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YE3'25\"/>
    </mc:Choice>
  </mc:AlternateContent>
  <xr:revisionPtr revIDLastSave="0" documentId="13_ncr:1_{9B1D5240-0E0F-47EF-B24B-7903B024727B}" xr6:coauthVersionLast="47" xr6:coauthVersionMax="47" xr10:uidLastSave="{00000000-0000-0000-0000-000000000000}"/>
  <bookViews>
    <workbookView xWindow="-120" yWindow="-120" windowWidth="29040" windowHeight="15720" tabRatio="599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BS!$A$1:$M$91</definedName>
    <definedName name="_xlnm.Print_Area" localSheetId="2">'CE-Conso'!$A$1:$AA$37</definedName>
    <definedName name="_xlnm.Print_Area" localSheetId="3">'CE-TheCom'!$A$1:$M$23</definedName>
    <definedName name="_xlnm.Print_Area" localSheetId="1">'PL&amp;CF'!$A$1:$M$160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3" l="1"/>
  <c r="F15" i="3" s="1"/>
  <c r="L142" i="1"/>
  <c r="J142" i="1"/>
  <c r="H142" i="1"/>
  <c r="F142" i="1"/>
  <c r="V33" i="2"/>
  <c r="Z33" i="2" s="1"/>
  <c r="R34" i="2"/>
  <c r="P34" i="2"/>
  <c r="H34" i="2"/>
  <c r="D34" i="2"/>
  <c r="H70" i="1"/>
  <c r="F70" i="1"/>
  <c r="N19" i="2" l="1"/>
  <c r="T19" i="2" s="1"/>
  <c r="R20" i="2"/>
  <c r="P20" i="2"/>
  <c r="H20" i="2"/>
  <c r="F20" i="2"/>
  <c r="D20" i="2"/>
  <c r="N29" i="2"/>
  <c r="T29" i="2" s="1"/>
  <c r="V29" i="2" s="1"/>
  <c r="Z29" i="2" s="1"/>
  <c r="N26" i="2"/>
  <c r="N16" i="2"/>
  <c r="N30" i="2" l="1"/>
  <c r="V19" i="2"/>
  <c r="N20" i="2"/>
  <c r="Z19" i="2" l="1"/>
  <c r="J27" i="4" l="1"/>
  <c r="H58" i="1"/>
  <c r="H63" i="1"/>
  <c r="J16" i="2" s="1"/>
  <c r="L48" i="4"/>
  <c r="L60" i="4" s="1"/>
  <c r="H16" i="4"/>
  <c r="T14" i="2"/>
  <c r="V14" i="2" s="1"/>
  <c r="Z14" i="2" s="1"/>
  <c r="H12" i="1"/>
  <c r="J12" i="1"/>
  <c r="L12" i="1"/>
  <c r="H19" i="1"/>
  <c r="J19" i="1"/>
  <c r="L19" i="1"/>
  <c r="H80" i="4"/>
  <c r="H82" i="4" s="1"/>
  <c r="J80" i="4"/>
  <c r="J82" i="4" s="1"/>
  <c r="L80" i="4"/>
  <c r="L82" i="4"/>
  <c r="H48" i="4"/>
  <c r="J48" i="4"/>
  <c r="H59" i="4"/>
  <c r="J59" i="4"/>
  <c r="L59" i="4"/>
  <c r="J16" i="4"/>
  <c r="L16" i="4"/>
  <c r="H27" i="4"/>
  <c r="L27" i="4"/>
  <c r="J133" i="1"/>
  <c r="F133" i="1"/>
  <c r="H28" i="4" l="1"/>
  <c r="L83" i="4"/>
  <c r="H60" i="4"/>
  <c r="H83" i="4"/>
  <c r="L28" i="4"/>
  <c r="J28" i="4"/>
  <c r="L20" i="1"/>
  <c r="L23" i="1" s="1"/>
  <c r="L25" i="1" s="1"/>
  <c r="H20" i="1"/>
  <c r="H23" i="1" s="1"/>
  <c r="H25" i="1" s="1"/>
  <c r="H28" i="1" s="1"/>
  <c r="J60" i="4"/>
  <c r="J83" i="4" s="1"/>
  <c r="J84" i="4" s="1"/>
  <c r="H64" i="1"/>
  <c r="J20" i="1"/>
  <c r="J23" i="1" s="1"/>
  <c r="J25" i="1" s="1"/>
  <c r="F27" i="4"/>
  <c r="F16" i="4"/>
  <c r="F28" i="4" l="1"/>
  <c r="L8" i="3" l="1"/>
  <c r="H133" i="1" l="1"/>
  <c r="H30" i="1" l="1"/>
  <c r="L58" i="1"/>
  <c r="J58" i="1"/>
  <c r="F58" i="1"/>
  <c r="H34" i="1" l="1"/>
  <c r="L133" i="1" l="1"/>
  <c r="L63" i="1"/>
  <c r="L28" i="1"/>
  <c r="L34" i="1" s="1"/>
  <c r="L16" i="2"/>
  <c r="L20" i="2" s="1"/>
  <c r="F59" i="4"/>
  <c r="H45" i="1" l="1"/>
  <c r="H66" i="1" s="1"/>
  <c r="L45" i="1"/>
  <c r="L64" i="1"/>
  <c r="H81" i="1"/>
  <c r="H101" i="1" s="1"/>
  <c r="L81" i="1"/>
  <c r="L26" i="2"/>
  <c r="N22" i="2"/>
  <c r="N24" i="2" s="1"/>
  <c r="N34" i="2" s="1"/>
  <c r="H112" i="1" l="1"/>
  <c r="H114" i="1" s="1"/>
  <c r="H144" i="1" s="1"/>
  <c r="H146" i="1" s="1"/>
  <c r="H147" i="1" s="1"/>
  <c r="L101" i="1"/>
  <c r="L112" i="1" s="1"/>
  <c r="L114" i="1" s="1"/>
  <c r="L144" i="1" s="1"/>
  <c r="L146" i="1" s="1"/>
  <c r="L66" i="1"/>
  <c r="L69" i="1" s="1"/>
  <c r="H71" i="1"/>
  <c r="L147" i="1" l="1"/>
  <c r="H69" i="1"/>
  <c r="J10" i="3" l="1"/>
  <c r="L12" i="3"/>
  <c r="J9" i="3" l="1"/>
  <c r="T21" i="2"/>
  <c r="V21" i="2" s="1"/>
  <c r="Z21" i="2" s="1"/>
  <c r="X15" i="2"/>
  <c r="X20" i="2" s="1"/>
  <c r="J17" i="3" l="1"/>
  <c r="L84" i="4" l="1"/>
  <c r="T25" i="2" l="1"/>
  <c r="L19" i="3" l="1"/>
  <c r="J63" i="1" l="1"/>
  <c r="L10" i="3"/>
  <c r="H11" i="3"/>
  <c r="H13" i="3" s="1"/>
  <c r="H21" i="3" s="1"/>
  <c r="F11" i="3"/>
  <c r="D11" i="3"/>
  <c r="D13" i="3" s="1"/>
  <c r="D21" i="3" s="1"/>
  <c r="T16" i="2"/>
  <c r="V16" i="2" s="1"/>
  <c r="Z16" i="2" s="1"/>
  <c r="T15" i="2"/>
  <c r="X22" i="2"/>
  <c r="X24" i="2" s="1"/>
  <c r="R22" i="2"/>
  <c r="R24" i="2" s="1"/>
  <c r="P22" i="2"/>
  <c r="P24" i="2" s="1"/>
  <c r="L22" i="2"/>
  <c r="L24" i="2" s="1"/>
  <c r="H22" i="2"/>
  <c r="H24" i="2" s="1"/>
  <c r="F22" i="2"/>
  <c r="F24" i="2" s="1"/>
  <c r="D22" i="2"/>
  <c r="D24" i="2" s="1"/>
  <c r="T20" i="2" l="1"/>
  <c r="T22" i="2" s="1"/>
  <c r="T24" i="2" s="1"/>
  <c r="F21" i="3"/>
  <c r="J64" i="1"/>
  <c r="F19" i="1" l="1"/>
  <c r="F12" i="1"/>
  <c r="F20" i="1" l="1"/>
  <c r="J16" i="3" l="1"/>
  <c r="J18" i="3" s="1"/>
  <c r="F23" i="1"/>
  <c r="H18" i="3"/>
  <c r="F18" i="3"/>
  <c r="D18" i="3"/>
  <c r="L17" i="3"/>
  <c r="X25" i="2"/>
  <c r="F25" i="1" l="1"/>
  <c r="T31" i="2"/>
  <c r="V31" i="2" s="1"/>
  <c r="Z31" i="2" s="1"/>
  <c r="X30" i="2"/>
  <c r="X34" i="2" s="1"/>
  <c r="R30" i="2"/>
  <c r="P30" i="2"/>
  <c r="H30" i="2"/>
  <c r="F30" i="2"/>
  <c r="F34" i="2" s="1"/>
  <c r="D30" i="2"/>
  <c r="F63" i="1"/>
  <c r="J26" i="2" s="1"/>
  <c r="F80" i="4"/>
  <c r="F48" i="4"/>
  <c r="F45" i="1" l="1"/>
  <c r="F28" i="1"/>
  <c r="F30" i="1"/>
  <c r="F82" i="4"/>
  <c r="T26" i="2"/>
  <c r="T30" i="2" s="1"/>
  <c r="T34" i="2" s="1"/>
  <c r="F64" i="1"/>
  <c r="F60" i="4"/>
  <c r="L30" i="2"/>
  <c r="L34" i="2" s="1"/>
  <c r="H84" i="4"/>
  <c r="F66" i="1" l="1"/>
  <c r="F34" i="1"/>
  <c r="F83" i="4"/>
  <c r="V26" i="2"/>
  <c r="Z26" i="2" s="1"/>
  <c r="J45" i="1"/>
  <c r="J66" i="1" s="1"/>
  <c r="J81" i="1"/>
  <c r="F81" i="1"/>
  <c r="F101" i="1" l="1"/>
  <c r="F112" i="1" s="1"/>
  <c r="F114" i="1" s="1"/>
  <c r="F144" i="1" s="1"/>
  <c r="F146" i="1" s="1"/>
  <c r="F147" i="1" s="1"/>
  <c r="J101" i="1"/>
  <c r="F84" i="4"/>
  <c r="J69" i="1"/>
  <c r="J28" i="1"/>
  <c r="F71" i="1"/>
  <c r="J112" i="1" l="1"/>
  <c r="J114" i="1" s="1"/>
  <c r="J144" i="1" s="1"/>
  <c r="J146" i="1" s="1"/>
  <c r="J147" i="1" s="1"/>
  <c r="J34" i="1"/>
  <c r="J25" i="2"/>
  <c r="F69" i="1"/>
  <c r="L16" i="3" l="1"/>
  <c r="L18" i="3" s="1"/>
  <c r="X35" i="2"/>
  <c r="X36" i="2"/>
  <c r="J30" i="2"/>
  <c r="V25" i="2"/>
  <c r="V30" i="2" s="1"/>
  <c r="T36" i="2" l="1"/>
  <c r="Z25" i="2"/>
  <c r="Z30" i="2" s="1"/>
  <c r="H15" i="3"/>
  <c r="H20" i="3" s="1"/>
  <c r="F20" i="3"/>
  <c r="D15" i="3"/>
  <c r="D20" i="3" s="1"/>
  <c r="J11" i="3" l="1"/>
  <c r="J13" i="3" s="1"/>
  <c r="J21" i="3" s="1"/>
  <c r="L9" i="3"/>
  <c r="L11" i="3" s="1"/>
  <c r="F36" i="2"/>
  <c r="L13" i="3" l="1"/>
  <c r="L21" i="3" s="1"/>
  <c r="J15" i="3"/>
  <c r="J20" i="3" s="1"/>
  <c r="D36" i="2"/>
  <c r="L15" i="3" l="1"/>
  <c r="L20" i="3" s="1"/>
  <c r="L22" i="3" s="1"/>
  <c r="F22" i="3" l="1"/>
  <c r="H22" i="3"/>
  <c r="D22" i="3"/>
  <c r="F35" i="2" l="1"/>
  <c r="D35" i="2"/>
  <c r="H35" i="2"/>
  <c r="T35" i="2"/>
  <c r="H36" i="2" l="1"/>
  <c r="J22" i="3" l="1"/>
  <c r="J15" i="2" l="1"/>
  <c r="J20" i="2" s="1"/>
  <c r="J22" i="2" l="1"/>
  <c r="V15" i="2"/>
  <c r="V20" i="2" s="1"/>
  <c r="V22" i="2" l="1"/>
  <c r="Z15" i="2"/>
  <c r="Z20" i="2" s="1"/>
  <c r="J35" i="2"/>
  <c r="J24" i="2"/>
  <c r="J34" i="2" s="1"/>
  <c r="Z22" i="2" l="1"/>
  <c r="Z35" i="2" s="1"/>
  <c r="V35" i="2"/>
  <c r="V24" i="2"/>
  <c r="V34" i="2" s="1"/>
  <c r="J36" i="2"/>
  <c r="Z24" i="2" l="1"/>
  <c r="Z34" i="2" s="1"/>
  <c r="V36" i="2"/>
  <c r="Z3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  <author>Paowarin Whangsatian</author>
  </authors>
  <commentList>
    <comment ref="A21" authorId="0" shapeId="0" xr:uid="{F2D5D6B7-19A3-40D8-B4F0-F10D34A1A8EB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22" authorId="1" shapeId="0" xr:uid="{5F6EDC1D-CAE8-41F0-8AE6-9B140EAD453F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  <comment ref="A51" authorId="2" shapeId="0" xr:uid="{6371C6EC-036F-4517-B801-85B8829EF9C9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<sst xmlns="http://schemas.openxmlformats.org/spreadsheetml/2006/main" count="340" uniqueCount="242">
  <si>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</si>
  <si>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</si>
  <si>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</si>
  <si>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</si>
  <si>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</si>
  <si>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</si>
  <si>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</si>
  <si>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</si>
  <si>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</si>
  <si>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</si>
  <si>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</si>
  <si>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</si>
  <si>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</si>
  <si>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</si>
  <si>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</si>
  <si>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</si>
  <si>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</si>
  <si>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</si>
  <si>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</si>
  <si>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</si>
  <si>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</si>
  <si>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</si>
  <si>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</si>
  <si>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</si>
  <si>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</si>
  <si>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</si>
  <si>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</si>
  <si>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</si>
  <si>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</si>
  <si>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</si>
  <si>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</si>
  <si>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</si>
  <si>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</si>
  <si>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</si>
  <si>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</si>
  <si>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</si>
  <si>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</si>
  <si>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</si>
  <si>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</si>
  <si>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</si>
  <si>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</si>
  <si>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</si>
  <si>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</si>
  <si>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</si>
  <si>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</si>
  <si>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</si>
  <si>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</si>
  <si>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</si>
  <si>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</si>
  <si>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</si>
  <si>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</si>
  <si>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</si>
  <si>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</si>
  <si>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</si>
  <si>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</si>
  <si>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</si>
  <si>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</si>
  <si>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</si>
  <si>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</si>
  <si>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</si>
  <si>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</si>
  <si>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ยังไม่ได้จัดสรร</t>
  </si>
  <si>
    <t>รวม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</si>
  <si>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</si>
  <si>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</si>
  <si>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</si>
  <si>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</si>
  <si>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</si>
  <si>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</si>
  <si>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</si>
  <si>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</si>
  <si>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</si>
  <si>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</si>
  <si>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</si>
  <si>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</si>
  <si>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</si>
  <si>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</si>
  <si>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</si>
  <si>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</si>
  <si>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</si>
  <si>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</si>
  <si>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</si>
  <si>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</si>
  <si>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</si>
  <si>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</si>
  <si>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</si>
  <si>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</si>
  <si>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</si>
  <si>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</si>
  <si>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</si>
  <si>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</si>
  <si>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</si>
  <si>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</si>
  <si>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</si>
  <si>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</si>
  <si>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</si>
  <si>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</si>
  <si>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</si>
  <si>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</si>
  <si>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</si>
  <si>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 xml:space="preserve">   ลูกหนี้การค้าและลูกหนี้อื่น</t>
  </si>
  <si>
    <t>เงินสดสุทธิใช้ไปในกิจกรรมลงทุน</t>
  </si>
  <si>
    <t>ข้อมูลกระแสเงินสดเปิดเผยเพิ่มเติม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</si>
  <si>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</si>
  <si>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</si>
  <si>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</si>
  <si>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</si>
  <si>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</si>
  <si>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</si>
  <si>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</si>
  <si>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</si>
  <si>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</si>
  <si>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</si>
  <si>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</si>
  <si>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</si>
  <si>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</si>
  <si>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เงินสดจากกิจกรรมดำเนินงาน</t>
  </si>
  <si>
    <t>เงินสดสุทธิจากกิจกรรมดำเนินงาน</t>
  </si>
  <si>
    <t xml:space="preserve">      หุ้นสามัญ 900,000,000 หุ้น มูลค่าหุ้นละ 1 บาท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</si>
  <si>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</si>
  <si>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</si>
  <si>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เงินสดรับจากดอกเบี้ย</t>
  </si>
  <si>
    <t>ส่วนของผู้มีส่วนได้เสียที่ไม่มีอำนาจควบคุมของบริษัทย่อย</t>
  </si>
  <si>
    <t xml:space="preserve">   </t>
  </si>
  <si>
    <t>ค่าใช้จ่ายในการขายและจัดจำหน่าย</t>
  </si>
  <si>
    <t>ส่วนของผู้ถือหุ้นบริษัทฯ</t>
  </si>
  <si>
    <t>หนี้สินภาษีเงินได้รอการตัดบัญชี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</si>
  <si>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</si>
  <si>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</si>
  <si>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</si>
  <si>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</si>
  <si>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</si>
  <si>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</si>
  <si>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</si>
  <si>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</si>
  <si>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</si>
  <si>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เงินรับจากการจำหน่ายอุปกรณ์ และยานพาหนะ</t>
  </si>
  <si>
    <t>กำไรจากอัตราแลกเปลี่ยน</t>
  </si>
  <si>
    <t>ขาดทุนจากตราสารอนุพันธ์</t>
  </si>
  <si>
    <t>เงินปันผลจ่าย (หมายเหตุ 27)</t>
  </si>
  <si>
    <t>หรือขาดทุนเบ็ดเสร็จอื่น</t>
  </si>
  <si>
    <t>การเปลี่ยนแปลงของ</t>
  </si>
  <si>
    <t>มูลค่าของเงินลงทุน</t>
  </si>
  <si>
    <t>ในตราสารหนี้ที่วัด</t>
  </si>
  <si>
    <t>มูลค่ายุติธรรมผ่านกำไร</t>
  </si>
  <si>
    <t xml:space="preserve">   ขาดทุนจากการประมาณการตามหลักคณิตศาสตร์ประกันภัย</t>
  </si>
  <si>
    <t>ผลต่างของอัตราแลกเปลี่ยนจากการแปลงค่างบการเงิน</t>
  </si>
  <si>
    <t xml:space="preserve">   ที่วัดมูลค่าด้วยมูลค่ายุติธรรมผ่านกำไรขาดทุนเบ็ดเสร็จอื่น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</si>
  <si>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ด้วยมูลค่ายุติธรรมผ่านกำไรขาดทุนเบ็ดเสร็จอื่นโอนไปยังกำไร</t>
  </si>
  <si>
    <t xml:space="preserve">   หรือขาดทุน - สุทธิจากภาษีเงินได้</t>
  </si>
  <si>
    <t xml:space="preserve">   จากกิจกรรมดำเนินงาน</t>
  </si>
  <si>
    <t xml:space="preserve">   หนี้สูญได้รับคืน</t>
  </si>
  <si>
    <t xml:space="preserve">   รายได้ทางการเงิน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</si>
  <si>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</si>
  <si>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</si>
  <si>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รายการที่ไม่ใช่เงินสดประกอบด้วย</t>
  </si>
  <si>
    <t>ที่ออกและชำระแล้ว</t>
  </si>
  <si>
    <t>ส่วนเกินมูลค่า</t>
  </si>
  <si>
    <t>หุ้นสามัญ</t>
  </si>
  <si>
    <t>จัดสรรแล้ว</t>
  </si>
  <si>
    <t>สินทรัพย์ไม่มีตัวตนอื่น</t>
  </si>
  <si>
    <t>(หน่วย: บาทต่อหุ้น)</t>
  </si>
  <si>
    <t xml:space="preserve">      - สุทธิจากภาษีเงินได้</t>
  </si>
  <si>
    <t>เงินกู้ยืมระยะยาวจากกิจการที่เกี่ยวข้องกัน</t>
  </si>
  <si>
    <t>กำไรขาดทุนเบ็ดเสร็จอื่น</t>
  </si>
  <si>
    <t xml:space="preserve">      ที่ยังไม่เกิดขึ้นจริง</t>
  </si>
  <si>
    <t xml:space="preserve">   หนี้สินตามสัญญาเช่าเพิ่มขึ้นจากการทำสัญญาเช่าเพิ่มขึ้น</t>
  </si>
  <si>
    <t>ยอดคงเหลือ ณ วันที่ 31 มีนาคม 2567</t>
  </si>
  <si>
    <t>เงินกู้ยืมระยะสั้นจากธนาคาร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</si>
  <si>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</si>
  <si>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</si>
  <si>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</si>
  <si>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</si>
  <si>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</si>
  <si>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</si>
  <si>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</si>
  <si>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ที่เป็นเงินตราต่างประเทศ </t>
  </si>
  <si>
    <t>กำไร (ขาดทุน) จากการเปลี่ยนแปลงมูลค่าของตราสารหนี้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</si>
  <si>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</si>
  <si>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</si>
  <si>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ผลขาดทุนด้านเครดิตคาดว่าจะเกิดขึ้น</t>
  </si>
  <si>
    <t xml:space="preserve">   ค่าใช้จ่ายทางการเงิน</t>
  </si>
  <si>
    <t>เงินสดรับจากเงินกู้ระยะยาว</t>
  </si>
  <si>
    <t>เงินสดสุทธิใช้ไปในกิจกรรมจัดหาเงิน</t>
  </si>
  <si>
    <t>ขาดทุนจากอัตราแลกเปลี่ยน</t>
  </si>
  <si>
    <t xml:space="preserve">   หนี้สินไม่หมุนเวียนอื่น</t>
  </si>
  <si>
    <t xml:space="preserve">   ตัดจำหน่ายหนี้สูญ</t>
  </si>
  <si>
    <t>กำไรจากการดำเนินงาน</t>
  </si>
  <si>
    <t xml:space="preserve">    ตราสารหนี้ที่วัดมูลค่ายุติธรรม</t>
  </si>
  <si>
    <t xml:space="preserve">    ผ่านกำไรหรือขาดทุนเบ็ดเสร็จอื่น</t>
  </si>
  <si>
    <t>ขาดทุนจากการขายมูลค่าเงินลงทุนใน</t>
  </si>
  <si>
    <t>กำไรจากการขายมูลค่าเงินลงทุนใน</t>
  </si>
  <si>
    <t>เงินจ่ายล่วงหน้าค่าซื้อที่ดิน อาคารและอุปกรณ์</t>
  </si>
  <si>
    <t>กำไร (ขาดทุน) จากการขายหรือตัดจำหน่ายตราสารหนี้ที่วัดมูลค่า</t>
  </si>
  <si>
    <t xml:space="preserve">   ขาดทุน (กำไร) จากการจำหน่ายและตัดจำหน่ายที่ดิน</t>
  </si>
  <si>
    <t xml:space="preserve">       อาคารและอุปกรณ์ </t>
  </si>
  <si>
    <t>เงินรับจากการขายเงินลงทุนในหุ้นกู้และพันธบัตร</t>
  </si>
  <si>
    <t>ซื้อเงินลงทุนในหุ้นกู้และพันธบัตร</t>
  </si>
  <si>
    <t xml:space="preserve">   จำนวนหุ้นสามัญถัวเฉลี่ยถ่วงน้ำหนัก (หุ้น)</t>
  </si>
  <si>
    <t>เจ้าหนี้ค่าซื้อที่ดิน อาคารและอุปกรณ์เพิ่มขึ้น (ลดลง)</t>
  </si>
  <si>
    <t>ซื้อที่ดิน อาคารและอุปกรณ์</t>
  </si>
  <si>
    <t xml:space="preserve">   เงินค้างจ่ายค่าที่ดิน อาคารและอุปกรณ์</t>
  </si>
  <si>
    <t>ขาดทุนสำหรับปี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</si>
  <si>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</si>
  <si>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</si>
  <si>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</si>
  <si>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</si>
  <si>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ณ วันที่ 31 มีนาคม 2568</t>
  </si>
  <si>
    <t>2568</t>
  </si>
  <si>
    <t>สำหรับปีสิ้นสุดวันที่ 31 มีนาคม 2568</t>
  </si>
  <si>
    <t>ยอดคงเหลือ ณ วันที่ 31 มีนาคม 2568</t>
  </si>
  <si>
    <t>ยอดคงเหลือ ณ วันที่ 1 เมษายน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</si>
  <si>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</si>
  <si>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</si>
  <si>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</si>
  <si>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ผลประโยชน์พนักงาน</t>
  </si>
  <si>
    <t>ประมาณการหนี้สินไม่หมุนเวียนสำหรับ</t>
  </si>
  <si>
    <t>กำไรจากตราสารอนุพันธ์</t>
  </si>
  <si>
    <t>ผลกำไร (ขาดทุน) จากการประมาณการ</t>
  </si>
  <si>
    <t>ยอดคงเหลือ ณ วันที่ 1 เมษายน 2566</t>
  </si>
  <si>
    <t xml:space="preserve">   ขาดทุน (กำไร) จากการยกเลิกสัญญาเช่า</t>
  </si>
  <si>
    <t xml:space="preserve">   ขาดทุน (กำไร) จากการขายเงินลงทุนในหุ้นกู้และพันธบัตร</t>
  </si>
  <si>
    <t xml:space="preserve">   ขาดทุน (กำไร) จากอัตราแลกเปลี่ยนและตราสารอนุพันธ์</t>
  </si>
  <si>
    <t xml:space="preserve">   รายได้เงินปันผล</t>
  </si>
  <si>
    <t>เงินสดรับจากเงินปันผล</t>
  </si>
  <si>
    <t>เงินกู้ยืมระยะสั้นจากธนาคารเพิ่มขึ้น (ลดลง)</t>
  </si>
  <si>
    <t xml:space="preserve">   ผลกำไร (ขาดทุน) จากการประมาณการตามหลักคณิตศาสตร์ประกันภัย </t>
  </si>
  <si>
    <t>หนี้สินทางการเงินหมุนเวียนอื่น</t>
  </si>
  <si>
    <t xml:space="preserve">   กำไร (ขาดทุน) จากการขายหรือตัดจำหน่ายตราสารหนี้ที่วัดมูลค่า</t>
  </si>
  <si>
    <t xml:space="preserve">      ด้วยมูลค่ายุติธรรมผ่านกำไรขาดทุนเบ็ดเสร็จอื่นโอนไปยัง</t>
  </si>
  <si>
    <t xml:space="preserve">      กำไรหรือขาดทุน - สุทธิจากภาษีเงินได้</t>
  </si>
  <si>
    <t>บริษัทย่อยจ่ายเงินปันผลให้ผู้มีส่วน</t>
  </si>
  <si>
    <t xml:space="preserve">   ได้เสียที่ไม่มีอำนาจควบคุม (หมายเหตุ 12)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</si>
  <si>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</si>
  <si>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ค่าใช้จ่ายผลประโยชน์ระยะยาวของพนักงาน</t>
  </si>
  <si>
    <t>เงินฝากธนาคารที่มีภาระค้ำประกันลดลง (เพิ่มขึ้น)</t>
  </si>
  <si>
    <t>เงินจ่ายล่วงหน้าค่าซื้อที่ดิน อาคารและอุปกรณ์ลดลง (เพิ่มขึ้น)</t>
  </si>
  <si>
    <t>เงินสดจ่ายเงินปันผล</t>
  </si>
  <si>
    <t>ผลต่างจากการแปลงค่างบการเงินเพิ่มขึ้น (ลดลง)</t>
  </si>
  <si>
    <t>เงินปันผลจ่ายให้กับผู้มีส่วนได้เสียที่ไม่มีอำนาจควบคุมของบริษัทย่อย</t>
  </si>
  <si>
    <t xml:space="preserve">   กำไร (ขาดทุน) จากการเปลี่ยนแปลงมูลค่าของตราสารหนี้ที่วัด</t>
  </si>
  <si>
    <t xml:space="preserve">      มูลค่ายุติธรรมผ่านกำไรขาดทุนเบ็ดเสร็จอื่น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</si>
</sst>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">
    <xf numFmtId="0" fontId="0" fillId="0" borderId="0" xfId="0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1" fontId="2" fillId="0" borderId="0" xfId="0" applyNumberFormat="1" applyFont="1"/>
    <xf numFmtId="164" fontId="2" fillId="0" borderId="0" xfId="1" applyFont="1" applyFill="1" applyBorder="1" applyAlignment="1"/>
    <xf numFmtId="0" fontId="2" fillId="0" borderId="0" xfId="0" applyFont="1"/>
    <xf numFmtId="166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7" fontId="1" fillId="0" borderId="0" xfId="0" applyNumberFormat="1" applyFont="1"/>
    <xf numFmtId="37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5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37" fontId="5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0" fontId="1" fillId="0" borderId="0" xfId="0" applyFont="1" applyAlignment="1">
      <alignment horizontal="left" vertical="top"/>
    </xf>
    <xf numFmtId="166" fontId="2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166" fontId="2" fillId="0" borderId="2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center"/>
    </xf>
    <xf numFmtId="37" fontId="1" fillId="0" borderId="2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66" fontId="2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166" fontId="2" fillId="0" borderId="1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</cellXfs>
  <cellStyles count="3">
    <cellStyle name="Comma_Lead TRC YE_2005" xfId="1" xr:uid="{00000000-0005-0000-0000-000000000000}"/>
    <cellStyle name="Normal" xfId="0" builtinId="0"/>
    <cellStyle name="Percent" xfId="2" builtinId="5"/>
  </cellStyles>
  <dxfs count="0"/>
  <tableStyles count="1" defaultTableStyle="TableStyleMedium9" defaultPivotStyle="PivotStyleLight16">
    <tableStyle name="Invisible" pivot="0" table="0" count="0" xr9:uid="{52BD32B3-9931-4352-9F58-43C0872375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topLeftCell="A73" zoomScaleNormal="60" zoomScaleSheetLayoutView="100" workbookViewId="0">
      <selection activeCell="F79" sqref="F79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1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62" t="s">
        <v>0</v>
      </c>
    </row>
    <row r="2" spans="1:15" ht="24" customHeight="1" x14ac:dyDescent="0.5">
      <c r="A2" s="62" t="s">
        <v>203</v>
      </c>
      <c r="O2" s="8"/>
    </row>
    <row r="3" spans="1:15" ht="24" customHeight="1" x14ac:dyDescent="0.5">
      <c r="A3" s="62" t="s">
        <v>207</v>
      </c>
      <c r="O3" s="8"/>
    </row>
    <row r="4" spans="1:15" ht="24" customHeight="1" x14ac:dyDescent="0.5">
      <c r="L4" s="3" t="s">
        <v>1</v>
      </c>
    </row>
    <row r="5" spans="1:15" ht="24" customHeight="1" x14ac:dyDescent="0.5">
      <c r="A5" s="2"/>
      <c r="B5" s="2"/>
      <c r="C5" s="2"/>
      <c r="D5" s="9"/>
      <c r="E5" s="10"/>
      <c r="F5" s="65" t="s">
        <v>2</v>
      </c>
      <c r="G5" s="65"/>
      <c r="H5" s="65"/>
      <c r="I5" s="12"/>
      <c r="J5" s="65" t="s">
        <v>3</v>
      </c>
      <c r="K5" s="65"/>
      <c r="L5" s="65"/>
      <c r="M5" s="12"/>
    </row>
    <row r="6" spans="1:15" ht="24" customHeight="1" x14ac:dyDescent="0.5">
      <c r="D6" s="16" t="s">
        <v>4</v>
      </c>
      <c r="E6" s="46"/>
      <c r="F6" s="49" t="s">
        <v>208</v>
      </c>
      <c r="G6" s="48"/>
      <c r="H6" s="49">
        <v>2567</v>
      </c>
      <c r="I6" s="47"/>
      <c r="J6" s="49">
        <v>2568</v>
      </c>
      <c r="K6" s="48"/>
      <c r="L6" s="49">
        <v>2567</v>
      </c>
      <c r="M6" s="47"/>
    </row>
    <row r="7" spans="1:15" ht="24" customHeight="1" x14ac:dyDescent="0.5">
      <c r="A7" s="13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3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57">
        <v>7</v>
      </c>
      <c r="E9" s="56"/>
      <c r="F9" s="54">
        <v>1395184969</v>
      </c>
      <c r="G9" s="54"/>
      <c r="H9" s="54">
        <v>1623313718</v>
      </c>
      <c r="I9" s="54"/>
      <c r="J9" s="54">
        <v>29583395</v>
      </c>
      <c r="K9" s="54"/>
      <c r="L9" s="54">
        <v>52992638</v>
      </c>
      <c r="M9" s="54"/>
    </row>
    <row r="10" spans="1:15" ht="24" customHeight="1" x14ac:dyDescent="0.5">
      <c r="A10" s="1" t="s">
        <v>212</v>
      </c>
      <c r="D10" s="57">
        <v>8</v>
      </c>
      <c r="E10" s="56"/>
      <c r="F10" s="54">
        <v>3452720518</v>
      </c>
      <c r="G10" s="54"/>
      <c r="H10" s="54">
        <v>3661146173</v>
      </c>
      <c r="I10" s="54"/>
      <c r="J10" s="54">
        <v>1468205991</v>
      </c>
      <c r="K10" s="54"/>
      <c r="L10" s="54">
        <v>1472480173</v>
      </c>
      <c r="M10" s="54"/>
    </row>
    <row r="11" spans="1:15" ht="24" customHeight="1" x14ac:dyDescent="0.5">
      <c r="A11" s="1" t="s">
        <v>66</v>
      </c>
      <c r="D11" s="57">
        <v>9</v>
      </c>
      <c r="E11" s="56"/>
      <c r="F11" s="54">
        <v>5434358858</v>
      </c>
      <c r="G11" s="54"/>
      <c r="H11" s="54">
        <v>5101772805</v>
      </c>
      <c r="I11" s="54"/>
      <c r="J11" s="54">
        <v>1354676510</v>
      </c>
      <c r="K11" s="54"/>
      <c r="L11" s="54">
        <v>1232763235</v>
      </c>
      <c r="M11" s="54"/>
    </row>
    <row r="12" spans="1:15" ht="24" customHeight="1" x14ac:dyDescent="0.5">
      <c r="A12" s="1" t="s">
        <v>87</v>
      </c>
      <c r="D12" s="57"/>
      <c r="E12" s="56"/>
      <c r="F12" s="54">
        <v>202073375</v>
      </c>
      <c r="G12" s="54"/>
      <c r="H12" s="54">
        <v>330053554</v>
      </c>
      <c r="I12" s="54"/>
      <c r="J12" s="54">
        <v>24204387</v>
      </c>
      <c r="K12" s="54"/>
      <c r="L12" s="54">
        <v>13163915</v>
      </c>
      <c r="M12" s="54"/>
    </row>
    <row r="13" spans="1:15" ht="24" customHeight="1" x14ac:dyDescent="0.5">
      <c r="A13" s="1" t="s">
        <v>98</v>
      </c>
      <c r="D13" s="57"/>
      <c r="E13" s="56"/>
      <c r="F13" s="54">
        <v>117514871</v>
      </c>
      <c r="G13" s="54"/>
      <c r="H13" s="54">
        <v>124489149</v>
      </c>
      <c r="I13" s="54"/>
      <c r="J13" s="54">
        <v>80671083</v>
      </c>
      <c r="K13" s="54"/>
      <c r="L13" s="54">
        <v>82518965</v>
      </c>
      <c r="M13" s="54"/>
    </row>
    <row r="14" spans="1:15" ht="24" customHeight="1" x14ac:dyDescent="0.5">
      <c r="A14" s="1" t="s">
        <v>127</v>
      </c>
      <c r="D14" s="57">
        <v>10</v>
      </c>
      <c r="E14" s="56"/>
      <c r="F14" s="54">
        <v>59437022</v>
      </c>
      <c r="G14" s="54"/>
      <c r="H14" s="54">
        <v>362859098</v>
      </c>
      <c r="I14" s="54"/>
      <c r="J14" s="54">
        <v>3235495</v>
      </c>
      <c r="K14" s="54"/>
      <c r="L14" s="54">
        <v>327155</v>
      </c>
      <c r="M14" s="54"/>
    </row>
    <row r="15" spans="1:15" ht="24" customHeight="1" x14ac:dyDescent="0.5">
      <c r="A15" s="1" t="s">
        <v>8</v>
      </c>
      <c r="D15" s="57"/>
      <c r="E15" s="56"/>
      <c r="F15" s="54">
        <v>226525126</v>
      </c>
      <c r="G15" s="54"/>
      <c r="H15" s="54">
        <v>331266357</v>
      </c>
      <c r="I15" s="54"/>
      <c r="J15" s="54">
        <v>26556872</v>
      </c>
      <c r="K15" s="54"/>
      <c r="L15" s="54">
        <v>23423117</v>
      </c>
      <c r="M15" s="54"/>
    </row>
    <row r="16" spans="1:15" ht="24" customHeight="1" x14ac:dyDescent="0.5">
      <c r="A16" s="13" t="s">
        <v>9</v>
      </c>
      <c r="D16" s="57"/>
      <c r="E16" s="56"/>
      <c r="F16" s="20">
        <f>SUM(F9:F15)</f>
        <v>10887814739</v>
      </c>
      <c r="G16" s="54"/>
      <c r="H16" s="20">
        <f>SUM(H9:H15)</f>
        <v>11534900854</v>
      </c>
      <c r="I16" s="54"/>
      <c r="J16" s="20">
        <f>SUM(J9:J15)</f>
        <v>2987133733</v>
      </c>
      <c r="K16" s="54"/>
      <c r="L16" s="20">
        <f>SUM(L9:L15)</f>
        <v>2877669198</v>
      </c>
      <c r="M16" s="54"/>
    </row>
    <row r="17" spans="1:14" ht="24" customHeight="1" x14ac:dyDescent="0.5">
      <c r="A17" s="13" t="s">
        <v>10</v>
      </c>
      <c r="D17" s="57"/>
      <c r="E17" s="56"/>
      <c r="F17" s="54"/>
      <c r="G17" s="54"/>
      <c r="H17" s="54"/>
      <c r="I17" s="54"/>
      <c r="J17" s="54"/>
      <c r="K17" s="54"/>
      <c r="L17" s="54"/>
      <c r="M17" s="54"/>
    </row>
    <row r="18" spans="1:14" ht="24" customHeight="1" x14ac:dyDescent="0.5">
      <c r="A18" s="1" t="s">
        <v>88</v>
      </c>
      <c r="D18" s="57">
        <v>11</v>
      </c>
      <c r="E18" s="56"/>
      <c r="F18" s="54">
        <v>691745</v>
      </c>
      <c r="G18" s="54"/>
      <c r="H18" s="54">
        <v>395305</v>
      </c>
      <c r="I18" s="54"/>
      <c r="J18" s="54">
        <v>0</v>
      </c>
      <c r="K18" s="54"/>
      <c r="L18" s="54">
        <v>0</v>
      </c>
      <c r="M18" s="54"/>
    </row>
    <row r="19" spans="1:14" ht="24" customHeight="1" x14ac:dyDescent="0.5">
      <c r="A19" s="1" t="s">
        <v>11</v>
      </c>
      <c r="D19" s="57">
        <v>12</v>
      </c>
      <c r="E19" s="56"/>
      <c r="F19" s="54">
        <v>0</v>
      </c>
      <c r="G19" s="54"/>
      <c r="H19" s="54">
        <v>0</v>
      </c>
      <c r="I19" s="54"/>
      <c r="J19" s="54">
        <v>3279282936</v>
      </c>
      <c r="K19" s="54"/>
      <c r="L19" s="54">
        <v>3279282936</v>
      </c>
      <c r="M19" s="54"/>
      <c r="N19" s="56"/>
    </row>
    <row r="20" spans="1:14" ht="24" customHeight="1" x14ac:dyDescent="0.5">
      <c r="A20" s="1" t="s">
        <v>83</v>
      </c>
      <c r="D20" s="57">
        <v>13</v>
      </c>
      <c r="E20" s="56"/>
      <c r="F20" s="54">
        <v>14646894330</v>
      </c>
      <c r="G20" s="54"/>
      <c r="H20" s="54">
        <v>14550217136</v>
      </c>
      <c r="I20" s="54"/>
      <c r="J20" s="54">
        <v>2727611146</v>
      </c>
      <c r="K20" s="54"/>
      <c r="L20" s="54">
        <v>2944491115</v>
      </c>
      <c r="M20" s="54"/>
    </row>
    <row r="21" spans="1:14" ht="24" customHeight="1" x14ac:dyDescent="0.5">
      <c r="A21" s="1" t="s">
        <v>99</v>
      </c>
      <c r="D21" s="57">
        <v>25</v>
      </c>
      <c r="E21" s="56"/>
      <c r="F21" s="54">
        <v>127975670</v>
      </c>
      <c r="G21" s="54"/>
      <c r="H21" s="54">
        <v>165918475</v>
      </c>
      <c r="I21" s="54"/>
      <c r="J21" s="54">
        <v>28743607</v>
      </c>
      <c r="K21" s="54"/>
      <c r="L21" s="54">
        <v>75899549</v>
      </c>
      <c r="M21" s="54"/>
    </row>
    <row r="22" spans="1:14" ht="24" customHeight="1" x14ac:dyDescent="0.5">
      <c r="A22" s="1" t="s">
        <v>67</v>
      </c>
      <c r="D22" s="57"/>
      <c r="E22" s="56"/>
      <c r="F22" s="54">
        <v>3164328</v>
      </c>
      <c r="G22" s="54"/>
      <c r="H22" s="54">
        <v>3164328</v>
      </c>
      <c r="I22" s="54"/>
      <c r="J22" s="54">
        <v>0</v>
      </c>
      <c r="K22" s="54"/>
      <c r="L22" s="54">
        <v>0</v>
      </c>
      <c r="M22" s="54"/>
    </row>
    <row r="23" spans="1:14" ht="24" customHeight="1" x14ac:dyDescent="0.5">
      <c r="A23" s="1" t="s">
        <v>160</v>
      </c>
      <c r="D23" s="57">
        <v>14</v>
      </c>
      <c r="E23" s="56"/>
      <c r="F23" s="54">
        <v>0</v>
      </c>
      <c r="G23" s="54"/>
      <c r="H23" s="54">
        <v>123743</v>
      </c>
      <c r="I23" s="54"/>
      <c r="J23" s="54">
        <v>0</v>
      </c>
      <c r="K23" s="54"/>
      <c r="L23" s="54">
        <v>0</v>
      </c>
      <c r="M23" s="54"/>
    </row>
    <row r="24" spans="1:14" ht="24" customHeight="1" x14ac:dyDescent="0.5">
      <c r="A24" s="1" t="s">
        <v>192</v>
      </c>
      <c r="D24" s="57"/>
      <c r="E24" s="56"/>
      <c r="F24" s="54">
        <v>122476561</v>
      </c>
      <c r="G24" s="54"/>
      <c r="H24" s="54">
        <v>292994872</v>
      </c>
      <c r="I24" s="54"/>
      <c r="J24" s="54">
        <v>22598434</v>
      </c>
      <c r="K24" s="54"/>
      <c r="L24" s="54">
        <v>248744</v>
      </c>
      <c r="M24" s="54"/>
    </row>
    <row r="25" spans="1:14" ht="24" customHeight="1" x14ac:dyDescent="0.5">
      <c r="A25" s="56" t="s">
        <v>128</v>
      </c>
      <c r="D25" s="57">
        <v>10</v>
      </c>
      <c r="E25" s="56"/>
      <c r="F25" s="54">
        <v>163328312</v>
      </c>
      <c r="G25" s="54"/>
      <c r="H25" s="54">
        <v>227348707</v>
      </c>
      <c r="I25" s="54"/>
      <c r="J25" s="54">
        <v>0</v>
      </c>
      <c r="K25" s="54"/>
      <c r="L25" s="54">
        <v>0</v>
      </c>
      <c r="M25" s="54"/>
    </row>
    <row r="26" spans="1:14" ht="24" customHeight="1" x14ac:dyDescent="0.5">
      <c r="A26" s="1" t="s">
        <v>12</v>
      </c>
      <c r="D26" s="57"/>
      <c r="E26" s="56"/>
      <c r="F26" s="55">
        <v>36799569</v>
      </c>
      <c r="G26" s="54"/>
      <c r="H26" s="55">
        <v>65705025</v>
      </c>
      <c r="I26" s="54"/>
      <c r="J26" s="55">
        <v>8055145</v>
      </c>
      <c r="K26" s="54"/>
      <c r="L26" s="55">
        <v>10250855</v>
      </c>
      <c r="M26" s="54"/>
    </row>
    <row r="27" spans="1:14" ht="24" customHeight="1" x14ac:dyDescent="0.5">
      <c r="A27" s="13" t="s">
        <v>13</v>
      </c>
      <c r="D27" s="56"/>
      <c r="E27" s="56"/>
      <c r="F27" s="20">
        <f>SUM(F18:F26)</f>
        <v>15101330515</v>
      </c>
      <c r="G27" s="54"/>
      <c r="H27" s="20">
        <f>SUM(H18:H26)</f>
        <v>15305867591</v>
      </c>
      <c r="I27" s="54"/>
      <c r="J27" s="20">
        <f>SUM(J18:J26)</f>
        <v>6066291268</v>
      </c>
      <c r="K27" s="54"/>
      <c r="L27" s="20">
        <f>SUM(L18:L26)</f>
        <v>6310173199</v>
      </c>
      <c r="M27" s="54"/>
    </row>
    <row r="28" spans="1:14" ht="24" customHeight="1" thickBot="1" x14ac:dyDescent="0.55000000000000004">
      <c r="A28" s="13" t="s">
        <v>14</v>
      </c>
      <c r="D28" s="26"/>
      <c r="E28" s="56"/>
      <c r="F28" s="21">
        <f>F16+F27</f>
        <v>25989145254</v>
      </c>
      <c r="G28" s="54"/>
      <c r="H28" s="21">
        <f>H16+H27</f>
        <v>26840768445</v>
      </c>
      <c r="I28" s="54"/>
      <c r="J28" s="21">
        <f>J16+J27</f>
        <v>9053425001</v>
      </c>
      <c r="K28" s="54"/>
      <c r="L28" s="21">
        <f>L16+L27</f>
        <v>9187842397</v>
      </c>
      <c r="M28" s="54"/>
    </row>
    <row r="29" spans="1:14" ht="24" customHeight="1" thickTop="1" x14ac:dyDescent="0.5">
      <c r="F29" s="3"/>
      <c r="G29" s="3"/>
      <c r="H29" s="3"/>
      <c r="I29" s="3"/>
      <c r="J29" s="3"/>
      <c r="K29" s="3"/>
      <c r="L29" s="3"/>
      <c r="M29" s="3"/>
    </row>
    <row r="30" spans="1:14" ht="24" customHeight="1" x14ac:dyDescent="0.5">
      <c r="A30" s="1" t="s">
        <v>15</v>
      </c>
    </row>
    <row r="31" spans="1:14" ht="24" customHeight="1" x14ac:dyDescent="0.5">
      <c r="A31" s="62" t="s">
        <v>0</v>
      </c>
    </row>
    <row r="32" spans="1:14" ht="24" customHeight="1" x14ac:dyDescent="0.5">
      <c r="A32" s="62" t="s">
        <v>204</v>
      </c>
    </row>
    <row r="33" spans="1:15" ht="24" customHeight="1" x14ac:dyDescent="0.5">
      <c r="A33" s="62" t="s">
        <v>207</v>
      </c>
      <c r="O33" s="8"/>
    </row>
    <row r="34" spans="1:15" ht="24" customHeight="1" x14ac:dyDescent="0.5">
      <c r="L34" s="3" t="s">
        <v>1</v>
      </c>
    </row>
    <row r="35" spans="1:15" ht="24" customHeight="1" x14ac:dyDescent="0.5">
      <c r="A35" s="2"/>
      <c r="B35" s="2"/>
      <c r="C35" s="2"/>
      <c r="D35" s="9"/>
      <c r="E35" s="10"/>
      <c r="F35" s="65" t="s">
        <v>2</v>
      </c>
      <c r="G35" s="65"/>
      <c r="H35" s="65"/>
      <c r="I35" s="12"/>
      <c r="J35" s="65" t="s">
        <v>3</v>
      </c>
      <c r="K35" s="65"/>
      <c r="L35" s="65"/>
      <c r="M35" s="12"/>
    </row>
    <row r="36" spans="1:15" ht="24" customHeight="1" x14ac:dyDescent="0.5">
      <c r="D36" s="16" t="s">
        <v>4</v>
      </c>
      <c r="E36" s="46"/>
      <c r="F36" s="49">
        <v>2568</v>
      </c>
      <c r="G36" s="48"/>
      <c r="H36" s="49">
        <v>2567</v>
      </c>
      <c r="I36" s="47"/>
      <c r="J36" s="49">
        <v>2568</v>
      </c>
      <c r="K36" s="48"/>
      <c r="L36" s="49">
        <v>2567</v>
      </c>
      <c r="M36" s="47"/>
    </row>
    <row r="37" spans="1:15" ht="24" customHeight="1" x14ac:dyDescent="0.5">
      <c r="A37" s="13" t="s">
        <v>16</v>
      </c>
    </row>
    <row r="38" spans="1:15" ht="24" customHeight="1" x14ac:dyDescent="0.5">
      <c r="A38" s="13" t="s">
        <v>17</v>
      </c>
    </row>
    <row r="39" spans="1:15" ht="24" customHeight="1" x14ac:dyDescent="0.5">
      <c r="A39" s="1" t="s">
        <v>168</v>
      </c>
      <c r="D39" s="57">
        <v>15</v>
      </c>
      <c r="E39" s="57"/>
      <c r="F39" s="54">
        <v>1455235250</v>
      </c>
      <c r="G39" s="54"/>
      <c r="H39" s="54">
        <v>833000000</v>
      </c>
      <c r="I39" s="54"/>
      <c r="J39" s="54">
        <v>1070000000</v>
      </c>
      <c r="K39" s="54"/>
      <c r="L39" s="54">
        <v>715000000</v>
      </c>
      <c r="M39" s="54"/>
    </row>
    <row r="40" spans="1:15" ht="24" customHeight="1" x14ac:dyDescent="0.5">
      <c r="A40" s="1" t="s">
        <v>213</v>
      </c>
      <c r="D40" s="57">
        <v>16</v>
      </c>
      <c r="E40" s="56"/>
      <c r="F40" s="54">
        <v>2332025279</v>
      </c>
      <c r="G40" s="54"/>
      <c r="H40" s="54">
        <v>2720888901</v>
      </c>
      <c r="I40" s="54"/>
      <c r="J40" s="54">
        <v>739203967</v>
      </c>
      <c r="K40" s="54"/>
      <c r="L40" s="54">
        <v>1039385326</v>
      </c>
      <c r="M40" s="54"/>
    </row>
    <row r="41" spans="1:15" ht="24" customHeight="1" x14ac:dyDescent="0.5">
      <c r="A41" s="1" t="s">
        <v>119</v>
      </c>
      <c r="D41" s="57"/>
      <c r="E41" s="56"/>
      <c r="G41" s="54"/>
      <c r="I41" s="54"/>
      <c r="K41" s="54"/>
      <c r="M41" s="54"/>
    </row>
    <row r="42" spans="1:15" ht="24" customHeight="1" x14ac:dyDescent="0.5">
      <c r="A42" s="1" t="s">
        <v>18</v>
      </c>
      <c r="D42" s="57">
        <v>17</v>
      </c>
      <c r="E42" s="57"/>
      <c r="F42" s="54">
        <v>329839585</v>
      </c>
      <c r="G42" s="54"/>
      <c r="H42" s="54">
        <v>315695879</v>
      </c>
      <c r="I42" s="54"/>
      <c r="J42" s="54">
        <v>0</v>
      </c>
      <c r="K42" s="54"/>
      <c r="L42" s="54">
        <v>0</v>
      </c>
      <c r="M42" s="54"/>
    </row>
    <row r="43" spans="1:15" ht="24" customHeight="1" x14ac:dyDescent="0.5">
      <c r="A43" s="1" t="s">
        <v>129</v>
      </c>
      <c r="D43" s="57"/>
      <c r="E43" s="57"/>
      <c r="G43" s="54"/>
      <c r="I43" s="54"/>
      <c r="K43" s="54"/>
      <c r="M43" s="54"/>
    </row>
    <row r="44" spans="1:15" ht="24" customHeight="1" x14ac:dyDescent="0.5">
      <c r="A44" s="1" t="s">
        <v>18</v>
      </c>
      <c r="D44" s="57"/>
      <c r="E44" s="57"/>
      <c r="F44" s="1">
        <v>24063817</v>
      </c>
      <c r="G44" s="54"/>
      <c r="H44" s="1">
        <v>26183014</v>
      </c>
      <c r="I44" s="54"/>
      <c r="J44" s="1">
        <v>1422199</v>
      </c>
      <c r="K44" s="54"/>
      <c r="L44" s="1">
        <v>1378024</v>
      </c>
      <c r="M44" s="54"/>
    </row>
    <row r="45" spans="1:15" ht="24" customHeight="1" x14ac:dyDescent="0.5">
      <c r="A45" s="1" t="s">
        <v>214</v>
      </c>
      <c r="D45" s="57"/>
      <c r="E45" s="57"/>
      <c r="F45" s="1">
        <v>38825395</v>
      </c>
      <c r="G45" s="54"/>
      <c r="H45" s="1">
        <v>5048768</v>
      </c>
      <c r="I45" s="54"/>
      <c r="J45" s="1">
        <v>27024330</v>
      </c>
      <c r="K45" s="54"/>
      <c r="L45" s="54">
        <v>0</v>
      </c>
      <c r="M45" s="54"/>
    </row>
    <row r="46" spans="1:15" ht="24" customHeight="1" x14ac:dyDescent="0.5">
      <c r="A46" s="56" t="s">
        <v>227</v>
      </c>
      <c r="D46" s="57">
        <v>18</v>
      </c>
      <c r="E46" s="57"/>
      <c r="F46" s="1">
        <v>17453699</v>
      </c>
      <c r="G46" s="54"/>
      <c r="H46" s="1">
        <v>50409544</v>
      </c>
      <c r="I46" s="54"/>
      <c r="J46" s="1">
        <v>17268617</v>
      </c>
      <c r="K46" s="54"/>
      <c r="L46" s="1">
        <v>49247428</v>
      </c>
      <c r="M46" s="54"/>
    </row>
    <row r="47" spans="1:15" ht="24" customHeight="1" x14ac:dyDescent="0.5">
      <c r="A47" s="1" t="s">
        <v>19</v>
      </c>
      <c r="D47" s="56"/>
      <c r="E47" s="56"/>
      <c r="F47" s="1">
        <v>428785658</v>
      </c>
      <c r="G47" s="54"/>
      <c r="H47" s="1">
        <v>435336193</v>
      </c>
      <c r="I47" s="54"/>
      <c r="J47" s="1">
        <v>138752453</v>
      </c>
      <c r="K47" s="54"/>
      <c r="L47" s="1">
        <v>158312302</v>
      </c>
      <c r="M47" s="54"/>
    </row>
    <row r="48" spans="1:15" ht="24" customHeight="1" x14ac:dyDescent="0.5">
      <c r="A48" s="13" t="s">
        <v>20</v>
      </c>
      <c r="D48" s="57"/>
      <c r="E48" s="57"/>
      <c r="F48" s="20">
        <f>SUM(F39:F47)</f>
        <v>4626228683</v>
      </c>
      <c r="G48" s="54"/>
      <c r="H48" s="20">
        <f>SUM(H39:H47)</f>
        <v>4386562299</v>
      </c>
      <c r="I48" s="54"/>
      <c r="J48" s="20">
        <f>SUM(J39:J47)</f>
        <v>1993671566</v>
      </c>
      <c r="K48" s="54"/>
      <c r="L48" s="20">
        <f>SUM(L39:L47)</f>
        <v>1963323080</v>
      </c>
      <c r="M48" s="54"/>
    </row>
    <row r="49" spans="1:15" ht="24" customHeight="1" x14ac:dyDescent="0.5">
      <c r="A49" s="13" t="s">
        <v>21</v>
      </c>
      <c r="D49" s="57"/>
      <c r="E49" s="57"/>
      <c r="F49" s="54"/>
      <c r="G49" s="54"/>
      <c r="H49" s="54"/>
      <c r="I49" s="54"/>
      <c r="J49" s="54"/>
      <c r="K49" s="54"/>
      <c r="L49" s="54"/>
      <c r="M49" s="54"/>
    </row>
    <row r="50" spans="1:15" ht="24" customHeight="1" x14ac:dyDescent="0.5">
      <c r="A50" s="1" t="s">
        <v>163</v>
      </c>
      <c r="D50" s="57">
        <v>6</v>
      </c>
      <c r="E50" s="57"/>
      <c r="F50" s="54">
        <v>0</v>
      </c>
      <c r="G50" s="54"/>
      <c r="H50" s="54">
        <v>0</v>
      </c>
      <c r="I50" s="54"/>
      <c r="J50" s="54">
        <v>3744302300</v>
      </c>
      <c r="K50" s="54"/>
      <c r="L50" s="54">
        <v>4004508600</v>
      </c>
      <c r="M50" s="54"/>
    </row>
    <row r="51" spans="1:15" ht="24" customHeight="1" x14ac:dyDescent="0.5">
      <c r="A51" s="1" t="s">
        <v>120</v>
      </c>
    </row>
    <row r="52" spans="1:15" ht="24" customHeight="1" x14ac:dyDescent="0.5">
      <c r="A52" s="1" t="s">
        <v>22</v>
      </c>
      <c r="D52" s="57">
        <v>17</v>
      </c>
      <c r="E52" s="57"/>
      <c r="F52" s="54">
        <v>1136961043</v>
      </c>
      <c r="G52" s="54"/>
      <c r="H52" s="54">
        <v>1548428198</v>
      </c>
      <c r="I52" s="54"/>
      <c r="J52" s="54">
        <v>0</v>
      </c>
      <c r="K52" s="54"/>
      <c r="L52" s="54">
        <v>0</v>
      </c>
      <c r="M52" s="54"/>
    </row>
    <row r="53" spans="1:15" ht="24" customHeight="1" x14ac:dyDescent="0.5">
      <c r="A53" s="1" t="s">
        <v>130</v>
      </c>
      <c r="D53" s="57"/>
      <c r="E53" s="57"/>
      <c r="G53" s="54"/>
      <c r="I53" s="54"/>
      <c r="K53" s="54"/>
      <c r="M53" s="54"/>
    </row>
    <row r="54" spans="1:15" ht="24" customHeight="1" x14ac:dyDescent="0.5">
      <c r="A54" s="1" t="s">
        <v>131</v>
      </c>
      <c r="D54" s="57"/>
      <c r="E54" s="57"/>
      <c r="F54" s="54">
        <v>42594513</v>
      </c>
      <c r="G54" s="54"/>
      <c r="H54" s="54">
        <v>59233907</v>
      </c>
      <c r="I54" s="54"/>
      <c r="J54" s="54">
        <v>362617</v>
      </c>
      <c r="K54" s="54"/>
      <c r="L54" s="54">
        <v>1784816</v>
      </c>
      <c r="M54" s="54"/>
    </row>
    <row r="55" spans="1:15" ht="24" customHeight="1" x14ac:dyDescent="0.5">
      <c r="A55" s="1" t="s">
        <v>216</v>
      </c>
      <c r="D55" s="57"/>
      <c r="E55" s="57"/>
      <c r="F55" s="54"/>
      <c r="G55" s="54"/>
      <c r="H55" s="54"/>
      <c r="I55" s="54"/>
      <c r="J55" s="54"/>
      <c r="K55" s="54"/>
      <c r="L55" s="54"/>
      <c r="M55" s="54"/>
    </row>
    <row r="56" spans="1:15" ht="24" customHeight="1" x14ac:dyDescent="0.5">
      <c r="A56" s="1" t="s">
        <v>215</v>
      </c>
      <c r="D56" s="57">
        <v>19</v>
      </c>
      <c r="E56" s="57"/>
      <c r="F56" s="54">
        <v>98794397</v>
      </c>
      <c r="G56" s="54"/>
      <c r="H56" s="54">
        <v>105233578</v>
      </c>
      <c r="I56" s="54"/>
      <c r="J56" s="54">
        <v>63493648</v>
      </c>
      <c r="K56" s="54"/>
      <c r="L56" s="54">
        <v>51095210</v>
      </c>
      <c r="M56" s="54"/>
    </row>
    <row r="57" spans="1:15" ht="24" customHeight="1" x14ac:dyDescent="0.5">
      <c r="A57" s="1" t="s">
        <v>126</v>
      </c>
      <c r="D57" s="57">
        <v>25</v>
      </c>
      <c r="E57" s="57"/>
      <c r="F57" s="54">
        <v>361572471</v>
      </c>
      <c r="G57" s="54"/>
      <c r="H57" s="54">
        <v>376960420</v>
      </c>
      <c r="I57" s="54"/>
      <c r="J57" s="54">
        <v>0</v>
      </c>
      <c r="K57" s="54"/>
      <c r="L57" s="54">
        <v>0</v>
      </c>
      <c r="M57" s="54"/>
    </row>
    <row r="58" spans="1:15" ht="24" customHeight="1" x14ac:dyDescent="0.5">
      <c r="A58" s="1" t="s">
        <v>132</v>
      </c>
      <c r="D58" s="57"/>
      <c r="E58" s="57"/>
      <c r="F58" s="55">
        <v>630281</v>
      </c>
      <c r="G58" s="54"/>
      <c r="H58" s="55">
        <v>610703</v>
      </c>
      <c r="I58" s="54"/>
      <c r="J58" s="55">
        <v>630281</v>
      </c>
      <c r="K58" s="54"/>
      <c r="L58" s="55">
        <v>610703</v>
      </c>
      <c r="M58" s="54"/>
    </row>
    <row r="59" spans="1:15" ht="24" customHeight="1" x14ac:dyDescent="0.5">
      <c r="A59" s="13" t="s">
        <v>23</v>
      </c>
      <c r="D59" s="57"/>
      <c r="E59" s="57"/>
      <c r="F59" s="55">
        <f>SUM(F50:F58)</f>
        <v>1640552705</v>
      </c>
      <c r="G59" s="54"/>
      <c r="H59" s="55">
        <f>SUM(H50:H58)</f>
        <v>2090466806</v>
      </c>
      <c r="I59" s="54"/>
      <c r="J59" s="55">
        <f>SUM(J50:J58)</f>
        <v>3808788846</v>
      </c>
      <c r="K59" s="54"/>
      <c r="L59" s="55">
        <f>SUM(L50:L58)</f>
        <v>4057999329</v>
      </c>
      <c r="M59" s="54"/>
    </row>
    <row r="60" spans="1:15" ht="24" customHeight="1" x14ac:dyDescent="0.5">
      <c r="A60" s="13" t="s">
        <v>24</v>
      </c>
      <c r="D60" s="5"/>
      <c r="E60" s="5"/>
      <c r="F60" s="55">
        <f>F48+F59</f>
        <v>6266781388</v>
      </c>
      <c r="G60" s="54"/>
      <c r="H60" s="55">
        <f>H48+H59</f>
        <v>6477029105</v>
      </c>
      <c r="I60" s="54"/>
      <c r="J60" s="55">
        <f>J48+J59</f>
        <v>5802460412</v>
      </c>
      <c r="K60" s="54"/>
      <c r="L60" s="55">
        <f>L48+L59</f>
        <v>6021322409</v>
      </c>
      <c r="M60" s="54"/>
    </row>
    <row r="61" spans="1:15" ht="24" customHeight="1" x14ac:dyDescent="0.5">
      <c r="A61" s="13"/>
      <c r="D61" s="5"/>
      <c r="E61" s="5"/>
      <c r="F61" s="58"/>
      <c r="G61" s="58"/>
      <c r="H61" s="58"/>
      <c r="I61" s="58"/>
      <c r="J61" s="58"/>
      <c r="K61" s="58"/>
      <c r="L61" s="58"/>
      <c r="M61" s="58"/>
      <c r="N61" s="59"/>
      <c r="O61" s="59"/>
    </row>
    <row r="62" spans="1:15" ht="24" customHeight="1" x14ac:dyDescent="0.5">
      <c r="A62" s="1" t="s">
        <v>15</v>
      </c>
    </row>
    <row r="63" spans="1:15" ht="24" customHeight="1" x14ac:dyDescent="0.5">
      <c r="A63" s="62" t="s">
        <v>0</v>
      </c>
    </row>
    <row r="64" spans="1:15" ht="24" customHeight="1" x14ac:dyDescent="0.5">
      <c r="A64" s="62" t="s">
        <v>204</v>
      </c>
    </row>
    <row r="65" spans="1:15" ht="24" customHeight="1" x14ac:dyDescent="0.5">
      <c r="A65" s="62" t="s">
        <v>207</v>
      </c>
      <c r="O65" s="8"/>
    </row>
    <row r="66" spans="1:15" ht="24" customHeight="1" x14ac:dyDescent="0.5">
      <c r="L66" s="3" t="s">
        <v>1</v>
      </c>
    </row>
    <row r="67" spans="1:15" ht="24" customHeight="1" x14ac:dyDescent="0.5">
      <c r="A67" s="2"/>
      <c r="B67" s="2"/>
      <c r="C67" s="2"/>
      <c r="D67" s="9"/>
      <c r="E67" s="10"/>
      <c r="F67" s="65" t="s">
        <v>2</v>
      </c>
      <c r="G67" s="65"/>
      <c r="H67" s="65"/>
      <c r="I67" s="12"/>
      <c r="J67" s="65" t="s">
        <v>3</v>
      </c>
      <c r="K67" s="65"/>
      <c r="L67" s="65"/>
      <c r="M67" s="12"/>
    </row>
    <row r="68" spans="1:15" ht="24" customHeight="1" x14ac:dyDescent="0.5">
      <c r="D68" s="16" t="s">
        <v>4</v>
      </c>
      <c r="E68" s="46"/>
      <c r="F68" s="49">
        <v>2568</v>
      </c>
      <c r="G68" s="48"/>
      <c r="H68" s="49">
        <v>2567</v>
      </c>
      <c r="I68" s="47"/>
      <c r="J68" s="49">
        <v>2568</v>
      </c>
      <c r="K68" s="48"/>
      <c r="L68" s="49">
        <v>2567</v>
      </c>
      <c r="M68" s="47"/>
    </row>
    <row r="69" spans="1:15" ht="24" customHeight="1" x14ac:dyDescent="0.5">
      <c r="A69" s="13" t="s">
        <v>25</v>
      </c>
      <c r="D69" s="5"/>
      <c r="E69" s="5"/>
      <c r="F69" s="2"/>
      <c r="G69" s="3"/>
      <c r="H69" s="2"/>
      <c r="I69" s="2"/>
      <c r="J69" s="2"/>
      <c r="K69" s="2"/>
      <c r="L69" s="2"/>
      <c r="M69" s="2"/>
    </row>
    <row r="70" spans="1:15" ht="24" customHeight="1" x14ac:dyDescent="0.5">
      <c r="A70" s="1" t="s">
        <v>26</v>
      </c>
      <c r="D70" s="5"/>
      <c r="E70" s="5"/>
      <c r="F70" s="2"/>
      <c r="G70" s="3"/>
      <c r="H70" s="2"/>
      <c r="I70" s="2"/>
      <c r="J70" s="2"/>
      <c r="K70" s="2"/>
      <c r="L70" s="2"/>
      <c r="M70" s="2"/>
    </row>
    <row r="71" spans="1:15" ht="24" customHeight="1" x14ac:dyDescent="0.5">
      <c r="A71" s="1" t="s">
        <v>27</v>
      </c>
      <c r="D71" s="5"/>
      <c r="E71" s="5"/>
      <c r="F71" s="3"/>
      <c r="G71" s="3"/>
      <c r="H71" s="3"/>
      <c r="I71" s="3"/>
      <c r="J71" s="3"/>
      <c r="K71" s="3"/>
      <c r="L71" s="3"/>
      <c r="M71" s="3"/>
    </row>
    <row r="72" spans="1:15" ht="24" customHeight="1" thickBot="1" x14ac:dyDescent="0.55000000000000004">
      <c r="A72" s="1" t="s">
        <v>118</v>
      </c>
      <c r="D72" s="5"/>
      <c r="E72" s="5"/>
      <c r="F72" s="21">
        <v>900000000</v>
      </c>
      <c r="G72" s="54"/>
      <c r="H72" s="21">
        <v>900000000</v>
      </c>
      <c r="I72" s="54"/>
      <c r="J72" s="21">
        <v>900000000</v>
      </c>
      <c r="K72" s="54"/>
      <c r="L72" s="21">
        <v>900000000</v>
      </c>
      <c r="M72" s="54"/>
    </row>
    <row r="73" spans="1:15" ht="24" customHeight="1" thickTop="1" x14ac:dyDescent="0.5">
      <c r="A73" s="1" t="s">
        <v>28</v>
      </c>
      <c r="D73" s="5"/>
      <c r="E73" s="5"/>
      <c r="F73" s="54"/>
      <c r="G73" s="54"/>
      <c r="H73" s="54"/>
      <c r="I73" s="54"/>
      <c r="J73" s="54"/>
      <c r="K73" s="54"/>
      <c r="L73" s="54"/>
      <c r="M73" s="54"/>
    </row>
    <row r="74" spans="1:15" ht="24" customHeight="1" x14ac:dyDescent="0.5">
      <c r="A74" s="1" t="s">
        <v>118</v>
      </c>
      <c r="D74" s="5"/>
      <c r="E74" s="5"/>
      <c r="F74" s="54">
        <v>900000000</v>
      </c>
      <c r="G74" s="54"/>
      <c r="H74" s="54">
        <v>900000000</v>
      </c>
      <c r="I74" s="54"/>
      <c r="J74" s="54">
        <v>900000000</v>
      </c>
      <c r="K74" s="54"/>
      <c r="L74" s="54">
        <v>900000000</v>
      </c>
      <c r="M74" s="54"/>
    </row>
    <row r="75" spans="1:15" ht="24" customHeight="1" x14ac:dyDescent="0.5">
      <c r="A75" s="1" t="s">
        <v>29</v>
      </c>
      <c r="D75" s="5"/>
      <c r="E75" s="5"/>
      <c r="F75" s="54">
        <v>1908449678</v>
      </c>
      <c r="G75" s="54"/>
      <c r="H75" s="54">
        <v>1908449678</v>
      </c>
      <c r="I75" s="54"/>
      <c r="J75" s="54">
        <v>1908449678</v>
      </c>
      <c r="K75" s="54"/>
      <c r="L75" s="54">
        <v>1908449678</v>
      </c>
      <c r="M75" s="54"/>
    </row>
    <row r="76" spans="1:15" ht="24" customHeight="1" x14ac:dyDescent="0.5">
      <c r="A76" s="1" t="s">
        <v>30</v>
      </c>
      <c r="D76" s="5"/>
      <c r="E76" s="5"/>
      <c r="F76" s="54"/>
      <c r="G76" s="54"/>
      <c r="H76" s="54"/>
      <c r="I76" s="54"/>
      <c r="J76" s="54"/>
      <c r="K76" s="54"/>
      <c r="L76" s="54"/>
      <c r="M76" s="54"/>
    </row>
    <row r="77" spans="1:15" ht="24" customHeight="1" x14ac:dyDescent="0.5">
      <c r="A77" s="1" t="s">
        <v>31</v>
      </c>
      <c r="D77" s="5">
        <v>20</v>
      </c>
      <c r="E77" s="5"/>
      <c r="F77" s="54">
        <v>96000000</v>
      </c>
      <c r="G77" s="54"/>
      <c r="H77" s="54">
        <v>96000000</v>
      </c>
      <c r="I77" s="54"/>
      <c r="J77" s="54">
        <v>96000000</v>
      </c>
      <c r="K77" s="54"/>
      <c r="L77" s="54">
        <v>96000000</v>
      </c>
      <c r="M77" s="54"/>
    </row>
    <row r="78" spans="1:15" ht="24" customHeight="1" x14ac:dyDescent="0.5">
      <c r="A78" s="1" t="s">
        <v>32</v>
      </c>
      <c r="F78" s="54">
        <v>17728771628</v>
      </c>
      <c r="G78" s="54"/>
      <c r="H78" s="54">
        <v>16915876844</v>
      </c>
      <c r="I78" s="54"/>
      <c r="J78" s="54">
        <v>346514911</v>
      </c>
      <c r="K78" s="54"/>
      <c r="L78" s="54">
        <v>262070310</v>
      </c>
      <c r="M78" s="54"/>
    </row>
    <row r="79" spans="1:15" ht="24" customHeight="1" x14ac:dyDescent="0.5">
      <c r="A79" s="1" t="s">
        <v>89</v>
      </c>
      <c r="D79" s="5"/>
      <c r="E79" s="5"/>
      <c r="F79" s="55">
        <v>-1168109945</v>
      </c>
      <c r="G79" s="54"/>
      <c r="H79" s="55">
        <v>320674357</v>
      </c>
      <c r="I79" s="54"/>
      <c r="J79" s="55">
        <v>0</v>
      </c>
      <c r="K79" s="54"/>
      <c r="L79" s="55">
        <v>0</v>
      </c>
      <c r="M79" s="54"/>
    </row>
    <row r="80" spans="1:15" ht="24" customHeight="1" x14ac:dyDescent="0.5">
      <c r="A80" s="1" t="s">
        <v>68</v>
      </c>
      <c r="F80" s="54">
        <f>SUM(F74:F79)</f>
        <v>19465111361</v>
      </c>
      <c r="G80" s="54"/>
      <c r="H80" s="54">
        <f>SUM(H74:H79)</f>
        <v>20141000879</v>
      </c>
      <c r="I80" s="54"/>
      <c r="J80" s="54">
        <f>SUM(J74:J79)</f>
        <v>3250964589</v>
      </c>
      <c r="K80" s="54"/>
      <c r="L80" s="54">
        <f>SUM(L74:L79)</f>
        <v>3166519988</v>
      </c>
      <c r="M80" s="54"/>
    </row>
    <row r="81" spans="1:13" ht="24" customHeight="1" x14ac:dyDescent="0.5">
      <c r="A81" s="1" t="s">
        <v>122</v>
      </c>
      <c r="F81" s="54">
        <v>257252505</v>
      </c>
      <c r="G81" s="54"/>
      <c r="H81" s="54">
        <v>222738461</v>
      </c>
      <c r="I81" s="54"/>
      <c r="J81" s="54">
        <v>0</v>
      </c>
      <c r="K81" s="54"/>
      <c r="L81" s="54">
        <v>0</v>
      </c>
      <c r="M81" s="54"/>
    </row>
    <row r="82" spans="1:13" ht="24" customHeight="1" x14ac:dyDescent="0.5">
      <c r="A82" s="13" t="s">
        <v>33</v>
      </c>
      <c r="F82" s="20">
        <f>SUM(F80:F81)</f>
        <v>19722363866</v>
      </c>
      <c r="G82" s="54"/>
      <c r="H82" s="20">
        <f>SUM(H80:H81)</f>
        <v>20363739340</v>
      </c>
      <c r="I82" s="54"/>
      <c r="J82" s="20">
        <f>SUM(J80:J81)</f>
        <v>3250964589</v>
      </c>
      <c r="K82" s="54"/>
      <c r="L82" s="20">
        <f>SUM(L80:L81)</f>
        <v>3166519988</v>
      </c>
      <c r="M82" s="54"/>
    </row>
    <row r="83" spans="1:13" ht="24" customHeight="1" thickBot="1" x14ac:dyDescent="0.55000000000000004">
      <c r="A83" s="13" t="s">
        <v>34</v>
      </c>
      <c r="D83" s="2"/>
      <c r="F83" s="21">
        <f>F60+F82</f>
        <v>25989145254</v>
      </c>
      <c r="G83" s="54"/>
      <c r="H83" s="21">
        <f>H60+H82</f>
        <v>26840768445</v>
      </c>
      <c r="I83" s="54"/>
      <c r="J83" s="21">
        <f>J60+J82</f>
        <v>9053425001</v>
      </c>
      <c r="K83" s="54"/>
      <c r="L83" s="21">
        <f>L60+L82</f>
        <v>9187842397</v>
      </c>
      <c r="M83" s="54"/>
    </row>
    <row r="84" spans="1:13" ht="24" customHeight="1" thickTop="1" x14ac:dyDescent="0.5">
      <c r="D84" s="2"/>
      <c r="F84" s="7">
        <f>SUM(F83-F28)</f>
        <v>0</v>
      </c>
      <c r="G84" s="4"/>
      <c r="H84" s="7">
        <f>SUM(H83-H28)</f>
        <v>0</v>
      </c>
      <c r="I84" s="7"/>
      <c r="J84" s="7">
        <f>SUM(J83-J28)</f>
        <v>0</v>
      </c>
      <c r="K84" s="7"/>
      <c r="L84" s="7">
        <f>L83-L28</f>
        <v>0</v>
      </c>
      <c r="M84" s="7"/>
    </row>
    <row r="85" spans="1:13" ht="24" customHeight="1" x14ac:dyDescent="0.5">
      <c r="A85" s="1" t="s">
        <v>15</v>
      </c>
    </row>
    <row r="87" spans="1:13" ht="24" customHeight="1" x14ac:dyDescent="0.5">
      <c r="A87" s="14"/>
      <c r="B87" s="14"/>
      <c r="C87" s="14"/>
    </row>
    <row r="89" spans="1:13" ht="24" customHeight="1" x14ac:dyDescent="0.5">
      <c r="D89" s="1" t="s">
        <v>35</v>
      </c>
    </row>
    <row r="90" spans="1:13" ht="24" customHeight="1" x14ac:dyDescent="0.5">
      <c r="A90" s="14"/>
      <c r="B90" s="14"/>
      <c r="C90" s="14"/>
    </row>
  </sheetData>
  <mergeCells count="6">
    <mergeCell ref="J5:L5"/>
    <mergeCell ref="J35:L35"/>
    <mergeCell ref="J67:L67"/>
    <mergeCell ref="F5:H5"/>
    <mergeCell ref="F35:H35"/>
    <mergeCell ref="F67:H67"/>
  </mergeCells>
  <pageMargins left="0.78740157480314965" right="0.39370078740157483" top="0.78740157480314965" bottom="0.39370078740157483" header="0.31496062992125984" footer="0.31496062992125984"/>
  <pageSetup paperSize="9" scale="83" fitToWidth="0" fitToHeight="0" orientation="portrait" r:id="rId1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"/>
  <sheetViews>
    <sheetView showGridLines="0" tabSelected="1" view="pageBreakPreview" topLeftCell="A127" zoomScale="85" zoomScaleNormal="60" zoomScaleSheetLayoutView="85" workbookViewId="0">
      <selection activeCell="J95" sqref="J95"/>
    </sheetView>
  </sheetViews>
  <sheetFormatPr defaultColWidth="10.7109375" defaultRowHeight="24" customHeight="1" x14ac:dyDescent="0.2"/>
  <cols>
    <col min="1" max="1" width="22" style="56" customWidth="1"/>
    <col min="2" max="2" width="25.85546875" style="56" customWidth="1"/>
    <col min="3" max="3" width="1.5703125" style="56" customWidth="1"/>
    <col min="4" max="4" width="8.5703125" style="56" bestFit="1" customWidth="1"/>
    <col min="5" max="5" width="1.85546875" style="56" customWidth="1"/>
    <col min="6" max="6" width="15.5703125" style="56" bestFit="1" customWidth="1"/>
    <col min="7" max="7" width="1.85546875" style="56" customWidth="1"/>
    <col min="8" max="8" width="15.5703125" style="56" bestFit="1" customWidth="1"/>
    <col min="9" max="9" width="1.85546875" style="56" customWidth="1"/>
    <col min="10" max="10" width="14.7109375" style="56" customWidth="1"/>
    <col min="11" max="11" width="1.85546875" style="56" customWidth="1"/>
    <col min="12" max="12" width="14.7109375" style="56" customWidth="1"/>
    <col min="13" max="13" width="1.85546875" style="56" customWidth="1"/>
    <col min="14" max="14" width="18.42578125" style="56" customWidth="1"/>
    <col min="15" max="15" width="12.5703125" style="56" customWidth="1"/>
    <col min="16" max="16384" width="10.7109375" style="56"/>
  </cols>
  <sheetData>
    <row r="1" spans="1:12" ht="24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4" customHeight="1" x14ac:dyDescent="0.2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4" customHeight="1" x14ac:dyDescent="0.2">
      <c r="A3" s="24" t="s">
        <v>209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24" customHeight="1" x14ac:dyDescent="0.2">
      <c r="L4" s="25" t="s">
        <v>1</v>
      </c>
    </row>
    <row r="5" spans="1:12" ht="24" customHeight="1" x14ac:dyDescent="0.2">
      <c r="A5" s="26"/>
      <c r="B5" s="26"/>
      <c r="C5" s="26"/>
      <c r="D5" s="26"/>
      <c r="E5" s="26"/>
      <c r="F5" s="66" t="s">
        <v>2</v>
      </c>
      <c r="G5" s="66"/>
      <c r="H5" s="66"/>
      <c r="I5" s="26"/>
      <c r="J5" s="66" t="s">
        <v>3</v>
      </c>
      <c r="K5" s="66"/>
      <c r="L5" s="66"/>
    </row>
    <row r="6" spans="1:12" ht="24" customHeight="1" x14ac:dyDescent="0.2">
      <c r="D6" s="50" t="s">
        <v>4</v>
      </c>
      <c r="E6" s="26"/>
      <c r="F6" s="51" t="s">
        <v>208</v>
      </c>
      <c r="G6" s="28"/>
      <c r="H6" s="51">
        <v>2567</v>
      </c>
      <c r="I6" s="28"/>
      <c r="J6" s="51" t="s">
        <v>208</v>
      </c>
      <c r="K6" s="28"/>
      <c r="L6" s="51">
        <v>2567</v>
      </c>
    </row>
    <row r="7" spans="1:12" ht="24" customHeight="1" x14ac:dyDescent="0.2">
      <c r="A7" s="30" t="s">
        <v>37</v>
      </c>
    </row>
    <row r="8" spans="1:12" ht="24" customHeight="1" x14ac:dyDescent="0.2">
      <c r="A8" s="56" t="s">
        <v>38</v>
      </c>
      <c r="D8" s="57">
        <v>26</v>
      </c>
      <c r="E8" s="53"/>
      <c r="F8" s="54">
        <v>22336579494</v>
      </c>
      <c r="G8" s="23"/>
      <c r="H8" s="54">
        <v>20867049928</v>
      </c>
      <c r="I8" s="23"/>
      <c r="J8" s="54">
        <v>6941320484</v>
      </c>
      <c r="K8" s="23"/>
      <c r="L8" s="54">
        <v>6989373469</v>
      </c>
    </row>
    <row r="9" spans="1:12" ht="24" customHeight="1" x14ac:dyDescent="0.2">
      <c r="A9" s="56" t="s">
        <v>137</v>
      </c>
      <c r="D9" s="57"/>
      <c r="E9" s="53"/>
      <c r="F9" s="54">
        <v>60937607</v>
      </c>
      <c r="G9" s="23"/>
      <c r="H9" s="54">
        <v>0</v>
      </c>
      <c r="I9" s="23"/>
      <c r="J9" s="54">
        <v>209467687</v>
      </c>
      <c r="K9" s="23"/>
      <c r="L9" s="54">
        <v>0</v>
      </c>
    </row>
    <row r="10" spans="1:12" ht="24" customHeight="1" x14ac:dyDescent="0.2">
      <c r="A10" s="56" t="s">
        <v>217</v>
      </c>
      <c r="D10" s="57"/>
      <c r="E10" s="53"/>
      <c r="F10" s="54">
        <v>38025645</v>
      </c>
      <c r="G10" s="23"/>
      <c r="H10" s="54">
        <v>0</v>
      </c>
      <c r="I10" s="23"/>
      <c r="J10" s="54">
        <v>34887151</v>
      </c>
      <c r="K10" s="23"/>
      <c r="L10" s="54">
        <v>0</v>
      </c>
    </row>
    <row r="11" spans="1:12" ht="24" customHeight="1" x14ac:dyDescent="0.2">
      <c r="A11" s="56" t="s">
        <v>39</v>
      </c>
      <c r="D11" s="57">
        <v>21</v>
      </c>
      <c r="E11" s="53"/>
      <c r="F11" s="54">
        <v>97940884</v>
      </c>
      <c r="G11" s="23"/>
      <c r="H11" s="54">
        <v>44245799</v>
      </c>
      <c r="I11" s="23"/>
      <c r="J11" s="54">
        <v>41499296</v>
      </c>
      <c r="K11" s="23"/>
      <c r="L11" s="54">
        <v>24019968</v>
      </c>
    </row>
    <row r="12" spans="1:12" ht="24" customHeight="1" x14ac:dyDescent="0.2">
      <c r="A12" s="30" t="s">
        <v>40</v>
      </c>
      <c r="D12" s="53"/>
      <c r="E12" s="53"/>
      <c r="F12" s="20">
        <f>SUM(F8:F11)</f>
        <v>22533483630</v>
      </c>
      <c r="G12" s="23"/>
      <c r="H12" s="20">
        <f>SUM(H8:H11)</f>
        <v>20911295727</v>
      </c>
      <c r="I12" s="23"/>
      <c r="J12" s="20">
        <f>SUM(J8:J11)</f>
        <v>7227174618</v>
      </c>
      <c r="K12" s="23"/>
      <c r="L12" s="20">
        <f>SUM(L8:L11)</f>
        <v>7013393437</v>
      </c>
    </row>
    <row r="13" spans="1:12" ht="24" customHeight="1" x14ac:dyDescent="0.2">
      <c r="A13" s="30" t="s">
        <v>41</v>
      </c>
      <c r="D13" s="53"/>
      <c r="E13" s="53"/>
      <c r="F13" s="54"/>
      <c r="G13" s="23"/>
      <c r="H13" s="54"/>
      <c r="I13" s="23"/>
      <c r="J13" s="54"/>
      <c r="K13" s="23"/>
      <c r="L13" s="54"/>
    </row>
    <row r="14" spans="1:12" ht="24" customHeight="1" x14ac:dyDescent="0.2">
      <c r="A14" s="56" t="s">
        <v>42</v>
      </c>
      <c r="D14" s="53"/>
      <c r="E14" s="53"/>
      <c r="F14" s="54">
        <v>19199606968</v>
      </c>
      <c r="G14" s="23"/>
      <c r="H14" s="54">
        <v>18493012356</v>
      </c>
      <c r="I14" s="23"/>
      <c r="J14" s="54">
        <v>6020978105</v>
      </c>
      <c r="K14" s="23"/>
      <c r="L14" s="54">
        <v>6353045427</v>
      </c>
    </row>
    <row r="15" spans="1:12" ht="24" customHeight="1" x14ac:dyDescent="0.2">
      <c r="A15" s="56" t="s">
        <v>124</v>
      </c>
      <c r="D15" s="53"/>
      <c r="E15" s="53"/>
      <c r="F15" s="54">
        <v>1005563547</v>
      </c>
      <c r="G15" s="23"/>
      <c r="H15" s="54">
        <v>920431172</v>
      </c>
      <c r="I15" s="23"/>
      <c r="J15" s="54">
        <v>298944677</v>
      </c>
      <c r="K15" s="23"/>
      <c r="L15" s="54">
        <v>277239444</v>
      </c>
    </row>
    <row r="16" spans="1:12" ht="24" customHeight="1" x14ac:dyDescent="0.2">
      <c r="A16" s="56" t="s">
        <v>43</v>
      </c>
      <c r="D16" s="53"/>
      <c r="E16" s="53"/>
      <c r="F16" s="54">
        <v>774268435</v>
      </c>
      <c r="G16" s="23"/>
      <c r="H16" s="54">
        <v>664636856</v>
      </c>
      <c r="I16" s="23"/>
      <c r="J16" s="54">
        <v>153926488</v>
      </c>
      <c r="K16" s="23"/>
      <c r="L16" s="54">
        <v>138605253</v>
      </c>
    </row>
    <row r="17" spans="1:12" ht="24" customHeight="1" x14ac:dyDescent="0.2">
      <c r="A17" s="56" t="s">
        <v>184</v>
      </c>
      <c r="D17" s="53"/>
      <c r="E17" s="53"/>
      <c r="F17" s="54">
        <v>0</v>
      </c>
      <c r="G17" s="23"/>
      <c r="H17" s="54">
        <v>376150678</v>
      </c>
      <c r="I17" s="23"/>
      <c r="J17" s="54">
        <v>0</v>
      </c>
      <c r="K17" s="23"/>
      <c r="L17" s="54">
        <v>175259829</v>
      </c>
    </row>
    <row r="18" spans="1:12" ht="24" customHeight="1" x14ac:dyDescent="0.2">
      <c r="A18" s="56" t="s">
        <v>138</v>
      </c>
      <c r="D18" s="57"/>
      <c r="E18" s="53"/>
      <c r="F18" s="54">
        <v>0</v>
      </c>
      <c r="G18" s="23"/>
      <c r="H18" s="54">
        <v>19791947</v>
      </c>
      <c r="I18" s="23"/>
      <c r="J18" s="54">
        <v>0</v>
      </c>
      <c r="K18" s="23"/>
      <c r="L18" s="54">
        <v>33828586</v>
      </c>
    </row>
    <row r="19" spans="1:12" ht="24" customHeight="1" x14ac:dyDescent="0.2">
      <c r="A19" s="30" t="s">
        <v>44</v>
      </c>
      <c r="D19" s="53"/>
      <c r="E19" s="53"/>
      <c r="F19" s="20">
        <f>SUM(F14:F18)</f>
        <v>20979438950</v>
      </c>
      <c r="G19" s="23"/>
      <c r="H19" s="20">
        <f>SUM(H14:H18)</f>
        <v>20474023009</v>
      </c>
      <c r="I19" s="23"/>
      <c r="J19" s="20">
        <f>SUM(J14:J18)</f>
        <v>6473849270</v>
      </c>
      <c r="K19" s="23"/>
      <c r="L19" s="20">
        <f>SUM(L14:L18)</f>
        <v>6977978539</v>
      </c>
    </row>
    <row r="20" spans="1:12" ht="24" customHeight="1" x14ac:dyDescent="0.2">
      <c r="A20" s="60" t="s">
        <v>187</v>
      </c>
      <c r="D20" s="53"/>
      <c r="E20" s="53"/>
      <c r="F20" s="54">
        <f>F12-F19</f>
        <v>1554044680</v>
      </c>
      <c r="G20" s="23"/>
      <c r="H20" s="54">
        <f>H12-H19</f>
        <v>437272718</v>
      </c>
      <c r="I20" s="23"/>
      <c r="J20" s="54">
        <f>J12-J19</f>
        <v>753325348</v>
      </c>
      <c r="K20" s="23"/>
      <c r="L20" s="54">
        <f>L12-L19</f>
        <v>35414898</v>
      </c>
    </row>
    <row r="21" spans="1:12" ht="24" customHeight="1" x14ac:dyDescent="0.2">
      <c r="A21" s="52" t="s">
        <v>133</v>
      </c>
      <c r="D21" s="57">
        <v>22</v>
      </c>
      <c r="E21" s="53"/>
      <c r="F21" s="54">
        <v>47668969</v>
      </c>
      <c r="G21" s="23"/>
      <c r="H21" s="54">
        <v>49504086</v>
      </c>
      <c r="I21" s="23"/>
      <c r="J21" s="54">
        <v>215303</v>
      </c>
      <c r="K21" s="23"/>
      <c r="L21" s="54">
        <v>203031</v>
      </c>
    </row>
    <row r="22" spans="1:12" ht="24" customHeight="1" x14ac:dyDescent="0.2">
      <c r="A22" s="52" t="s">
        <v>134</v>
      </c>
      <c r="D22" s="57">
        <v>23</v>
      </c>
      <c r="E22" s="53"/>
      <c r="F22" s="55">
        <v>-148467887</v>
      </c>
      <c r="G22" s="23"/>
      <c r="H22" s="55">
        <v>-166018340</v>
      </c>
      <c r="I22" s="23"/>
      <c r="J22" s="55">
        <v>-210504751</v>
      </c>
      <c r="K22" s="23"/>
      <c r="L22" s="55">
        <v>-224937156</v>
      </c>
    </row>
    <row r="23" spans="1:12" ht="24" customHeight="1" x14ac:dyDescent="0.2">
      <c r="A23" s="30" t="s">
        <v>169</v>
      </c>
      <c r="D23" s="53"/>
      <c r="E23" s="53"/>
      <c r="F23" s="54">
        <f>SUM(F20:F22)</f>
        <v>1453245762</v>
      </c>
      <c r="G23" s="23"/>
      <c r="H23" s="54">
        <f>SUM(H20:H22)</f>
        <v>320758464</v>
      </c>
      <c r="I23" s="23"/>
      <c r="J23" s="54">
        <f>SUM(J20:J22)</f>
        <v>543035900</v>
      </c>
      <c r="K23" s="23"/>
      <c r="L23" s="54">
        <f>SUM(L20:L22)</f>
        <v>-189319227</v>
      </c>
    </row>
    <row r="24" spans="1:12" ht="24" customHeight="1" x14ac:dyDescent="0.2">
      <c r="A24" s="56" t="s">
        <v>170</v>
      </c>
      <c r="D24" s="57">
        <v>25</v>
      </c>
      <c r="E24" s="57"/>
      <c r="F24" s="55">
        <v>-251825951</v>
      </c>
      <c r="G24" s="23"/>
      <c r="H24" s="55">
        <v>39278199</v>
      </c>
      <c r="I24" s="23"/>
      <c r="J24" s="55">
        <v>-107591299</v>
      </c>
      <c r="K24" s="23"/>
      <c r="L24" s="55">
        <v>35614231</v>
      </c>
    </row>
    <row r="25" spans="1:12" ht="24" customHeight="1" thickBot="1" x14ac:dyDescent="0.25">
      <c r="A25" s="30" t="s">
        <v>171</v>
      </c>
      <c r="D25" s="53"/>
      <c r="E25" s="53"/>
      <c r="F25" s="36">
        <f>SUM(F23:F24)</f>
        <v>1201419811</v>
      </c>
      <c r="G25" s="23"/>
      <c r="H25" s="36">
        <f>SUM(H23:H24)</f>
        <v>360036663</v>
      </c>
      <c r="I25" s="23"/>
      <c r="J25" s="36">
        <f>SUM(J23:J24)</f>
        <v>435444601</v>
      </c>
      <c r="K25" s="23"/>
      <c r="L25" s="36">
        <f>SUM(L23:L24)</f>
        <v>-153704996</v>
      </c>
    </row>
    <row r="26" spans="1:12" ht="24" customHeight="1" thickTop="1" x14ac:dyDescent="0.2">
      <c r="A26" s="30"/>
      <c r="D26" s="53"/>
      <c r="E26" s="53"/>
      <c r="F26" s="23"/>
      <c r="G26" s="23"/>
      <c r="H26" s="23"/>
      <c r="I26" s="23"/>
      <c r="J26" s="23"/>
      <c r="K26" s="23"/>
      <c r="L26" s="23"/>
    </row>
    <row r="27" spans="1:12" ht="24" customHeight="1" x14ac:dyDescent="0.2">
      <c r="A27" s="31" t="s">
        <v>172</v>
      </c>
      <c r="D27" s="53"/>
      <c r="E27" s="53"/>
      <c r="F27" s="23"/>
      <c r="G27" s="23"/>
      <c r="H27" s="23"/>
      <c r="I27" s="23"/>
      <c r="J27" s="23"/>
      <c r="K27" s="23"/>
      <c r="L27" s="23"/>
    </row>
    <row r="28" spans="1:12" ht="24" customHeight="1" thickBot="1" x14ac:dyDescent="0.25">
      <c r="A28" s="17" t="s">
        <v>69</v>
      </c>
      <c r="D28" s="53"/>
      <c r="E28" s="53"/>
      <c r="F28" s="23">
        <f>SUM(F25-F29)</f>
        <v>1155031733</v>
      </c>
      <c r="G28" s="23"/>
      <c r="H28" s="23">
        <f>SUM(H25-H29)</f>
        <v>300662938</v>
      </c>
      <c r="I28" s="23"/>
      <c r="J28" s="22">
        <f>J25</f>
        <v>435444601</v>
      </c>
      <c r="K28" s="23"/>
      <c r="L28" s="22">
        <f>L25</f>
        <v>-153704996</v>
      </c>
    </row>
    <row r="29" spans="1:12" ht="24" customHeight="1" thickTop="1" x14ac:dyDescent="0.2">
      <c r="A29" s="56" t="s">
        <v>122</v>
      </c>
      <c r="D29" s="53"/>
      <c r="E29" s="53"/>
      <c r="F29" s="23">
        <v>46388078</v>
      </c>
      <c r="G29" s="23"/>
      <c r="H29" s="23">
        <v>59373725</v>
      </c>
      <c r="I29" s="23"/>
      <c r="J29" s="23"/>
      <c r="K29" s="23"/>
      <c r="L29" s="23"/>
    </row>
    <row r="30" spans="1:12" ht="24" customHeight="1" thickBot="1" x14ac:dyDescent="0.25">
      <c r="A30" s="56" t="s">
        <v>123</v>
      </c>
      <c r="D30" s="53"/>
      <c r="E30" s="53"/>
      <c r="F30" s="36">
        <f>F25</f>
        <v>1201419811</v>
      </c>
      <c r="G30" s="23"/>
      <c r="H30" s="36">
        <f>H25</f>
        <v>360036663</v>
      </c>
      <c r="I30" s="23"/>
      <c r="J30" s="23"/>
      <c r="K30" s="23"/>
      <c r="L30" s="23"/>
    </row>
    <row r="31" spans="1:12" ht="24" customHeight="1" thickTop="1" x14ac:dyDescent="0.2">
      <c r="A31" s="17"/>
      <c r="D31" s="53"/>
      <c r="E31" s="53"/>
      <c r="F31" s="32"/>
      <c r="G31" s="32"/>
      <c r="H31" s="32"/>
      <c r="I31" s="32"/>
      <c r="J31" s="32"/>
      <c r="K31" s="23"/>
      <c r="L31" s="25" t="s">
        <v>161</v>
      </c>
    </row>
    <row r="32" spans="1:12" ht="24" customHeight="1" x14ac:dyDescent="0.2">
      <c r="A32" s="30" t="s">
        <v>173</v>
      </c>
      <c r="D32" s="57"/>
      <c r="E32" s="53"/>
      <c r="F32" s="32"/>
      <c r="G32" s="32"/>
      <c r="H32" s="32"/>
      <c r="I32" s="32"/>
      <c r="J32" s="32"/>
      <c r="K32" s="32"/>
      <c r="L32" s="32"/>
    </row>
    <row r="33" spans="1:12" ht="24" customHeight="1" x14ac:dyDescent="0.2">
      <c r="A33" s="56" t="s">
        <v>174</v>
      </c>
      <c r="D33" s="57"/>
      <c r="E33" s="53"/>
      <c r="F33" s="32"/>
      <c r="G33" s="32"/>
      <c r="H33" s="32"/>
      <c r="I33" s="32"/>
      <c r="J33" s="32"/>
      <c r="K33" s="32"/>
      <c r="L33" s="32"/>
    </row>
    <row r="34" spans="1:12" ht="24" customHeight="1" thickBot="1" x14ac:dyDescent="0.25">
      <c r="A34" s="56" t="s">
        <v>175</v>
      </c>
      <c r="D34" s="53"/>
      <c r="E34" s="53"/>
      <c r="F34" s="37">
        <f>F28/F35</f>
        <v>1.2833685922222222</v>
      </c>
      <c r="G34" s="33"/>
      <c r="H34" s="37">
        <f>H28/H35</f>
        <v>0.33406993111111111</v>
      </c>
      <c r="I34" s="33"/>
      <c r="J34" s="37">
        <f>J28/J35</f>
        <v>0.48382733444444442</v>
      </c>
      <c r="K34" s="33"/>
      <c r="L34" s="37">
        <f>L28/L35</f>
        <v>-0.17078332888888889</v>
      </c>
    </row>
    <row r="35" spans="1:12" ht="24" customHeight="1" thickTop="1" thickBot="1" x14ac:dyDescent="0.25">
      <c r="A35" s="56" t="s">
        <v>198</v>
      </c>
      <c r="D35" s="53"/>
      <c r="E35" s="53"/>
      <c r="F35" s="36">
        <v>900000000</v>
      </c>
      <c r="G35" s="33"/>
      <c r="H35" s="36">
        <v>900000000</v>
      </c>
      <c r="I35" s="33"/>
      <c r="J35" s="36">
        <v>900000000</v>
      </c>
      <c r="K35" s="33"/>
      <c r="L35" s="36">
        <v>900000000</v>
      </c>
    </row>
    <row r="36" spans="1:12" ht="24" customHeight="1" thickTop="1" x14ac:dyDescent="0.2"/>
    <row r="37" spans="1:12" ht="24" customHeight="1" x14ac:dyDescent="0.2">
      <c r="A37" s="56" t="s">
        <v>15</v>
      </c>
    </row>
    <row r="38" spans="1:12" ht="24" customHeight="1" x14ac:dyDescent="0.2">
      <c r="A38" s="24" t="s">
        <v>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ht="24" customHeight="1" x14ac:dyDescent="0.2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ht="24" customHeight="1" x14ac:dyDescent="0.2">
      <c r="A40" s="24" t="s">
        <v>209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ht="24" customHeight="1" x14ac:dyDescent="0.2">
      <c r="L41" s="25" t="s">
        <v>1</v>
      </c>
    </row>
    <row r="42" spans="1:12" ht="24" customHeight="1" x14ac:dyDescent="0.2">
      <c r="A42" s="26"/>
      <c r="B42" s="26"/>
      <c r="C42" s="26"/>
      <c r="D42" s="26"/>
      <c r="E42" s="26"/>
      <c r="F42" s="66" t="s">
        <v>2</v>
      </c>
      <c r="G42" s="66"/>
      <c r="H42" s="66"/>
      <c r="I42" s="26"/>
      <c r="J42" s="66" t="s">
        <v>3</v>
      </c>
      <c r="K42" s="66"/>
      <c r="L42" s="66"/>
    </row>
    <row r="43" spans="1:12" ht="24" customHeight="1" x14ac:dyDescent="0.2">
      <c r="D43" s="26"/>
      <c r="E43" s="26"/>
      <c r="F43" s="51" t="s">
        <v>208</v>
      </c>
      <c r="G43" s="28"/>
      <c r="H43" s="51">
        <v>2567</v>
      </c>
      <c r="I43" s="28"/>
      <c r="J43" s="51" t="s">
        <v>208</v>
      </c>
      <c r="K43" s="28"/>
      <c r="L43" s="51">
        <v>2567</v>
      </c>
    </row>
    <row r="44" spans="1:12" ht="24" customHeight="1" x14ac:dyDescent="0.2">
      <c r="D44" s="26"/>
      <c r="E44" s="26"/>
      <c r="F44" s="29"/>
      <c r="G44" s="28"/>
      <c r="H44" s="29"/>
      <c r="I44" s="28"/>
      <c r="J44" s="29"/>
      <c r="K44" s="28"/>
      <c r="L44" s="29"/>
    </row>
    <row r="45" spans="1:12" ht="24" customHeight="1" x14ac:dyDescent="0.2">
      <c r="A45" s="30" t="s">
        <v>171</v>
      </c>
      <c r="F45" s="55">
        <f>F25</f>
        <v>1201419811</v>
      </c>
      <c r="G45" s="23"/>
      <c r="H45" s="55">
        <f>H25</f>
        <v>360036663</v>
      </c>
      <c r="I45" s="54"/>
      <c r="J45" s="55">
        <f>J25</f>
        <v>435444601</v>
      </c>
      <c r="K45" s="54"/>
      <c r="L45" s="55">
        <f>L25</f>
        <v>-153704996</v>
      </c>
    </row>
    <row r="46" spans="1:12" ht="24" customHeight="1" x14ac:dyDescent="0.2">
      <c r="D46" s="53"/>
      <c r="E46" s="53"/>
      <c r="F46" s="54"/>
      <c r="G46" s="23"/>
      <c r="H46" s="54"/>
      <c r="I46" s="54"/>
      <c r="J46" s="54"/>
      <c r="K46" s="54"/>
      <c r="L46" s="54"/>
    </row>
    <row r="47" spans="1:12" ht="24" customHeight="1" x14ac:dyDescent="0.2">
      <c r="A47" s="30" t="s">
        <v>71</v>
      </c>
      <c r="D47" s="53"/>
      <c r="E47" s="53"/>
      <c r="F47" s="54"/>
      <c r="G47" s="23"/>
      <c r="H47" s="54"/>
      <c r="I47" s="54"/>
      <c r="J47" s="54"/>
      <c r="K47" s="54"/>
      <c r="L47" s="54"/>
    </row>
    <row r="48" spans="1:12" ht="24" customHeight="1" x14ac:dyDescent="0.2">
      <c r="A48" s="53" t="s">
        <v>111</v>
      </c>
      <c r="D48" s="53"/>
      <c r="E48" s="53"/>
      <c r="F48" s="54"/>
      <c r="G48" s="23"/>
      <c r="H48" s="54"/>
      <c r="I48" s="54"/>
      <c r="J48" s="54"/>
      <c r="K48" s="54"/>
      <c r="L48" s="54"/>
    </row>
    <row r="49" spans="1:12" ht="24" customHeight="1" x14ac:dyDescent="0.2">
      <c r="A49" s="56" t="s">
        <v>146</v>
      </c>
      <c r="D49" s="53"/>
      <c r="E49" s="53"/>
      <c r="F49" s="54"/>
      <c r="G49" s="23"/>
      <c r="H49" s="54"/>
      <c r="I49" s="54"/>
      <c r="J49" s="54"/>
      <c r="K49" s="54"/>
      <c r="L49" s="54"/>
    </row>
    <row r="50" spans="1:12" ht="24" customHeight="1" x14ac:dyDescent="0.2">
      <c r="A50" s="56" t="s">
        <v>176</v>
      </c>
      <c r="D50" s="53"/>
      <c r="E50" s="53"/>
      <c r="F50" s="54">
        <v>-1490404615</v>
      </c>
      <c r="G50" s="23"/>
      <c r="H50" s="54">
        <v>1035633094</v>
      </c>
      <c r="I50" s="23"/>
      <c r="J50" s="54">
        <v>0</v>
      </c>
      <c r="K50" s="23"/>
      <c r="L50" s="54">
        <v>0</v>
      </c>
    </row>
    <row r="51" spans="1:12" ht="24" customHeight="1" x14ac:dyDescent="0.2">
      <c r="A51" s="52" t="s">
        <v>177</v>
      </c>
      <c r="D51" s="53"/>
      <c r="E51" s="53"/>
      <c r="F51" s="54"/>
      <c r="G51" s="23"/>
      <c r="H51" s="54"/>
      <c r="I51" s="23"/>
      <c r="J51" s="54"/>
      <c r="K51" s="23"/>
      <c r="L51" s="54"/>
    </row>
    <row r="52" spans="1:12" ht="24" customHeight="1" x14ac:dyDescent="0.2">
      <c r="A52" s="56" t="s">
        <v>147</v>
      </c>
      <c r="D52" s="53"/>
      <c r="E52" s="53"/>
      <c r="F52" s="54"/>
      <c r="G52" s="23"/>
      <c r="H52" s="54"/>
      <c r="I52" s="23"/>
      <c r="J52" s="54"/>
      <c r="K52" s="23"/>
      <c r="L52" s="54"/>
    </row>
    <row r="53" spans="1:12" ht="24" customHeight="1" x14ac:dyDescent="0.2">
      <c r="A53" s="56" t="s">
        <v>135</v>
      </c>
      <c r="D53" s="53"/>
      <c r="E53" s="53"/>
      <c r="F53" s="54">
        <v>-4546279</v>
      </c>
      <c r="G53" s="23"/>
      <c r="H53" s="54">
        <v>26947822</v>
      </c>
      <c r="I53" s="23"/>
      <c r="J53" s="54">
        <v>0</v>
      </c>
      <c r="K53" s="23"/>
      <c r="L53" s="54">
        <v>0</v>
      </c>
    </row>
    <row r="54" spans="1:12" ht="24" customHeight="1" x14ac:dyDescent="0.2">
      <c r="A54" s="56" t="s">
        <v>193</v>
      </c>
      <c r="D54" s="53"/>
      <c r="E54" s="53"/>
      <c r="F54" s="54"/>
      <c r="G54" s="23"/>
      <c r="H54" s="54"/>
      <c r="I54" s="23"/>
      <c r="J54" s="54"/>
      <c r="K54" s="23"/>
      <c r="L54" s="54"/>
    </row>
    <row r="55" spans="1:12" ht="24" customHeight="1" x14ac:dyDescent="0.2">
      <c r="A55" s="56" t="s">
        <v>148</v>
      </c>
      <c r="D55" s="53"/>
      <c r="E55" s="53"/>
      <c r="F55" s="54"/>
      <c r="G55" s="23"/>
      <c r="H55" s="54"/>
      <c r="I55" s="23"/>
      <c r="J55" s="54"/>
      <c r="K55" s="23"/>
      <c r="L55" s="54"/>
    </row>
    <row r="56" spans="1:12" ht="24" customHeight="1" x14ac:dyDescent="0.2">
      <c r="A56" s="56" t="s">
        <v>149</v>
      </c>
      <c r="D56" s="53"/>
      <c r="E56" s="53"/>
      <c r="F56" s="55">
        <v>6166592</v>
      </c>
      <c r="G56" s="23"/>
      <c r="H56" s="55">
        <v>-7994433</v>
      </c>
      <c r="I56" s="23"/>
      <c r="J56" s="55">
        <v>0</v>
      </c>
      <c r="K56" s="23"/>
      <c r="L56" s="55">
        <v>0</v>
      </c>
    </row>
    <row r="57" spans="1:12" ht="24" customHeight="1" x14ac:dyDescent="0.2">
      <c r="A57" s="56" t="s">
        <v>111</v>
      </c>
      <c r="D57" s="53"/>
      <c r="E57" s="53"/>
    </row>
    <row r="58" spans="1:12" ht="24" customHeight="1" x14ac:dyDescent="0.2">
      <c r="A58" s="56" t="s">
        <v>135</v>
      </c>
      <c r="D58" s="53"/>
      <c r="E58" s="53"/>
      <c r="F58" s="54">
        <f>SUM(F50:F56)</f>
        <v>-1488784302</v>
      </c>
      <c r="G58" s="23"/>
      <c r="H58" s="54">
        <f>SUM(H50:H56)</f>
        <v>1054586483</v>
      </c>
      <c r="I58" s="23"/>
      <c r="J58" s="54">
        <f>SUM(J50:J56)</f>
        <v>0</v>
      </c>
      <c r="K58" s="54"/>
      <c r="L58" s="54">
        <f>SUM(L50:L56)</f>
        <v>0</v>
      </c>
    </row>
    <row r="59" spans="1:12" ht="24" customHeight="1" x14ac:dyDescent="0.2">
      <c r="A59" s="53" t="s">
        <v>113</v>
      </c>
      <c r="D59" s="53"/>
      <c r="E59" s="53"/>
      <c r="F59" s="54"/>
      <c r="G59" s="23"/>
      <c r="H59" s="54"/>
      <c r="I59" s="23"/>
      <c r="J59" s="54"/>
      <c r="K59" s="54"/>
      <c r="L59" s="54"/>
    </row>
    <row r="60" spans="1:12" ht="24" customHeight="1" x14ac:dyDescent="0.2">
      <c r="A60" s="56" t="s">
        <v>218</v>
      </c>
      <c r="D60" s="53"/>
      <c r="E60" s="53"/>
      <c r="F60" s="54"/>
      <c r="G60" s="23"/>
      <c r="H60" s="54"/>
      <c r="I60" s="23"/>
      <c r="J60" s="54"/>
      <c r="K60" s="54"/>
      <c r="L60" s="54"/>
    </row>
    <row r="61" spans="1:12" ht="24" customHeight="1" x14ac:dyDescent="0.2">
      <c r="A61" s="56" t="s">
        <v>114</v>
      </c>
      <c r="D61" s="53"/>
      <c r="E61" s="53"/>
      <c r="F61" s="55">
        <v>8863051</v>
      </c>
      <c r="G61" s="23"/>
      <c r="H61" s="55">
        <v>-31159714</v>
      </c>
      <c r="I61" s="23"/>
      <c r="J61" s="55">
        <v>0</v>
      </c>
      <c r="K61" s="23"/>
      <c r="L61" s="55">
        <v>0</v>
      </c>
    </row>
    <row r="62" spans="1:12" ht="24" customHeight="1" x14ac:dyDescent="0.2">
      <c r="A62" s="56" t="s">
        <v>115</v>
      </c>
      <c r="D62" s="53"/>
      <c r="E62" s="53"/>
      <c r="I62" s="23"/>
    </row>
    <row r="63" spans="1:12" ht="24" customHeight="1" x14ac:dyDescent="0.2">
      <c r="A63" s="56" t="s">
        <v>112</v>
      </c>
      <c r="D63" s="53"/>
      <c r="E63" s="53"/>
      <c r="F63" s="54">
        <f>SUM(F61)</f>
        <v>8863051</v>
      </c>
      <c r="G63" s="23"/>
      <c r="H63" s="54">
        <f>SUM(H61)</f>
        <v>-31159714</v>
      </c>
      <c r="I63" s="23"/>
      <c r="J63" s="54">
        <f>SUM(J61)</f>
        <v>0</v>
      </c>
      <c r="K63" s="54"/>
      <c r="L63" s="54">
        <f>SUM(L61)</f>
        <v>0</v>
      </c>
    </row>
    <row r="64" spans="1:12" ht="24" customHeight="1" x14ac:dyDescent="0.2">
      <c r="A64" s="30" t="s">
        <v>72</v>
      </c>
      <c r="D64" s="53"/>
      <c r="E64" s="53"/>
      <c r="F64" s="20">
        <f>F63+F58</f>
        <v>-1479921251</v>
      </c>
      <c r="G64" s="23"/>
      <c r="H64" s="20">
        <f>H63+H58</f>
        <v>1023426769</v>
      </c>
      <c r="I64" s="23"/>
      <c r="J64" s="20">
        <f>J63+J58</f>
        <v>0</v>
      </c>
      <c r="K64" s="54"/>
      <c r="L64" s="20">
        <f>L63+L58</f>
        <v>0</v>
      </c>
    </row>
    <row r="65" spans="1:12" ht="24" customHeight="1" x14ac:dyDescent="0.2">
      <c r="D65" s="53"/>
      <c r="E65" s="53"/>
      <c r="F65" s="54"/>
      <c r="G65" s="23"/>
      <c r="H65" s="54"/>
      <c r="I65" s="23"/>
      <c r="J65" s="54"/>
      <c r="K65" s="54"/>
      <c r="L65" s="54"/>
    </row>
    <row r="66" spans="1:12" ht="24" customHeight="1" thickBot="1" x14ac:dyDescent="0.25">
      <c r="A66" s="30" t="s">
        <v>73</v>
      </c>
      <c r="D66" s="53"/>
      <c r="E66" s="53"/>
      <c r="F66" s="21">
        <f>F64+F45</f>
        <v>-278501440</v>
      </c>
      <c r="G66" s="23"/>
      <c r="H66" s="21">
        <f>H64+H45</f>
        <v>1383463432</v>
      </c>
      <c r="I66" s="23"/>
      <c r="J66" s="21">
        <f>J64+J45</f>
        <v>435444601</v>
      </c>
      <c r="K66" s="54"/>
      <c r="L66" s="21">
        <f>L64+L45</f>
        <v>-153704996</v>
      </c>
    </row>
    <row r="67" spans="1:12" ht="24" customHeight="1" thickTop="1" x14ac:dyDescent="0.2">
      <c r="A67" s="30"/>
      <c r="D67" s="53"/>
      <c r="E67" s="53"/>
      <c r="F67" s="23"/>
      <c r="G67" s="23"/>
      <c r="H67" s="23"/>
      <c r="I67" s="23"/>
      <c r="J67" s="23"/>
      <c r="K67" s="23"/>
      <c r="L67" s="23"/>
    </row>
    <row r="68" spans="1:12" ht="24" customHeight="1" x14ac:dyDescent="0.2">
      <c r="A68" s="31" t="s">
        <v>74</v>
      </c>
      <c r="D68" s="53"/>
      <c r="E68" s="53"/>
      <c r="F68" s="23"/>
      <c r="G68" s="23"/>
      <c r="H68" s="23"/>
      <c r="I68" s="23"/>
      <c r="J68" s="23"/>
      <c r="K68" s="23"/>
      <c r="L68" s="23"/>
    </row>
    <row r="69" spans="1:12" ht="24" customHeight="1" thickBot="1" x14ac:dyDescent="0.25">
      <c r="A69" s="17" t="s">
        <v>69</v>
      </c>
      <c r="D69" s="53"/>
      <c r="E69" s="53"/>
      <c r="F69" s="23">
        <f>SUM(F66-F70)</f>
        <v>-324889518</v>
      </c>
      <c r="G69" s="23"/>
      <c r="H69" s="23">
        <f>SUM(H66-H70)</f>
        <v>1324089707</v>
      </c>
      <c r="I69" s="23"/>
      <c r="J69" s="22">
        <f>J66</f>
        <v>435444601</v>
      </c>
      <c r="K69" s="23"/>
      <c r="L69" s="22">
        <f>L66</f>
        <v>-153704996</v>
      </c>
    </row>
    <row r="70" spans="1:12" ht="24" customHeight="1" thickTop="1" x14ac:dyDescent="0.2">
      <c r="A70" s="56" t="s">
        <v>122</v>
      </c>
      <c r="D70" s="53"/>
      <c r="E70" s="53"/>
      <c r="F70" s="23">
        <f>F29</f>
        <v>46388078</v>
      </c>
      <c r="G70" s="23"/>
      <c r="H70" s="23">
        <f>H29</f>
        <v>59373725</v>
      </c>
      <c r="I70" s="23"/>
      <c r="J70" s="23"/>
      <c r="K70" s="23"/>
      <c r="L70" s="23"/>
    </row>
    <row r="71" spans="1:12" ht="24" customHeight="1" thickBot="1" x14ac:dyDescent="0.25">
      <c r="A71" s="17"/>
      <c r="D71" s="53"/>
      <c r="E71" s="53"/>
      <c r="F71" s="36">
        <f>F66</f>
        <v>-278501440</v>
      </c>
      <c r="G71" s="23"/>
      <c r="H71" s="36">
        <f>H66</f>
        <v>1383463432</v>
      </c>
      <c r="I71" s="23"/>
      <c r="J71" s="23"/>
      <c r="K71" s="23"/>
      <c r="L71" s="23"/>
    </row>
    <row r="72" spans="1:12" ht="24" customHeight="1" thickTop="1" x14ac:dyDescent="0.2">
      <c r="D72" s="53"/>
      <c r="E72" s="53"/>
      <c r="F72" s="32"/>
      <c r="G72" s="32"/>
      <c r="H72" s="32"/>
      <c r="I72" s="32"/>
      <c r="J72" s="32"/>
      <c r="K72" s="32"/>
      <c r="L72" s="32"/>
    </row>
    <row r="73" spans="1:12" ht="24" customHeight="1" x14ac:dyDescent="0.2">
      <c r="A73" s="56" t="s">
        <v>15</v>
      </c>
    </row>
    <row r="74" spans="1:12" ht="24" customHeight="1" x14ac:dyDescent="0.2">
      <c r="A74" s="24" t="s">
        <v>0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1:12" ht="24" customHeight="1" x14ac:dyDescent="0.2">
      <c r="A75" s="24" t="s">
        <v>45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1:12" ht="24" customHeight="1" x14ac:dyDescent="0.2">
      <c r="A76" s="24" t="s">
        <v>209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1:12" ht="24" customHeight="1" x14ac:dyDescent="0.2">
      <c r="L77" s="25" t="s">
        <v>1</v>
      </c>
    </row>
    <row r="78" spans="1:12" ht="24" customHeight="1" x14ac:dyDescent="0.2">
      <c r="A78" s="26"/>
      <c r="B78" s="26"/>
      <c r="C78" s="26"/>
      <c r="D78" s="26"/>
      <c r="E78" s="26"/>
      <c r="F78" s="66" t="s">
        <v>2</v>
      </c>
      <c r="G78" s="66"/>
      <c r="H78" s="66"/>
      <c r="I78" s="26"/>
      <c r="J78" s="66" t="s">
        <v>3</v>
      </c>
      <c r="K78" s="66"/>
      <c r="L78" s="66"/>
    </row>
    <row r="79" spans="1:12" ht="24" customHeight="1" x14ac:dyDescent="0.2">
      <c r="B79" s="27"/>
      <c r="C79" s="27"/>
      <c r="F79" s="51" t="s">
        <v>208</v>
      </c>
      <c r="G79" s="28"/>
      <c r="H79" s="51">
        <v>2567</v>
      </c>
      <c r="I79" s="28"/>
      <c r="J79" s="51" t="s">
        <v>208</v>
      </c>
      <c r="K79" s="28"/>
      <c r="L79" s="51">
        <v>2567</v>
      </c>
    </row>
    <row r="80" spans="1:12" ht="24" customHeight="1" x14ac:dyDescent="0.2">
      <c r="A80" s="30" t="s">
        <v>46</v>
      </c>
      <c r="B80" s="26"/>
      <c r="C80" s="26"/>
    </row>
    <row r="81" spans="1:12" ht="24" customHeight="1" x14ac:dyDescent="0.2">
      <c r="A81" s="56" t="s">
        <v>178</v>
      </c>
      <c r="B81" s="26"/>
      <c r="C81" s="26"/>
      <c r="F81" s="54">
        <f>F23</f>
        <v>1453245762</v>
      </c>
      <c r="G81" s="54"/>
      <c r="H81" s="54">
        <f>H23</f>
        <v>320758464</v>
      </c>
      <c r="I81" s="54"/>
      <c r="J81" s="54">
        <f>J23</f>
        <v>543035900</v>
      </c>
      <c r="K81" s="54"/>
      <c r="L81" s="54">
        <f>L23</f>
        <v>-189319227</v>
      </c>
    </row>
    <row r="82" spans="1:12" ht="24" customHeight="1" x14ac:dyDescent="0.2">
      <c r="A82" s="56" t="s">
        <v>179</v>
      </c>
      <c r="B82" s="26"/>
      <c r="C82" s="26"/>
      <c r="F82" s="54"/>
      <c r="G82" s="54"/>
      <c r="H82" s="54"/>
      <c r="I82" s="54"/>
      <c r="J82" s="54"/>
      <c r="K82" s="54"/>
      <c r="L82" s="54"/>
    </row>
    <row r="83" spans="1:12" ht="24" customHeight="1" x14ac:dyDescent="0.2">
      <c r="A83" s="56" t="s">
        <v>150</v>
      </c>
      <c r="B83" s="26"/>
      <c r="C83" s="26"/>
      <c r="F83" s="54"/>
      <c r="G83" s="54"/>
      <c r="H83" s="54"/>
      <c r="I83" s="54"/>
      <c r="J83" s="54"/>
      <c r="K83" s="54"/>
      <c r="L83" s="54"/>
    </row>
    <row r="84" spans="1:12" ht="24" customHeight="1" x14ac:dyDescent="0.2">
      <c r="A84" s="56" t="s">
        <v>47</v>
      </c>
      <c r="B84" s="26"/>
      <c r="C84" s="26"/>
      <c r="F84" s="23">
        <v>1038972142</v>
      </c>
      <c r="G84" s="23"/>
      <c r="H84" s="23">
        <v>1109801391</v>
      </c>
      <c r="I84" s="23"/>
      <c r="J84" s="23">
        <v>376661115</v>
      </c>
      <c r="K84" s="23"/>
      <c r="L84" s="23">
        <v>382285347</v>
      </c>
    </row>
    <row r="85" spans="1:12" ht="24" customHeight="1" x14ac:dyDescent="0.2">
      <c r="A85" s="56" t="s">
        <v>180</v>
      </c>
      <c r="B85" s="26"/>
      <c r="C85" s="26"/>
      <c r="F85" s="54">
        <v>66859482</v>
      </c>
      <c r="G85" s="23"/>
      <c r="H85" s="54">
        <v>0</v>
      </c>
      <c r="I85" s="23"/>
      <c r="J85" s="23">
        <v>993157</v>
      </c>
      <c r="K85" s="23"/>
      <c r="L85" s="23">
        <v>0</v>
      </c>
    </row>
    <row r="86" spans="1:12" ht="24" customHeight="1" x14ac:dyDescent="0.2">
      <c r="A86" s="56" t="s">
        <v>151</v>
      </c>
      <c r="B86" s="26"/>
      <c r="C86" s="26"/>
      <c r="F86" s="23">
        <v>-60000</v>
      </c>
      <c r="G86" s="23"/>
      <c r="H86" s="23">
        <v>-1003460</v>
      </c>
      <c r="I86" s="23"/>
      <c r="J86" s="23">
        <v>0</v>
      </c>
      <c r="K86" s="23"/>
      <c r="L86" s="23">
        <v>-868254</v>
      </c>
    </row>
    <row r="87" spans="1:12" ht="24" customHeight="1" x14ac:dyDescent="0.2">
      <c r="A87" s="56" t="s">
        <v>186</v>
      </c>
      <c r="B87" s="26"/>
      <c r="C87" s="26"/>
      <c r="F87" s="23">
        <v>0</v>
      </c>
      <c r="G87" s="23"/>
      <c r="H87" s="23">
        <v>-1057537</v>
      </c>
      <c r="I87" s="23"/>
      <c r="J87" s="23">
        <v>0</v>
      </c>
      <c r="K87" s="23"/>
      <c r="L87" s="23">
        <v>0</v>
      </c>
    </row>
    <row r="88" spans="1:12" ht="24" customHeight="1" x14ac:dyDescent="0.2">
      <c r="A88" s="56" t="s">
        <v>233</v>
      </c>
      <c r="B88" s="26"/>
      <c r="C88" s="26"/>
      <c r="F88" s="23">
        <v>55908511</v>
      </c>
      <c r="G88" s="23"/>
      <c r="H88" s="23">
        <v>34265645</v>
      </c>
      <c r="I88" s="23"/>
      <c r="J88" s="23">
        <v>-16736061</v>
      </c>
      <c r="K88" s="23"/>
      <c r="L88" s="23">
        <v>10178781</v>
      </c>
    </row>
    <row r="89" spans="1:12" ht="24" customHeight="1" x14ac:dyDescent="0.2">
      <c r="A89" s="56" t="s">
        <v>220</v>
      </c>
      <c r="B89" s="26"/>
      <c r="C89" s="26"/>
      <c r="F89" s="23">
        <v>-22995669</v>
      </c>
      <c r="G89" s="23"/>
      <c r="H89" s="23">
        <v>209020</v>
      </c>
      <c r="I89" s="23"/>
      <c r="J89" s="23">
        <v>0</v>
      </c>
      <c r="K89" s="23"/>
      <c r="L89" s="23">
        <v>0</v>
      </c>
    </row>
    <row r="90" spans="1:12" ht="24" customHeight="1" x14ac:dyDescent="0.2">
      <c r="A90" s="56" t="s">
        <v>194</v>
      </c>
      <c r="B90" s="26"/>
      <c r="C90" s="26"/>
      <c r="F90" s="23"/>
      <c r="G90" s="23"/>
      <c r="H90" s="23"/>
      <c r="I90" s="23"/>
      <c r="J90" s="23"/>
      <c r="K90" s="23"/>
      <c r="L90" s="23"/>
    </row>
    <row r="91" spans="1:12" ht="24" customHeight="1" x14ac:dyDescent="0.2">
      <c r="A91" s="56" t="s">
        <v>195</v>
      </c>
      <c r="B91" s="26"/>
      <c r="C91" s="26"/>
      <c r="F91" s="23">
        <v>-2586608</v>
      </c>
      <c r="G91" s="23"/>
      <c r="H91" s="23">
        <v>2892441</v>
      </c>
      <c r="I91" s="23"/>
      <c r="J91" s="23">
        <v>-902468</v>
      </c>
      <c r="K91" s="23"/>
      <c r="L91" s="23">
        <v>-689539</v>
      </c>
    </row>
    <row r="92" spans="1:12" ht="24" customHeight="1" x14ac:dyDescent="0.2">
      <c r="A92" s="56" t="s">
        <v>221</v>
      </c>
      <c r="B92" s="26"/>
      <c r="C92" s="26"/>
      <c r="F92" s="23">
        <v>-7322033</v>
      </c>
      <c r="G92" s="23"/>
      <c r="H92" s="23">
        <v>7994431</v>
      </c>
      <c r="I92" s="23"/>
      <c r="J92" s="23">
        <v>0</v>
      </c>
      <c r="K92" s="23"/>
      <c r="L92" s="23">
        <v>0</v>
      </c>
    </row>
    <row r="93" spans="1:12" ht="24" customHeight="1" x14ac:dyDescent="0.2">
      <c r="A93" s="56" t="s">
        <v>145</v>
      </c>
      <c r="B93" s="26"/>
      <c r="C93" s="26"/>
      <c r="F93" s="23">
        <v>8384584</v>
      </c>
      <c r="G93" s="23"/>
      <c r="H93" s="23">
        <v>3423939</v>
      </c>
      <c r="I93" s="23"/>
      <c r="J93" s="23">
        <v>8384584</v>
      </c>
      <c r="K93" s="23"/>
      <c r="L93" s="23">
        <v>3423939</v>
      </c>
    </row>
    <row r="94" spans="1:12" ht="24" customHeight="1" x14ac:dyDescent="0.2">
      <c r="A94" s="56" t="s">
        <v>234</v>
      </c>
      <c r="B94" s="26"/>
      <c r="C94" s="26"/>
      <c r="F94" s="23">
        <v>16133985</v>
      </c>
      <c r="G94" s="23">
        <v>8956226</v>
      </c>
      <c r="H94" s="23">
        <v>11871348</v>
      </c>
      <c r="I94" s="23">
        <v>8956226</v>
      </c>
      <c r="J94" s="23">
        <v>6642505</v>
      </c>
      <c r="K94" s="23">
        <v>8956226</v>
      </c>
      <c r="L94" s="23">
        <v>6267319</v>
      </c>
    </row>
    <row r="95" spans="1:12" ht="24" customHeight="1" x14ac:dyDescent="0.2">
      <c r="A95" s="56" t="s">
        <v>222</v>
      </c>
      <c r="B95" s="26"/>
      <c r="C95" s="26"/>
      <c r="F95" s="23"/>
      <c r="G95" s="23"/>
      <c r="H95" s="23"/>
      <c r="I95" s="23"/>
      <c r="J95" s="23"/>
      <c r="K95" s="23"/>
      <c r="L95" s="23"/>
    </row>
    <row r="96" spans="1:12" ht="24" customHeight="1" x14ac:dyDescent="0.2">
      <c r="A96" s="56" t="s">
        <v>165</v>
      </c>
      <c r="B96" s="26"/>
      <c r="C96" s="26"/>
      <c r="F96" s="23">
        <v>-133142021</v>
      </c>
      <c r="G96" s="23"/>
      <c r="H96" s="23">
        <v>314793508</v>
      </c>
      <c r="I96" s="23"/>
      <c r="J96" s="23">
        <v>-263791879</v>
      </c>
      <c r="K96" s="23"/>
      <c r="L96" s="23">
        <v>197853950</v>
      </c>
    </row>
    <row r="97" spans="1:13" ht="24" customHeight="1" x14ac:dyDescent="0.2">
      <c r="A97" s="56" t="s">
        <v>223</v>
      </c>
      <c r="B97" s="26"/>
      <c r="C97" s="26"/>
      <c r="F97" s="23">
        <v>0</v>
      </c>
      <c r="G97" s="23"/>
      <c r="H97" s="23">
        <v>0</v>
      </c>
      <c r="I97" s="23"/>
      <c r="J97" s="23">
        <v>-23570842</v>
      </c>
      <c r="K97" s="23"/>
      <c r="L97" s="23">
        <v>0</v>
      </c>
    </row>
    <row r="98" spans="1:13" ht="24" customHeight="1" x14ac:dyDescent="0.2">
      <c r="A98" s="56" t="s">
        <v>152</v>
      </c>
      <c r="B98" s="26"/>
      <c r="C98" s="26"/>
      <c r="F98" s="23">
        <v>-47668970</v>
      </c>
      <c r="G98" s="23"/>
      <c r="H98" s="23">
        <v>-49504086</v>
      </c>
      <c r="I98" s="23"/>
      <c r="J98" s="23">
        <v>-215303</v>
      </c>
      <c r="K98" s="23"/>
      <c r="L98" s="23">
        <v>-203031</v>
      </c>
    </row>
    <row r="99" spans="1:13" ht="24" customHeight="1" x14ac:dyDescent="0.2">
      <c r="A99" s="56" t="s">
        <v>181</v>
      </c>
      <c r="B99" s="26"/>
      <c r="C99" s="26"/>
      <c r="F99" s="19">
        <v>148347873</v>
      </c>
      <c r="G99" s="23"/>
      <c r="H99" s="19">
        <v>166018340</v>
      </c>
      <c r="I99" s="23"/>
      <c r="J99" s="19">
        <v>210504751</v>
      </c>
      <c r="K99" s="23"/>
      <c r="L99" s="19">
        <v>224937156</v>
      </c>
      <c r="M99" s="23"/>
    </row>
    <row r="100" spans="1:13" ht="24" customHeight="1" x14ac:dyDescent="0.2">
      <c r="A100" s="56" t="s">
        <v>84</v>
      </c>
      <c r="B100" s="26"/>
      <c r="C100" s="26"/>
      <c r="F100" s="54"/>
      <c r="G100" s="54"/>
      <c r="H100" s="54"/>
      <c r="I100" s="54"/>
      <c r="J100" s="54"/>
      <c r="K100" s="54"/>
      <c r="L100" s="54"/>
    </row>
    <row r="101" spans="1:13" ht="24" customHeight="1" x14ac:dyDescent="0.2">
      <c r="A101" s="56" t="s">
        <v>85</v>
      </c>
      <c r="B101" s="26"/>
      <c r="C101" s="26"/>
      <c r="F101" s="54">
        <f>SUM(F81:F100)</f>
        <v>2574077038</v>
      </c>
      <c r="G101" s="54"/>
      <c r="H101" s="54">
        <f>SUM(H81:H100)</f>
        <v>1920463444</v>
      </c>
      <c r="I101" s="54"/>
      <c r="J101" s="54">
        <f>SUM(J81:J100)</f>
        <v>841005459</v>
      </c>
      <c r="K101" s="54"/>
      <c r="L101" s="54">
        <f>SUM(L81:L100)</f>
        <v>633866441</v>
      </c>
    </row>
    <row r="102" spans="1:13" ht="24" customHeight="1" x14ac:dyDescent="0.2">
      <c r="A102" s="56" t="s">
        <v>48</v>
      </c>
      <c r="B102" s="26"/>
      <c r="C102" s="26"/>
      <c r="F102" s="54"/>
      <c r="G102" s="54"/>
      <c r="H102" s="54"/>
      <c r="I102" s="54"/>
      <c r="J102" s="54"/>
      <c r="K102" s="54"/>
      <c r="L102" s="54"/>
    </row>
    <row r="103" spans="1:13" ht="24" customHeight="1" x14ac:dyDescent="0.2">
      <c r="A103" s="56" t="s">
        <v>100</v>
      </c>
      <c r="B103" s="26"/>
      <c r="C103" s="26"/>
      <c r="F103" s="23">
        <v>115351662</v>
      </c>
      <c r="G103" s="23"/>
      <c r="H103" s="23">
        <v>-130546982</v>
      </c>
      <c r="I103" s="23"/>
      <c r="J103" s="23">
        <v>-29913527</v>
      </c>
      <c r="K103" s="23"/>
      <c r="L103" s="23">
        <v>-173425568</v>
      </c>
    </row>
    <row r="104" spans="1:13" ht="24" customHeight="1" x14ac:dyDescent="0.2">
      <c r="A104" s="56" t="s">
        <v>49</v>
      </c>
      <c r="B104" s="26"/>
      <c r="C104" s="26"/>
      <c r="F104" s="23">
        <v>-397625322</v>
      </c>
      <c r="G104" s="23"/>
      <c r="H104" s="23">
        <v>-237648469</v>
      </c>
      <c r="I104" s="23"/>
      <c r="J104" s="23">
        <v>-105177214</v>
      </c>
      <c r="K104" s="23"/>
      <c r="L104" s="23">
        <v>367756414</v>
      </c>
    </row>
    <row r="105" spans="1:13" ht="24" customHeight="1" x14ac:dyDescent="0.2">
      <c r="A105" s="56" t="s">
        <v>50</v>
      </c>
      <c r="B105" s="26"/>
      <c r="C105" s="26"/>
      <c r="F105" s="23">
        <v>198545840</v>
      </c>
      <c r="G105" s="23"/>
      <c r="H105" s="23">
        <v>-288238289</v>
      </c>
      <c r="I105" s="23"/>
      <c r="J105" s="23">
        <v>-12326343</v>
      </c>
      <c r="K105" s="23"/>
      <c r="L105" s="23">
        <v>-8428770</v>
      </c>
    </row>
    <row r="106" spans="1:13" ht="24" customHeight="1" x14ac:dyDescent="0.2">
      <c r="A106" s="56" t="s">
        <v>51</v>
      </c>
      <c r="F106" s="23">
        <v>28905456</v>
      </c>
      <c r="G106" s="23"/>
      <c r="H106" s="23">
        <v>61614405</v>
      </c>
      <c r="I106" s="23"/>
      <c r="J106" s="23">
        <v>2195709</v>
      </c>
      <c r="K106" s="23"/>
      <c r="L106" s="23">
        <v>508838</v>
      </c>
    </row>
    <row r="107" spans="1:13" ht="24" customHeight="1" x14ac:dyDescent="0.2">
      <c r="A107" s="56" t="s">
        <v>52</v>
      </c>
      <c r="B107" s="26"/>
      <c r="C107" s="26"/>
      <c r="F107" s="23"/>
      <c r="G107" s="23"/>
      <c r="H107" s="23"/>
      <c r="I107" s="23"/>
      <c r="J107" s="23"/>
      <c r="K107" s="23"/>
      <c r="L107" s="23"/>
    </row>
    <row r="108" spans="1:13" ht="24" customHeight="1" x14ac:dyDescent="0.2">
      <c r="A108" s="56" t="s">
        <v>75</v>
      </c>
      <c r="B108" s="26"/>
      <c r="C108" s="26"/>
      <c r="F108" s="23">
        <v>-577185993</v>
      </c>
      <c r="G108" s="23"/>
      <c r="H108" s="23">
        <v>560240663</v>
      </c>
      <c r="I108" s="23"/>
      <c r="J108" s="23">
        <v>-289729790</v>
      </c>
      <c r="K108" s="23"/>
      <c r="L108" s="23">
        <v>168387922</v>
      </c>
    </row>
    <row r="109" spans="1:13" ht="24" customHeight="1" x14ac:dyDescent="0.2">
      <c r="A109" s="56" t="s">
        <v>53</v>
      </c>
      <c r="B109" s="26"/>
      <c r="C109" s="26"/>
      <c r="F109" s="23">
        <v>-6686820</v>
      </c>
      <c r="G109" s="23"/>
      <c r="H109" s="23">
        <v>-27466652</v>
      </c>
      <c r="I109" s="23"/>
      <c r="J109" s="23">
        <v>-19672036</v>
      </c>
      <c r="K109" s="23"/>
      <c r="L109" s="23">
        <v>-40253462</v>
      </c>
    </row>
    <row r="110" spans="1:13" ht="24" customHeight="1" x14ac:dyDescent="0.2">
      <c r="A110" s="56" t="s">
        <v>185</v>
      </c>
      <c r="B110" s="26"/>
      <c r="C110" s="26"/>
      <c r="F110" s="23">
        <v>0</v>
      </c>
      <c r="G110" s="23"/>
      <c r="H110" s="23">
        <v>-559031</v>
      </c>
      <c r="I110" s="23"/>
      <c r="J110" s="23">
        <v>0</v>
      </c>
      <c r="K110" s="23"/>
      <c r="L110" s="23">
        <v>-559031</v>
      </c>
    </row>
    <row r="111" spans="1:13" ht="24" customHeight="1" x14ac:dyDescent="0.2">
      <c r="A111" s="56" t="s">
        <v>86</v>
      </c>
      <c r="F111" s="19">
        <v>-18508564</v>
      </c>
      <c r="G111" s="23"/>
      <c r="H111" s="19">
        <v>-18534224</v>
      </c>
      <c r="I111" s="23"/>
      <c r="J111" s="19">
        <v>-2628651</v>
      </c>
      <c r="K111" s="23"/>
      <c r="L111" s="19">
        <v>-2612800</v>
      </c>
    </row>
    <row r="112" spans="1:13" ht="24" customHeight="1" x14ac:dyDescent="0.2">
      <c r="A112" s="35" t="s">
        <v>116</v>
      </c>
      <c r="F112" s="23">
        <f>SUM(F101:F111)</f>
        <v>1916873297</v>
      </c>
      <c r="G112" s="23"/>
      <c r="H112" s="23">
        <f>SUM(H101:H111)</f>
        <v>1839324865</v>
      </c>
      <c r="I112" s="23"/>
      <c r="J112" s="23">
        <f>SUM(J101:J111)</f>
        <v>383753607</v>
      </c>
      <c r="K112" s="23"/>
      <c r="L112" s="23">
        <f>SUM(L101:L111)</f>
        <v>945239984</v>
      </c>
    </row>
    <row r="113" spans="1:12" ht="24" customHeight="1" x14ac:dyDescent="0.2">
      <c r="A113" s="56" t="s">
        <v>54</v>
      </c>
      <c r="F113" s="54">
        <v>-150719661</v>
      </c>
      <c r="G113" s="23"/>
      <c r="H113" s="54">
        <v>-226059586</v>
      </c>
      <c r="I113" s="23"/>
      <c r="J113" s="54">
        <v>-33411027</v>
      </c>
      <c r="K113" s="23"/>
      <c r="L113" s="54">
        <v>-34189</v>
      </c>
    </row>
    <row r="114" spans="1:12" ht="24" customHeight="1" x14ac:dyDescent="0.2">
      <c r="A114" s="30" t="s">
        <v>117</v>
      </c>
      <c r="B114" s="26"/>
      <c r="C114" s="26"/>
      <c r="F114" s="20">
        <f>SUM(F112:F113)</f>
        <v>1766153636</v>
      </c>
      <c r="G114" s="54"/>
      <c r="H114" s="20">
        <f>SUM(H112:H113)</f>
        <v>1613265279</v>
      </c>
      <c r="I114" s="54"/>
      <c r="J114" s="20">
        <f>SUM(J112:J113)</f>
        <v>350342580</v>
      </c>
      <c r="K114" s="54"/>
      <c r="L114" s="20">
        <f>SUM(L112:L113)</f>
        <v>945205795</v>
      </c>
    </row>
    <row r="115" spans="1:12" ht="24" customHeight="1" x14ac:dyDescent="0.2">
      <c r="B115" s="26"/>
      <c r="C115" s="26"/>
    </row>
    <row r="116" spans="1:12" ht="24" customHeight="1" x14ac:dyDescent="0.2">
      <c r="A116" s="56" t="s">
        <v>15</v>
      </c>
      <c r="B116" s="26"/>
      <c r="C116" s="26"/>
    </row>
    <row r="117" spans="1:12" ht="24" customHeight="1" x14ac:dyDescent="0.2">
      <c r="A117" s="67" t="s">
        <v>0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</row>
    <row r="118" spans="1:12" ht="24" customHeight="1" x14ac:dyDescent="0.2">
      <c r="A118" s="67" t="s">
        <v>55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</row>
    <row r="119" spans="1:12" ht="24" customHeight="1" x14ac:dyDescent="0.2">
      <c r="A119" s="67" t="s">
        <v>209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24" customHeight="1" x14ac:dyDescent="0.2">
      <c r="L120" s="25" t="s">
        <v>1</v>
      </c>
    </row>
    <row r="121" spans="1:12" ht="24" customHeight="1" x14ac:dyDescent="0.2">
      <c r="A121" s="26"/>
      <c r="B121" s="26"/>
      <c r="C121" s="26"/>
      <c r="D121" s="26"/>
      <c r="E121" s="26"/>
      <c r="F121" s="66" t="s">
        <v>2</v>
      </c>
      <c r="G121" s="66"/>
      <c r="H121" s="66"/>
      <c r="I121" s="26"/>
      <c r="J121" s="66" t="s">
        <v>3</v>
      </c>
      <c r="K121" s="66"/>
      <c r="L121" s="66"/>
    </row>
    <row r="122" spans="1:12" ht="24" customHeight="1" x14ac:dyDescent="0.2">
      <c r="B122" s="27"/>
      <c r="C122" s="27"/>
      <c r="F122" s="51" t="s">
        <v>208</v>
      </c>
      <c r="G122" s="28"/>
      <c r="H122" s="51">
        <v>2567</v>
      </c>
      <c r="I122" s="28"/>
      <c r="J122" s="51" t="s">
        <v>208</v>
      </c>
      <c r="K122" s="28"/>
      <c r="L122" s="51">
        <v>2567</v>
      </c>
    </row>
    <row r="123" spans="1:12" ht="24" customHeight="1" x14ac:dyDescent="0.2">
      <c r="A123" s="30" t="s">
        <v>56</v>
      </c>
    </row>
    <row r="124" spans="1:12" ht="24" customHeight="1" x14ac:dyDescent="0.2">
      <c r="A124" s="56" t="s">
        <v>121</v>
      </c>
      <c r="F124" s="32">
        <v>50120081</v>
      </c>
      <c r="G124" s="38"/>
      <c r="H124" s="32">
        <v>95815693</v>
      </c>
      <c r="I124" s="38"/>
      <c r="J124" s="32">
        <v>215303</v>
      </c>
      <c r="K124" s="38"/>
      <c r="L124" s="32">
        <v>203031</v>
      </c>
    </row>
    <row r="125" spans="1:12" ht="24" customHeight="1" x14ac:dyDescent="0.2">
      <c r="A125" s="56" t="s">
        <v>224</v>
      </c>
      <c r="F125" s="32">
        <v>0</v>
      </c>
      <c r="G125" s="38"/>
      <c r="H125" s="32">
        <v>0</v>
      </c>
      <c r="I125" s="38"/>
      <c r="J125" s="54">
        <v>23570842</v>
      </c>
      <c r="K125" s="38"/>
      <c r="L125" s="32">
        <v>0</v>
      </c>
    </row>
    <row r="126" spans="1:12" ht="24" customHeight="1" x14ac:dyDescent="0.2">
      <c r="A126" s="56" t="s">
        <v>235</v>
      </c>
      <c r="F126" s="38">
        <v>-296440</v>
      </c>
      <c r="G126" s="38"/>
      <c r="H126" s="38">
        <v>229775</v>
      </c>
      <c r="I126" s="38"/>
      <c r="J126" s="54">
        <v>0</v>
      </c>
      <c r="K126" s="38"/>
      <c r="L126" s="54">
        <v>0</v>
      </c>
    </row>
    <row r="127" spans="1:12" ht="24" customHeight="1" x14ac:dyDescent="0.2">
      <c r="A127" s="56" t="s">
        <v>196</v>
      </c>
      <c r="F127" s="54">
        <v>364087809</v>
      </c>
      <c r="G127" s="54"/>
      <c r="H127" s="54">
        <v>427524494</v>
      </c>
      <c r="I127" s="54"/>
      <c r="J127" s="54">
        <v>0</v>
      </c>
      <c r="K127" s="54"/>
      <c r="L127" s="54">
        <v>0</v>
      </c>
    </row>
    <row r="128" spans="1:12" ht="24" customHeight="1" x14ac:dyDescent="0.2">
      <c r="A128" s="56" t="s">
        <v>197</v>
      </c>
      <c r="F128" s="54">
        <v>0</v>
      </c>
      <c r="G128" s="54"/>
      <c r="H128" s="54">
        <v>-278802997</v>
      </c>
      <c r="I128" s="54"/>
      <c r="J128" s="54">
        <v>0</v>
      </c>
      <c r="K128" s="54"/>
      <c r="L128" s="54">
        <v>0</v>
      </c>
    </row>
    <row r="129" spans="1:12" ht="24" customHeight="1" x14ac:dyDescent="0.2">
      <c r="A129" s="56" t="s">
        <v>236</v>
      </c>
      <c r="F129" s="54">
        <v>170518311</v>
      </c>
      <c r="G129" s="54"/>
      <c r="H129" s="54">
        <v>123049096</v>
      </c>
      <c r="I129" s="54"/>
      <c r="J129" s="54">
        <v>-22349690</v>
      </c>
      <c r="K129" s="54"/>
      <c r="L129" s="54">
        <v>1543913</v>
      </c>
    </row>
    <row r="130" spans="1:12" ht="24" customHeight="1" x14ac:dyDescent="0.2">
      <c r="A130" s="56" t="s">
        <v>199</v>
      </c>
      <c r="F130" s="54">
        <v>149019176</v>
      </c>
      <c r="G130" s="54"/>
      <c r="H130" s="54">
        <v>-22611875</v>
      </c>
      <c r="I130" s="54"/>
      <c r="J130" s="54">
        <v>-8558589</v>
      </c>
      <c r="K130" s="54"/>
      <c r="L130" s="54">
        <v>-5289608</v>
      </c>
    </row>
    <row r="131" spans="1:12" ht="24" customHeight="1" x14ac:dyDescent="0.2">
      <c r="A131" s="56" t="s">
        <v>136</v>
      </c>
      <c r="F131" s="54">
        <v>72405986</v>
      </c>
      <c r="G131" s="54"/>
      <c r="H131" s="54">
        <v>23501784</v>
      </c>
      <c r="I131" s="54"/>
      <c r="J131" s="54">
        <v>6750908</v>
      </c>
      <c r="K131" s="54"/>
      <c r="L131" s="54">
        <v>898800</v>
      </c>
    </row>
    <row r="132" spans="1:12" ht="24" customHeight="1" x14ac:dyDescent="0.2">
      <c r="A132" s="56" t="s">
        <v>200</v>
      </c>
      <c r="F132" s="56">
        <v>-2093415459</v>
      </c>
      <c r="G132" s="54"/>
      <c r="H132" s="56">
        <v>-2156211284</v>
      </c>
      <c r="I132" s="54"/>
      <c r="J132" s="56">
        <v>-165629586</v>
      </c>
      <c r="K132" s="54"/>
      <c r="L132" s="56">
        <v>-59696138</v>
      </c>
    </row>
    <row r="133" spans="1:12" ht="24" customHeight="1" x14ac:dyDescent="0.2">
      <c r="A133" s="30" t="s">
        <v>101</v>
      </c>
      <c r="F133" s="20">
        <f>SUM(F124:F132)</f>
        <v>-1287560536</v>
      </c>
      <c r="G133" s="54"/>
      <c r="H133" s="20">
        <f>SUM(H124:H132)</f>
        <v>-1787505314</v>
      </c>
      <c r="I133" s="54"/>
      <c r="J133" s="20">
        <f>SUM(J124:J132)</f>
        <v>-166000812</v>
      </c>
      <c r="K133" s="54"/>
      <c r="L133" s="20">
        <f>SUM(L124:L132)</f>
        <v>-62340002</v>
      </c>
    </row>
    <row r="134" spans="1:12" ht="24" customHeight="1" x14ac:dyDescent="0.2">
      <c r="A134" s="30" t="s">
        <v>57</v>
      </c>
      <c r="F134" s="54"/>
      <c r="G134" s="54"/>
      <c r="H134" s="54"/>
      <c r="I134" s="54"/>
      <c r="J134" s="54"/>
      <c r="L134" s="54"/>
    </row>
    <row r="135" spans="1:12" ht="24" customHeight="1" x14ac:dyDescent="0.2">
      <c r="A135" s="56" t="s">
        <v>225</v>
      </c>
      <c r="F135" s="54">
        <v>622235250</v>
      </c>
      <c r="G135" s="54"/>
      <c r="H135" s="54">
        <v>-361152550</v>
      </c>
      <c r="I135" s="54"/>
      <c r="J135" s="54">
        <v>355000000</v>
      </c>
      <c r="K135" s="54"/>
      <c r="L135" s="54">
        <v>-350000000</v>
      </c>
    </row>
    <row r="136" spans="1:12" ht="24" customHeight="1" x14ac:dyDescent="0.2">
      <c r="A136" s="56" t="s">
        <v>182</v>
      </c>
      <c r="F136" s="54">
        <v>87167646</v>
      </c>
      <c r="G136" s="54"/>
      <c r="H136" s="54">
        <v>784071644</v>
      </c>
      <c r="I136" s="54"/>
      <c r="J136" s="54">
        <v>0</v>
      </c>
      <c r="K136" s="54"/>
      <c r="L136" s="54">
        <v>0</v>
      </c>
    </row>
    <row r="137" spans="1:12" ht="24" customHeight="1" x14ac:dyDescent="0.2">
      <c r="A137" s="56" t="s">
        <v>153</v>
      </c>
      <c r="F137" s="54">
        <v>-344749886</v>
      </c>
      <c r="G137" s="54"/>
      <c r="H137" s="54">
        <v>-964059890</v>
      </c>
      <c r="I137" s="54"/>
      <c r="J137" s="54">
        <v>0</v>
      </c>
      <c r="K137" s="54"/>
      <c r="L137" s="54">
        <v>0</v>
      </c>
    </row>
    <row r="138" spans="1:12" ht="24" customHeight="1" x14ac:dyDescent="0.2">
      <c r="A138" s="56" t="s">
        <v>154</v>
      </c>
      <c r="F138" s="54">
        <v>-12212362</v>
      </c>
      <c r="G138" s="54"/>
      <c r="H138" s="54">
        <v>-32317710</v>
      </c>
      <c r="I138" s="54"/>
      <c r="J138" s="54">
        <v>-1378024</v>
      </c>
      <c r="K138" s="54"/>
      <c r="L138" s="54">
        <v>-1343439</v>
      </c>
    </row>
    <row r="139" spans="1:12" ht="24" customHeight="1" x14ac:dyDescent="0.2">
      <c r="A139" s="56" t="s">
        <v>58</v>
      </c>
      <c r="F139" s="54">
        <v>-197015070</v>
      </c>
      <c r="G139" s="54"/>
      <c r="H139" s="54">
        <v>-179446435</v>
      </c>
      <c r="I139" s="54"/>
      <c r="J139" s="54">
        <v>-210372987</v>
      </c>
      <c r="K139" s="54"/>
      <c r="L139" s="54">
        <v>-224790585</v>
      </c>
    </row>
    <row r="140" spans="1:12" ht="24" customHeight="1" x14ac:dyDescent="0.2">
      <c r="A140" s="56" t="s">
        <v>237</v>
      </c>
      <c r="F140" s="54">
        <v>-351000000</v>
      </c>
      <c r="G140" s="54"/>
      <c r="H140" s="54">
        <v>-288000000</v>
      </c>
      <c r="I140" s="54"/>
      <c r="J140" s="54">
        <v>-351000000</v>
      </c>
      <c r="K140" s="54"/>
      <c r="L140" s="54">
        <v>-288000000</v>
      </c>
    </row>
    <row r="141" spans="1:12" ht="24" customHeight="1" x14ac:dyDescent="0.2">
      <c r="A141" s="56" t="s">
        <v>239</v>
      </c>
      <c r="F141" s="54">
        <v>-11874034</v>
      </c>
      <c r="G141" s="54"/>
      <c r="H141" s="54">
        <v>0</v>
      </c>
      <c r="I141" s="54"/>
      <c r="J141" s="54">
        <v>0</v>
      </c>
      <c r="K141" s="54"/>
      <c r="L141" s="54">
        <v>0</v>
      </c>
    </row>
    <row r="142" spans="1:12" ht="24" customHeight="1" x14ac:dyDescent="0.2">
      <c r="A142" s="30" t="s">
        <v>183</v>
      </c>
      <c r="F142" s="20">
        <f>SUM(F135:F141)</f>
        <v>-207448456</v>
      </c>
      <c r="G142" s="54"/>
      <c r="H142" s="20">
        <f>SUM(H135:H141)</f>
        <v>-1040904941</v>
      </c>
      <c r="I142" s="54"/>
      <c r="J142" s="20">
        <f>SUM(J135:J141)</f>
        <v>-207751011</v>
      </c>
      <c r="K142" s="54"/>
      <c r="L142" s="20">
        <f>SUM(L135:L141)</f>
        <v>-864134024</v>
      </c>
    </row>
    <row r="143" spans="1:12" ht="24" customHeight="1" x14ac:dyDescent="0.2">
      <c r="A143" s="30" t="s">
        <v>238</v>
      </c>
      <c r="F143" s="20">
        <v>-499273393</v>
      </c>
      <c r="G143" s="54"/>
      <c r="H143" s="20">
        <v>491481886</v>
      </c>
      <c r="I143" s="54"/>
      <c r="J143" s="20">
        <v>0</v>
      </c>
      <c r="K143" s="54"/>
      <c r="L143" s="20">
        <v>0</v>
      </c>
    </row>
    <row r="144" spans="1:12" ht="24" customHeight="1" x14ac:dyDescent="0.2">
      <c r="A144" s="30" t="s">
        <v>65</v>
      </c>
      <c r="F144" s="54">
        <f>SUM(F114,F133,F142,F143)</f>
        <v>-228128749</v>
      </c>
      <c r="G144" s="54"/>
      <c r="H144" s="54">
        <f>SUM(H114,H133,H142,H143)</f>
        <v>-723663090</v>
      </c>
      <c r="I144" s="54"/>
      <c r="J144" s="54">
        <f>SUM(J114,J133,J142,J143)</f>
        <v>-23409243</v>
      </c>
      <c r="K144" s="54"/>
      <c r="L144" s="54">
        <f>SUM(L114,L133,L142,L143)</f>
        <v>18731769</v>
      </c>
    </row>
    <row r="145" spans="1:12" ht="24" customHeight="1" x14ac:dyDescent="0.2">
      <c r="A145" s="56" t="s">
        <v>59</v>
      </c>
      <c r="F145" s="55">
        <v>1623313718</v>
      </c>
      <c r="G145" s="54"/>
      <c r="H145" s="55">
        <v>2346976808</v>
      </c>
      <c r="I145" s="54"/>
      <c r="J145" s="55">
        <v>52992638</v>
      </c>
      <c r="K145" s="54"/>
      <c r="L145" s="55">
        <v>34260869</v>
      </c>
    </row>
    <row r="146" spans="1:12" ht="24" customHeight="1" thickBot="1" x14ac:dyDescent="0.25">
      <c r="A146" s="30" t="s">
        <v>60</v>
      </c>
      <c r="B146" s="57"/>
      <c r="C146" s="57"/>
      <c r="F146" s="21">
        <f>SUM(F144:F145)</f>
        <v>1395184969</v>
      </c>
      <c r="G146" s="54"/>
      <c r="H146" s="21">
        <f>SUM(H144:H145)</f>
        <v>1623313718</v>
      </c>
      <c r="I146" s="54"/>
      <c r="J146" s="21">
        <f>SUM(J144:J145)</f>
        <v>29583395</v>
      </c>
      <c r="K146" s="54"/>
      <c r="L146" s="21">
        <f>SUM(L144:L145)</f>
        <v>52992638</v>
      </c>
    </row>
    <row r="147" spans="1:12" ht="24" customHeight="1" thickTop="1" x14ac:dyDescent="0.2">
      <c r="B147" s="57"/>
      <c r="C147" s="57"/>
      <c r="F147" s="54">
        <f>SUM(F146-BS!F9)</f>
        <v>0</v>
      </c>
      <c r="G147" s="54"/>
      <c r="H147" s="54">
        <f>SUM(H146-BS!H9)</f>
        <v>0</v>
      </c>
      <c r="I147" s="54"/>
      <c r="J147" s="54">
        <f>SUM(J146-BS!J9)</f>
        <v>0</v>
      </c>
      <c r="K147" s="54"/>
      <c r="L147" s="54">
        <f>SUM(L146-BS!L9)</f>
        <v>0</v>
      </c>
    </row>
    <row r="148" spans="1:12" ht="24" customHeight="1" x14ac:dyDescent="0.2">
      <c r="A148" s="30" t="s">
        <v>102</v>
      </c>
      <c r="B148" s="57"/>
      <c r="C148" s="57"/>
      <c r="K148" s="54"/>
    </row>
    <row r="149" spans="1:12" ht="24" customHeight="1" x14ac:dyDescent="0.2">
      <c r="A149" s="56" t="s">
        <v>155</v>
      </c>
      <c r="B149" s="57"/>
      <c r="C149" s="57"/>
      <c r="F149" s="54"/>
      <c r="G149" s="54"/>
      <c r="H149" s="54"/>
      <c r="I149" s="54"/>
      <c r="J149" s="54"/>
      <c r="K149" s="54"/>
      <c r="L149" s="54"/>
    </row>
    <row r="150" spans="1:12" ht="24" customHeight="1" x14ac:dyDescent="0.2">
      <c r="A150" s="56" t="s">
        <v>201</v>
      </c>
      <c r="B150" s="57"/>
      <c r="C150" s="57"/>
      <c r="F150" s="54">
        <v>334806806</v>
      </c>
      <c r="G150" s="54"/>
      <c r="H150" s="54">
        <v>186766753</v>
      </c>
      <c r="I150" s="54"/>
      <c r="J150" s="54">
        <v>8467827</v>
      </c>
      <c r="K150" s="54"/>
      <c r="L150" s="54">
        <v>18005540</v>
      </c>
    </row>
    <row r="151" spans="1:12" ht="24" customHeight="1" x14ac:dyDescent="0.2">
      <c r="A151" s="56" t="s">
        <v>166</v>
      </c>
      <c r="B151" s="57"/>
      <c r="C151" s="57"/>
      <c r="F151" s="54">
        <v>21548202</v>
      </c>
      <c r="G151" s="54"/>
      <c r="H151" s="54">
        <v>66897800</v>
      </c>
      <c r="I151" s="54"/>
      <c r="J151" s="54">
        <v>0</v>
      </c>
      <c r="K151" s="54"/>
      <c r="L151" s="54">
        <v>4168196</v>
      </c>
    </row>
    <row r="152" spans="1:12" ht="24" customHeight="1" x14ac:dyDescent="0.2">
      <c r="A152" s="56" t="s">
        <v>240</v>
      </c>
      <c r="B152" s="57"/>
      <c r="C152" s="57"/>
      <c r="F152" s="54"/>
      <c r="G152" s="54"/>
      <c r="H152" s="54"/>
      <c r="I152" s="54"/>
      <c r="J152" s="54"/>
      <c r="K152" s="54"/>
      <c r="L152" s="54"/>
    </row>
    <row r="153" spans="1:12" ht="24" customHeight="1" x14ac:dyDescent="0.2">
      <c r="A153" s="56" t="s">
        <v>241</v>
      </c>
      <c r="B153" s="57"/>
      <c r="C153" s="57"/>
      <c r="F153" s="54">
        <v>-4546279</v>
      </c>
      <c r="G153" s="54"/>
      <c r="H153" s="54">
        <v>26947822</v>
      </c>
      <c r="I153" s="54"/>
      <c r="J153" s="54">
        <v>0</v>
      </c>
      <c r="K153" s="54"/>
      <c r="L153" s="54">
        <v>0</v>
      </c>
    </row>
    <row r="154" spans="1:12" ht="24" customHeight="1" x14ac:dyDescent="0.2">
      <c r="A154" s="56" t="s">
        <v>228</v>
      </c>
      <c r="B154" s="57"/>
      <c r="C154" s="57"/>
      <c r="F154" s="54"/>
      <c r="G154" s="54"/>
      <c r="H154" s="54"/>
      <c r="I154" s="54"/>
      <c r="J154" s="54"/>
      <c r="K154" s="54"/>
      <c r="L154" s="54"/>
    </row>
    <row r="155" spans="1:12" ht="24" customHeight="1" x14ac:dyDescent="0.2">
      <c r="A155" s="56" t="s">
        <v>229</v>
      </c>
      <c r="B155" s="57"/>
      <c r="C155" s="57"/>
      <c r="F155" s="54"/>
      <c r="G155" s="54"/>
      <c r="H155" s="54"/>
      <c r="I155" s="54"/>
      <c r="J155" s="54"/>
      <c r="K155" s="54"/>
      <c r="L155" s="54"/>
    </row>
    <row r="156" spans="1:12" ht="24" customHeight="1" x14ac:dyDescent="0.2">
      <c r="A156" s="56" t="s">
        <v>230</v>
      </c>
      <c r="B156" s="57"/>
      <c r="C156" s="57"/>
      <c r="F156" s="54">
        <v>6166592</v>
      </c>
      <c r="G156" s="54"/>
      <c r="H156" s="54">
        <v>-7994433</v>
      </c>
      <c r="I156" s="54"/>
      <c r="J156" s="54">
        <v>0</v>
      </c>
      <c r="K156" s="54"/>
      <c r="L156" s="54">
        <v>0</v>
      </c>
    </row>
    <row r="157" spans="1:12" ht="24" customHeight="1" x14ac:dyDescent="0.2">
      <c r="A157" s="56" t="s">
        <v>226</v>
      </c>
      <c r="B157" s="57"/>
      <c r="C157" s="57"/>
      <c r="F157" s="54"/>
      <c r="G157" s="54"/>
      <c r="H157" s="54"/>
      <c r="I157" s="54"/>
      <c r="J157" s="54"/>
      <c r="K157" s="54"/>
      <c r="L157" s="54"/>
    </row>
    <row r="158" spans="1:12" ht="24" customHeight="1" x14ac:dyDescent="0.2">
      <c r="A158" s="56" t="s">
        <v>162</v>
      </c>
      <c r="B158" s="57"/>
      <c r="C158" s="57"/>
      <c r="F158" s="54">
        <v>8863051</v>
      </c>
      <c r="G158" s="54"/>
      <c r="H158" s="54">
        <v>-31159714</v>
      </c>
      <c r="I158" s="54"/>
      <c r="J158" s="54">
        <v>0</v>
      </c>
      <c r="K158" s="54"/>
      <c r="L158" s="54">
        <v>0</v>
      </c>
    </row>
    <row r="159" spans="1:12" ht="24" customHeight="1" x14ac:dyDescent="0.2">
      <c r="B159" s="57"/>
      <c r="C159" s="57"/>
      <c r="F159" s="54"/>
      <c r="G159" s="54"/>
      <c r="H159" s="54"/>
      <c r="I159" s="54"/>
      <c r="J159" s="54"/>
      <c r="K159" s="54"/>
      <c r="L159" s="54"/>
    </row>
    <row r="160" spans="1:12" ht="24" customHeight="1" x14ac:dyDescent="0.2">
      <c r="A160" s="56" t="s">
        <v>15</v>
      </c>
      <c r="B160" s="26"/>
      <c r="C160" s="26"/>
    </row>
  </sheetData>
  <mergeCells count="11">
    <mergeCell ref="F42:H42"/>
    <mergeCell ref="J42:L42"/>
    <mergeCell ref="F5:H5"/>
    <mergeCell ref="J5:L5"/>
    <mergeCell ref="F121:H121"/>
    <mergeCell ref="J121:L121"/>
    <mergeCell ref="F78:H78"/>
    <mergeCell ref="J78:L78"/>
    <mergeCell ref="A117:L117"/>
    <mergeCell ref="A118:L118"/>
    <mergeCell ref="A119:L119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3" manualBreakCount="3">
    <brk id="37" max="12" man="1"/>
    <brk id="73" max="16383" man="1"/>
    <brk id="11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2"/>
  <sheetViews>
    <sheetView showGridLines="0" view="pageBreakPreview" topLeftCell="A15" zoomScale="85" zoomScaleNormal="85" zoomScaleSheetLayoutView="85" workbookViewId="0">
      <selection activeCell="F39" sqref="F39"/>
    </sheetView>
  </sheetViews>
  <sheetFormatPr defaultColWidth="9.28515625" defaultRowHeight="24" customHeight="1" x14ac:dyDescent="0.5"/>
  <cols>
    <col min="1" max="1" width="12.7109375" style="10" customWidth="1"/>
    <col min="2" max="2" width="23.570312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10" customWidth="1"/>
    <col min="8" max="8" width="14.7109375" style="10" customWidth="1"/>
    <col min="9" max="9" width="1.7109375" style="10" customWidth="1"/>
    <col min="10" max="10" width="14.7109375" style="10" customWidth="1"/>
    <col min="11" max="11" width="1.7109375" style="10" customWidth="1"/>
    <col min="12" max="12" width="14.7109375" style="10" customWidth="1"/>
    <col min="13" max="13" width="1.7109375" style="10" customWidth="1"/>
    <col min="14" max="14" width="20.28515625" style="10" customWidth="1"/>
    <col min="15" max="15" width="1.7109375" style="10" customWidth="1"/>
    <col min="16" max="16" width="16.7109375" style="10" customWidth="1"/>
    <col min="17" max="17" width="1.7109375" style="10" customWidth="1"/>
    <col min="18" max="18" width="14.7109375" style="10" customWidth="1"/>
    <col min="19" max="19" width="1.7109375" style="10" customWidth="1"/>
    <col min="20" max="20" width="14.7109375" style="10" customWidth="1"/>
    <col min="21" max="21" width="1.5703125" style="10" customWidth="1"/>
    <col min="22" max="22" width="14.7109375" style="10" customWidth="1"/>
    <col min="23" max="23" width="1.7109375" style="10" customWidth="1"/>
    <col min="24" max="24" width="14.7109375" style="10" customWidth="1"/>
    <col min="25" max="25" width="1.7109375" style="10" customWidth="1"/>
    <col min="26" max="26" width="14.7109375" style="10" customWidth="1"/>
    <col min="27" max="27" width="1.7109375" style="10" customWidth="1"/>
    <col min="28" max="16384" width="9.28515625" style="10"/>
  </cols>
  <sheetData>
    <row r="1" spans="1:26" s="9" customFormat="1" ht="24" customHeight="1" x14ac:dyDescent="0.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s="9" customFormat="1" ht="24" customHeight="1" x14ac:dyDescent="0.5">
      <c r="A2" s="70" t="s">
        <v>205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s="9" customFormat="1" ht="24" customHeight="1" x14ac:dyDescent="0.5">
      <c r="A3" s="70" t="s">
        <v>209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s="9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3" t="s">
        <v>1</v>
      </c>
    </row>
    <row r="5" spans="1:26" ht="24" customHeight="1" x14ac:dyDescent="0.5">
      <c r="A5" s="6"/>
      <c r="B5" s="6"/>
      <c r="C5" s="6"/>
      <c r="D5" s="65" t="s">
        <v>2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24" customHeight="1" x14ac:dyDescent="0.5">
      <c r="A6" s="6"/>
      <c r="B6" s="6"/>
      <c r="C6" s="6"/>
      <c r="D6" s="71" t="s">
        <v>125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6"/>
      <c r="X6" s="6"/>
      <c r="Y6" s="6"/>
      <c r="Z6" s="6"/>
    </row>
    <row r="7" spans="1:26" ht="24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1" t="s">
        <v>89</v>
      </c>
      <c r="M7" s="71"/>
      <c r="N7" s="71"/>
      <c r="O7" s="71"/>
      <c r="P7" s="71"/>
      <c r="Q7" s="71"/>
      <c r="R7" s="71"/>
      <c r="S7" s="71"/>
      <c r="T7" s="71"/>
      <c r="U7" s="6"/>
      <c r="V7" s="6"/>
      <c r="W7" s="6"/>
      <c r="X7" s="6"/>
      <c r="Y7" s="6"/>
      <c r="Z7" s="6"/>
    </row>
    <row r="8" spans="1:26" ht="24" customHeight="1" x14ac:dyDescent="0.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9" t="s">
        <v>164</v>
      </c>
      <c r="M8" s="69"/>
      <c r="N8" s="69"/>
      <c r="O8" s="6"/>
      <c r="P8" s="6"/>
      <c r="Q8" s="6"/>
      <c r="R8" s="2" t="s">
        <v>92</v>
      </c>
      <c r="S8" s="6"/>
      <c r="T8" s="6"/>
      <c r="U8" s="6"/>
      <c r="V8" s="6"/>
      <c r="W8" s="6"/>
      <c r="X8" s="6"/>
      <c r="Y8" s="6"/>
      <c r="Z8" s="6"/>
    </row>
    <row r="9" spans="1:26" ht="24" customHeight="1" x14ac:dyDescent="0.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8" t="s">
        <v>141</v>
      </c>
      <c r="O9" s="6"/>
      <c r="P9" s="18" t="s">
        <v>106</v>
      </c>
      <c r="Q9" s="6"/>
      <c r="R9" s="15" t="s">
        <v>93</v>
      </c>
      <c r="S9" s="6"/>
      <c r="T9" s="6"/>
      <c r="U9" s="6"/>
      <c r="V9" s="6"/>
      <c r="W9" s="6"/>
      <c r="X9" s="6"/>
      <c r="Y9" s="6"/>
      <c r="Z9" s="6"/>
    </row>
    <row r="10" spans="1:26" s="6" customFormat="1" ht="24" customHeight="1" x14ac:dyDescent="0.5">
      <c r="L10" s="6" t="s">
        <v>63</v>
      </c>
      <c r="N10" s="18" t="s">
        <v>142</v>
      </c>
      <c r="P10" s="18" t="s">
        <v>107</v>
      </c>
      <c r="R10" s="15" t="s">
        <v>94</v>
      </c>
      <c r="X10" s="6" t="s">
        <v>79</v>
      </c>
    </row>
    <row r="11" spans="1:26" s="6" customFormat="1" ht="24" customHeight="1" x14ac:dyDescent="0.5">
      <c r="L11" s="6" t="s">
        <v>64</v>
      </c>
      <c r="N11" s="18" t="s">
        <v>143</v>
      </c>
      <c r="P11" s="18" t="s">
        <v>108</v>
      </c>
      <c r="R11" s="2" t="s">
        <v>95</v>
      </c>
      <c r="T11" s="6" t="s">
        <v>62</v>
      </c>
      <c r="V11" s="6" t="s">
        <v>62</v>
      </c>
      <c r="X11" s="6" t="s">
        <v>81</v>
      </c>
    </row>
    <row r="12" spans="1:26" s="6" customFormat="1" ht="24" customHeight="1" x14ac:dyDescent="0.5">
      <c r="D12" s="6" t="s">
        <v>26</v>
      </c>
      <c r="F12" s="6" t="s">
        <v>157</v>
      </c>
      <c r="H12" s="69" t="s">
        <v>30</v>
      </c>
      <c r="I12" s="69"/>
      <c r="J12" s="69"/>
      <c r="L12" s="6" t="s">
        <v>76</v>
      </c>
      <c r="N12" s="18" t="s">
        <v>144</v>
      </c>
      <c r="P12" s="18" t="s">
        <v>109</v>
      </c>
      <c r="R12" s="2" t="s">
        <v>97</v>
      </c>
      <c r="T12" s="6" t="s">
        <v>90</v>
      </c>
      <c r="V12" s="6" t="s">
        <v>25</v>
      </c>
      <c r="X12" s="6" t="s">
        <v>82</v>
      </c>
      <c r="Z12" s="6" t="s">
        <v>62</v>
      </c>
    </row>
    <row r="13" spans="1:26" s="6" customFormat="1" ht="24" customHeight="1" x14ac:dyDescent="0.5">
      <c r="C13" s="11"/>
      <c r="D13" s="61" t="s">
        <v>156</v>
      </c>
      <c r="F13" s="61" t="s">
        <v>158</v>
      </c>
      <c r="H13" s="61" t="s">
        <v>159</v>
      </c>
      <c r="J13" s="61" t="s">
        <v>61</v>
      </c>
      <c r="L13" s="61" t="s">
        <v>77</v>
      </c>
      <c r="N13" s="63" t="s">
        <v>140</v>
      </c>
      <c r="P13" s="19" t="s">
        <v>110</v>
      </c>
      <c r="R13" s="16" t="s">
        <v>96</v>
      </c>
      <c r="T13" s="61" t="s">
        <v>91</v>
      </c>
      <c r="V13" s="61" t="s">
        <v>78</v>
      </c>
      <c r="X13" s="61" t="s">
        <v>80</v>
      </c>
      <c r="Z13" s="61" t="s">
        <v>25</v>
      </c>
    </row>
    <row r="14" spans="1:26" ht="24" customHeight="1" x14ac:dyDescent="0.5">
      <c r="A14" s="39" t="s">
        <v>219</v>
      </c>
      <c r="C14" s="40"/>
      <c r="D14" s="4">
        <v>900000000</v>
      </c>
      <c r="E14" s="4"/>
      <c r="F14" s="4">
        <v>1908449678</v>
      </c>
      <c r="G14" s="4"/>
      <c r="H14" s="4">
        <v>96000000</v>
      </c>
      <c r="I14" s="4"/>
      <c r="J14" s="4">
        <v>16934373620</v>
      </c>
      <c r="K14" s="4"/>
      <c r="L14" s="4">
        <v>-721496180</v>
      </c>
      <c r="M14" s="4"/>
      <c r="N14" s="54">
        <v>-15244038</v>
      </c>
      <c r="O14" s="4"/>
      <c r="P14" s="4">
        <v>-1622600</v>
      </c>
      <c r="Q14" s="4"/>
      <c r="R14" s="4">
        <v>4450692</v>
      </c>
      <c r="S14" s="4"/>
      <c r="T14" s="4">
        <f>SUM(L14:R14)</f>
        <v>-733912126</v>
      </c>
      <c r="U14" s="4"/>
      <c r="V14" s="4">
        <f>SUM(D14:J14,T14)</f>
        <v>19104911172</v>
      </c>
      <c r="W14" s="4"/>
      <c r="X14" s="4">
        <v>163364736</v>
      </c>
      <c r="Y14" s="4"/>
      <c r="Z14" s="4">
        <f>SUM(V14:X14)</f>
        <v>19268275908</v>
      </c>
    </row>
    <row r="15" spans="1:26" ht="24" customHeight="1" x14ac:dyDescent="0.5">
      <c r="A15" s="9" t="s">
        <v>103</v>
      </c>
      <c r="C15" s="40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SUM('PL&amp;CF'!H28)</f>
        <v>300662938</v>
      </c>
      <c r="K15" s="4"/>
      <c r="L15" s="4">
        <v>0</v>
      </c>
      <c r="M15" s="4"/>
      <c r="N15" s="54">
        <v>0</v>
      </c>
      <c r="O15" s="4"/>
      <c r="P15" s="4">
        <v>0</v>
      </c>
      <c r="Q15" s="4"/>
      <c r="R15" s="4">
        <v>0</v>
      </c>
      <c r="S15" s="4"/>
      <c r="T15" s="4">
        <f>SUM(L15:R15)</f>
        <v>0</v>
      </c>
      <c r="U15" s="4"/>
      <c r="V15" s="4">
        <f>SUM(D15:J15,T15)</f>
        <v>300662938</v>
      </c>
      <c r="W15" s="4"/>
      <c r="X15" s="4">
        <f>SUM('PL&amp;CF'!H29)</f>
        <v>59373725</v>
      </c>
      <c r="Y15" s="4"/>
      <c r="Z15" s="4">
        <f t="shared" ref="Z15:Z16" si="0">SUM(V15:X15)</f>
        <v>360036663</v>
      </c>
    </row>
    <row r="16" spans="1:26" ht="24" customHeight="1" x14ac:dyDescent="0.5">
      <c r="A16" s="9" t="s">
        <v>105</v>
      </c>
      <c r="C16" s="40"/>
      <c r="D16" s="4">
        <v>0</v>
      </c>
      <c r="E16" s="4"/>
      <c r="F16" s="4">
        <v>0</v>
      </c>
      <c r="G16" s="4"/>
      <c r="H16" s="4">
        <v>0</v>
      </c>
      <c r="I16" s="4"/>
      <c r="J16" s="4">
        <f>SUM('PL&amp;CF'!H63)</f>
        <v>-31159714</v>
      </c>
      <c r="K16" s="4"/>
      <c r="L16" s="4">
        <f>SUM('PL&amp;CF'!H50)</f>
        <v>1035633094</v>
      </c>
      <c r="M16" s="4"/>
      <c r="N16" s="54">
        <f>SUM('PL&amp;CF'!H53)</f>
        <v>26947822</v>
      </c>
      <c r="O16" s="4"/>
      <c r="P16" s="4">
        <v>0</v>
      </c>
      <c r="Q16" s="4"/>
      <c r="R16" s="4">
        <v>0</v>
      </c>
      <c r="S16" s="4"/>
      <c r="T16" s="4">
        <f>SUM(L16:R16)</f>
        <v>1062580916</v>
      </c>
      <c r="U16" s="4"/>
      <c r="V16" s="4">
        <f>SUM(D16:J16,T16)</f>
        <v>1031421202</v>
      </c>
      <c r="W16" s="4"/>
      <c r="X16" s="4">
        <v>0</v>
      </c>
      <c r="Y16" s="4"/>
      <c r="Z16" s="4">
        <f t="shared" si="0"/>
        <v>1031421202</v>
      </c>
    </row>
    <row r="17" spans="1:26" ht="24" customHeight="1" x14ac:dyDescent="0.5">
      <c r="A17" s="9" t="s">
        <v>190</v>
      </c>
      <c r="C17" s="40"/>
      <c r="D17" s="4"/>
      <c r="E17" s="4"/>
      <c r="F17" s="4"/>
      <c r="G17" s="4"/>
      <c r="H17" s="4"/>
      <c r="I17" s="4"/>
      <c r="J17" s="4"/>
      <c r="K17" s="4"/>
      <c r="L17" s="4"/>
      <c r="M17" s="4"/>
      <c r="N17" s="5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4" customHeight="1" x14ac:dyDescent="0.5">
      <c r="A18" s="9" t="s">
        <v>188</v>
      </c>
      <c r="C18" s="40"/>
      <c r="D18" s="4"/>
      <c r="E18" s="4"/>
      <c r="F18" s="4"/>
      <c r="G18" s="4"/>
      <c r="H18" s="4"/>
      <c r="I18" s="4"/>
      <c r="J18" s="4"/>
      <c r="K18" s="4"/>
      <c r="L18" s="4"/>
      <c r="M18" s="4"/>
      <c r="N18" s="5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4" customHeight="1" x14ac:dyDescent="0.5">
      <c r="A19" s="9" t="s">
        <v>189</v>
      </c>
      <c r="C19" s="40"/>
      <c r="D19" s="41">
        <v>0</v>
      </c>
      <c r="E19" s="4"/>
      <c r="F19" s="41">
        <v>0</v>
      </c>
      <c r="G19" s="4"/>
      <c r="H19" s="41">
        <v>0</v>
      </c>
      <c r="I19" s="4"/>
      <c r="J19" s="41">
        <v>0</v>
      </c>
      <c r="K19" s="4"/>
      <c r="L19" s="41">
        <v>0</v>
      </c>
      <c r="M19" s="4"/>
      <c r="N19" s="55">
        <f>'PL&amp;CF'!H56</f>
        <v>-7994433</v>
      </c>
      <c r="O19" s="4"/>
      <c r="P19" s="41">
        <v>0</v>
      </c>
      <c r="Q19" s="4"/>
      <c r="R19" s="41">
        <v>0</v>
      </c>
      <c r="S19" s="4"/>
      <c r="T19" s="41">
        <f>SUM(L19:R19)</f>
        <v>-7994433</v>
      </c>
      <c r="U19" s="4"/>
      <c r="V19" s="41">
        <f>SUM(D19:J19,T19)</f>
        <v>-7994433</v>
      </c>
      <c r="W19" s="4"/>
      <c r="X19" s="41">
        <v>0</v>
      </c>
      <c r="Y19" s="4"/>
      <c r="Z19" s="41">
        <f>SUM(V19:X19)</f>
        <v>-7994433</v>
      </c>
    </row>
    <row r="20" spans="1:26" ht="24" customHeight="1" x14ac:dyDescent="0.5">
      <c r="A20" s="9" t="s">
        <v>104</v>
      </c>
      <c r="C20" s="40"/>
      <c r="D20" s="4">
        <f>SUM(D15:D19)</f>
        <v>0</v>
      </c>
      <c r="E20" s="4"/>
      <c r="F20" s="4">
        <f>SUM(F15:F19)</f>
        <v>0</v>
      </c>
      <c r="G20" s="4"/>
      <c r="H20" s="4">
        <f>SUM(H15:H19)</f>
        <v>0</v>
      </c>
      <c r="I20" s="4"/>
      <c r="J20" s="4">
        <f>SUM(J15:J19)</f>
        <v>269503224</v>
      </c>
      <c r="K20" s="4"/>
      <c r="L20" s="4">
        <f>SUM(L15:L19)</f>
        <v>1035633094</v>
      </c>
      <c r="M20" s="4"/>
      <c r="N20" s="4">
        <f>SUM(N15:N19)</f>
        <v>18953389</v>
      </c>
      <c r="O20" s="4"/>
      <c r="P20" s="4">
        <f>SUM(P15:P19)</f>
        <v>0</v>
      </c>
      <c r="Q20" s="4"/>
      <c r="R20" s="4">
        <f>SUM(R15:R19)</f>
        <v>0</v>
      </c>
      <c r="S20" s="4"/>
      <c r="T20" s="4">
        <f>SUM(T15:T19)</f>
        <v>1054586483</v>
      </c>
      <c r="U20" s="4"/>
      <c r="V20" s="4">
        <f>SUM(V15:V19)</f>
        <v>1324089707</v>
      </c>
      <c r="W20" s="4"/>
      <c r="X20" s="4">
        <f>SUM(X15:X19)</f>
        <v>59373725</v>
      </c>
      <c r="Y20" s="4"/>
      <c r="Z20" s="4">
        <f>SUM(Z15:Z19)</f>
        <v>1383463432</v>
      </c>
    </row>
    <row r="21" spans="1:26" ht="24" customHeight="1" x14ac:dyDescent="0.5">
      <c r="A21" s="17" t="s">
        <v>139</v>
      </c>
      <c r="C21" s="40"/>
      <c r="D21" s="54">
        <v>0</v>
      </c>
      <c r="E21" s="54"/>
      <c r="F21" s="54">
        <v>0</v>
      </c>
      <c r="G21" s="54"/>
      <c r="H21" s="54">
        <v>0</v>
      </c>
      <c r="I21" s="54"/>
      <c r="J21" s="54">
        <v>-288000000</v>
      </c>
      <c r="K21" s="54"/>
      <c r="L21" s="54">
        <v>0</v>
      </c>
      <c r="M21" s="54"/>
      <c r="N21" s="54">
        <v>0</v>
      </c>
      <c r="O21" s="54"/>
      <c r="P21" s="54">
        <v>0</v>
      </c>
      <c r="Q21" s="54"/>
      <c r="R21" s="54">
        <v>0</v>
      </c>
      <c r="S21" s="54"/>
      <c r="T21" s="54">
        <f t="shared" ref="T21" si="1">SUM(L21:R21)</f>
        <v>0</v>
      </c>
      <c r="U21" s="54"/>
      <c r="V21" s="54">
        <f>D21+F21+H21+J21+T21</f>
        <v>-288000000</v>
      </c>
      <c r="W21" s="54"/>
      <c r="X21" s="54">
        <v>0</v>
      </c>
      <c r="Y21" s="54"/>
      <c r="Z21" s="54">
        <f>SUM(V21:X21)</f>
        <v>-288000000</v>
      </c>
    </row>
    <row r="22" spans="1:26" ht="24" customHeight="1" thickBot="1" x14ac:dyDescent="0.55000000000000004">
      <c r="A22" s="39" t="s">
        <v>167</v>
      </c>
      <c r="C22" s="40"/>
      <c r="D22" s="42">
        <f>SUM(D14,D20:D21)</f>
        <v>900000000</v>
      </c>
      <c r="E22" s="4"/>
      <c r="F22" s="42">
        <f>SUM(F14,F20:F21)</f>
        <v>1908449678</v>
      </c>
      <c r="G22" s="4"/>
      <c r="H22" s="42">
        <f>SUM(H14,H20:H21)</f>
        <v>96000000</v>
      </c>
      <c r="I22" s="4"/>
      <c r="J22" s="42">
        <f>SUM(J14,J20:J21)</f>
        <v>16915876844</v>
      </c>
      <c r="K22" s="4"/>
      <c r="L22" s="42">
        <f>SUM(L14,L20:L21)</f>
        <v>314136914</v>
      </c>
      <c r="M22" s="4"/>
      <c r="N22" s="42">
        <f>SUM(N14,N20:N21)</f>
        <v>3709351</v>
      </c>
      <c r="O22" s="4"/>
      <c r="P22" s="42">
        <f>SUM(P14,P20:P21)</f>
        <v>-1622600</v>
      </c>
      <c r="Q22" s="4"/>
      <c r="R22" s="42">
        <f>SUM(R14,R20:R21)</f>
        <v>4450692</v>
      </c>
      <c r="S22" s="4"/>
      <c r="T22" s="42">
        <f>SUM(T14,T20:T21)</f>
        <v>320674357</v>
      </c>
      <c r="U22" s="4"/>
      <c r="V22" s="42">
        <f>SUM(V14,V20:V21)</f>
        <v>20141000879</v>
      </c>
      <c r="W22" s="4"/>
      <c r="X22" s="42">
        <f>SUM(X14,X20:X21)</f>
        <v>222738461</v>
      </c>
      <c r="Y22" s="4"/>
      <c r="Z22" s="42">
        <f>SUM(Z14,Z20:Z21)</f>
        <v>20363739340</v>
      </c>
    </row>
    <row r="23" spans="1:26" ht="24" customHeight="1" thickTop="1" x14ac:dyDescent="0.5">
      <c r="A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4" customHeight="1" x14ac:dyDescent="0.5">
      <c r="A24" s="39" t="s">
        <v>211</v>
      </c>
      <c r="C24" s="40"/>
      <c r="D24" s="4">
        <f>SUM(D22)</f>
        <v>900000000</v>
      </c>
      <c r="E24" s="4"/>
      <c r="F24" s="4">
        <f>SUM(F22)</f>
        <v>1908449678</v>
      </c>
      <c r="G24" s="4"/>
      <c r="H24" s="4">
        <f>SUM(H22)</f>
        <v>96000000</v>
      </c>
      <c r="I24" s="4"/>
      <c r="J24" s="4">
        <f>SUM(J22)</f>
        <v>16915876844</v>
      </c>
      <c r="K24" s="4"/>
      <c r="L24" s="4">
        <f>SUM(L22)</f>
        <v>314136914</v>
      </c>
      <c r="M24" s="4"/>
      <c r="N24" s="4">
        <f>N22</f>
        <v>3709351</v>
      </c>
      <c r="O24" s="4"/>
      <c r="P24" s="4">
        <f>SUM(P22)</f>
        <v>-1622600</v>
      </c>
      <c r="Q24" s="4"/>
      <c r="R24" s="4">
        <f>SUM(R22)</f>
        <v>4450692</v>
      </c>
      <c r="S24" s="4"/>
      <c r="T24" s="4">
        <f>SUM(T22)</f>
        <v>320674357</v>
      </c>
      <c r="U24" s="4"/>
      <c r="V24" s="4">
        <f>SUM(V22)</f>
        <v>20141000879</v>
      </c>
      <c r="W24" s="4"/>
      <c r="X24" s="4">
        <f>SUM(X22)</f>
        <v>222738461</v>
      </c>
      <c r="Y24" s="4"/>
      <c r="Z24" s="4">
        <f t="shared" ref="Z24:Z25" si="2">SUM(V24:X24)</f>
        <v>20363739340</v>
      </c>
    </row>
    <row r="25" spans="1:26" ht="24" customHeight="1" x14ac:dyDescent="0.5">
      <c r="A25" s="9" t="s">
        <v>103</v>
      </c>
      <c r="C25" s="40"/>
      <c r="D25" s="4">
        <v>0</v>
      </c>
      <c r="E25" s="4"/>
      <c r="F25" s="4">
        <v>0</v>
      </c>
      <c r="G25" s="4"/>
      <c r="H25" s="4">
        <v>0</v>
      </c>
      <c r="I25" s="4"/>
      <c r="J25" s="4">
        <f>SUM('PL&amp;CF'!F28)</f>
        <v>1155031733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f t="shared" ref="T25:T26" si="3">SUM(L25:R25)</f>
        <v>0</v>
      </c>
      <c r="U25" s="4"/>
      <c r="V25" s="4">
        <f>D25+F25+H25+J25+T25</f>
        <v>1155031733</v>
      </c>
      <c r="W25" s="4"/>
      <c r="X25" s="4">
        <f>SUM('PL&amp;CF'!F70)</f>
        <v>46388078</v>
      </c>
      <c r="Y25" s="4"/>
      <c r="Z25" s="4">
        <f t="shared" si="2"/>
        <v>1201419811</v>
      </c>
    </row>
    <row r="26" spans="1:26" ht="24" customHeight="1" x14ac:dyDescent="0.5">
      <c r="A26" s="9" t="s">
        <v>105</v>
      </c>
      <c r="C26" s="40"/>
      <c r="D26" s="4">
        <v>0</v>
      </c>
      <c r="E26" s="4"/>
      <c r="F26" s="4">
        <v>0</v>
      </c>
      <c r="G26" s="4"/>
      <c r="H26" s="4">
        <v>0</v>
      </c>
      <c r="I26" s="4"/>
      <c r="J26" s="4">
        <f>SUM('PL&amp;CF'!F63)</f>
        <v>8863051</v>
      </c>
      <c r="K26" s="4"/>
      <c r="L26" s="4">
        <f>'PL&amp;CF'!F50</f>
        <v>-1490404615</v>
      </c>
      <c r="M26" s="4"/>
      <c r="N26" s="4">
        <f>'PL&amp;CF'!F53</f>
        <v>-4546279</v>
      </c>
      <c r="O26" s="4"/>
      <c r="P26" s="4">
        <v>0</v>
      </c>
      <c r="Q26" s="4"/>
      <c r="R26" s="4">
        <v>0</v>
      </c>
      <c r="S26" s="4"/>
      <c r="T26" s="4">
        <f t="shared" si="3"/>
        <v>-1494950894</v>
      </c>
      <c r="U26" s="4"/>
      <c r="V26" s="4">
        <f>D26+F26+H26+J26+T26</f>
        <v>-1486087843</v>
      </c>
      <c r="W26" s="4"/>
      <c r="X26" s="4">
        <v>0</v>
      </c>
      <c r="Y26" s="4"/>
      <c r="Z26" s="4">
        <f t="shared" ref="Z26:Z29" si="4">SUM(V26:X26)</f>
        <v>-1486087843</v>
      </c>
    </row>
    <row r="27" spans="1:26" ht="24" customHeight="1" x14ac:dyDescent="0.5">
      <c r="A27" s="9" t="s">
        <v>191</v>
      </c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4" customHeight="1" x14ac:dyDescent="0.5">
      <c r="A28" s="9" t="s">
        <v>188</v>
      </c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4" customHeight="1" x14ac:dyDescent="0.5">
      <c r="A29" s="9" t="s">
        <v>189</v>
      </c>
      <c r="C29" s="40"/>
      <c r="D29" s="41">
        <v>0</v>
      </c>
      <c r="E29" s="4"/>
      <c r="F29" s="41">
        <v>0</v>
      </c>
      <c r="G29" s="4"/>
      <c r="H29" s="41">
        <v>0</v>
      </c>
      <c r="I29" s="4"/>
      <c r="J29" s="41">
        <v>0</v>
      </c>
      <c r="K29" s="4"/>
      <c r="L29" s="41">
        <v>0</v>
      </c>
      <c r="M29" s="4"/>
      <c r="N29" s="41">
        <f>'PL&amp;CF'!F56</f>
        <v>6166592</v>
      </c>
      <c r="O29" s="4"/>
      <c r="P29" s="41">
        <v>0</v>
      </c>
      <c r="Q29" s="4"/>
      <c r="R29" s="41">
        <v>0</v>
      </c>
      <c r="S29" s="4"/>
      <c r="T29" s="41">
        <f t="shared" ref="T29" si="5">SUM(L29:R29)</f>
        <v>6166592</v>
      </c>
      <c r="U29" s="4"/>
      <c r="V29" s="41">
        <f>D29+F29+H29+J29+T29</f>
        <v>6166592</v>
      </c>
      <c r="W29" s="4"/>
      <c r="X29" s="41">
        <v>0</v>
      </c>
      <c r="Y29" s="4"/>
      <c r="Z29" s="4">
        <f t="shared" si="4"/>
        <v>6166592</v>
      </c>
    </row>
    <row r="30" spans="1:26" ht="24" customHeight="1" x14ac:dyDescent="0.5">
      <c r="A30" s="9" t="s">
        <v>104</v>
      </c>
      <c r="C30" s="40"/>
      <c r="D30" s="4">
        <f>SUM(D25:D26)</f>
        <v>0</v>
      </c>
      <c r="E30" s="4"/>
      <c r="F30" s="4">
        <f>SUM(F25:F26)</f>
        <v>0</v>
      </c>
      <c r="G30" s="4"/>
      <c r="H30" s="4">
        <f>SUM(H25:H26)</f>
        <v>0</v>
      </c>
      <c r="I30" s="4"/>
      <c r="J30" s="4">
        <f>SUM(J25:J26)</f>
        <v>1163894784</v>
      </c>
      <c r="K30" s="4"/>
      <c r="L30" s="4">
        <f>SUM(L25:L26)</f>
        <v>-1490404615</v>
      </c>
      <c r="M30" s="4"/>
      <c r="N30" s="4">
        <f>SUM(N25:N29)</f>
        <v>1620313</v>
      </c>
      <c r="O30" s="4"/>
      <c r="P30" s="4">
        <f>SUM(P25:P26)</f>
        <v>0</v>
      </c>
      <c r="Q30" s="4"/>
      <c r="R30" s="4">
        <f>SUM(R25:R26)</f>
        <v>0</v>
      </c>
      <c r="S30" s="4"/>
      <c r="T30" s="4">
        <f>SUM(T25:T29)</f>
        <v>-1488784302</v>
      </c>
      <c r="U30" s="4"/>
      <c r="V30" s="4">
        <f>SUM(V25:V29)</f>
        <v>-324889518</v>
      </c>
      <c r="W30" s="4"/>
      <c r="X30" s="4">
        <f>SUM(X25:X26)</f>
        <v>46388078</v>
      </c>
      <c r="Y30" s="4"/>
      <c r="Z30" s="64">
        <f>SUM(Z25:Z29)</f>
        <v>-278501440</v>
      </c>
    </row>
    <row r="31" spans="1:26" ht="24" customHeight="1" x14ac:dyDescent="0.5">
      <c r="A31" s="17" t="s">
        <v>139</v>
      </c>
      <c r="C31" s="40"/>
      <c r="D31" s="54">
        <v>0</v>
      </c>
      <c r="E31" s="54"/>
      <c r="F31" s="54">
        <v>0</v>
      </c>
      <c r="G31" s="54"/>
      <c r="H31" s="54">
        <v>0</v>
      </c>
      <c r="I31" s="54"/>
      <c r="J31" s="54">
        <v>-351000000</v>
      </c>
      <c r="K31" s="54"/>
      <c r="L31" s="54">
        <v>0</v>
      </c>
      <c r="M31" s="54"/>
      <c r="N31" s="54">
        <v>0</v>
      </c>
      <c r="O31" s="54"/>
      <c r="P31" s="54">
        <v>0</v>
      </c>
      <c r="Q31" s="54"/>
      <c r="R31" s="54">
        <v>0</v>
      </c>
      <c r="S31" s="54"/>
      <c r="T31" s="54">
        <f t="shared" ref="T31" si="6">SUM(L31:R31)</f>
        <v>0</v>
      </c>
      <c r="U31" s="54"/>
      <c r="V31" s="54">
        <f>D31+F31+H31+J31+T31</f>
        <v>-351000000</v>
      </c>
      <c r="W31" s="54"/>
      <c r="X31" s="54">
        <v>0</v>
      </c>
      <c r="Y31" s="54"/>
      <c r="Z31" s="54">
        <f>SUM(V31:X31)</f>
        <v>-351000000</v>
      </c>
    </row>
    <row r="32" spans="1:26" ht="24" customHeight="1" x14ac:dyDescent="0.5">
      <c r="A32" s="17" t="s">
        <v>231</v>
      </c>
      <c r="C32" s="40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24" customHeight="1" x14ac:dyDescent="0.5">
      <c r="A33" s="17" t="s">
        <v>232</v>
      </c>
      <c r="C33" s="40"/>
      <c r="D33" s="54">
        <v>0</v>
      </c>
      <c r="E33" s="54"/>
      <c r="F33" s="54">
        <v>0</v>
      </c>
      <c r="G33" s="54"/>
      <c r="H33" s="54">
        <v>0</v>
      </c>
      <c r="I33" s="54"/>
      <c r="J33" s="54">
        <v>0</v>
      </c>
      <c r="K33" s="54"/>
      <c r="L33" s="54">
        <v>0</v>
      </c>
      <c r="M33" s="54"/>
      <c r="N33" s="54">
        <v>0</v>
      </c>
      <c r="O33" s="54"/>
      <c r="P33" s="54">
        <v>0</v>
      </c>
      <c r="Q33" s="54"/>
      <c r="R33" s="54">
        <v>0</v>
      </c>
      <c r="S33" s="54"/>
      <c r="T33" s="54">
        <v>0</v>
      </c>
      <c r="U33" s="54"/>
      <c r="V33" s="54">
        <f>D33+F33+H33+J33+T33</f>
        <v>0</v>
      </c>
      <c r="W33" s="54"/>
      <c r="X33" s="54">
        <v>-11874034</v>
      </c>
      <c r="Y33" s="54"/>
      <c r="Z33" s="54">
        <f>SUM(V33:X33)</f>
        <v>-11874034</v>
      </c>
    </row>
    <row r="34" spans="1:26" ht="24" customHeight="1" thickBot="1" x14ac:dyDescent="0.55000000000000004">
      <c r="A34" s="39" t="s">
        <v>210</v>
      </c>
      <c r="C34" s="40"/>
      <c r="D34" s="42">
        <f>SUM(D24,D30:D33)</f>
        <v>900000000</v>
      </c>
      <c r="E34" s="4"/>
      <c r="F34" s="42">
        <f>SUM(F24,F30:F33)</f>
        <v>1908449678</v>
      </c>
      <c r="G34" s="4"/>
      <c r="H34" s="42">
        <f>SUM(H24,H30:H33)</f>
        <v>96000000</v>
      </c>
      <c r="I34" s="4"/>
      <c r="J34" s="42">
        <f>SUM(J24,J30:J33)</f>
        <v>17728771628</v>
      </c>
      <c r="K34" s="4"/>
      <c r="L34" s="42">
        <f>SUM(L24,L30:L33)</f>
        <v>-1176267701</v>
      </c>
      <c r="M34" s="4"/>
      <c r="N34" s="42">
        <f>SUM(N24,N30:N33)</f>
        <v>5329664</v>
      </c>
      <c r="O34" s="4"/>
      <c r="P34" s="42">
        <f>SUM(P24,P30:P33)</f>
        <v>-1622600</v>
      </c>
      <c r="Q34" s="4"/>
      <c r="R34" s="42">
        <f>SUM(R24,R30:R33)</f>
        <v>4450692</v>
      </c>
      <c r="S34" s="4"/>
      <c r="T34" s="42">
        <f>SUM(T24,T30:T33)</f>
        <v>-1168109945</v>
      </c>
      <c r="U34" s="4"/>
      <c r="V34" s="42">
        <f>SUM(V24,V30:V33)</f>
        <v>19465111361</v>
      </c>
      <c r="W34" s="4"/>
      <c r="X34" s="42">
        <f>SUM(X24,X30:X33)</f>
        <v>257252505</v>
      </c>
      <c r="Y34" s="4"/>
      <c r="Z34" s="42">
        <f>SUM(Z24,Z30:Z33)</f>
        <v>19722363866</v>
      </c>
    </row>
    <row r="35" spans="1:26" ht="24" customHeight="1" thickTop="1" x14ac:dyDescent="0.5">
      <c r="A35" s="9"/>
      <c r="D35" s="4">
        <f>D22-BS!H74</f>
        <v>0</v>
      </c>
      <c r="E35" s="4"/>
      <c r="F35" s="4">
        <f>+F22-BS!H75</f>
        <v>0</v>
      </c>
      <c r="G35" s="4"/>
      <c r="H35" s="4">
        <f>+H22-BS!H77</f>
        <v>0</v>
      </c>
      <c r="I35" s="4"/>
      <c r="J35" s="4">
        <f>+J22-BS!H78</f>
        <v>0</v>
      </c>
      <c r="K35" s="4"/>
      <c r="L35" s="4"/>
      <c r="M35" s="4"/>
      <c r="N35" s="4"/>
      <c r="O35" s="4"/>
      <c r="P35" s="4"/>
      <c r="Q35" s="4"/>
      <c r="R35" s="4"/>
      <c r="S35" s="4"/>
      <c r="T35" s="4">
        <f>+T22-BS!H79</f>
        <v>0</v>
      </c>
      <c r="U35" s="4"/>
      <c r="V35" s="4">
        <f>V22-BS!H80</f>
        <v>0</v>
      </c>
      <c r="W35" s="4"/>
      <c r="X35" s="4">
        <f>SUM(X24-BS!H81)</f>
        <v>0</v>
      </c>
      <c r="Y35" s="4"/>
      <c r="Z35" s="4">
        <f>SUM(Z22-BS!H82)</f>
        <v>0</v>
      </c>
    </row>
    <row r="36" spans="1:26" ht="24" customHeight="1" x14ac:dyDescent="0.5">
      <c r="A36" s="9"/>
      <c r="D36" s="4">
        <f>D34-BS!F74</f>
        <v>0</v>
      </c>
      <c r="E36" s="4"/>
      <c r="F36" s="4">
        <f>F34-BS!F75</f>
        <v>0</v>
      </c>
      <c r="G36" s="4"/>
      <c r="H36" s="4">
        <f>+H34-BS!F77</f>
        <v>0</v>
      </c>
      <c r="I36" s="4"/>
      <c r="J36" s="4">
        <f>+J34-BS!F78</f>
        <v>0</v>
      </c>
      <c r="K36" s="4"/>
      <c r="L36" s="4"/>
      <c r="M36" s="4"/>
      <c r="N36" s="4"/>
      <c r="O36" s="4"/>
      <c r="P36" s="4"/>
      <c r="Q36" s="4"/>
      <c r="R36" s="4"/>
      <c r="S36" s="4"/>
      <c r="T36" s="4">
        <f>+T34-BS!F79</f>
        <v>0</v>
      </c>
      <c r="U36" s="4"/>
      <c r="V36" s="4">
        <f>+V34-BS!F80</f>
        <v>0</v>
      </c>
      <c r="W36" s="4"/>
      <c r="X36" s="4">
        <f>SUM(X34-BS!F81)</f>
        <v>0</v>
      </c>
      <c r="Y36" s="4"/>
      <c r="Z36" s="4">
        <f>SUM(Z34-BS!F82)</f>
        <v>0</v>
      </c>
    </row>
    <row r="37" spans="1:26" ht="24" customHeight="1" x14ac:dyDescent="0.5">
      <c r="A37" s="68" t="s">
        <v>15</v>
      </c>
      <c r="B37" s="68"/>
      <c r="C37" s="68"/>
      <c r="D37" s="68"/>
      <c r="J37" s="9"/>
      <c r="V37" s="9"/>
      <c r="W37" s="9"/>
    </row>
    <row r="40" spans="1:26" ht="24" customHeight="1" x14ac:dyDescent="0.5">
      <c r="F40" s="4"/>
    </row>
    <row r="78" spans="6:10" ht="24" customHeight="1" x14ac:dyDescent="0.5">
      <c r="F78" s="10">
        <v>6256755057</v>
      </c>
      <c r="J78" s="10">
        <v>497253041</v>
      </c>
    </row>
    <row r="82" spans="10:10" ht="24" customHeight="1" x14ac:dyDescent="0.5">
      <c r="J82" s="10">
        <v>0</v>
      </c>
    </row>
  </sheetData>
  <mergeCells count="9">
    <mergeCell ref="A37:D37"/>
    <mergeCell ref="H12:J12"/>
    <mergeCell ref="A1:Z1"/>
    <mergeCell ref="A2:Z2"/>
    <mergeCell ref="A3:Z3"/>
    <mergeCell ref="D5:Z5"/>
    <mergeCell ref="D6:V6"/>
    <mergeCell ref="L7:T7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9"/>
  <sheetViews>
    <sheetView showGridLines="0" view="pageBreakPreview" zoomScale="85" zoomScaleNormal="85" zoomScaleSheetLayoutView="85" workbookViewId="0">
      <selection activeCell="A17" sqref="A17"/>
    </sheetView>
  </sheetViews>
  <sheetFormatPr defaultColWidth="9.28515625" defaultRowHeight="24" customHeight="1" x14ac:dyDescent="0.2"/>
  <cols>
    <col min="1" max="1" width="9.28515625" style="38"/>
    <col min="2" max="2" width="23.7109375" style="38" customWidth="1"/>
    <col min="3" max="3" width="1.42578125" style="38" customWidth="1"/>
    <col min="4" max="4" width="21.5703125" style="38" customWidth="1"/>
    <col min="5" max="5" width="1.42578125" style="38" customWidth="1"/>
    <col min="6" max="6" width="21.5703125" style="38" customWidth="1"/>
    <col min="7" max="7" width="1.42578125" style="38" customWidth="1"/>
    <col min="8" max="8" width="21.5703125" style="38" customWidth="1"/>
    <col min="9" max="9" width="1.42578125" style="38" customWidth="1"/>
    <col min="10" max="10" width="21.5703125" style="38" customWidth="1"/>
    <col min="11" max="11" width="1.42578125" style="38" customWidth="1"/>
    <col min="12" max="12" width="21.5703125" style="38" customWidth="1"/>
    <col min="13" max="13" width="2.42578125" style="38" customWidth="1"/>
    <col min="14" max="16384" width="9.28515625" style="38"/>
  </cols>
  <sheetData>
    <row r="1" spans="1:12" s="17" customFormat="1" ht="24" customHeight="1" x14ac:dyDescent="0.2">
      <c r="A1" s="2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7" customFormat="1" ht="24" customHeight="1" x14ac:dyDescent="0.2">
      <c r="A2" s="24" t="s">
        <v>206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17" customFormat="1" ht="24" customHeight="1" x14ac:dyDescent="0.2">
      <c r="A3" s="24" t="s">
        <v>209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17" customFormat="1" ht="24" customHeight="1" x14ac:dyDescent="0.2">
      <c r="B4" s="56"/>
      <c r="C4" s="56"/>
      <c r="D4" s="56"/>
      <c r="E4" s="56"/>
      <c r="F4" s="56"/>
      <c r="G4" s="56"/>
      <c r="H4" s="56"/>
      <c r="I4" s="56"/>
      <c r="J4" s="56"/>
      <c r="K4" s="56"/>
      <c r="L4" s="25" t="s">
        <v>1</v>
      </c>
    </row>
    <row r="5" spans="1:12" ht="24" customHeight="1" x14ac:dyDescent="0.2">
      <c r="A5" s="18"/>
      <c r="B5" s="18"/>
      <c r="C5" s="18"/>
      <c r="D5" s="72" t="s">
        <v>3</v>
      </c>
      <c r="E5" s="72"/>
      <c r="F5" s="72"/>
      <c r="G5" s="72"/>
      <c r="H5" s="72"/>
      <c r="I5" s="72"/>
      <c r="J5" s="72"/>
      <c r="K5" s="72"/>
      <c r="L5" s="72"/>
    </row>
    <row r="6" spans="1:12" s="18" customFormat="1" ht="24" customHeight="1" x14ac:dyDescent="0.5">
      <c r="D6" s="18" t="s">
        <v>26</v>
      </c>
      <c r="F6" s="18" t="s">
        <v>157</v>
      </c>
      <c r="H6" s="73" t="s">
        <v>30</v>
      </c>
      <c r="I6" s="73"/>
      <c r="J6" s="73"/>
      <c r="L6" s="6" t="s">
        <v>62</v>
      </c>
    </row>
    <row r="7" spans="1:12" s="18" customFormat="1" ht="24" customHeight="1" x14ac:dyDescent="0.5">
      <c r="C7" s="43"/>
      <c r="D7" s="63" t="s">
        <v>156</v>
      </c>
      <c r="F7" s="63" t="s">
        <v>158</v>
      </c>
      <c r="H7" s="63" t="s">
        <v>159</v>
      </c>
      <c r="J7" s="63" t="s">
        <v>61</v>
      </c>
      <c r="L7" s="61" t="s">
        <v>25</v>
      </c>
    </row>
    <row r="8" spans="1:12" ht="24" customHeight="1" x14ac:dyDescent="0.2">
      <c r="A8" s="31" t="s">
        <v>219</v>
      </c>
      <c r="C8" s="44"/>
      <c r="D8" s="54">
        <v>900000000</v>
      </c>
      <c r="E8" s="54"/>
      <c r="F8" s="54">
        <v>1908449678</v>
      </c>
      <c r="G8" s="54"/>
      <c r="H8" s="54">
        <v>96000000</v>
      </c>
      <c r="I8" s="54"/>
      <c r="J8" s="54">
        <v>703775306</v>
      </c>
      <c r="K8" s="54"/>
      <c r="L8" s="54">
        <f t="shared" ref="L8:L10" si="0">SUM(D8:J8)</f>
        <v>3608224984</v>
      </c>
    </row>
    <row r="9" spans="1:12" ht="24" customHeight="1" x14ac:dyDescent="0.2">
      <c r="A9" s="17" t="s">
        <v>202</v>
      </c>
      <c r="C9" s="44"/>
      <c r="D9" s="54">
        <v>0</v>
      </c>
      <c r="E9" s="54"/>
      <c r="F9" s="54">
        <v>0</v>
      </c>
      <c r="G9" s="54"/>
      <c r="H9" s="54">
        <v>0</v>
      </c>
      <c r="I9" s="54"/>
      <c r="J9" s="54">
        <f>'PL&amp;CF'!L25</f>
        <v>-153704996</v>
      </c>
      <c r="K9" s="54"/>
      <c r="L9" s="54">
        <f t="shared" si="0"/>
        <v>-153704996</v>
      </c>
    </row>
    <row r="10" spans="1:12" ht="24" customHeight="1" x14ac:dyDescent="0.2">
      <c r="A10" s="17" t="s">
        <v>72</v>
      </c>
      <c r="C10" s="44"/>
      <c r="D10" s="55">
        <v>0</v>
      </c>
      <c r="E10" s="54"/>
      <c r="F10" s="55">
        <v>0</v>
      </c>
      <c r="G10" s="54"/>
      <c r="H10" s="55">
        <v>0</v>
      </c>
      <c r="I10" s="54"/>
      <c r="J10" s="55">
        <f>'PL&amp;CF'!L64</f>
        <v>0</v>
      </c>
      <c r="K10" s="54"/>
      <c r="L10" s="55">
        <f t="shared" si="0"/>
        <v>0</v>
      </c>
    </row>
    <row r="11" spans="1:12" ht="24" customHeight="1" x14ac:dyDescent="0.2">
      <c r="A11" s="17" t="s">
        <v>73</v>
      </c>
      <c r="C11" s="44"/>
      <c r="D11" s="54">
        <f>SUM(D9:D10)</f>
        <v>0</v>
      </c>
      <c r="E11" s="54"/>
      <c r="F11" s="54">
        <f>SUM(F9:F10)</f>
        <v>0</v>
      </c>
      <c r="G11" s="54"/>
      <c r="H11" s="54">
        <f>SUM(H9:H10)</f>
        <v>0</v>
      </c>
      <c r="I11" s="54"/>
      <c r="J11" s="54">
        <f>SUM(J9:J10)</f>
        <v>-153704996</v>
      </c>
      <c r="K11" s="54"/>
      <c r="L11" s="54">
        <f>SUM(L9:L10)</f>
        <v>-153704996</v>
      </c>
    </row>
    <row r="12" spans="1:12" ht="24" customHeight="1" x14ac:dyDescent="0.2">
      <c r="A12" s="17" t="s">
        <v>139</v>
      </c>
      <c r="C12" s="44"/>
      <c r="D12" s="54">
        <v>0</v>
      </c>
      <c r="E12" s="54"/>
      <c r="F12" s="54">
        <v>0</v>
      </c>
      <c r="G12" s="54"/>
      <c r="H12" s="54">
        <v>0</v>
      </c>
      <c r="I12" s="23"/>
      <c r="J12" s="54">
        <v>-288000000</v>
      </c>
      <c r="K12" s="54"/>
      <c r="L12" s="54">
        <f>SUM(D12:J12)</f>
        <v>-288000000</v>
      </c>
    </row>
    <row r="13" spans="1:12" ht="24" customHeight="1" thickBot="1" x14ac:dyDescent="0.25">
      <c r="A13" s="31" t="s">
        <v>167</v>
      </c>
      <c r="C13" s="44"/>
      <c r="D13" s="45">
        <f>SUM(D8,D11:D12)</f>
        <v>900000000</v>
      </c>
      <c r="E13" s="54"/>
      <c r="F13" s="45">
        <f>SUM(F8,F11:F12)</f>
        <v>1908449678</v>
      </c>
      <c r="G13" s="54"/>
      <c r="H13" s="45">
        <f>SUM(H8,H11:H12)</f>
        <v>96000000</v>
      </c>
      <c r="I13" s="54"/>
      <c r="J13" s="45">
        <f>SUM(J8,J11:J12)</f>
        <v>262070310</v>
      </c>
      <c r="K13" s="54"/>
      <c r="L13" s="45">
        <f>SUM(L8,L11:L12)</f>
        <v>3166519988</v>
      </c>
    </row>
    <row r="14" spans="1:12" ht="24" customHeight="1" thickTop="1" x14ac:dyDescent="0.2">
      <c r="A14" s="17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24" customHeight="1" x14ac:dyDescent="0.2">
      <c r="A15" s="31" t="s">
        <v>211</v>
      </c>
      <c r="C15" s="44"/>
      <c r="D15" s="23">
        <f>SUM(D13)</f>
        <v>900000000</v>
      </c>
      <c r="E15" s="23"/>
      <c r="F15" s="23">
        <f>SUM(F13)</f>
        <v>1908449678</v>
      </c>
      <c r="G15" s="23"/>
      <c r="H15" s="23">
        <f>SUM(H13)</f>
        <v>96000000</v>
      </c>
      <c r="I15" s="23"/>
      <c r="J15" s="23">
        <f>SUM(J13)</f>
        <v>262070310</v>
      </c>
      <c r="K15" s="54"/>
      <c r="L15" s="54">
        <f>SUM(D15:J15)</f>
        <v>3166519988</v>
      </c>
    </row>
    <row r="16" spans="1:12" ht="24" customHeight="1" x14ac:dyDescent="0.2">
      <c r="A16" s="17" t="s">
        <v>103</v>
      </c>
      <c r="C16" s="44"/>
      <c r="D16" s="54">
        <v>0</v>
      </c>
      <c r="E16" s="54"/>
      <c r="F16" s="54">
        <v>0</v>
      </c>
      <c r="G16" s="54"/>
      <c r="H16" s="54">
        <v>0</v>
      </c>
      <c r="I16" s="54"/>
      <c r="J16" s="54">
        <f>'PL&amp;CF'!J25</f>
        <v>435444601</v>
      </c>
      <c r="K16" s="54"/>
      <c r="L16" s="54">
        <f>SUM(D16:J16)</f>
        <v>435444601</v>
      </c>
    </row>
    <row r="17" spans="1:12" ht="24" customHeight="1" x14ac:dyDescent="0.2">
      <c r="A17" s="17" t="s">
        <v>72</v>
      </c>
      <c r="C17" s="44"/>
      <c r="D17" s="55">
        <v>0</v>
      </c>
      <c r="E17" s="54"/>
      <c r="F17" s="55">
        <v>0</v>
      </c>
      <c r="G17" s="54"/>
      <c r="H17" s="55">
        <v>0</v>
      </c>
      <c r="I17" s="54"/>
      <c r="J17" s="55">
        <f>'PL&amp;CF'!J61</f>
        <v>0</v>
      </c>
      <c r="K17" s="54"/>
      <c r="L17" s="55">
        <f>SUM(D17:J17)</f>
        <v>0</v>
      </c>
    </row>
    <row r="18" spans="1:12" ht="24" customHeight="1" x14ac:dyDescent="0.2">
      <c r="A18" s="17" t="s">
        <v>73</v>
      </c>
      <c r="C18" s="44"/>
      <c r="D18" s="54">
        <f>SUM(D16:D17)</f>
        <v>0</v>
      </c>
      <c r="E18" s="54"/>
      <c r="F18" s="54">
        <f>SUM(F16:F17)</f>
        <v>0</v>
      </c>
      <c r="G18" s="54"/>
      <c r="H18" s="54">
        <f>SUM(H16:H17)</f>
        <v>0</v>
      </c>
      <c r="I18" s="54"/>
      <c r="J18" s="54">
        <f>SUM(J16:J17)</f>
        <v>435444601</v>
      </c>
      <c r="K18" s="54"/>
      <c r="L18" s="54">
        <f>SUM(L16:L17)</f>
        <v>435444601</v>
      </c>
    </row>
    <row r="19" spans="1:12" ht="24" customHeight="1" x14ac:dyDescent="0.2">
      <c r="A19" s="17" t="s">
        <v>139</v>
      </c>
      <c r="C19" s="44"/>
      <c r="D19" s="54">
        <v>0</v>
      </c>
      <c r="E19" s="54"/>
      <c r="F19" s="54">
        <v>0</v>
      </c>
      <c r="G19" s="54"/>
      <c r="H19" s="54">
        <v>0</v>
      </c>
      <c r="I19" s="23"/>
      <c r="J19" s="54">
        <v>-351000000</v>
      </c>
      <c r="K19" s="54"/>
      <c r="L19" s="54">
        <f>SUM(D19:J19)</f>
        <v>-351000000</v>
      </c>
    </row>
    <row r="20" spans="1:12" ht="24" customHeight="1" thickBot="1" x14ac:dyDescent="0.25">
      <c r="A20" s="31" t="s">
        <v>210</v>
      </c>
      <c r="C20" s="44"/>
      <c r="D20" s="45">
        <f>SUM(D15,D18:D19)</f>
        <v>900000000</v>
      </c>
      <c r="E20" s="54"/>
      <c r="F20" s="45">
        <f>SUM(F15,F18:F19)</f>
        <v>1908449678</v>
      </c>
      <c r="G20" s="54"/>
      <c r="H20" s="45">
        <f>SUM(H15,H18:H19)</f>
        <v>96000000</v>
      </c>
      <c r="I20" s="54"/>
      <c r="J20" s="45">
        <f>SUM(J15,J18:J19)</f>
        <v>346514911</v>
      </c>
      <c r="K20" s="54"/>
      <c r="L20" s="45">
        <f>SUM(L15,L18:L19)</f>
        <v>3250964589</v>
      </c>
    </row>
    <row r="21" spans="1:12" ht="24" customHeight="1" thickTop="1" x14ac:dyDescent="0.2">
      <c r="A21" s="17"/>
      <c r="D21" s="54">
        <f>D13-BS!L74</f>
        <v>0</v>
      </c>
      <c r="E21" s="54"/>
      <c r="F21" s="54">
        <f>F13-BS!L75</f>
        <v>0</v>
      </c>
      <c r="G21" s="54"/>
      <c r="H21" s="54">
        <f>H13-BS!L77</f>
        <v>0</v>
      </c>
      <c r="I21" s="54"/>
      <c r="J21" s="54">
        <f>J13-BS!L78</f>
        <v>0</v>
      </c>
      <c r="K21" s="54"/>
      <c r="L21" s="54">
        <f>L13-BS!L82</f>
        <v>0</v>
      </c>
    </row>
    <row r="22" spans="1:12" ht="24" customHeight="1" x14ac:dyDescent="0.2">
      <c r="A22" s="17"/>
      <c r="D22" s="54">
        <f>+D20-BS!J74</f>
        <v>0</v>
      </c>
      <c r="E22" s="54"/>
      <c r="F22" s="54">
        <f>+F20-BS!J75</f>
        <v>0</v>
      </c>
      <c r="G22" s="54"/>
      <c r="H22" s="54">
        <f>+H20-BS!J77</f>
        <v>0</v>
      </c>
      <c r="I22" s="54"/>
      <c r="J22" s="54">
        <f>+J20-BS!J78</f>
        <v>0</v>
      </c>
      <c r="K22" s="54"/>
      <c r="L22" s="54">
        <f>+L20-BS!J80</f>
        <v>0</v>
      </c>
    </row>
    <row r="23" spans="1:12" ht="24" customHeight="1" x14ac:dyDescent="0.2">
      <c r="A23" s="17" t="s">
        <v>15</v>
      </c>
      <c r="L23" s="17"/>
    </row>
    <row r="75" spans="5:9" ht="24" customHeight="1" x14ac:dyDescent="0.2">
      <c r="E75" s="38">
        <v>6256555057</v>
      </c>
      <c r="I75" s="38">
        <v>497253041</v>
      </c>
    </row>
    <row r="79" spans="5:9" ht="24" customHeight="1" x14ac:dyDescent="0.2">
      <c r="I79" s="38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10EAC3-8192-40C7-88CF-33C640783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9A28AA-A8BF-4BF1-A43D-2433F8BF0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6182DC-59E2-46DE-8A09-B83BFA8866C7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ebe0214-ea1b-4651-afd3-11fab35034a0"/>
    <ds:schemaRef ds:uri="70e4d3de-a45d-45c9-92d6-25bfc07e9dd7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2025-05-27T08:17:25Z</cp:lastPrinted>
  <dcterms:created xsi:type="dcterms:W3CDTF">2010-04-01T04:21:42Z</dcterms:created>
  <dcterms:modified xsi:type="dcterms:W3CDTF">2025-05-27T08:17:35Z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