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5\YE3'25\"/>
    </mc:Choice>
  </mc:AlternateContent>
  <xr:revisionPtr revIDLastSave="0" documentId="13_ncr:1_{4FBC2176-BE4C-4785-9C84-5CD0AACE12B9}" xr6:coauthVersionLast="47" xr6:coauthVersionMax="47" xr10:uidLastSave="{00000000-0000-0000-0000-000000000000}"/>
  <bookViews>
    <workbookView xWindow="1020" yWindow="450" windowWidth="14265" windowHeight="15480" activeTab="1" xr2:uid="{00000000-000D-0000-FFFF-FFFF00000000}"/>
  </bookViews>
  <sheets>
    <sheet name="BS" sheetId="4" r:id="rId1"/>
    <sheet name="PL&amp;CF" sheetId="1" r:id="rId2"/>
    <sheet name="CE-Conso" sheetId="2" r:id="rId3"/>
    <sheet name="CE-TheCom" sheetId="3" r:id="rId4"/>
  </sheets>
  <definedNames>
    <definedName name="_xlnm.Print_Area" localSheetId="2">'CE-Conso'!$A$1:$AB$36</definedName>
    <definedName name="_xlnm.Print_Area" localSheetId="3">'CE-TheCom'!$A$1:$N$25</definedName>
    <definedName name="_xlnm.Print_Area" localSheetId="1">'PL&amp;CF'!$A$1:$M$165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48" i="1" l="1"/>
  <c r="K148" i="1"/>
  <c r="I148" i="1"/>
  <c r="G148" i="1"/>
  <c r="T33" i="2"/>
  <c r="R33" i="2"/>
  <c r="J33" i="2"/>
  <c r="H33" i="2"/>
  <c r="F33" i="2"/>
  <c r="V32" i="2"/>
  <c r="G149" i="1"/>
  <c r="X32" i="2" l="1"/>
  <c r="AB32" i="2" s="1"/>
  <c r="K107" i="1"/>
  <c r="K27" i="4"/>
  <c r="K56" i="4"/>
  <c r="G56" i="4" l="1"/>
  <c r="G16" i="4"/>
  <c r="K12" i="1" l="1"/>
  <c r="G12" i="1" l="1"/>
  <c r="I72" i="1" l="1"/>
  <c r="V18" i="1" l="1"/>
  <c r="V17" i="1"/>
  <c r="V16" i="1"/>
  <c r="V15" i="1"/>
  <c r="V14" i="1"/>
  <c r="V13" i="1"/>
  <c r="V12" i="1"/>
  <c r="V11" i="1"/>
  <c r="V9" i="1"/>
  <c r="V8" i="1"/>
  <c r="M98" i="1"/>
  <c r="P17" i="2"/>
  <c r="P19" i="2"/>
  <c r="N17" i="2"/>
  <c r="L17" i="2"/>
  <c r="P28" i="2"/>
  <c r="V28" i="2" s="1"/>
  <c r="X28" i="2" s="1"/>
  <c r="AB28" i="2" s="1"/>
  <c r="P26" i="2"/>
  <c r="V17" i="2" l="1"/>
  <c r="X17" i="2" s="1"/>
  <c r="AB17" i="2" s="1"/>
  <c r="T29" i="2" l="1"/>
  <c r="R29" i="2"/>
  <c r="J29" i="2"/>
  <c r="H29" i="2"/>
  <c r="F29" i="2"/>
  <c r="I138" i="1"/>
  <c r="K138" i="1"/>
  <c r="M138" i="1"/>
  <c r="I12" i="1"/>
  <c r="M12" i="1"/>
  <c r="I19" i="1"/>
  <c r="K19" i="1"/>
  <c r="M19" i="1"/>
  <c r="I79" i="4"/>
  <c r="I81" i="4" s="1"/>
  <c r="K79" i="4"/>
  <c r="K81" i="4" s="1"/>
  <c r="M79" i="4"/>
  <c r="M81" i="4" s="1"/>
  <c r="M48" i="4"/>
  <c r="M58" i="4" s="1"/>
  <c r="I48" i="4"/>
  <c r="I58" i="4" s="1"/>
  <c r="K48" i="4"/>
  <c r="I57" i="4"/>
  <c r="K57" i="4"/>
  <c r="M57" i="4"/>
  <c r="I16" i="4"/>
  <c r="K16" i="4"/>
  <c r="M16" i="4"/>
  <c r="I28" i="4"/>
  <c r="K28" i="4"/>
  <c r="M28" i="4"/>
  <c r="V15" i="2"/>
  <c r="X15" i="2" s="1"/>
  <c r="AB15" i="2" s="1"/>
  <c r="I82" i="4" l="1"/>
  <c r="M29" i="4"/>
  <c r="I29" i="4"/>
  <c r="M82" i="4"/>
  <c r="M20" i="1"/>
  <c r="M23" i="1" s="1"/>
  <c r="M25" i="1" s="1"/>
  <c r="I20" i="1"/>
  <c r="I23" i="1" s="1"/>
  <c r="I25" i="1" s="1"/>
  <c r="I28" i="1" s="1"/>
  <c r="K20" i="1"/>
  <c r="K23" i="1" s="1"/>
  <c r="K25" i="1" s="1"/>
  <c r="K58" i="4"/>
  <c r="K82" i="4" s="1"/>
  <c r="K29" i="4"/>
  <c r="K83" i="4" l="1"/>
  <c r="K28" i="1"/>
  <c r="K84" i="1"/>
  <c r="G72" i="1"/>
  <c r="P29" i="2" l="1"/>
  <c r="G19" i="1" l="1"/>
  <c r="M10" i="3" l="1"/>
  <c r="M60" i="1"/>
  <c r="K60" i="1"/>
  <c r="G60" i="1"/>
  <c r="I60" i="1"/>
  <c r="M65" i="1" l="1"/>
  <c r="I65" i="1"/>
  <c r="I84" i="1" l="1"/>
  <c r="M28" i="1"/>
  <c r="M34" i="1" s="1"/>
  <c r="I66" i="1"/>
  <c r="M66" i="1"/>
  <c r="I103" i="1" l="1"/>
  <c r="I114" i="1" s="1"/>
  <c r="I116" i="1" s="1"/>
  <c r="I150" i="1" s="1"/>
  <c r="I152" i="1" s="1"/>
  <c r="I153" i="1" s="1"/>
  <c r="M84" i="1"/>
  <c r="M46" i="1"/>
  <c r="M68" i="1" s="1"/>
  <c r="M71" i="1" s="1"/>
  <c r="I30" i="1"/>
  <c r="N26" i="2"/>
  <c r="N29" i="2" s="1"/>
  <c r="P20" i="2"/>
  <c r="P22" i="2" s="1"/>
  <c r="P24" i="2" s="1"/>
  <c r="P33" i="2" s="1"/>
  <c r="M103" i="1" l="1"/>
  <c r="M114" i="1" s="1"/>
  <c r="M116" i="1" s="1"/>
  <c r="M150" i="1" s="1"/>
  <c r="M152" i="1" s="1"/>
  <c r="M153" i="1" s="1"/>
  <c r="I46" i="1"/>
  <c r="I68" i="1" s="1"/>
  <c r="I34" i="1"/>
  <c r="I73" i="1" l="1"/>
  <c r="I71" i="1"/>
  <c r="G57" i="4" l="1"/>
  <c r="L60" i="1" l="1"/>
  <c r="J60" i="1"/>
  <c r="G79" i="4"/>
  <c r="G81" i="4" l="1"/>
  <c r="G138" i="1" l="1"/>
  <c r="M14" i="3" l="1"/>
  <c r="V21" i="2" l="1"/>
  <c r="X21" i="2" s="1"/>
  <c r="AB21" i="2" s="1"/>
  <c r="Z16" i="2"/>
  <c r="K12" i="3" l="1"/>
  <c r="K19" i="3"/>
  <c r="L16" i="2" l="1"/>
  <c r="L20" i="2" s="1"/>
  <c r="M83" i="4" l="1"/>
  <c r="K11" i="3" l="1"/>
  <c r="M11" i="3" s="1"/>
  <c r="K65" i="1"/>
  <c r="M12" i="3"/>
  <c r="I13" i="3"/>
  <c r="G13" i="3"/>
  <c r="E13" i="3"/>
  <c r="V19" i="2"/>
  <c r="X19" i="2" s="1"/>
  <c r="AB19" i="2" s="1"/>
  <c r="V16" i="2"/>
  <c r="X16" i="2" s="1"/>
  <c r="AB16" i="2" s="1"/>
  <c r="Z20" i="2"/>
  <c r="Z22" i="2" s="1"/>
  <c r="Z24" i="2" s="1"/>
  <c r="T20" i="2"/>
  <c r="T22" i="2" s="1"/>
  <c r="T24" i="2" s="1"/>
  <c r="R20" i="2"/>
  <c r="R22" i="2" s="1"/>
  <c r="R24" i="2" s="1"/>
  <c r="N20" i="2"/>
  <c r="N22" i="2" s="1"/>
  <c r="N24" i="2" s="1"/>
  <c r="N33" i="2" s="1"/>
  <c r="L22" i="2"/>
  <c r="L24" i="2" s="1"/>
  <c r="J20" i="2"/>
  <c r="J22" i="2" s="1"/>
  <c r="J24" i="2" s="1"/>
  <c r="H20" i="2"/>
  <c r="H22" i="2" s="1"/>
  <c r="H24" i="2" s="1"/>
  <c r="F20" i="2"/>
  <c r="F22" i="2" s="1"/>
  <c r="F24" i="2" s="1"/>
  <c r="V24" i="2" l="1"/>
  <c r="I15" i="3"/>
  <c r="I17" i="3" s="1"/>
  <c r="I23" i="3" s="1"/>
  <c r="E15" i="3"/>
  <c r="E23" i="3" s="1"/>
  <c r="G15" i="3"/>
  <c r="G17" i="3" s="1"/>
  <c r="G23" i="3" s="1"/>
  <c r="K13" i="3"/>
  <c r="M13" i="3"/>
  <c r="M15" i="3" s="1"/>
  <c r="X20" i="2"/>
  <c r="AB20" i="2"/>
  <c r="AB22" i="2" s="1"/>
  <c r="V20" i="2"/>
  <c r="V22" i="2" s="1"/>
  <c r="K66" i="1"/>
  <c r="K103" i="1" l="1"/>
  <c r="X22" i="2"/>
  <c r="X24" i="2"/>
  <c r="E17" i="3"/>
  <c r="K15" i="3"/>
  <c r="K17" i="3" s="1"/>
  <c r="K23" i="3" s="1"/>
  <c r="G65" i="1"/>
  <c r="L26" i="2" s="1"/>
  <c r="K114" i="1" l="1"/>
  <c r="AB24" i="2"/>
  <c r="V30" i="2"/>
  <c r="V25" i="2"/>
  <c r="K116" i="1" l="1"/>
  <c r="K18" i="3"/>
  <c r="Z25" i="2"/>
  <c r="Z29" i="2" s="1"/>
  <c r="Z33" i="2" s="1"/>
  <c r="X30" i="2"/>
  <c r="AB30" i="2" s="1"/>
  <c r="K150" i="1" l="1"/>
  <c r="K20" i="3"/>
  <c r="K22" i="3" s="1"/>
  <c r="K24" i="3" s="1"/>
  <c r="M21" i="3"/>
  <c r="K152" i="1" l="1"/>
  <c r="K153" i="1" s="1"/>
  <c r="M19" i="3"/>
  <c r="I20" i="3"/>
  <c r="I22" i="3" s="1"/>
  <c r="I24" i="3" s="1"/>
  <c r="G20" i="3"/>
  <c r="G22" i="3" s="1"/>
  <c r="G24" i="3" s="1"/>
  <c r="E20" i="3"/>
  <c r="E22" i="3" s="1"/>
  <c r="E24" i="3" s="1"/>
  <c r="G20" i="1"/>
  <c r="G23" i="1" s="1"/>
  <c r="G48" i="4"/>
  <c r="G28" i="4"/>
  <c r="G25" i="1" l="1"/>
  <c r="G28" i="1" s="1"/>
  <c r="G84" i="1"/>
  <c r="I83" i="4"/>
  <c r="G58" i="4"/>
  <c r="G29" i="4"/>
  <c r="G82" i="4" l="1"/>
  <c r="G83" i="4" s="1"/>
  <c r="G103" i="1" l="1"/>
  <c r="G114" i="1" s="1"/>
  <c r="G116" i="1" s="1"/>
  <c r="G150" i="1" s="1"/>
  <c r="V26" i="2"/>
  <c r="G66" i="1"/>
  <c r="K46" i="1"/>
  <c r="M17" i="3"/>
  <c r="M23" i="3" s="1"/>
  <c r="X26" i="2" l="1"/>
  <c r="AB26" i="2" s="1"/>
  <c r="V29" i="2"/>
  <c r="V33" i="2" s="1"/>
  <c r="L25" i="2"/>
  <c r="L29" i="2" s="1"/>
  <c r="L33" i="2" s="1"/>
  <c r="K68" i="1"/>
  <c r="K71" i="1" s="1"/>
  <c r="G30" i="1"/>
  <c r="G46" i="1"/>
  <c r="G68" i="1" s="1"/>
  <c r="M18" i="3"/>
  <c r="M20" i="3" s="1"/>
  <c r="M22" i="3" l="1"/>
  <c r="M24" i="3" s="1"/>
  <c r="G34" i="1"/>
  <c r="K34" i="1"/>
  <c r="G71" i="1"/>
  <c r="G73" i="1"/>
  <c r="X25" i="2" l="1"/>
  <c r="AB25" i="2" l="1"/>
  <c r="AB29" i="2" s="1"/>
  <c r="AB33" i="2" s="1"/>
  <c r="X29" i="2"/>
  <c r="X33" i="2" s="1"/>
  <c r="H35" i="2"/>
  <c r="F35" i="2"/>
  <c r="V35" i="2" l="1"/>
  <c r="G152" i="1" l="1"/>
  <c r="G153" i="1" s="1"/>
  <c r="F34" i="2" l="1"/>
  <c r="H34" i="2"/>
  <c r="J34" i="2"/>
  <c r="J35" i="2" l="1"/>
  <c r="V34" i="2"/>
  <c r="Z34" i="2" l="1"/>
  <c r="Z35" i="2" l="1"/>
  <c r="L35" i="2" l="1"/>
  <c r="L34" i="2" l="1"/>
  <c r="AB34" i="2"/>
  <c r="X34" i="2"/>
  <c r="AB35" i="2" l="1"/>
  <c r="X35" i="2"/>
</calcChain>
</file>

<file path=xl/sharedStrings.xml><?xml version="1.0" encoding="utf-8"?>
<sst xmlns="http://schemas.openxmlformats.org/spreadsheetml/2006/main" count="348" uniqueCount="246">
  <si>
    <t>Polyplex (Thailand)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</si>
  <si>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</si>
  <si>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</si>
  <si>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</si>
  <si>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</si>
  <si>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</si>
  <si>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</si>
  <si>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</si>
  <si>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</si>
  <si>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</si>
  <si>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</si>
  <si>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</si>
  <si>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</si>
  <si>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</si>
  <si>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</si>
  <si>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</si>
  <si>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</si>
  <si>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</si>
  <si>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</si>
  <si>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</si>
  <si>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</si>
  <si>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</si>
  <si>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</si>
  <si>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</si>
  <si>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</si>
  <si>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</si>
  <si>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</si>
  <si>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</si>
  <si>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</si>
  <si>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</si>
  <si>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</si>
  <si>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</si>
  <si>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</si>
  <si>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</si>
  <si>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</si>
  <si>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</si>
  <si>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</si>
  <si>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</si>
  <si>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</si>
  <si>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</si>
  <si>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</si>
  <si>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Cash flows from operating activities</t>
  </si>
  <si>
    <t xml:space="preserve">   Depreciation and amortisation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</si>
  <si>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</si>
  <si>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</si>
  <si>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</si>
  <si>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</si>
  <si>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</si>
  <si>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</si>
  <si>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>Cash flows from investing activities</t>
  </si>
  <si>
    <t>Cash flows from financing activities</t>
  </si>
  <si>
    <t>Cash and cash equivalents at beginning of year</t>
  </si>
  <si>
    <t xml:space="preserve">Cash and cash equivalents at end of year </t>
  </si>
  <si>
    <t xml:space="preserve">Polyplex (Thailand) Public Company Limited and its subsidiaries </t>
  </si>
  <si>
    <t xml:space="preserve">Issued and </t>
  </si>
  <si>
    <t>share capital</t>
  </si>
  <si>
    <t>Unappropriated</t>
  </si>
  <si>
    <t>Total</t>
  </si>
  <si>
    <t>Inventories</t>
  </si>
  <si>
    <t>Property, plant and equipment</t>
  </si>
  <si>
    <t>Other intangible assets</t>
  </si>
  <si>
    <t>Goodwill</t>
  </si>
  <si>
    <t>Income tax payable</t>
  </si>
  <si>
    <t>Equity attributable to owners of the Company</t>
  </si>
  <si>
    <t>Exchange differences on translation of</t>
  </si>
  <si>
    <t>Equity holders of the Company</t>
  </si>
  <si>
    <t>Other comprehensive income:</t>
  </si>
  <si>
    <t>Other comprehensive income for the year</t>
  </si>
  <si>
    <t>Total comprehensive income for the year</t>
  </si>
  <si>
    <t>Total comprehensive income attributable to:</t>
  </si>
  <si>
    <t xml:space="preserve">   Trade and other payables</t>
  </si>
  <si>
    <t>Equity attributable to the owners of the Company</t>
  </si>
  <si>
    <t>Exchange differences</t>
  </si>
  <si>
    <t>on translation of</t>
  </si>
  <si>
    <t>financial statements</t>
  </si>
  <si>
    <t>in foreign currency</t>
  </si>
  <si>
    <t>the Company</t>
  </si>
  <si>
    <t>shareholders'</t>
  </si>
  <si>
    <t>equity</t>
  </si>
  <si>
    <t>Other components of shareholders' equity</t>
  </si>
  <si>
    <t>Restricted bank deposits</t>
  </si>
  <si>
    <t>fully paid</t>
  </si>
  <si>
    <t>Total other</t>
  </si>
  <si>
    <t>components of</t>
  </si>
  <si>
    <t>comprehensive income</t>
  </si>
  <si>
    <t>interest acquired</t>
  </si>
  <si>
    <t>Other current assets</t>
  </si>
  <si>
    <t>Input tax refundable</t>
  </si>
  <si>
    <t xml:space="preserve">   Issued and fully paid</t>
  </si>
  <si>
    <t>Deferred tax assets</t>
  </si>
  <si>
    <t xml:space="preserve">   Trade and other receivables</t>
  </si>
  <si>
    <t>Supplemental cash flows information:</t>
  </si>
  <si>
    <t>Net increase (decrease) in cash and cash equivalents</t>
  </si>
  <si>
    <t>of investment in</t>
  </si>
  <si>
    <t>Excess of cost</t>
  </si>
  <si>
    <t>Profit for the year</t>
  </si>
  <si>
    <t>Discount</t>
  </si>
  <si>
    <t>from change in</t>
  </si>
  <si>
    <t>shareholding</t>
  </si>
  <si>
    <t>in subsidiary</t>
  </si>
  <si>
    <t xml:space="preserve">Other comprehensive income to be reclassified </t>
  </si>
  <si>
    <t xml:space="preserve">Other comprehensive income not to be reclassified </t>
  </si>
  <si>
    <t>Other comprehensive income not to be reclassified</t>
  </si>
  <si>
    <t>Statement of financial position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</si>
  <si>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</si>
  <si>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</si>
  <si>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</si>
  <si>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</si>
  <si>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</si>
  <si>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</si>
  <si>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 xml:space="preserve">   Payments of long-term employee benefits</t>
  </si>
  <si>
    <t xml:space="preserve">      900,000,000 ordinary shares of Baht 1 each</t>
  </si>
  <si>
    <t>Short-term loans from banks</t>
  </si>
  <si>
    <t>Current portion of long-term loans from banks</t>
  </si>
  <si>
    <t xml:space="preserve">Long-term loans from banks, net  </t>
  </si>
  <si>
    <t>Advance payments for purchases of goods</t>
  </si>
  <si>
    <t>Cash received from interest</t>
  </si>
  <si>
    <t xml:space="preserve">Other comprehensive income to be reclassified to profit  </t>
  </si>
  <si>
    <t xml:space="preserve">   to profit or loss in subsequent periods:</t>
  </si>
  <si>
    <t xml:space="preserve">   or loss in subsequent periods - net of income tax</t>
  </si>
  <si>
    <t xml:space="preserve">   to profit or loss in subsequent periods</t>
  </si>
  <si>
    <t xml:space="preserve">   to profit or loss in subsequent periods - net of income tax</t>
  </si>
  <si>
    <t xml:space="preserve">   net cash provided by (paid from) operating activities:</t>
  </si>
  <si>
    <t>Selling and distribution expenses</t>
  </si>
  <si>
    <t xml:space="preserve">Increase (decrease) in accounts payable for purchases  </t>
  </si>
  <si>
    <t>Deferred tax liabilities</t>
  </si>
  <si>
    <t>Other current financial assets</t>
  </si>
  <si>
    <t>Other non-current financial assets</t>
  </si>
  <si>
    <t>Other current financial liabilities</t>
  </si>
  <si>
    <t>Lease liabilities, net of current portion</t>
  </si>
  <si>
    <t>Current portion of lease liabilities</t>
  </si>
  <si>
    <t>Finance income</t>
  </si>
  <si>
    <t>Finance cost</t>
  </si>
  <si>
    <t xml:space="preserve">   - net of income tax</t>
  </si>
  <si>
    <t>Other non-current liabilities</t>
  </si>
  <si>
    <t>Non-controlling interests of the subsidiary</t>
  </si>
  <si>
    <t>the subsidiary</t>
  </si>
  <si>
    <t>Exchange gains</t>
  </si>
  <si>
    <t>Loss on derivatives</t>
  </si>
  <si>
    <t xml:space="preserve">   Finance cost</t>
  </si>
  <si>
    <t xml:space="preserve">   Finance income</t>
  </si>
  <si>
    <t>Dividends paid (Note 27)</t>
  </si>
  <si>
    <t xml:space="preserve">   Expected credit losses</t>
  </si>
  <si>
    <t xml:space="preserve">   at fair value through other comprehensive income</t>
  </si>
  <si>
    <t xml:space="preserve">  through other comprehensive income </t>
  </si>
  <si>
    <t xml:space="preserve">   Actuarial loss</t>
  </si>
  <si>
    <t xml:space="preserve">Profit from operating activities before  </t>
  </si>
  <si>
    <t xml:space="preserve">   changes in operating assets and liabilities</t>
  </si>
  <si>
    <t>Net cash flows from operating activities</t>
  </si>
  <si>
    <t xml:space="preserve">   Corporate income tax paid</t>
  </si>
  <si>
    <t>Payment of principal portion of lease liabilities</t>
  </si>
  <si>
    <t>Interest paid</t>
  </si>
  <si>
    <t xml:space="preserve"> interests of</t>
  </si>
  <si>
    <t xml:space="preserve">   Bad debt recovered</t>
  </si>
  <si>
    <t>(Unit: Baht per share)</t>
  </si>
  <si>
    <t>Gain on sale of debt investments at fair value</t>
  </si>
  <si>
    <t>Proceeds from sales of investment in bonds and debentures</t>
  </si>
  <si>
    <t>Net cash flows used in investing activities</t>
  </si>
  <si>
    <t>Cash received from long-term loans</t>
  </si>
  <si>
    <t>Repayments of long-term loans</t>
  </si>
  <si>
    <t xml:space="preserve">      at fair value through other comprehensive income </t>
  </si>
  <si>
    <t xml:space="preserve">      - net of income tax</t>
  </si>
  <si>
    <t>Statement of changes in shareholders' equity (continued)</t>
  </si>
  <si>
    <t>Non-cash items</t>
  </si>
  <si>
    <t xml:space="preserve">      other comprehensive income - net of income tax</t>
  </si>
  <si>
    <t>Long-term loans from related party</t>
  </si>
  <si>
    <t xml:space="preserve">   Increase in lease liabilities from increasing in lease agreement</t>
  </si>
  <si>
    <t>Balance as at 31 March 2024</t>
  </si>
  <si>
    <t>2024</t>
  </si>
  <si>
    <t>Profit (loss) before income tax expenses</t>
  </si>
  <si>
    <t>Profit (loss) for the year</t>
  </si>
  <si>
    <t>Income tax revenue (expenses)</t>
  </si>
  <si>
    <t>Profit (loss) attributable to:</t>
  </si>
  <si>
    <t>Earnings (loss) per share</t>
  </si>
  <si>
    <t>Basic earnings (loss) per share</t>
  </si>
  <si>
    <t xml:space="preserve">   Profit (loss) attributable to equity holders of the Company</t>
  </si>
  <si>
    <t xml:space="preserve">   financial statements in foreign currency </t>
  </si>
  <si>
    <t>Profit (loss) before tax</t>
  </si>
  <si>
    <t xml:space="preserve">Adjustments to reconcile profit (loss) before tax to </t>
  </si>
  <si>
    <t xml:space="preserve">    from banks</t>
  </si>
  <si>
    <t>Exchange losses</t>
  </si>
  <si>
    <t xml:space="preserve">   Loss (gain) on sales and write-off of property, </t>
  </si>
  <si>
    <t xml:space="preserve">      plant and equipment</t>
  </si>
  <si>
    <t>Cash paid for investment in bonds and debentures</t>
  </si>
  <si>
    <t xml:space="preserve">   of property, plant and equipment</t>
  </si>
  <si>
    <t>Proceeds from sales of property, plant and equipment</t>
  </si>
  <si>
    <t>Acquisition of property, plant and equipment</t>
  </si>
  <si>
    <t xml:space="preserve">   Payable for purchases of property, plant and equipment</t>
  </si>
  <si>
    <t xml:space="preserve">   Gain (loss) on sale of debt investments at fair value through </t>
  </si>
  <si>
    <t>Appropriated -</t>
  </si>
  <si>
    <t>statutory</t>
  </si>
  <si>
    <t>reserve</t>
  </si>
  <si>
    <t>Loss for the year</t>
  </si>
  <si>
    <t>Gain (loss) on sale of debt investments at fair value</t>
  </si>
  <si>
    <t xml:space="preserve">    through other comprehensive income</t>
  </si>
  <si>
    <t>statutory reserve</t>
  </si>
  <si>
    <t>Other</t>
  </si>
  <si>
    <t>subsidiary over the</t>
  </si>
  <si>
    <t>carrying amount of the</t>
  </si>
  <si>
    <t>attributable to</t>
  </si>
  <si>
    <t>owners of</t>
  </si>
  <si>
    <t>Total equity</t>
  </si>
  <si>
    <t>Equity attributable</t>
  </si>
  <si>
    <t>to non-controlling</t>
  </si>
  <si>
    <t xml:space="preserve">   Gain (loss) on change in fair value of investment in debt instruments</t>
  </si>
  <si>
    <t>-</t>
  </si>
  <si>
    <t>Loss on sale of debt investments at fair value</t>
  </si>
  <si>
    <t>Operating profit</t>
  </si>
  <si>
    <t>Gain (loss) on changes in fair value of debt instruments</t>
  </si>
  <si>
    <t xml:space="preserve">   Other non-current liabilities</t>
  </si>
  <si>
    <t>Net cash flows used in financing activities</t>
  </si>
  <si>
    <t xml:space="preserve">   property, plant and equipment</t>
  </si>
  <si>
    <t xml:space="preserve">Advance payments for purchases of </t>
  </si>
  <si>
    <t xml:space="preserve">   Weighted average number of ordinary shares (shares)</t>
  </si>
  <si>
    <t>Changes in value</t>
  </si>
  <si>
    <t>of investments in debt</t>
  </si>
  <si>
    <t>through other</t>
  </si>
  <si>
    <t>instruments at fair value</t>
  </si>
  <si>
    <t xml:space="preserve">   Bad debt written off</t>
  </si>
  <si>
    <t>As at 31 March 2025</t>
  </si>
  <si>
    <t>2025</t>
  </si>
  <si>
    <t>For the year ended 31 March 2025</t>
  </si>
  <si>
    <t>Balance as at 31 March 2025</t>
  </si>
  <si>
    <t>Balance as at 1 April 2024</t>
  </si>
  <si>
    <t>Trade and other current receivables</t>
  </si>
  <si>
    <t>Trade and other current payables</t>
  </si>
  <si>
    <t>Non-current provision for employee benefits</t>
  </si>
  <si>
    <t xml:space="preserve">   Dividend income</t>
  </si>
  <si>
    <t>Dividends received</t>
  </si>
  <si>
    <t>Gain on derivatives</t>
  </si>
  <si>
    <t>Balance as at 1 April 2023</t>
  </si>
  <si>
    <t>Increase (decrease) in short-term loans</t>
  </si>
  <si>
    <t>Actuarial gain (loss) - net of income tax</t>
  </si>
  <si>
    <t>Subsidiary paid dividend to non-controlling</t>
  </si>
  <si>
    <t xml:space="preserve">   interest (Note 12)</t>
  </si>
  <si>
    <t xml:space="preserve">   Reduction of inventories to net realisable value (reversal)</t>
  </si>
  <si>
    <t xml:space="preserve">   Loss (gain) on cancellation of lease agreement</t>
  </si>
  <si>
    <t xml:space="preserve">   Loss (gain) on sales of investment in bonds and debentures</t>
  </si>
  <si>
    <t xml:space="preserve">   Long-term employee benefit expenses</t>
  </si>
  <si>
    <t xml:space="preserve">   Unrealised loss (gain) on exchange and derivatives</t>
  </si>
  <si>
    <t>Decrease (increase) in restricted bank deposits</t>
  </si>
  <si>
    <t>Decrease (increase) in advance payments for purchases</t>
  </si>
  <si>
    <t>Dividend paid non-controlling interests</t>
  </si>
  <si>
    <t>Increase (decrease) in translation adjustment</t>
  </si>
  <si>
    <t xml:space="preserve">   Actuarial gain (loss) - net of income tax</t>
  </si>
  <si>
    <t>Cash paid for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</si>
</sst>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0.0%"/>
    <numFmt numFmtId="170" formatCode="#,##0\ \ ;\(#,##0\)\ ;\—\ \ \ \ "/>
    <numFmt numFmtId="171" formatCode="_ * #,##0_ ;_ * \-#,##0_ ;_ * &quot;-&quot;_ ;_ @_ "/>
    <numFmt numFmtId="172" formatCode="_ * #,##0.00_ ;_ * \-#,##0.00_ ;_ * &quot;-&quot;??_ ;_ @_ "/>
    <numFmt numFmtId="173" formatCode="dd\-mmm\-yy_)"/>
    <numFmt numFmtId="174" formatCode="0.00_)"/>
    <numFmt numFmtId="175" formatCode="#,##0.00\ &quot;F&quot;;\-#,##0.00\ &quot;F&quot;"/>
    <numFmt numFmtId="176" formatCode="_(&quot;$&quot;* #,##0.0_);_(&quot;$&quot;* \(#,##0.0\);_(&quot;$&quot;* &quot;0.0&quot;_);_(@_)"/>
    <numFmt numFmtId="177" formatCode="mm/dd/yy"/>
    <numFmt numFmtId="178" formatCode="_(* #,##0.0_);_(* \(#,##0.0\);_(* &quot;-&quot;??_);_(@_)"/>
    <numFmt numFmtId="179" formatCode="[$-409]mmm\-yy;@"/>
    <numFmt numFmtId="180" formatCode="_([$€-2]* #,##0.00_);_([$€-2]* \(#,##0.00\);_([$€-2]* &quot;-&quot;??_)"/>
    <numFmt numFmtId="181" formatCode="_(* #,##0.00_);_(* \(#,##0.00\);_(* \-??_);_(@_)"/>
    <numFmt numFmtId="182" formatCode="#,##0.00\ ;&quot; (&quot;#,##0.00\);&quot; -&quot;#\ ;@\ "/>
    <numFmt numFmtId="183" formatCode="&quot;£&quot;#,##0.00;[Red]\-&quot;£&quot;#,##0.00"/>
    <numFmt numFmtId="184" formatCode="General_)"/>
    <numFmt numFmtId="185" formatCode="&quot;$&quot;#,##0;\-&quot;$&quot;#,##0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_-&quot;$&quot;* #,##0.00_-;\-&quot;$&quot;* #,##0.00_-;_-&quot;$&quot;* &quot;-&quot;??_-;_-@_-"/>
    <numFmt numFmtId="190" formatCode="#,##0.00000"/>
    <numFmt numFmtId="191" formatCode="\t&quot;£&quot;#,##0_);\(\t&quot;£&quot;#,##0\)"/>
    <numFmt numFmtId="192" formatCode="&quot;£&quot;#,##0;[Red]\-&quot;£&quot;#,##0"/>
    <numFmt numFmtId="193" formatCode="_-&quot;$&quot;* #,##0_-;\-&quot;$&quot;* #,##0_-;_-&quot;$&quot;* &quot;-&quot;_-;_-@_-"/>
    <numFmt numFmtId="194" formatCode="_(&quot;$&quot;* #,##0.0000_);_(&quot;$&quot;* \(#,##0.0000\);_(&quot;$&quot;* &quot;-&quot;??_);_(@_)"/>
    <numFmt numFmtId="195" formatCode="&quot;$&quot;#,##0.000_);\(&quot;$&quot;#,##0.00\)"/>
    <numFmt numFmtId="196" formatCode="&quot;$&quot;#,##0.0000_);\(&quot;$&quot;#,##0.000\)"/>
    <numFmt numFmtId="197" formatCode="&quot;\&quot;#,##0;[Red]&quot;\&quot;\-#,##0"/>
    <numFmt numFmtId="198" formatCode="&quot;\&quot;#,##0.00;[Red]&quot;\&quot;\-#,##0.00"/>
    <numFmt numFmtId="199" formatCode="_(* #,##0.0_);_(* \(#,##0.0\);_(* &quot;-&quot;_);_(@_)"/>
    <numFmt numFmtId="200" formatCode="_(* #,##0.0000_);_(* \(#,##0.0000\);_(* &quot;-&quot;_);_(@_)"/>
    <numFmt numFmtId="201" formatCode="_(* #,##0.000_);_(* \(#,##0.000\);_(* &quot;-&quot;??_);_(@_)"/>
  </numFmts>
  <fonts count="8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name val="Times New Roman"/>
      <family val="1"/>
    </font>
    <font>
      <b/>
      <sz val="12"/>
      <name val="Arial"/>
      <family val="2"/>
    </font>
    <font>
      <sz val="12"/>
      <name val="Tms Rmn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2"/>
      <name val="Times New Roman"/>
      <family val="1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b/>
      <sz val="10"/>
      <name val="MS Sans Serif"/>
      <family val="2"/>
    </font>
    <font>
      <sz val="10"/>
      <name val="Helv"/>
    </font>
    <font>
      <sz val="8"/>
      <name val="Arial Baltic"/>
    </font>
    <font>
      <sz val="10"/>
      <color indexed="0"/>
      <name val="MS Sans Serif"/>
      <family val="2"/>
    </font>
    <font>
      <b/>
      <sz val="12"/>
      <name val="Arial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3"/>
      <name val="Arial"/>
      <family val="2"/>
    </font>
    <font>
      <sz val="13"/>
      <name val="Arial"/>
      <family val="2"/>
    </font>
    <font>
      <sz val="13"/>
      <name val="Angsana New"/>
      <family val="1"/>
    </font>
    <font>
      <u/>
      <sz val="13"/>
      <name val="Arial"/>
      <family val="2"/>
    </font>
    <font>
      <i/>
      <sz val="13"/>
      <name val="Arial"/>
      <family val="2"/>
    </font>
    <font>
      <sz val="9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2">
    <xf numFmtId="0" fontId="0" fillId="0" borderId="0"/>
    <xf numFmtId="0" fontId="12" fillId="0" borderId="0"/>
    <xf numFmtId="168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2" fontId="2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0" fontId="14" fillId="0" borderId="0">
      <alignment horizontal="right"/>
    </xf>
    <xf numFmtId="0" fontId="13" fillId="0" borderId="0"/>
    <xf numFmtId="0" fontId="18" fillId="0" borderId="0"/>
    <xf numFmtId="0" fontId="6" fillId="0" borderId="0"/>
    <xf numFmtId="0" fontId="18" fillId="0" borderId="0"/>
    <xf numFmtId="0" fontId="13" fillId="0" borderId="0"/>
    <xf numFmtId="0" fontId="18" fillId="0" borderId="0"/>
    <xf numFmtId="0" fontId="12" fillId="0" borderId="0"/>
    <xf numFmtId="0" fontId="6" fillId="0" borderId="0"/>
    <xf numFmtId="0" fontId="18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9" fillId="12" borderId="0" applyNumberFormat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9" fillId="12" borderId="0" applyNumberFormat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4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0" fontId="35" fillId="0" borderId="0" applyBorder="0">
      <alignment horizontal="right"/>
    </xf>
    <xf numFmtId="177" fontId="34" fillId="0" borderId="0" applyNumberFormat="0" applyFill="0" applyBorder="0" applyAlignment="0" applyProtection="0">
      <alignment horizontal="left"/>
    </xf>
    <xf numFmtId="1" fontId="13" fillId="0" borderId="8" applyNumberFormat="0" applyFill="0" applyAlignment="0" applyProtection="0">
      <alignment horizontal="center" vertical="center"/>
    </xf>
    <xf numFmtId="10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4" fontId="33" fillId="0" borderId="0"/>
    <xf numFmtId="37" fontId="32" fillId="0" borderId="0"/>
    <xf numFmtId="10" fontId="15" fillId="5" borderId="7" applyNumberFormat="0" applyBorder="0" applyAlignment="0" applyProtection="0"/>
    <xf numFmtId="0" fontId="20" fillId="0" borderId="2">
      <alignment horizontal="left" vertical="center"/>
    </xf>
    <xf numFmtId="0" fontId="20" fillId="0" borderId="9" applyNumberFormat="0" applyAlignment="0" applyProtection="0">
      <alignment horizontal="left" vertical="center"/>
    </xf>
    <xf numFmtId="38" fontId="15" fillId="2" borderId="0" applyNumberFormat="0" applyBorder="0" applyAlignment="0" applyProtection="0"/>
    <xf numFmtId="43" fontId="28" fillId="0" borderId="0" applyFont="0" applyFill="0" applyBorder="0" applyAlignment="0" applyProtection="0"/>
    <xf numFmtId="0" fontId="31" fillId="0" borderId="0" applyNumberFormat="0" applyAlignment="0">
      <alignment horizontal="left"/>
    </xf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12" borderId="0" applyNumberFormat="0" applyBorder="0" applyAlignment="0" applyProtection="0"/>
    <xf numFmtId="0" fontId="28" fillId="0" borderId="0"/>
    <xf numFmtId="0" fontId="39" fillId="12" borderId="0" applyNumberFormat="0" applyBorder="0" applyAlignment="0" applyProtection="0"/>
    <xf numFmtId="43" fontId="11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43" fontId="6" fillId="0" borderId="0" applyFont="0" applyFill="0" applyBorder="0" applyAlignment="0" applyProtection="0"/>
    <xf numFmtId="0" fontId="39" fillId="9" borderId="0" applyNumberFormat="0" applyBorder="0" applyAlignment="0" applyProtection="0"/>
    <xf numFmtId="0" fontId="13" fillId="0" borderId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14" borderId="0" applyNumberFormat="0" applyBorder="0" applyAlignment="0" applyProtection="0"/>
    <xf numFmtId="0" fontId="39" fillId="6" borderId="0" applyNumberFormat="0" applyBorder="0" applyAlignment="0" applyProtection="0"/>
    <xf numFmtId="176" fontId="13" fillId="0" borderId="0" applyFont="0" applyFill="0" applyBorder="0" applyAlignment="0" applyProtection="0"/>
    <xf numFmtId="169" fontId="29" fillId="0" borderId="0"/>
    <xf numFmtId="173" fontId="29" fillId="0" borderId="0"/>
    <xf numFmtId="0" fontId="30" fillId="0" borderId="0" applyNumberFormat="0" applyAlignment="0">
      <alignment horizontal="left"/>
    </xf>
    <xf numFmtId="175" fontId="29" fillId="0" borderId="0"/>
    <xf numFmtId="43" fontId="28" fillId="0" borderId="0" applyFont="0" applyFill="0" applyBorder="0" applyAlignment="0" applyProtection="0"/>
    <xf numFmtId="0" fontId="17" fillId="0" borderId="0" applyFill="0" applyBorder="0" applyAlignment="0"/>
    <xf numFmtId="0" fontId="21" fillId="0" borderId="0" applyNumberForma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0" fontId="19" fillId="0" borderId="0"/>
    <xf numFmtId="0" fontId="39" fillId="12" borderId="0" applyNumberFormat="0" applyBorder="0" applyAlignment="0" applyProtection="0"/>
    <xf numFmtId="3" fontId="36" fillId="0" borderId="10">
      <alignment horizontal="center"/>
    </xf>
    <xf numFmtId="0" fontId="39" fillId="12" borderId="0" applyNumberFormat="0" applyBorder="0" applyAlignment="0" applyProtection="0"/>
    <xf numFmtId="166" fontId="29" fillId="0" borderId="0" applyFont="0" applyFill="0" applyBorder="0" applyAlignment="0" applyProtection="0"/>
    <xf numFmtId="0" fontId="39" fillId="12" borderId="0" applyNumberFormat="0" applyBorder="0" applyAlignment="0" applyProtection="0"/>
    <xf numFmtId="168" fontId="28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6" fillId="0" borderId="0" applyFont="0" applyFill="0" applyBorder="0" applyAlignment="0" applyProtection="0"/>
    <xf numFmtId="178" fontId="13" fillId="0" borderId="0" applyFill="0" applyBorder="0" applyAlignment="0" applyProtection="0"/>
    <xf numFmtId="16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13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38" fontId="51" fillId="0" borderId="0"/>
    <xf numFmtId="38" fontId="52" fillId="0" borderId="0"/>
    <xf numFmtId="38" fontId="53" fillId="0" borderId="0"/>
    <xf numFmtId="38" fontId="54" fillId="0" borderId="0"/>
    <xf numFmtId="0" fontId="14" fillId="0" borderId="0"/>
    <xf numFmtId="0" fontId="14" fillId="0" borderId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9" fontId="13" fillId="0" borderId="0" applyFon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" fillId="0" borderId="0"/>
    <xf numFmtId="0" fontId="17" fillId="0" borderId="0">
      <alignment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57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181" fontId="13" fillId="0" borderId="0" applyFill="0" applyBorder="0" applyAlignment="0" applyProtection="0"/>
    <xf numFmtId="0" fontId="6" fillId="0" borderId="0"/>
    <xf numFmtId="0" fontId="6" fillId="0" borderId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39" fontId="62" fillId="0" borderId="0"/>
    <xf numFmtId="39" fontId="62" fillId="0" borderId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63" fillId="0" borderId="0" applyProtection="0"/>
    <xf numFmtId="2" fontId="63" fillId="0" borderId="0" applyProtection="0"/>
    <xf numFmtId="38" fontId="64" fillId="2" borderId="0" applyNumberFormat="0" applyBorder="0" applyAlignment="0" applyProtection="0"/>
    <xf numFmtId="0" fontId="65" fillId="0" borderId="0" applyProtection="0"/>
    <xf numFmtId="0" fontId="20" fillId="0" borderId="0" applyProtection="0"/>
    <xf numFmtId="10" fontId="64" fillId="5" borderId="7" applyNumberFormat="0" applyBorder="0" applyAlignment="0" applyProtection="0"/>
    <xf numFmtId="174" fontId="66" fillId="0" borderId="0"/>
    <xf numFmtId="0" fontId="6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10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13" fillId="0" borderId="8" applyNumberFormat="0" applyFill="0" applyAlignment="0" applyProtection="0">
      <alignment horizontal="center" vertical="center"/>
    </xf>
    <xf numFmtId="0" fontId="37" fillId="0" borderId="0" applyNumberFormat="0" applyFill="0" applyBorder="0" applyAlignment="0" applyProtection="0">
      <alignment vertical="top"/>
      <protection locked="0"/>
    </xf>
    <xf numFmtId="169" fontId="2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84" fontId="6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168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27" fillId="0" borderId="0"/>
    <xf numFmtId="43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85" fontId="69" fillId="0" borderId="6" applyAlignment="0" applyProtection="0"/>
    <xf numFmtId="186" fontId="28" fillId="0" borderId="0" applyFill="0" applyBorder="0" applyAlignment="0"/>
    <xf numFmtId="187" fontId="28" fillId="0" borderId="0" applyFill="0" applyBorder="0" applyAlignment="0"/>
    <xf numFmtId="188" fontId="28" fillId="0" borderId="0" applyFill="0" applyBorder="0" applyAlignment="0"/>
    <xf numFmtId="14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89" fontId="70" fillId="0" borderId="0" applyFont="0" applyFill="0" applyBorder="0" applyAlignment="0" applyProtection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ill="0" applyBorder="0" applyAlignment="0" applyProtection="0"/>
    <xf numFmtId="192" fontId="13" fillId="0" borderId="0" applyFill="0" applyBorder="0" applyAlignment="0" applyProtection="0"/>
    <xf numFmtId="192" fontId="13" fillId="0" borderId="0" applyFill="0" applyBorder="0" applyAlignment="0" applyProtection="0"/>
    <xf numFmtId="181" fontId="13" fillId="0" borderId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1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57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" fillId="0" borderId="0" applyFill="0" applyBorder="0" applyAlignment="0" applyProtection="0"/>
    <xf numFmtId="168" fontId="57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9" fontId="1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0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18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86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4" fontId="17" fillId="0" borderId="0" applyFill="0" applyBorder="0" applyAlignment="0"/>
    <xf numFmtId="15" fontId="18" fillId="0" borderId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80" fontId="13" fillId="0" borderId="0" applyFont="0" applyFill="0" applyBorder="0" applyAlignment="0" applyProtection="0"/>
    <xf numFmtId="0" fontId="39" fillId="0" borderId="0"/>
    <xf numFmtId="0" fontId="27" fillId="0" borderId="0"/>
    <xf numFmtId="38" fontId="64" fillId="2" borderId="0" applyNumberFormat="0" applyBorder="0" applyAlignment="0" applyProtection="0"/>
    <xf numFmtId="0" fontId="73" fillId="0" borderId="9" applyNumberFormat="0" applyAlignment="0" applyProtection="0">
      <alignment horizontal="left" vertical="center"/>
    </xf>
    <xf numFmtId="0" fontId="73" fillId="0" borderId="2">
      <alignment horizontal="left" vertical="center"/>
    </xf>
    <xf numFmtId="10" fontId="64" fillId="5" borderId="7" applyNumberFormat="0" applyBorder="0" applyAlignment="0" applyProtection="0"/>
    <xf numFmtId="0" fontId="27" fillId="0" borderId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9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74" fillId="0" borderId="0"/>
    <xf numFmtId="174" fontId="66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57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43" fontId="28" fillId="0" borderId="0" applyFont="0" applyFill="0" applyBorder="0" applyAlignment="0" applyProtection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1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49" fontId="17" fillId="0" borderId="0" applyFill="0" applyBorder="0" applyAlignment="0"/>
    <xf numFmtId="195" fontId="28" fillId="0" borderId="0" applyFill="0" applyBorder="0" applyAlignment="0"/>
    <xf numFmtId="196" fontId="28" fillId="0" borderId="0" applyFill="0" applyBorder="0" applyAlignment="0"/>
    <xf numFmtId="40" fontId="76" fillId="0" borderId="0"/>
    <xf numFmtId="0" fontId="27" fillId="0" borderId="0"/>
    <xf numFmtId="184" fontId="77" fillId="0" borderId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93" fontId="24" fillId="0" borderId="0" applyFont="0" applyFill="0" applyBorder="0" applyAlignment="0" applyProtection="0"/>
    <xf numFmtId="197" fontId="78" fillId="0" borderId="0" applyFont="0" applyFill="0" applyBorder="0" applyAlignment="0" applyProtection="0"/>
    <xf numFmtId="198" fontId="7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1" fillId="0" borderId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27" fillId="0" borderId="0"/>
    <xf numFmtId="0" fontId="3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3" fillId="0" borderId="0"/>
    <xf numFmtId="0" fontId="11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181" fontId="13" fillId="0" borderId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16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168" fontId="12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87">
    <xf numFmtId="0" fontId="0" fillId="0" borderId="0" xfId="0"/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41" fontId="8" fillId="0" borderId="2" xfId="0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8" fillId="0" borderId="5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vertical="center"/>
    </xf>
    <xf numFmtId="0" fontId="79" fillId="0" borderId="0" xfId="0" applyFont="1" applyAlignment="1">
      <alignment horizontal="left" vertical="center"/>
    </xf>
    <xf numFmtId="37" fontId="80" fillId="0" borderId="0" xfId="0" applyNumberFormat="1" applyFont="1" applyAlignment="1">
      <alignment vertical="center"/>
    </xf>
    <xf numFmtId="37" fontId="80" fillId="0" borderId="0" xfId="0" applyNumberFormat="1" applyFont="1" applyAlignment="1">
      <alignment horizontal="right" vertical="center"/>
    </xf>
    <xf numFmtId="37" fontId="80" fillId="0" borderId="0" xfId="0" applyNumberFormat="1" applyFont="1" applyAlignment="1">
      <alignment horizontal="center" vertical="center"/>
    </xf>
    <xf numFmtId="164" fontId="80" fillId="0" borderId="0" xfId="0" applyNumberFormat="1" applyFont="1" applyAlignment="1">
      <alignment horizontal="center" vertical="center"/>
    </xf>
    <xf numFmtId="164" fontId="81" fillId="0" borderId="0" xfId="0" applyNumberFormat="1" applyFont="1" applyAlignment="1">
      <alignment horizontal="center" vertical="center"/>
    </xf>
    <xf numFmtId="0" fontId="80" fillId="0" borderId="0" xfId="0" applyFont="1" applyAlignment="1">
      <alignment horizontal="center" vertical="center"/>
    </xf>
    <xf numFmtId="164" fontId="82" fillId="0" borderId="0" xfId="0" applyNumberFormat="1" applyFont="1" applyAlignment="1">
      <alignment horizontal="center" vertical="center"/>
    </xf>
    <xf numFmtId="0" fontId="80" fillId="0" borderId="1" xfId="0" applyFont="1" applyBorder="1" applyAlignment="1">
      <alignment horizontal="center" vertical="center"/>
    </xf>
    <xf numFmtId="0" fontId="79" fillId="0" borderId="0" xfId="0" applyFont="1" applyAlignment="1">
      <alignment vertical="center"/>
    </xf>
    <xf numFmtId="164" fontId="80" fillId="0" borderId="0" xfId="0" applyNumberFormat="1" applyFont="1" applyAlignment="1">
      <alignment vertical="center"/>
    </xf>
    <xf numFmtId="0" fontId="83" fillId="0" borderId="0" xfId="0" applyFont="1" applyAlignment="1">
      <alignment horizontal="center" vertical="center"/>
    </xf>
    <xf numFmtId="41" fontId="80" fillId="0" borderId="0" xfId="0" applyNumberFormat="1" applyFont="1" applyAlignment="1">
      <alignment horizontal="right" vertical="center"/>
    </xf>
    <xf numFmtId="0" fontId="80" fillId="0" borderId="0" xfId="0" applyFont="1" applyAlignment="1">
      <alignment vertical="center"/>
    </xf>
    <xf numFmtId="41" fontId="80" fillId="0" borderId="1" xfId="0" applyNumberFormat="1" applyFont="1" applyBorder="1" applyAlignment="1">
      <alignment horizontal="right" vertical="center"/>
    </xf>
    <xf numFmtId="41" fontId="80" fillId="0" borderId="5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49" fontId="8" fillId="0" borderId="1" xfId="0" quotePrefix="1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00" fontId="80" fillId="0" borderId="0" xfId="0" applyNumberFormat="1" applyFont="1" applyAlignment="1">
      <alignment vertical="center"/>
    </xf>
    <xf numFmtId="200" fontId="80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41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201" fontId="8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164" fontId="8" fillId="0" borderId="0" xfId="2440" applyNumberFormat="1" applyFont="1" applyFill="1" applyAlignment="1">
      <alignment vertical="center"/>
    </xf>
    <xf numFmtId="37" fontId="8" fillId="0" borderId="4" xfId="0" applyNumberFormat="1" applyFont="1" applyBorder="1" applyAlignment="1">
      <alignment vertical="center"/>
    </xf>
    <xf numFmtId="9" fontId="8" fillId="0" borderId="0" xfId="2441" applyFont="1" applyFill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0" fontId="8" fillId="0" borderId="0" xfId="2441" applyNumberFormat="1" applyFont="1" applyFill="1" applyAlignment="1">
      <alignment vertical="center"/>
    </xf>
    <xf numFmtId="43" fontId="8" fillId="0" borderId="0" xfId="2440" applyFont="1" applyFill="1" applyAlignment="1">
      <alignment vertical="center"/>
    </xf>
    <xf numFmtId="43" fontId="80" fillId="0" borderId="0" xfId="2440" applyFont="1" applyFill="1" applyAlignment="1">
      <alignment vertical="center"/>
    </xf>
    <xf numFmtId="43" fontId="80" fillId="0" borderId="0" xfId="2440" applyFont="1" applyFill="1" applyBorder="1" applyAlignment="1">
      <alignment vertical="center"/>
    </xf>
    <xf numFmtId="164" fontId="80" fillId="0" borderId="1" xfId="0" applyNumberFormat="1" applyFont="1" applyBorder="1" applyAlignment="1">
      <alignment horizontal="center" vertical="center"/>
    </xf>
    <xf numFmtId="37" fontId="80" fillId="0" borderId="6" xfId="0" applyNumberFormat="1" applyFont="1" applyBorder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0" xfId="2441" applyNumberFormat="1" applyFont="1" applyFill="1" applyBorder="1" applyAlignment="1">
      <alignment horizontal="center" vertical="center"/>
    </xf>
    <xf numFmtId="3" fontId="84" fillId="0" borderId="0" xfId="0" applyNumberFormat="1" applyFont="1" applyAlignment="1">
      <alignment vertical="center" wrapText="1"/>
    </xf>
    <xf numFmtId="0" fontId="84" fillId="0" borderId="0" xfId="0" applyFont="1" applyAlignment="1">
      <alignment vertical="center" wrapText="1"/>
    </xf>
    <xf numFmtId="41" fontId="8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0" fillId="0" borderId="0" xfId="0" applyNumberFormat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37" fontId="8" fillId="0" borderId="0" xfId="0" quotePrefix="1" applyNumberFormat="1" applyFont="1" applyAlignment="1">
      <alignment horizontal="left" vertical="center"/>
    </xf>
    <xf numFmtId="199" fontId="8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79" fillId="0" borderId="1" xfId="0" applyNumberFormat="1" applyFont="1" applyBorder="1" applyAlignment="1">
      <alignment horizontal="center" vertical="center"/>
    </xf>
    <xf numFmtId="37" fontId="80" fillId="0" borderId="2" xfId="0" applyNumberFormat="1" applyFont="1" applyBorder="1" applyAlignment="1">
      <alignment horizontal="center" vertical="center"/>
    </xf>
    <xf numFmtId="164" fontId="80" fillId="0" borderId="1" xfId="0" applyNumberFormat="1" applyFont="1" applyBorder="1" applyAlignment="1">
      <alignment horizontal="center" vertical="center"/>
    </xf>
    <xf numFmtId="37" fontId="80" fillId="0" borderId="1" xfId="0" applyNumberFormat="1" applyFont="1" applyBorder="1" applyAlignment="1">
      <alignment horizontal="center" vertical="center"/>
    </xf>
    <xf numFmtId="37" fontId="80" fillId="0" borderId="6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</cellXfs>
  <cellStyles count="2442">
    <cellStyle name="??" xfId="730" xr:uid="{00000000-0005-0000-0000-000000000000}"/>
    <cellStyle name="?? - Style1" xfId="731" xr:uid="{00000000-0005-0000-0000-000001000000}"/>
    <cellStyle name="?? [0] - Style2" xfId="732" xr:uid="{00000000-0005-0000-0000-000002000000}"/>
    <cellStyle name="?? [0]_PERSONAL" xfId="733" xr:uid="{00000000-0005-0000-0000-000003000000}"/>
    <cellStyle name="?? 2" xfId="734" xr:uid="{00000000-0005-0000-0000-000004000000}"/>
    <cellStyle name="?? 2 2" xfId="1007" xr:uid="{00000000-0005-0000-0000-000005000000}"/>
    <cellStyle name="?? 3" xfId="1008" xr:uid="{00000000-0005-0000-0000-000006000000}"/>
    <cellStyle name="?? 4" xfId="1009" xr:uid="{00000000-0005-0000-0000-000007000000}"/>
    <cellStyle name="?? 5" xfId="1010" xr:uid="{00000000-0005-0000-0000-000008000000}"/>
    <cellStyle name="?? 6" xfId="1011" xr:uid="{00000000-0005-0000-0000-000009000000}"/>
    <cellStyle name="?????? - Style3" xfId="735" xr:uid="{00000000-0005-0000-0000-00000A000000}"/>
    <cellStyle name="?????? - Style4" xfId="736" xr:uid="{00000000-0005-0000-0000-00000B000000}"/>
    <cellStyle name="??????????????????? [0]_PERSONAL" xfId="737" xr:uid="{00000000-0005-0000-0000-00000C000000}"/>
    <cellStyle name="???????????????????_PERSONAL" xfId="738" xr:uid="{00000000-0005-0000-0000-00000D000000}"/>
    <cellStyle name="????_P - Style5" xfId="739" xr:uid="{00000000-0005-0000-0000-00000E000000}"/>
    <cellStyle name="??_PER - Style6" xfId="740" xr:uid="{00000000-0005-0000-0000-00000F000000}"/>
    <cellStyle name="20% - Accent1 2" xfId="238" xr:uid="{00000000-0005-0000-0000-000010000000}"/>
    <cellStyle name="20% - Accent1 3" xfId="240" xr:uid="{00000000-0005-0000-0000-000011000000}"/>
    <cellStyle name="20% - Accent1 4" xfId="242" xr:uid="{00000000-0005-0000-0000-000012000000}"/>
    <cellStyle name="20% - Accent1 5" xfId="244" xr:uid="{00000000-0005-0000-0000-000013000000}"/>
    <cellStyle name="20% - Accent1 6" xfId="246" xr:uid="{00000000-0005-0000-0000-000014000000}"/>
    <cellStyle name="20% - Accent1 7" xfId="248" xr:uid="{00000000-0005-0000-0000-000015000000}"/>
    <cellStyle name="20% - Accent1 8" xfId="198" xr:uid="{00000000-0005-0000-0000-000016000000}"/>
    <cellStyle name="20% - Accent1 9" xfId="197" xr:uid="{00000000-0005-0000-0000-000017000000}"/>
    <cellStyle name="20% - Accent2 2" xfId="196" xr:uid="{00000000-0005-0000-0000-000018000000}"/>
    <cellStyle name="20% - Accent2 3" xfId="195" xr:uid="{00000000-0005-0000-0000-000019000000}"/>
    <cellStyle name="20% - Accent2 4" xfId="194" xr:uid="{00000000-0005-0000-0000-00001A000000}"/>
    <cellStyle name="20% - Accent2 5" xfId="193" xr:uid="{00000000-0005-0000-0000-00001B000000}"/>
    <cellStyle name="20% - Accent2 6" xfId="192" xr:uid="{00000000-0005-0000-0000-00001C000000}"/>
    <cellStyle name="20% - Accent2 7" xfId="191" xr:uid="{00000000-0005-0000-0000-00001D000000}"/>
    <cellStyle name="20% - Accent2 8" xfId="190" xr:uid="{00000000-0005-0000-0000-00001E000000}"/>
    <cellStyle name="20% - Accent2 9" xfId="189" xr:uid="{00000000-0005-0000-0000-00001F000000}"/>
    <cellStyle name="20% - Accent3 2" xfId="188" xr:uid="{00000000-0005-0000-0000-000020000000}"/>
    <cellStyle name="20% - Accent3 3" xfId="187" xr:uid="{00000000-0005-0000-0000-000021000000}"/>
    <cellStyle name="20% - Accent3 4" xfId="186" xr:uid="{00000000-0005-0000-0000-000022000000}"/>
    <cellStyle name="20% - Accent3 5" xfId="185" xr:uid="{00000000-0005-0000-0000-000023000000}"/>
    <cellStyle name="20% - Accent3 6" xfId="184" xr:uid="{00000000-0005-0000-0000-000024000000}"/>
    <cellStyle name="20% - Accent3 7" xfId="183" xr:uid="{00000000-0005-0000-0000-000025000000}"/>
    <cellStyle name="20% - Accent3 8" xfId="182" xr:uid="{00000000-0005-0000-0000-000026000000}"/>
    <cellStyle name="20% - Accent3 9" xfId="181" xr:uid="{00000000-0005-0000-0000-000027000000}"/>
    <cellStyle name="20% - Accent4 2" xfId="180" xr:uid="{00000000-0005-0000-0000-000028000000}"/>
    <cellStyle name="20% - Accent4 3" xfId="179" xr:uid="{00000000-0005-0000-0000-000029000000}"/>
    <cellStyle name="20% - Accent4 4" xfId="178" xr:uid="{00000000-0005-0000-0000-00002A000000}"/>
    <cellStyle name="20% - Accent4 5" xfId="177" xr:uid="{00000000-0005-0000-0000-00002B000000}"/>
    <cellStyle name="20% - Accent4 6" xfId="176" xr:uid="{00000000-0005-0000-0000-00002C000000}"/>
    <cellStyle name="20% - Accent4 7" xfId="175" xr:uid="{00000000-0005-0000-0000-00002D000000}"/>
    <cellStyle name="20% - Accent4 8" xfId="174" xr:uid="{00000000-0005-0000-0000-00002E000000}"/>
    <cellStyle name="20% - Accent4 9" xfId="173" xr:uid="{00000000-0005-0000-0000-00002F000000}"/>
    <cellStyle name="20% - Accent5 2" xfId="172" xr:uid="{00000000-0005-0000-0000-000030000000}"/>
    <cellStyle name="20% - Accent5 3" xfId="171" xr:uid="{00000000-0005-0000-0000-000031000000}"/>
    <cellStyle name="20% - Accent5 4" xfId="170" xr:uid="{00000000-0005-0000-0000-000032000000}"/>
    <cellStyle name="20% - Accent5 5" xfId="169" xr:uid="{00000000-0005-0000-0000-000033000000}"/>
    <cellStyle name="20% - Accent5 6" xfId="168" xr:uid="{00000000-0005-0000-0000-000034000000}"/>
    <cellStyle name="20% - Accent5 7" xfId="167" xr:uid="{00000000-0005-0000-0000-000035000000}"/>
    <cellStyle name="20% - Accent5 8" xfId="166" xr:uid="{00000000-0005-0000-0000-000036000000}"/>
    <cellStyle name="20% - Accent5 9" xfId="165" xr:uid="{00000000-0005-0000-0000-000037000000}"/>
    <cellStyle name="20% - Accent6 2" xfId="164" xr:uid="{00000000-0005-0000-0000-000038000000}"/>
    <cellStyle name="20% - Accent6 3" xfId="163" xr:uid="{00000000-0005-0000-0000-000039000000}"/>
    <cellStyle name="20% - Accent6 4" xfId="162" xr:uid="{00000000-0005-0000-0000-00003A000000}"/>
    <cellStyle name="20% - Accent6 5" xfId="161" xr:uid="{00000000-0005-0000-0000-00003B000000}"/>
    <cellStyle name="20% - Accent6 6" xfId="160" xr:uid="{00000000-0005-0000-0000-00003C000000}"/>
    <cellStyle name="20% - Accent6 7" xfId="159" xr:uid="{00000000-0005-0000-0000-00003D000000}"/>
    <cellStyle name="20% - Accent6 8" xfId="158" xr:uid="{00000000-0005-0000-0000-00003E000000}"/>
    <cellStyle name="20% - Accent6 9" xfId="157" xr:uid="{00000000-0005-0000-0000-00003F000000}"/>
    <cellStyle name="40% - Accent1 2" xfId="156" xr:uid="{00000000-0005-0000-0000-000040000000}"/>
    <cellStyle name="40% - Accent1 3" xfId="155" xr:uid="{00000000-0005-0000-0000-000041000000}"/>
    <cellStyle name="40% - Accent1 4" xfId="154" xr:uid="{00000000-0005-0000-0000-000042000000}"/>
    <cellStyle name="40% - Accent1 5" xfId="269" xr:uid="{00000000-0005-0000-0000-000043000000}"/>
    <cellStyle name="40% - Accent1 6" xfId="267" xr:uid="{00000000-0005-0000-0000-000044000000}"/>
    <cellStyle name="40% - Accent1 7" xfId="265" xr:uid="{00000000-0005-0000-0000-000045000000}"/>
    <cellStyle name="40% - Accent1 8" xfId="263" xr:uid="{00000000-0005-0000-0000-000046000000}"/>
    <cellStyle name="40% - Accent1 9" xfId="133" xr:uid="{00000000-0005-0000-0000-000047000000}"/>
    <cellStyle name="40% - Accent2 2" xfId="153" xr:uid="{00000000-0005-0000-0000-000048000000}"/>
    <cellStyle name="40% - Accent2 3" xfId="152" xr:uid="{00000000-0005-0000-0000-000049000000}"/>
    <cellStyle name="40% - Accent2 4" xfId="151" xr:uid="{00000000-0005-0000-0000-00004A000000}"/>
    <cellStyle name="40% - Accent2 5" xfId="150" xr:uid="{00000000-0005-0000-0000-00004B000000}"/>
    <cellStyle name="40% - Accent2 6" xfId="149" xr:uid="{00000000-0005-0000-0000-00004C000000}"/>
    <cellStyle name="40% - Accent2 7" xfId="148" xr:uid="{00000000-0005-0000-0000-00004D000000}"/>
    <cellStyle name="40% - Accent2 8" xfId="147" xr:uid="{00000000-0005-0000-0000-00004E000000}"/>
    <cellStyle name="40% - Accent2 9" xfId="146" xr:uid="{00000000-0005-0000-0000-00004F000000}"/>
    <cellStyle name="40% - Accent3 2" xfId="145" xr:uid="{00000000-0005-0000-0000-000050000000}"/>
    <cellStyle name="40% - Accent3 3" xfId="144" xr:uid="{00000000-0005-0000-0000-000051000000}"/>
    <cellStyle name="40% - Accent3 4" xfId="143" xr:uid="{00000000-0005-0000-0000-000052000000}"/>
    <cellStyle name="40% - Accent3 5" xfId="142" xr:uid="{00000000-0005-0000-0000-000053000000}"/>
    <cellStyle name="40% - Accent3 6" xfId="141" xr:uid="{00000000-0005-0000-0000-000054000000}"/>
    <cellStyle name="40% - Accent3 7" xfId="140" xr:uid="{00000000-0005-0000-0000-000055000000}"/>
    <cellStyle name="40% - Accent3 8" xfId="139" xr:uid="{00000000-0005-0000-0000-000056000000}"/>
    <cellStyle name="40% - Accent3 9" xfId="247" xr:uid="{00000000-0005-0000-0000-000057000000}"/>
    <cellStyle name="40% - Accent4 2" xfId="245" xr:uid="{00000000-0005-0000-0000-000058000000}"/>
    <cellStyle name="40% - Accent4 3" xfId="243" xr:uid="{00000000-0005-0000-0000-000059000000}"/>
    <cellStyle name="40% - Accent4 4" xfId="241" xr:uid="{00000000-0005-0000-0000-00005A000000}"/>
    <cellStyle name="40% - Accent4 5" xfId="239" xr:uid="{00000000-0005-0000-0000-00005B000000}"/>
    <cellStyle name="40% - Accent4 6" xfId="237" xr:uid="{00000000-0005-0000-0000-00005C000000}"/>
    <cellStyle name="40% - Accent4 7" xfId="235" xr:uid="{00000000-0005-0000-0000-00005D000000}"/>
    <cellStyle name="40% - Accent4 8" xfId="233" xr:uid="{00000000-0005-0000-0000-00005E000000}"/>
    <cellStyle name="40% - Accent4 9" xfId="232" xr:uid="{00000000-0005-0000-0000-00005F000000}"/>
    <cellStyle name="40% - Accent5 2" xfId="230" xr:uid="{00000000-0005-0000-0000-000060000000}"/>
    <cellStyle name="40% - Accent5 3" xfId="228" xr:uid="{00000000-0005-0000-0000-000061000000}"/>
    <cellStyle name="40% - Accent5 4" xfId="120" xr:uid="{00000000-0005-0000-0000-000062000000}"/>
    <cellStyle name="40% - Accent5 5" xfId="270" xr:uid="{00000000-0005-0000-0000-000063000000}"/>
    <cellStyle name="40% - Accent5 6" xfId="271" xr:uid="{00000000-0005-0000-0000-000064000000}"/>
    <cellStyle name="40% - Accent5 7" xfId="272" xr:uid="{00000000-0005-0000-0000-000065000000}"/>
    <cellStyle name="40% - Accent5 8" xfId="273" xr:uid="{00000000-0005-0000-0000-000066000000}"/>
    <cellStyle name="40% - Accent5 9" xfId="274" xr:uid="{00000000-0005-0000-0000-000067000000}"/>
    <cellStyle name="40% - Accent6 2" xfId="275" xr:uid="{00000000-0005-0000-0000-000068000000}"/>
    <cellStyle name="40% - Accent6 3" xfId="276" xr:uid="{00000000-0005-0000-0000-000069000000}"/>
    <cellStyle name="40% - Accent6 4" xfId="277" xr:uid="{00000000-0005-0000-0000-00006A000000}"/>
    <cellStyle name="40% - Accent6 5" xfId="278" xr:uid="{00000000-0005-0000-0000-00006B000000}"/>
    <cellStyle name="40% - Accent6 6" xfId="279" xr:uid="{00000000-0005-0000-0000-00006C000000}"/>
    <cellStyle name="40% - Accent6 7" xfId="280" xr:uid="{00000000-0005-0000-0000-00006D000000}"/>
    <cellStyle name="40% - Accent6 8" xfId="281" xr:uid="{00000000-0005-0000-0000-00006E000000}"/>
    <cellStyle name="40% - Accent6 9" xfId="282" xr:uid="{00000000-0005-0000-0000-00006F000000}"/>
    <cellStyle name="60% - Accent1 2" xfId="283" xr:uid="{00000000-0005-0000-0000-000070000000}"/>
    <cellStyle name="60% - Accent1 3" xfId="284" xr:uid="{00000000-0005-0000-0000-000071000000}"/>
    <cellStyle name="60% - Accent1 4" xfId="285" xr:uid="{00000000-0005-0000-0000-000072000000}"/>
    <cellStyle name="60% - Accent1 5" xfId="286" xr:uid="{00000000-0005-0000-0000-000073000000}"/>
    <cellStyle name="60% - Accent1 6" xfId="287" xr:uid="{00000000-0005-0000-0000-000074000000}"/>
    <cellStyle name="60% - Accent1 7" xfId="288" xr:uid="{00000000-0005-0000-0000-000075000000}"/>
    <cellStyle name="60% - Accent1 8" xfId="289" xr:uid="{00000000-0005-0000-0000-000076000000}"/>
    <cellStyle name="60% - Accent1 9" xfId="290" xr:uid="{00000000-0005-0000-0000-000077000000}"/>
    <cellStyle name="60% - Accent2 2" xfId="291" xr:uid="{00000000-0005-0000-0000-000078000000}"/>
    <cellStyle name="60% - Accent2 3" xfId="292" xr:uid="{00000000-0005-0000-0000-000079000000}"/>
    <cellStyle name="60% - Accent2 4" xfId="293" xr:uid="{00000000-0005-0000-0000-00007A000000}"/>
    <cellStyle name="60% - Accent2 5" xfId="294" xr:uid="{00000000-0005-0000-0000-00007B000000}"/>
    <cellStyle name="60% - Accent2 6" xfId="295" xr:uid="{00000000-0005-0000-0000-00007C000000}"/>
    <cellStyle name="60% - Accent2 7" xfId="296" xr:uid="{00000000-0005-0000-0000-00007D000000}"/>
    <cellStyle name="60% - Accent2 8" xfId="297" xr:uid="{00000000-0005-0000-0000-00007E000000}"/>
    <cellStyle name="60% - Accent2 9" xfId="298" xr:uid="{00000000-0005-0000-0000-00007F000000}"/>
    <cellStyle name="60% - Accent3 2" xfId="299" xr:uid="{00000000-0005-0000-0000-000080000000}"/>
    <cellStyle name="60% - Accent3 3" xfId="300" xr:uid="{00000000-0005-0000-0000-000081000000}"/>
    <cellStyle name="60% - Accent3 4" xfId="301" xr:uid="{00000000-0005-0000-0000-000082000000}"/>
    <cellStyle name="60% - Accent3 5" xfId="302" xr:uid="{00000000-0005-0000-0000-000083000000}"/>
    <cellStyle name="60% - Accent3 6" xfId="303" xr:uid="{00000000-0005-0000-0000-000084000000}"/>
    <cellStyle name="60% - Accent3 7" xfId="304" xr:uid="{00000000-0005-0000-0000-000085000000}"/>
    <cellStyle name="60% - Accent3 8" xfId="305" xr:uid="{00000000-0005-0000-0000-000086000000}"/>
    <cellStyle name="60% - Accent3 9" xfId="306" xr:uid="{00000000-0005-0000-0000-000087000000}"/>
    <cellStyle name="60% - Accent4 2" xfId="307" xr:uid="{00000000-0005-0000-0000-000088000000}"/>
    <cellStyle name="60% - Accent4 3" xfId="308" xr:uid="{00000000-0005-0000-0000-000089000000}"/>
    <cellStyle name="60% - Accent4 4" xfId="309" xr:uid="{00000000-0005-0000-0000-00008A000000}"/>
    <cellStyle name="60% - Accent4 5" xfId="310" xr:uid="{00000000-0005-0000-0000-00008B000000}"/>
    <cellStyle name="60% - Accent4 6" xfId="311" xr:uid="{00000000-0005-0000-0000-00008C000000}"/>
    <cellStyle name="60% - Accent4 7" xfId="312" xr:uid="{00000000-0005-0000-0000-00008D000000}"/>
    <cellStyle name="60% - Accent4 8" xfId="313" xr:uid="{00000000-0005-0000-0000-00008E000000}"/>
    <cellStyle name="60% - Accent4 9" xfId="314" xr:uid="{00000000-0005-0000-0000-00008F000000}"/>
    <cellStyle name="60% - Accent5 2" xfId="315" xr:uid="{00000000-0005-0000-0000-000090000000}"/>
    <cellStyle name="60% - Accent5 3" xfId="316" xr:uid="{00000000-0005-0000-0000-000091000000}"/>
    <cellStyle name="60% - Accent5 4" xfId="317" xr:uid="{00000000-0005-0000-0000-000092000000}"/>
    <cellStyle name="60% - Accent5 5" xfId="318" xr:uid="{00000000-0005-0000-0000-000093000000}"/>
    <cellStyle name="60% - Accent5 6" xfId="319" xr:uid="{00000000-0005-0000-0000-000094000000}"/>
    <cellStyle name="60% - Accent5 7" xfId="320" xr:uid="{00000000-0005-0000-0000-000095000000}"/>
    <cellStyle name="60% - Accent5 8" xfId="321" xr:uid="{00000000-0005-0000-0000-000096000000}"/>
    <cellStyle name="60% - Accent5 9" xfId="322" xr:uid="{00000000-0005-0000-0000-000097000000}"/>
    <cellStyle name="60% - Accent6 2" xfId="323" xr:uid="{00000000-0005-0000-0000-000098000000}"/>
    <cellStyle name="60% - Accent6 3" xfId="324" xr:uid="{00000000-0005-0000-0000-000099000000}"/>
    <cellStyle name="60% - Accent6 4" xfId="325" xr:uid="{00000000-0005-0000-0000-00009A000000}"/>
    <cellStyle name="60% - Accent6 5" xfId="326" xr:uid="{00000000-0005-0000-0000-00009B000000}"/>
    <cellStyle name="60% - Accent6 6" xfId="327" xr:uid="{00000000-0005-0000-0000-00009C000000}"/>
    <cellStyle name="60% - Accent6 7" xfId="328" xr:uid="{00000000-0005-0000-0000-00009D000000}"/>
    <cellStyle name="60% - Accent6 8" xfId="329" xr:uid="{00000000-0005-0000-0000-00009E000000}"/>
    <cellStyle name="60% - Accent6 9" xfId="330" xr:uid="{00000000-0005-0000-0000-00009F000000}"/>
    <cellStyle name="_x0007_Á" xfId="1017" xr:uid="{00000000-0005-0000-0000-0000A0000000}"/>
    <cellStyle name="_x0007_Á 2" xfId="1018" xr:uid="{00000000-0005-0000-0000-0000A1000000}"/>
    <cellStyle name="Accent1 2" xfId="331" xr:uid="{00000000-0005-0000-0000-0000A2000000}"/>
    <cellStyle name="Accent1 3" xfId="332" xr:uid="{00000000-0005-0000-0000-0000A3000000}"/>
    <cellStyle name="Accent1 4" xfId="333" xr:uid="{00000000-0005-0000-0000-0000A4000000}"/>
    <cellStyle name="Accent1 5" xfId="334" xr:uid="{00000000-0005-0000-0000-0000A5000000}"/>
    <cellStyle name="Accent1 6" xfId="335" xr:uid="{00000000-0005-0000-0000-0000A6000000}"/>
    <cellStyle name="Accent1 7" xfId="336" xr:uid="{00000000-0005-0000-0000-0000A7000000}"/>
    <cellStyle name="Accent1 8" xfId="337" xr:uid="{00000000-0005-0000-0000-0000A8000000}"/>
    <cellStyle name="Accent1 9" xfId="338" xr:uid="{00000000-0005-0000-0000-0000A9000000}"/>
    <cellStyle name="Accent2 2" xfId="339" xr:uid="{00000000-0005-0000-0000-0000AA000000}"/>
    <cellStyle name="Accent2 3" xfId="340" xr:uid="{00000000-0005-0000-0000-0000AB000000}"/>
    <cellStyle name="Accent2 4" xfId="341" xr:uid="{00000000-0005-0000-0000-0000AC000000}"/>
    <cellStyle name="Accent2 5" xfId="342" xr:uid="{00000000-0005-0000-0000-0000AD000000}"/>
    <cellStyle name="Accent2 6" xfId="343" xr:uid="{00000000-0005-0000-0000-0000AE000000}"/>
    <cellStyle name="Accent2 7" xfId="344" xr:uid="{00000000-0005-0000-0000-0000AF000000}"/>
    <cellStyle name="Accent2 8" xfId="345" xr:uid="{00000000-0005-0000-0000-0000B0000000}"/>
    <cellStyle name="Accent2 9" xfId="346" xr:uid="{00000000-0005-0000-0000-0000B1000000}"/>
    <cellStyle name="Accent3 2" xfId="347" xr:uid="{00000000-0005-0000-0000-0000B2000000}"/>
    <cellStyle name="Accent3 3" xfId="348" xr:uid="{00000000-0005-0000-0000-0000B3000000}"/>
    <cellStyle name="Accent3 4" xfId="349" xr:uid="{00000000-0005-0000-0000-0000B4000000}"/>
    <cellStyle name="Accent3 5" xfId="350" xr:uid="{00000000-0005-0000-0000-0000B5000000}"/>
    <cellStyle name="Accent3 6" xfId="351" xr:uid="{00000000-0005-0000-0000-0000B6000000}"/>
    <cellStyle name="Accent3 7" xfId="352" xr:uid="{00000000-0005-0000-0000-0000B7000000}"/>
    <cellStyle name="Accent3 8" xfId="353" xr:uid="{00000000-0005-0000-0000-0000B8000000}"/>
    <cellStyle name="Accent3 9" xfId="354" xr:uid="{00000000-0005-0000-0000-0000B9000000}"/>
    <cellStyle name="Accent4 2" xfId="355" xr:uid="{00000000-0005-0000-0000-0000BA000000}"/>
    <cellStyle name="Accent4 3" xfId="356" xr:uid="{00000000-0005-0000-0000-0000BB000000}"/>
    <cellStyle name="Accent4 4" xfId="357" xr:uid="{00000000-0005-0000-0000-0000BC000000}"/>
    <cellStyle name="Accent4 5" xfId="358" xr:uid="{00000000-0005-0000-0000-0000BD000000}"/>
    <cellStyle name="Accent4 6" xfId="359" xr:uid="{00000000-0005-0000-0000-0000BE000000}"/>
    <cellStyle name="Accent4 7" xfId="360" xr:uid="{00000000-0005-0000-0000-0000BF000000}"/>
    <cellStyle name="Accent4 8" xfId="361" xr:uid="{00000000-0005-0000-0000-0000C0000000}"/>
    <cellStyle name="Accent4 9" xfId="362" xr:uid="{00000000-0005-0000-0000-0000C1000000}"/>
    <cellStyle name="Accent5 2" xfId="363" xr:uid="{00000000-0005-0000-0000-0000C2000000}"/>
    <cellStyle name="Accent5 3" xfId="364" xr:uid="{00000000-0005-0000-0000-0000C3000000}"/>
    <cellStyle name="Accent5 4" xfId="365" xr:uid="{00000000-0005-0000-0000-0000C4000000}"/>
    <cellStyle name="Accent5 5" xfId="366" xr:uid="{00000000-0005-0000-0000-0000C5000000}"/>
    <cellStyle name="Accent5 6" xfId="367" xr:uid="{00000000-0005-0000-0000-0000C6000000}"/>
    <cellStyle name="Accent5 7" xfId="368" xr:uid="{00000000-0005-0000-0000-0000C7000000}"/>
    <cellStyle name="Accent5 8" xfId="369" xr:uid="{00000000-0005-0000-0000-0000C8000000}"/>
    <cellStyle name="Accent5 9" xfId="370" xr:uid="{00000000-0005-0000-0000-0000C9000000}"/>
    <cellStyle name="Accent6 2" xfId="371" xr:uid="{00000000-0005-0000-0000-0000CA000000}"/>
    <cellStyle name="Accent6 3" xfId="372" xr:uid="{00000000-0005-0000-0000-0000CB000000}"/>
    <cellStyle name="Accent6 4" xfId="373" xr:uid="{00000000-0005-0000-0000-0000CC000000}"/>
    <cellStyle name="Accent6 5" xfId="374" xr:uid="{00000000-0005-0000-0000-0000CD000000}"/>
    <cellStyle name="Accent6 6" xfId="375" xr:uid="{00000000-0005-0000-0000-0000CE000000}"/>
    <cellStyle name="Accent6 7" xfId="376" xr:uid="{00000000-0005-0000-0000-0000CF000000}"/>
    <cellStyle name="Accent6 8" xfId="377" xr:uid="{00000000-0005-0000-0000-0000D0000000}"/>
    <cellStyle name="Accent6 9" xfId="378" xr:uid="{00000000-0005-0000-0000-0000D1000000}"/>
    <cellStyle name="Bad 2" xfId="379" xr:uid="{00000000-0005-0000-0000-0000D2000000}"/>
    <cellStyle name="Bad 3" xfId="380" xr:uid="{00000000-0005-0000-0000-0000D3000000}"/>
    <cellStyle name="Bad 4" xfId="381" xr:uid="{00000000-0005-0000-0000-0000D4000000}"/>
    <cellStyle name="Bad 5" xfId="382" xr:uid="{00000000-0005-0000-0000-0000D5000000}"/>
    <cellStyle name="Bad 6" xfId="383" xr:uid="{00000000-0005-0000-0000-0000D6000000}"/>
    <cellStyle name="Bad 7" xfId="384" xr:uid="{00000000-0005-0000-0000-0000D7000000}"/>
    <cellStyle name="Bad 8" xfId="385" xr:uid="{00000000-0005-0000-0000-0000D8000000}"/>
    <cellStyle name="Bad 9" xfId="386" xr:uid="{00000000-0005-0000-0000-0000D9000000}"/>
    <cellStyle name="Body" xfId="256" xr:uid="{00000000-0005-0000-0000-0000DA000000}"/>
    <cellStyle name="Border" xfId="1023" xr:uid="{00000000-0005-0000-0000-0000DB000000}"/>
    <cellStyle name="Calc Currency (0)" xfId="255" xr:uid="{00000000-0005-0000-0000-0000DC000000}"/>
    <cellStyle name="Calc Currency (2)" xfId="1024" xr:uid="{00000000-0005-0000-0000-0000DD000000}"/>
    <cellStyle name="Calc Percent (0)" xfId="1025" xr:uid="{00000000-0005-0000-0000-0000DE000000}"/>
    <cellStyle name="Calc Percent (1)" xfId="1026" xr:uid="{00000000-0005-0000-0000-0000DF000000}"/>
    <cellStyle name="Calc Percent (2)" xfId="1027" xr:uid="{00000000-0005-0000-0000-0000E0000000}"/>
    <cellStyle name="Calc Units (0)" xfId="1028" xr:uid="{00000000-0005-0000-0000-0000E1000000}"/>
    <cellStyle name="Calc Units (1)" xfId="1029" xr:uid="{00000000-0005-0000-0000-0000E2000000}"/>
    <cellStyle name="Calc Units (2)" xfId="1030" xr:uid="{00000000-0005-0000-0000-0000E3000000}"/>
    <cellStyle name="Calculation 2" xfId="387" xr:uid="{00000000-0005-0000-0000-0000E4000000}"/>
    <cellStyle name="Calculation 3" xfId="388" xr:uid="{00000000-0005-0000-0000-0000E5000000}"/>
    <cellStyle name="Calculation 4" xfId="389" xr:uid="{00000000-0005-0000-0000-0000E6000000}"/>
    <cellStyle name="Calculation 5" xfId="390" xr:uid="{00000000-0005-0000-0000-0000E7000000}"/>
    <cellStyle name="Calculation 6" xfId="391" xr:uid="{00000000-0005-0000-0000-0000E8000000}"/>
    <cellStyle name="Calculation 7" xfId="392" xr:uid="{00000000-0005-0000-0000-0000E9000000}"/>
    <cellStyle name="Calculation 8" xfId="393" xr:uid="{00000000-0005-0000-0000-0000EA000000}"/>
    <cellStyle name="Calculation 9" xfId="394" xr:uid="{00000000-0005-0000-0000-0000EB000000}"/>
    <cellStyle name="Check Cell 2" xfId="395" xr:uid="{00000000-0005-0000-0000-0000EC000000}"/>
    <cellStyle name="Check Cell 3" xfId="396" xr:uid="{00000000-0005-0000-0000-0000ED000000}"/>
    <cellStyle name="Check Cell 4" xfId="397" xr:uid="{00000000-0005-0000-0000-0000EE000000}"/>
    <cellStyle name="Check Cell 5" xfId="398" xr:uid="{00000000-0005-0000-0000-0000EF000000}"/>
    <cellStyle name="Check Cell 6" xfId="399" xr:uid="{00000000-0005-0000-0000-0000F0000000}"/>
    <cellStyle name="Check Cell 7" xfId="400" xr:uid="{00000000-0005-0000-0000-0000F1000000}"/>
    <cellStyle name="Check Cell 8" xfId="401" xr:uid="{00000000-0005-0000-0000-0000F2000000}"/>
    <cellStyle name="Check Cell 9" xfId="402" xr:uid="{00000000-0005-0000-0000-0000F3000000}"/>
    <cellStyle name="Comma" xfId="2440" builtinId="3"/>
    <cellStyle name="Comma  - Style7" xfId="741" xr:uid="{00000000-0005-0000-0000-0000F5000000}"/>
    <cellStyle name="Comma  - Style8" xfId="742" xr:uid="{00000000-0005-0000-0000-0000F6000000}"/>
    <cellStyle name="Comma [0] 2" xfId="3" xr:uid="{00000000-0005-0000-0000-0000F7000000}"/>
    <cellStyle name="Comma [00]" xfId="1031" xr:uid="{00000000-0005-0000-0000-0000F8000000}"/>
    <cellStyle name="Comma 10" xfId="4" xr:uid="{00000000-0005-0000-0000-0000F9000000}"/>
    <cellStyle name="Comma 10 2" xfId="743" xr:uid="{00000000-0005-0000-0000-0000FA000000}"/>
    <cellStyle name="Comma 10 2 2" xfId="1032" xr:uid="{00000000-0005-0000-0000-0000FB000000}"/>
    <cellStyle name="Comma 10 2 3" xfId="1033" xr:uid="{00000000-0005-0000-0000-0000FC000000}"/>
    <cellStyle name="Comma 10 3" xfId="709" xr:uid="{00000000-0005-0000-0000-0000FD000000}"/>
    <cellStyle name="Comma 10 3 2" xfId="2085" xr:uid="{00000000-0005-0000-0000-0000FE000000}"/>
    <cellStyle name="Comma 10 3 3" xfId="1034" xr:uid="{00000000-0005-0000-0000-0000FF000000}"/>
    <cellStyle name="Comma 10 4" xfId="1035" xr:uid="{00000000-0005-0000-0000-000000010000}"/>
    <cellStyle name="Comma 10 5" xfId="1036" xr:uid="{00000000-0005-0000-0000-000001010000}"/>
    <cellStyle name="Comma 10 6" xfId="1037" xr:uid="{00000000-0005-0000-0000-000002010000}"/>
    <cellStyle name="Comma 10 7" xfId="1962" xr:uid="{00000000-0005-0000-0000-000003010000}"/>
    <cellStyle name="Comma 100" xfId="1301" xr:uid="{00000000-0005-0000-0000-000004010000}"/>
    <cellStyle name="Comma 101" xfId="2210" xr:uid="{00000000-0005-0000-0000-000005010000}"/>
    <cellStyle name="Comma 102" xfId="1020" xr:uid="{00000000-0005-0000-0000-000006010000}"/>
    <cellStyle name="Comma 103" xfId="2205" xr:uid="{00000000-0005-0000-0000-000007010000}"/>
    <cellStyle name="Comma 104" xfId="1013" xr:uid="{00000000-0005-0000-0000-000008010000}"/>
    <cellStyle name="Comma 105" xfId="2225" xr:uid="{00000000-0005-0000-0000-000009010000}"/>
    <cellStyle name="Comma 106" xfId="1650" xr:uid="{00000000-0005-0000-0000-00000A010000}"/>
    <cellStyle name="Comma 107" xfId="2229" xr:uid="{00000000-0005-0000-0000-00000B010000}"/>
    <cellStyle name="Comma 108" xfId="2194" xr:uid="{00000000-0005-0000-0000-00000C010000}"/>
    <cellStyle name="Comma 109" xfId="2219" xr:uid="{00000000-0005-0000-0000-00000D010000}"/>
    <cellStyle name="Comma 11" xfId="5" xr:uid="{00000000-0005-0000-0000-00000E010000}"/>
    <cellStyle name="Comma 11 2" xfId="744" xr:uid="{00000000-0005-0000-0000-00000F010000}"/>
    <cellStyle name="Comma 11 3" xfId="1963" xr:uid="{00000000-0005-0000-0000-000010010000}"/>
    <cellStyle name="Comma 110" xfId="1306" xr:uid="{00000000-0005-0000-0000-000011010000}"/>
    <cellStyle name="Comma 111" xfId="2211" xr:uid="{00000000-0005-0000-0000-000012010000}"/>
    <cellStyle name="Comma 112" xfId="1021" xr:uid="{00000000-0005-0000-0000-000013010000}"/>
    <cellStyle name="Comma 113" xfId="2206" xr:uid="{00000000-0005-0000-0000-000014010000}"/>
    <cellStyle name="Comma 114" xfId="1014" xr:uid="{00000000-0005-0000-0000-000015010000}"/>
    <cellStyle name="Comma 115" xfId="2226" xr:uid="{00000000-0005-0000-0000-000016010000}"/>
    <cellStyle name="Comma 116" xfId="1674" xr:uid="{00000000-0005-0000-0000-000017010000}"/>
    <cellStyle name="Comma 117" xfId="2216" xr:uid="{00000000-0005-0000-0000-000018010000}"/>
    <cellStyle name="Comma 118" xfId="2227" xr:uid="{00000000-0005-0000-0000-000019010000}"/>
    <cellStyle name="Comma 119" xfId="1762" xr:uid="{00000000-0005-0000-0000-00001A010000}"/>
    <cellStyle name="Comma 12" xfId="6" xr:uid="{00000000-0005-0000-0000-00001B010000}"/>
    <cellStyle name="Comma 12 2" xfId="403" xr:uid="{00000000-0005-0000-0000-00001C010000}"/>
    <cellStyle name="Comma 12 2 2" xfId="1039" xr:uid="{00000000-0005-0000-0000-00001D010000}"/>
    <cellStyle name="Comma 12 3" xfId="745" xr:uid="{00000000-0005-0000-0000-00001E010000}"/>
    <cellStyle name="Comma 12 4" xfId="1964" xr:uid="{00000000-0005-0000-0000-00001F010000}"/>
    <cellStyle name="Comma 120" xfId="2217" xr:uid="{00000000-0005-0000-0000-000020010000}"/>
    <cellStyle name="Comma 121" xfId="2189" xr:uid="{00000000-0005-0000-0000-000021010000}"/>
    <cellStyle name="Comma 122" xfId="2209" xr:uid="{00000000-0005-0000-0000-000022010000}"/>
    <cellStyle name="Comma 123" xfId="1019" xr:uid="{00000000-0005-0000-0000-000023010000}"/>
    <cellStyle name="Comma 124" xfId="2234" xr:uid="{00000000-0005-0000-0000-000024010000}"/>
    <cellStyle name="Comma 125" xfId="2239" xr:uid="{00000000-0005-0000-0000-000025010000}"/>
    <cellStyle name="Comma 126" xfId="2322" xr:uid="{00000000-0005-0000-0000-000026010000}"/>
    <cellStyle name="Comma 127" xfId="2245" xr:uid="{00000000-0005-0000-0000-000027010000}"/>
    <cellStyle name="Comma 128" xfId="2264" xr:uid="{00000000-0005-0000-0000-000028010000}"/>
    <cellStyle name="Comma 129" xfId="2251" xr:uid="{00000000-0005-0000-0000-000029010000}"/>
    <cellStyle name="Comma 13" xfId="7" xr:uid="{00000000-0005-0000-0000-00002A010000}"/>
    <cellStyle name="Comma 13 2" xfId="746" xr:uid="{00000000-0005-0000-0000-00002B010000}"/>
    <cellStyle name="Comma 13 3" xfId="958" xr:uid="{00000000-0005-0000-0000-00002C010000}"/>
    <cellStyle name="Comma 13 3 2" xfId="2190" xr:uid="{00000000-0005-0000-0000-00002D010000}"/>
    <cellStyle name="Comma 13 3 3" xfId="1040" xr:uid="{00000000-0005-0000-0000-00002E010000}"/>
    <cellStyle name="Comma 13 4" xfId="981" xr:uid="{00000000-0005-0000-0000-00002F010000}"/>
    <cellStyle name="Comma 13 4 2" xfId="2197" xr:uid="{00000000-0005-0000-0000-000030010000}"/>
    <cellStyle name="Comma 13 5" xfId="1965" xr:uid="{00000000-0005-0000-0000-000031010000}"/>
    <cellStyle name="Comma 13 6" xfId="2429" xr:uid="{00000000-0005-0000-0000-000032010000}"/>
    <cellStyle name="Comma 130" xfId="2391" xr:uid="{00000000-0005-0000-0000-000033010000}"/>
    <cellStyle name="Comma 131" xfId="2363" xr:uid="{00000000-0005-0000-0000-000034010000}"/>
    <cellStyle name="Comma 132" xfId="2397" xr:uid="{00000000-0005-0000-0000-000035010000}"/>
    <cellStyle name="Comma 133" xfId="2318" xr:uid="{00000000-0005-0000-0000-000036010000}"/>
    <cellStyle name="Comma 134" xfId="2248" xr:uid="{00000000-0005-0000-0000-000037010000}"/>
    <cellStyle name="Comma 135" xfId="2261" xr:uid="{00000000-0005-0000-0000-000038010000}"/>
    <cellStyle name="Comma 136" xfId="2254" xr:uid="{00000000-0005-0000-0000-000039010000}"/>
    <cellStyle name="Comma 137" xfId="2393" xr:uid="{00000000-0005-0000-0000-00003A010000}"/>
    <cellStyle name="Comma 138" xfId="2364" xr:uid="{00000000-0005-0000-0000-00003B010000}"/>
    <cellStyle name="Comma 139" xfId="2399" xr:uid="{00000000-0005-0000-0000-00003C010000}"/>
    <cellStyle name="Comma 14" xfId="8" xr:uid="{00000000-0005-0000-0000-00003D010000}"/>
    <cellStyle name="Comma 14 2" xfId="1041" xr:uid="{00000000-0005-0000-0000-00003E010000}"/>
    <cellStyle name="Comma 140" xfId="2319" xr:uid="{00000000-0005-0000-0000-00003F010000}"/>
    <cellStyle name="Comma 141" xfId="2247" xr:uid="{00000000-0005-0000-0000-000040010000}"/>
    <cellStyle name="Comma 142" xfId="2262" xr:uid="{00000000-0005-0000-0000-000041010000}"/>
    <cellStyle name="Comma 143" xfId="2253" xr:uid="{00000000-0005-0000-0000-000042010000}"/>
    <cellStyle name="Comma 144" xfId="2259" xr:uid="{00000000-0005-0000-0000-000043010000}"/>
    <cellStyle name="Comma 145" xfId="2394" xr:uid="{00000000-0005-0000-0000-000044010000}"/>
    <cellStyle name="Comma 146" xfId="2313" xr:uid="{00000000-0005-0000-0000-000045010000}"/>
    <cellStyle name="Comma 147" xfId="2241" xr:uid="{00000000-0005-0000-0000-000046010000}"/>
    <cellStyle name="Comma 148" xfId="2269" xr:uid="{00000000-0005-0000-0000-000047010000}"/>
    <cellStyle name="Comma 149" xfId="2249" xr:uid="{00000000-0005-0000-0000-000048010000}"/>
    <cellStyle name="Comma 15" xfId="9" xr:uid="{00000000-0005-0000-0000-000049010000}"/>
    <cellStyle name="Comma 15 2" xfId="748" xr:uid="{00000000-0005-0000-0000-00004A010000}"/>
    <cellStyle name="Comma 15 3" xfId="747" xr:uid="{00000000-0005-0000-0000-00004B010000}"/>
    <cellStyle name="Comma 150" xfId="2260" xr:uid="{00000000-0005-0000-0000-00004C010000}"/>
    <cellStyle name="Comma 151" xfId="2428" xr:uid="{00000000-0005-0000-0000-00004D010000}"/>
    <cellStyle name="Comma 152" xfId="2438" xr:uid="{00000000-0005-0000-0000-00004E010000}"/>
    <cellStyle name="Comma 16" xfId="10" xr:uid="{00000000-0005-0000-0000-00004F010000}"/>
    <cellStyle name="Comma 16 2" xfId="1042" xr:uid="{00000000-0005-0000-0000-000050010000}"/>
    <cellStyle name="Comma 17" xfId="2" xr:uid="{00000000-0005-0000-0000-000051010000}"/>
    <cellStyle name="Comma 17 2" xfId="749" xr:uid="{00000000-0005-0000-0000-000052010000}"/>
    <cellStyle name="Comma 17 3" xfId="1961" xr:uid="{00000000-0005-0000-0000-000053010000}"/>
    <cellStyle name="Comma 18" xfId="121" xr:uid="{00000000-0005-0000-0000-000054010000}"/>
    <cellStyle name="Comma 18 2" xfId="404" xr:uid="{00000000-0005-0000-0000-000055010000}"/>
    <cellStyle name="Comma 18 2 2" xfId="1043" xr:uid="{00000000-0005-0000-0000-000056010000}"/>
    <cellStyle name="Comma 18 3" xfId="750" xr:uid="{00000000-0005-0000-0000-000057010000}"/>
    <cellStyle name="Comma 18 4" xfId="1989" xr:uid="{00000000-0005-0000-0000-000058010000}"/>
    <cellStyle name="Comma 19" xfId="226" xr:uid="{00000000-0005-0000-0000-000059010000}"/>
    <cellStyle name="Comma 19 2" xfId="751" xr:uid="{00000000-0005-0000-0000-00005A010000}"/>
    <cellStyle name="Comma 19 3" xfId="2019" xr:uid="{00000000-0005-0000-0000-00005B010000}"/>
    <cellStyle name="Comma 2" xfId="11" xr:uid="{00000000-0005-0000-0000-00005C010000}"/>
    <cellStyle name="Comma 2 10" xfId="405" xr:uid="{00000000-0005-0000-0000-00005D010000}"/>
    <cellStyle name="Comma 2 10 2" xfId="1045" xr:uid="{00000000-0005-0000-0000-00005E010000}"/>
    <cellStyle name="Comma 2 11" xfId="406" xr:uid="{00000000-0005-0000-0000-00005F010000}"/>
    <cellStyle name="Comma 2 11 2" xfId="1046" xr:uid="{00000000-0005-0000-0000-000060010000}"/>
    <cellStyle name="Comma 2 12" xfId="752" xr:uid="{00000000-0005-0000-0000-000061010000}"/>
    <cellStyle name="Comma 2 12 2" xfId="1047" xr:uid="{00000000-0005-0000-0000-000062010000}"/>
    <cellStyle name="Comma 2 12 3" xfId="1048" xr:uid="{00000000-0005-0000-0000-000063010000}"/>
    <cellStyle name="Comma 2 13" xfId="407" xr:uid="{00000000-0005-0000-0000-000064010000}"/>
    <cellStyle name="Comma 2 13 2" xfId="1049" xr:uid="{00000000-0005-0000-0000-000065010000}"/>
    <cellStyle name="Comma 2 14" xfId="710" xr:uid="{00000000-0005-0000-0000-000066010000}"/>
    <cellStyle name="Comma 2 14 2" xfId="2086" xr:uid="{00000000-0005-0000-0000-000067010000}"/>
    <cellStyle name="Comma 2 14 3" xfId="1050" xr:uid="{00000000-0005-0000-0000-000068010000}"/>
    <cellStyle name="Comma 2 15" xfId="408" xr:uid="{00000000-0005-0000-0000-000069010000}"/>
    <cellStyle name="Comma 2 15 2" xfId="1051" xr:uid="{00000000-0005-0000-0000-00006A010000}"/>
    <cellStyle name="Comma 2 16" xfId="1052" xr:uid="{00000000-0005-0000-0000-00006B010000}"/>
    <cellStyle name="Comma 2 17" xfId="1053" xr:uid="{00000000-0005-0000-0000-00006C010000}"/>
    <cellStyle name="Comma 2 18" xfId="1054" xr:uid="{00000000-0005-0000-0000-00006D010000}"/>
    <cellStyle name="Comma 2 19" xfId="1055" xr:uid="{00000000-0005-0000-0000-00006E010000}"/>
    <cellStyle name="Comma 2 2" xfId="12" xr:uid="{00000000-0005-0000-0000-00006F010000}"/>
    <cellStyle name="Comma 2 2 2" xfId="410" xr:uid="{00000000-0005-0000-0000-000070010000}"/>
    <cellStyle name="Comma 2 2 2 2" xfId="1056" xr:uid="{00000000-0005-0000-0000-000071010000}"/>
    <cellStyle name="Comma 2 2 2 3" xfId="1057" xr:uid="{00000000-0005-0000-0000-000072010000}"/>
    <cellStyle name="Comma 2 2 3" xfId="753" xr:uid="{00000000-0005-0000-0000-000073010000}"/>
    <cellStyle name="Comma 2 2 3 2" xfId="1059" xr:uid="{00000000-0005-0000-0000-000074010000}"/>
    <cellStyle name="Comma 2 2 3 2 2" xfId="1060" xr:uid="{00000000-0005-0000-0000-000075010000}"/>
    <cellStyle name="Comma 2 2 3 2 2 2" xfId="1061" xr:uid="{00000000-0005-0000-0000-000076010000}"/>
    <cellStyle name="Comma 2 2 3 2 3" xfId="1062" xr:uid="{00000000-0005-0000-0000-000077010000}"/>
    <cellStyle name="Comma 2 2 3 3" xfId="1063" xr:uid="{00000000-0005-0000-0000-000078010000}"/>
    <cellStyle name="Comma 2 2 3 3 2" xfId="1064" xr:uid="{00000000-0005-0000-0000-000079010000}"/>
    <cellStyle name="Comma 2 2 3 4" xfId="1065" xr:uid="{00000000-0005-0000-0000-00007A010000}"/>
    <cellStyle name="Comma 2 2 3 5" xfId="2101" xr:uid="{00000000-0005-0000-0000-00007B010000}"/>
    <cellStyle name="Comma 2 2 3 6" xfId="1058" xr:uid="{00000000-0005-0000-0000-00007C010000}"/>
    <cellStyle name="Comma 2 2 3 7" xfId="2338" xr:uid="{00000000-0005-0000-0000-00007D010000}"/>
    <cellStyle name="Comma 2 2 4" xfId="409" xr:uid="{00000000-0005-0000-0000-00007E010000}"/>
    <cellStyle name="Comma 2 2 5" xfId="1066" xr:uid="{00000000-0005-0000-0000-00007F010000}"/>
    <cellStyle name="Comma 2 2 6" xfId="1067" xr:uid="{00000000-0005-0000-0000-000080010000}"/>
    <cellStyle name="Comma 2 2 7" xfId="1966" xr:uid="{00000000-0005-0000-0000-000081010000}"/>
    <cellStyle name="Comma 2 20" xfId="1068" xr:uid="{00000000-0005-0000-0000-000082010000}"/>
    <cellStyle name="Comma 2 21" xfId="2328" xr:uid="{00000000-0005-0000-0000-000083010000}"/>
    <cellStyle name="Comma 2 3" xfId="411" xr:uid="{00000000-0005-0000-0000-000084010000}"/>
    <cellStyle name="Comma 2 3 2" xfId="754" xr:uid="{00000000-0005-0000-0000-000085010000}"/>
    <cellStyle name="Comma 2 3 2 2" xfId="1070" xr:uid="{00000000-0005-0000-0000-000086010000}"/>
    <cellStyle name="Comma 2 3 2 2 2" xfId="1071" xr:uid="{00000000-0005-0000-0000-000087010000}"/>
    <cellStyle name="Comma 2 3 2 2 2 2" xfId="1072" xr:uid="{00000000-0005-0000-0000-000088010000}"/>
    <cellStyle name="Comma 2 3 2 2 3" xfId="1073" xr:uid="{00000000-0005-0000-0000-000089010000}"/>
    <cellStyle name="Comma 2 3 2 3" xfId="1074" xr:uid="{00000000-0005-0000-0000-00008A010000}"/>
    <cellStyle name="Comma 2 3 2 3 2" xfId="1075" xr:uid="{00000000-0005-0000-0000-00008B010000}"/>
    <cellStyle name="Comma 2 3 2 4" xfId="1076" xr:uid="{00000000-0005-0000-0000-00008C010000}"/>
    <cellStyle name="Comma 2 3 2 5" xfId="2102" xr:uid="{00000000-0005-0000-0000-00008D010000}"/>
    <cellStyle name="Comma 2 3 2 6" xfId="1069" xr:uid="{00000000-0005-0000-0000-00008E010000}"/>
    <cellStyle name="Comma 2 3 2 7" xfId="2339" xr:uid="{00000000-0005-0000-0000-00008F010000}"/>
    <cellStyle name="Comma 2 3 3" xfId="1077" xr:uid="{00000000-0005-0000-0000-000090010000}"/>
    <cellStyle name="Comma 2 3 4" xfId="1078" xr:uid="{00000000-0005-0000-0000-000091010000}"/>
    <cellStyle name="Comma 2 3 5" xfId="1079" xr:uid="{00000000-0005-0000-0000-000092010000}"/>
    <cellStyle name="Comma 2 4" xfId="234" xr:uid="{00000000-0005-0000-0000-000093010000}"/>
    <cellStyle name="Comma 2 4 10" xfId="2240" xr:uid="{00000000-0005-0000-0000-000094010000}"/>
    <cellStyle name="Comma 2 4 2" xfId="708" xr:uid="{00000000-0005-0000-0000-000095010000}"/>
    <cellStyle name="Comma 2 4 2 2" xfId="1082" xr:uid="{00000000-0005-0000-0000-000096010000}"/>
    <cellStyle name="Comma 2 4 2 2 2" xfId="1083" xr:uid="{00000000-0005-0000-0000-000097010000}"/>
    <cellStyle name="Comma 2 4 2 3" xfId="1084" xr:uid="{00000000-0005-0000-0000-000098010000}"/>
    <cellStyle name="Comma 2 4 2 3 2" xfId="1085" xr:uid="{00000000-0005-0000-0000-000099010000}"/>
    <cellStyle name="Comma 2 4 2 4" xfId="1086" xr:uid="{00000000-0005-0000-0000-00009A010000}"/>
    <cellStyle name="Comma 2 4 2 5" xfId="2084" xr:uid="{00000000-0005-0000-0000-00009B010000}"/>
    <cellStyle name="Comma 2 4 2 6" xfId="1081" xr:uid="{00000000-0005-0000-0000-00009C010000}"/>
    <cellStyle name="Comma 2 4 2 7" xfId="2326" xr:uid="{00000000-0005-0000-0000-00009D010000}"/>
    <cellStyle name="Comma 2 4 3" xfId="1087" xr:uid="{00000000-0005-0000-0000-00009E010000}"/>
    <cellStyle name="Comma 2 4 3 2" xfId="1088" xr:uid="{00000000-0005-0000-0000-00009F010000}"/>
    <cellStyle name="Comma 2 4 4" xfId="1089" xr:uid="{00000000-0005-0000-0000-0000A0010000}"/>
    <cellStyle name="Comma 2 4 5" xfId="1090" xr:uid="{00000000-0005-0000-0000-0000A1010000}"/>
    <cellStyle name="Comma 2 4 6" xfId="1091" xr:uid="{00000000-0005-0000-0000-0000A2010000}"/>
    <cellStyle name="Comma 2 4 6 2" xfId="1092" xr:uid="{00000000-0005-0000-0000-0000A3010000}"/>
    <cellStyle name="Comma 2 4 7" xfId="1093" xr:uid="{00000000-0005-0000-0000-0000A4010000}"/>
    <cellStyle name="Comma 2 4 8" xfId="2021" xr:uid="{00000000-0005-0000-0000-0000A5010000}"/>
    <cellStyle name="Comma 2 4 9" xfId="1080" xr:uid="{00000000-0005-0000-0000-0000A6010000}"/>
    <cellStyle name="Comma 2 5" xfId="755" xr:uid="{00000000-0005-0000-0000-0000A7010000}"/>
    <cellStyle name="Comma 2 5 2" xfId="1094" xr:uid="{00000000-0005-0000-0000-0000A8010000}"/>
    <cellStyle name="Comma 2 6" xfId="412" xr:uid="{00000000-0005-0000-0000-0000A9010000}"/>
    <cellStyle name="Comma 2 6 2" xfId="1095" xr:uid="{00000000-0005-0000-0000-0000AA010000}"/>
    <cellStyle name="Comma 2 7" xfId="413" xr:uid="{00000000-0005-0000-0000-0000AB010000}"/>
    <cellStyle name="Comma 2 7 2" xfId="1096" xr:uid="{00000000-0005-0000-0000-0000AC010000}"/>
    <cellStyle name="Comma 2 8" xfId="414" xr:uid="{00000000-0005-0000-0000-0000AD010000}"/>
    <cellStyle name="Comma 2 8 2" xfId="1097" xr:uid="{00000000-0005-0000-0000-0000AE010000}"/>
    <cellStyle name="Comma 2 9" xfId="756" xr:uid="{00000000-0005-0000-0000-0000AF010000}"/>
    <cellStyle name="Comma 20" xfId="122" xr:uid="{00000000-0005-0000-0000-0000B0010000}"/>
    <cellStyle name="Comma 20 2" xfId="757" xr:uid="{00000000-0005-0000-0000-0000B1010000}"/>
    <cellStyle name="Comma 20 3" xfId="1990" xr:uid="{00000000-0005-0000-0000-0000B2010000}"/>
    <cellStyle name="Comma 21" xfId="225" xr:uid="{00000000-0005-0000-0000-0000B3010000}"/>
    <cellStyle name="Comma 21 2" xfId="415" xr:uid="{00000000-0005-0000-0000-0000B4010000}"/>
    <cellStyle name="Comma 21 2 2" xfId="1098" xr:uid="{00000000-0005-0000-0000-0000B5010000}"/>
    <cellStyle name="Comma 21 3" xfId="416" xr:uid="{00000000-0005-0000-0000-0000B6010000}"/>
    <cellStyle name="Comma 21 3 2" xfId="1099" xr:uid="{00000000-0005-0000-0000-0000B7010000}"/>
    <cellStyle name="Comma 21 4" xfId="758" xr:uid="{00000000-0005-0000-0000-0000B8010000}"/>
    <cellStyle name="Comma 21 5" xfId="2018" xr:uid="{00000000-0005-0000-0000-0000B9010000}"/>
    <cellStyle name="Comma 22" xfId="123" xr:uid="{00000000-0005-0000-0000-0000BA010000}"/>
    <cellStyle name="Comma 22 2" xfId="759" xr:uid="{00000000-0005-0000-0000-0000BB010000}"/>
    <cellStyle name="Comma 22 3" xfId="1991" xr:uid="{00000000-0005-0000-0000-0000BC010000}"/>
    <cellStyle name="Comma 23" xfId="224" xr:uid="{00000000-0005-0000-0000-0000BD010000}"/>
    <cellStyle name="Comma 23 2" xfId="760" xr:uid="{00000000-0005-0000-0000-0000BE010000}"/>
    <cellStyle name="Comma 23 3" xfId="2017" xr:uid="{00000000-0005-0000-0000-0000BF010000}"/>
    <cellStyle name="Comma 24" xfId="124" xr:uid="{00000000-0005-0000-0000-0000C0010000}"/>
    <cellStyle name="Comma 24 2" xfId="417" xr:uid="{00000000-0005-0000-0000-0000C1010000}"/>
    <cellStyle name="Comma 24 2 2" xfId="1102" xr:uid="{00000000-0005-0000-0000-0000C2010000}"/>
    <cellStyle name="Comma 24 2 2 2" xfId="1103" xr:uid="{00000000-0005-0000-0000-0000C3010000}"/>
    <cellStyle name="Comma 24 2 3" xfId="1104" xr:uid="{00000000-0005-0000-0000-0000C4010000}"/>
    <cellStyle name="Comma 24 2 4" xfId="2028" xr:uid="{00000000-0005-0000-0000-0000C5010000}"/>
    <cellStyle name="Comma 24 2 5" xfId="1101" xr:uid="{00000000-0005-0000-0000-0000C6010000}"/>
    <cellStyle name="Comma 24 3" xfId="1105" xr:uid="{00000000-0005-0000-0000-0000C7010000}"/>
    <cellStyle name="Comma 24 3 2" xfId="1106" xr:uid="{00000000-0005-0000-0000-0000C8010000}"/>
    <cellStyle name="Comma 24 4" xfId="1107" xr:uid="{00000000-0005-0000-0000-0000C9010000}"/>
    <cellStyle name="Comma 24 5" xfId="1992" xr:uid="{00000000-0005-0000-0000-0000CA010000}"/>
    <cellStyle name="Comma 24 6" xfId="1100" xr:uid="{00000000-0005-0000-0000-0000CB010000}"/>
    <cellStyle name="Comma 24 7" xfId="2255" xr:uid="{00000000-0005-0000-0000-0000CC010000}"/>
    <cellStyle name="Comma 25" xfId="223" xr:uid="{00000000-0005-0000-0000-0000CD010000}"/>
    <cellStyle name="Comma 25 2" xfId="761" xr:uid="{00000000-0005-0000-0000-0000CE010000}"/>
    <cellStyle name="Comma 25 3" xfId="2016" xr:uid="{00000000-0005-0000-0000-0000CF010000}"/>
    <cellStyle name="Comma 26" xfId="125" xr:uid="{00000000-0005-0000-0000-0000D0010000}"/>
    <cellStyle name="Comma 26 2" xfId="418" xr:uid="{00000000-0005-0000-0000-0000D1010000}"/>
    <cellStyle name="Comma 26 3" xfId="1993" xr:uid="{00000000-0005-0000-0000-0000D2010000}"/>
    <cellStyle name="Comma 27" xfId="222" xr:uid="{00000000-0005-0000-0000-0000D3010000}"/>
    <cellStyle name="Comma 27 2" xfId="419" xr:uid="{00000000-0005-0000-0000-0000D4010000}"/>
    <cellStyle name="Comma 27 2 2" xfId="1110" xr:uid="{00000000-0005-0000-0000-0000D5010000}"/>
    <cellStyle name="Comma 27 2 3" xfId="2029" xr:uid="{00000000-0005-0000-0000-0000D6010000}"/>
    <cellStyle name="Comma 27 2 4" xfId="1109" xr:uid="{00000000-0005-0000-0000-0000D7010000}"/>
    <cellStyle name="Comma 27 3" xfId="1111" xr:uid="{00000000-0005-0000-0000-0000D8010000}"/>
    <cellStyle name="Comma 27 3 2" xfId="1112" xr:uid="{00000000-0005-0000-0000-0000D9010000}"/>
    <cellStyle name="Comma 27 4" xfId="1113" xr:uid="{00000000-0005-0000-0000-0000DA010000}"/>
    <cellStyle name="Comma 27 5" xfId="2015" xr:uid="{00000000-0005-0000-0000-0000DB010000}"/>
    <cellStyle name="Comma 27 6" xfId="1108" xr:uid="{00000000-0005-0000-0000-0000DC010000}"/>
    <cellStyle name="Comma 27 7" xfId="2256" xr:uid="{00000000-0005-0000-0000-0000DD010000}"/>
    <cellStyle name="Comma 28" xfId="126" xr:uid="{00000000-0005-0000-0000-0000DE010000}"/>
    <cellStyle name="Comma 28 2" xfId="762" xr:uid="{00000000-0005-0000-0000-0000DF010000}"/>
    <cellStyle name="Comma 28 2 2" xfId="1116" xr:uid="{00000000-0005-0000-0000-0000E0010000}"/>
    <cellStyle name="Comma 28 2 3" xfId="2103" xr:uid="{00000000-0005-0000-0000-0000E1010000}"/>
    <cellStyle name="Comma 28 2 4" xfId="1115" xr:uid="{00000000-0005-0000-0000-0000E2010000}"/>
    <cellStyle name="Comma 28 3" xfId="1117" xr:uid="{00000000-0005-0000-0000-0000E3010000}"/>
    <cellStyle name="Comma 28 3 2" xfId="1118" xr:uid="{00000000-0005-0000-0000-0000E4010000}"/>
    <cellStyle name="Comma 28 4" xfId="1119" xr:uid="{00000000-0005-0000-0000-0000E5010000}"/>
    <cellStyle name="Comma 28 5" xfId="1994" xr:uid="{00000000-0005-0000-0000-0000E6010000}"/>
    <cellStyle name="Comma 28 6" xfId="1114" xr:uid="{00000000-0005-0000-0000-0000E7010000}"/>
    <cellStyle name="Comma 28 7" xfId="2340" xr:uid="{00000000-0005-0000-0000-0000E8010000}"/>
    <cellStyle name="Comma 29" xfId="221" xr:uid="{00000000-0005-0000-0000-0000E9010000}"/>
    <cellStyle name="Comma 29 2" xfId="763" xr:uid="{00000000-0005-0000-0000-0000EA010000}"/>
    <cellStyle name="Comma 29 2 2" xfId="1122" xr:uid="{00000000-0005-0000-0000-0000EB010000}"/>
    <cellStyle name="Comma 29 2 3" xfId="2104" xr:uid="{00000000-0005-0000-0000-0000EC010000}"/>
    <cellStyle name="Comma 29 2 4" xfId="1121" xr:uid="{00000000-0005-0000-0000-0000ED010000}"/>
    <cellStyle name="Comma 29 3" xfId="1123" xr:uid="{00000000-0005-0000-0000-0000EE010000}"/>
    <cellStyle name="Comma 29 4" xfId="2014" xr:uid="{00000000-0005-0000-0000-0000EF010000}"/>
    <cellStyle name="Comma 29 5" xfId="1120" xr:uid="{00000000-0005-0000-0000-0000F0010000}"/>
    <cellStyle name="Comma 29 6" xfId="2341" xr:uid="{00000000-0005-0000-0000-0000F1010000}"/>
    <cellStyle name="Comma 3" xfId="13" xr:uid="{00000000-0005-0000-0000-0000F2010000}"/>
    <cellStyle name="Comma 3 10" xfId="1125" xr:uid="{00000000-0005-0000-0000-0000F3010000}"/>
    <cellStyle name="Comma 3 11" xfId="1126" xr:uid="{00000000-0005-0000-0000-0000F4010000}"/>
    <cellStyle name="Comma 3 11 2" xfId="1127" xr:uid="{00000000-0005-0000-0000-0000F5010000}"/>
    <cellStyle name="Comma 3 12" xfId="1128" xr:uid="{00000000-0005-0000-0000-0000F6010000}"/>
    <cellStyle name="Comma 3 13" xfId="1129" xr:uid="{00000000-0005-0000-0000-0000F7010000}"/>
    <cellStyle name="Comma 3 14" xfId="1130" xr:uid="{00000000-0005-0000-0000-0000F8010000}"/>
    <cellStyle name="Comma 3 15" xfId="1131" xr:uid="{00000000-0005-0000-0000-0000F9010000}"/>
    <cellStyle name="Comma 3 16" xfId="1124" xr:uid="{00000000-0005-0000-0000-0000FA010000}"/>
    <cellStyle name="Comma 3 17" xfId="2329" xr:uid="{00000000-0005-0000-0000-0000FB010000}"/>
    <cellStyle name="Comma 3 2" xfId="14" xr:uid="{00000000-0005-0000-0000-0000FC010000}"/>
    <cellStyle name="Comma 3 2 2" xfId="420" xr:uid="{00000000-0005-0000-0000-0000FD010000}"/>
    <cellStyle name="Comma 3 2 2 2" xfId="421" xr:uid="{00000000-0005-0000-0000-0000FE010000}"/>
    <cellStyle name="Comma 3 2 2 2 2" xfId="1132" xr:uid="{00000000-0005-0000-0000-0000FF010000}"/>
    <cellStyle name="Comma 3 2 3" xfId="1133" xr:uid="{00000000-0005-0000-0000-000000020000}"/>
    <cellStyle name="Comma 3 2 3 2" xfId="1134" xr:uid="{00000000-0005-0000-0000-000001020000}"/>
    <cellStyle name="Comma 3 2 3 2 2" xfId="1135" xr:uid="{00000000-0005-0000-0000-000002020000}"/>
    <cellStyle name="Comma 3 2 3 3" xfId="1136" xr:uid="{00000000-0005-0000-0000-000003020000}"/>
    <cellStyle name="Comma 3 2 4" xfId="1137" xr:uid="{00000000-0005-0000-0000-000004020000}"/>
    <cellStyle name="Comma 3 2 4 2" xfId="1138" xr:uid="{00000000-0005-0000-0000-000005020000}"/>
    <cellStyle name="Comma 3 2 4 2 2" xfId="1139" xr:uid="{00000000-0005-0000-0000-000006020000}"/>
    <cellStyle name="Comma 3 2 4 3" xfId="1140" xr:uid="{00000000-0005-0000-0000-000007020000}"/>
    <cellStyle name="Comma 3 2 5" xfId="1141" xr:uid="{00000000-0005-0000-0000-000008020000}"/>
    <cellStyle name="Comma 3 2 5 2" xfId="1142" xr:uid="{00000000-0005-0000-0000-000009020000}"/>
    <cellStyle name="Comma 3 2 5 2 2" xfId="1143" xr:uid="{00000000-0005-0000-0000-00000A020000}"/>
    <cellStyle name="Comma 3 2 5 3" xfId="1144" xr:uid="{00000000-0005-0000-0000-00000B020000}"/>
    <cellStyle name="Comma 3 2 6" xfId="1145" xr:uid="{00000000-0005-0000-0000-00000C020000}"/>
    <cellStyle name="Comma 3 2 7" xfId="1146" xr:uid="{00000000-0005-0000-0000-00000D020000}"/>
    <cellStyle name="Comma 3 2 8" xfId="1967" xr:uid="{00000000-0005-0000-0000-00000E020000}"/>
    <cellStyle name="Comma 3 3" xfId="422" xr:uid="{00000000-0005-0000-0000-00000F020000}"/>
    <cellStyle name="Comma 3 3 2" xfId="1147" xr:uid="{00000000-0005-0000-0000-000010020000}"/>
    <cellStyle name="Comma 3 4" xfId="423" xr:uid="{00000000-0005-0000-0000-000011020000}"/>
    <cellStyle name="Comma 3 4 2" xfId="1149" xr:uid="{00000000-0005-0000-0000-000012020000}"/>
    <cellStyle name="Comma 3 4 3" xfId="2030" xr:uid="{00000000-0005-0000-0000-000013020000}"/>
    <cellStyle name="Comma 3 4 4" xfId="1148" xr:uid="{00000000-0005-0000-0000-000014020000}"/>
    <cellStyle name="Comma 3 4 5" xfId="2257" xr:uid="{00000000-0005-0000-0000-000015020000}"/>
    <cellStyle name="Comma 3 5" xfId="764" xr:uid="{00000000-0005-0000-0000-000016020000}"/>
    <cellStyle name="Comma 3 5 2" xfId="1151" xr:uid="{00000000-0005-0000-0000-000017020000}"/>
    <cellStyle name="Comma 3 5 2 2" xfId="1152" xr:uid="{00000000-0005-0000-0000-000018020000}"/>
    <cellStyle name="Comma 3 5 2 2 2" xfId="1153" xr:uid="{00000000-0005-0000-0000-000019020000}"/>
    <cellStyle name="Comma 3 5 2 3" xfId="1154" xr:uid="{00000000-0005-0000-0000-00001A020000}"/>
    <cellStyle name="Comma 3 5 3" xfId="1155" xr:uid="{00000000-0005-0000-0000-00001B020000}"/>
    <cellStyle name="Comma 3 5 3 2" xfId="1156" xr:uid="{00000000-0005-0000-0000-00001C020000}"/>
    <cellStyle name="Comma 3 5 4" xfId="1157" xr:uid="{00000000-0005-0000-0000-00001D020000}"/>
    <cellStyle name="Comma 3 5 5" xfId="2105" xr:uid="{00000000-0005-0000-0000-00001E020000}"/>
    <cellStyle name="Comma 3 5 6" xfId="1150" xr:uid="{00000000-0005-0000-0000-00001F020000}"/>
    <cellStyle name="Comma 3 5 7" xfId="2342" xr:uid="{00000000-0005-0000-0000-000020020000}"/>
    <cellStyle name="Comma 3 6" xfId="765" xr:uid="{00000000-0005-0000-0000-000021020000}"/>
    <cellStyle name="Comma 3 7" xfId="711" xr:uid="{00000000-0005-0000-0000-000022020000}"/>
    <cellStyle name="Comma 3 7 2" xfId="1159" xr:uid="{00000000-0005-0000-0000-000023020000}"/>
    <cellStyle name="Comma 3 7 3" xfId="2087" xr:uid="{00000000-0005-0000-0000-000024020000}"/>
    <cellStyle name="Comma 3 7 4" xfId="1158" xr:uid="{00000000-0005-0000-0000-000025020000}"/>
    <cellStyle name="Comma 3 8" xfId="1160" xr:uid="{00000000-0005-0000-0000-000026020000}"/>
    <cellStyle name="Comma 3 8 2" xfId="1161" xr:uid="{00000000-0005-0000-0000-000027020000}"/>
    <cellStyle name="Comma 3 9" xfId="1162" xr:uid="{00000000-0005-0000-0000-000028020000}"/>
    <cellStyle name="Comma 3 9 2" xfId="1163" xr:uid="{00000000-0005-0000-0000-000029020000}"/>
    <cellStyle name="Comma 30" xfId="127" xr:uid="{00000000-0005-0000-0000-00002A020000}"/>
    <cellStyle name="Comma 30 2" xfId="766" xr:uid="{00000000-0005-0000-0000-00002B020000}"/>
    <cellStyle name="Comma 30 2 2" xfId="1166" xr:uid="{00000000-0005-0000-0000-00002C020000}"/>
    <cellStyle name="Comma 30 2 3" xfId="2106" xr:uid="{00000000-0005-0000-0000-00002D020000}"/>
    <cellStyle name="Comma 30 2 4" xfId="1165" xr:uid="{00000000-0005-0000-0000-00002E020000}"/>
    <cellStyle name="Comma 30 3" xfId="1167" xr:uid="{00000000-0005-0000-0000-00002F020000}"/>
    <cellStyle name="Comma 30 4" xfId="1995" xr:uid="{00000000-0005-0000-0000-000030020000}"/>
    <cellStyle name="Comma 30 5" xfId="1164" xr:uid="{00000000-0005-0000-0000-000031020000}"/>
    <cellStyle name="Comma 30 6" xfId="2343" xr:uid="{00000000-0005-0000-0000-000032020000}"/>
    <cellStyle name="Comma 31" xfId="220" xr:uid="{00000000-0005-0000-0000-000033020000}"/>
    <cellStyle name="Comma 31 2" xfId="767" xr:uid="{00000000-0005-0000-0000-000034020000}"/>
    <cellStyle name="Comma 31 2 2" xfId="1170" xr:uid="{00000000-0005-0000-0000-000035020000}"/>
    <cellStyle name="Comma 31 2 3" xfId="2107" xr:uid="{00000000-0005-0000-0000-000036020000}"/>
    <cellStyle name="Comma 31 2 4" xfId="1169" xr:uid="{00000000-0005-0000-0000-000037020000}"/>
    <cellStyle name="Comma 31 3" xfId="1171" xr:uid="{00000000-0005-0000-0000-000038020000}"/>
    <cellStyle name="Comma 31 4" xfId="2013" xr:uid="{00000000-0005-0000-0000-000039020000}"/>
    <cellStyle name="Comma 31 5" xfId="1168" xr:uid="{00000000-0005-0000-0000-00003A020000}"/>
    <cellStyle name="Comma 31 6" xfId="2344" xr:uid="{00000000-0005-0000-0000-00003B020000}"/>
    <cellStyle name="Comma 32" xfId="128" xr:uid="{00000000-0005-0000-0000-00003C020000}"/>
    <cellStyle name="Comma 32 2" xfId="425" xr:uid="{00000000-0005-0000-0000-00003D020000}"/>
    <cellStyle name="Comma 32 3" xfId="424" xr:uid="{00000000-0005-0000-0000-00003E020000}"/>
    <cellStyle name="Comma 32 4" xfId="1996" xr:uid="{00000000-0005-0000-0000-00003F020000}"/>
    <cellStyle name="Comma 33" xfId="219" xr:uid="{00000000-0005-0000-0000-000040020000}"/>
    <cellStyle name="Comma 33 2" xfId="768" xr:uid="{00000000-0005-0000-0000-000041020000}"/>
    <cellStyle name="Comma 33 2 2" xfId="1174" xr:uid="{00000000-0005-0000-0000-000042020000}"/>
    <cellStyle name="Comma 33 2 3" xfId="2108" xr:uid="{00000000-0005-0000-0000-000043020000}"/>
    <cellStyle name="Comma 33 2 4" xfId="1173" xr:uid="{00000000-0005-0000-0000-000044020000}"/>
    <cellStyle name="Comma 33 3" xfId="1175" xr:uid="{00000000-0005-0000-0000-000045020000}"/>
    <cellStyle name="Comma 33 4" xfId="2012" xr:uid="{00000000-0005-0000-0000-000046020000}"/>
    <cellStyle name="Comma 33 5" xfId="1172" xr:uid="{00000000-0005-0000-0000-000047020000}"/>
    <cellStyle name="Comma 33 6" xfId="2345" xr:uid="{00000000-0005-0000-0000-000048020000}"/>
    <cellStyle name="Comma 34" xfId="129" xr:uid="{00000000-0005-0000-0000-000049020000}"/>
    <cellStyle name="Comma 34 2" xfId="769" xr:uid="{00000000-0005-0000-0000-00004A020000}"/>
    <cellStyle name="Comma 34 2 2" xfId="2109" xr:uid="{00000000-0005-0000-0000-00004B020000}"/>
    <cellStyle name="Comma 34 3" xfId="1997" xr:uid="{00000000-0005-0000-0000-00004C020000}"/>
    <cellStyle name="Comma 34 4" xfId="1176" xr:uid="{00000000-0005-0000-0000-00004D020000}"/>
    <cellStyle name="Comma 34 5" xfId="2346" xr:uid="{00000000-0005-0000-0000-00004E020000}"/>
    <cellStyle name="Comma 35" xfId="218" xr:uid="{00000000-0005-0000-0000-00004F020000}"/>
    <cellStyle name="Comma 35 2" xfId="770" xr:uid="{00000000-0005-0000-0000-000050020000}"/>
    <cellStyle name="Comma 35 2 2" xfId="2110" xr:uid="{00000000-0005-0000-0000-000051020000}"/>
    <cellStyle name="Comma 35 3" xfId="2011" xr:uid="{00000000-0005-0000-0000-000052020000}"/>
    <cellStyle name="Comma 35 4" xfId="1177" xr:uid="{00000000-0005-0000-0000-000053020000}"/>
    <cellStyle name="Comma 35 5" xfId="2347" xr:uid="{00000000-0005-0000-0000-000054020000}"/>
    <cellStyle name="Comma 36" xfId="130" xr:uid="{00000000-0005-0000-0000-000055020000}"/>
    <cellStyle name="Comma 36 2" xfId="771" xr:uid="{00000000-0005-0000-0000-000056020000}"/>
    <cellStyle name="Comma 36 2 2" xfId="2111" xr:uid="{00000000-0005-0000-0000-000057020000}"/>
    <cellStyle name="Comma 36 3" xfId="1998" xr:uid="{00000000-0005-0000-0000-000058020000}"/>
    <cellStyle name="Comma 36 4" xfId="1178" xr:uid="{00000000-0005-0000-0000-000059020000}"/>
    <cellStyle name="Comma 36 5" xfId="2348" xr:uid="{00000000-0005-0000-0000-00005A020000}"/>
    <cellStyle name="Comma 37" xfId="217" xr:uid="{00000000-0005-0000-0000-00005B020000}"/>
    <cellStyle name="Comma 37 2" xfId="772" xr:uid="{00000000-0005-0000-0000-00005C020000}"/>
    <cellStyle name="Comma 37 2 2" xfId="2112" xr:uid="{00000000-0005-0000-0000-00005D020000}"/>
    <cellStyle name="Comma 37 3" xfId="2010" xr:uid="{00000000-0005-0000-0000-00005E020000}"/>
    <cellStyle name="Comma 37 4" xfId="1179" xr:uid="{00000000-0005-0000-0000-00005F020000}"/>
    <cellStyle name="Comma 37 5" xfId="2349" xr:uid="{00000000-0005-0000-0000-000060020000}"/>
    <cellStyle name="Comma 38" xfId="131" xr:uid="{00000000-0005-0000-0000-000061020000}"/>
    <cellStyle name="Comma 38 2" xfId="773" xr:uid="{00000000-0005-0000-0000-000062020000}"/>
    <cellStyle name="Comma 38 2 2" xfId="2113" xr:uid="{00000000-0005-0000-0000-000063020000}"/>
    <cellStyle name="Comma 38 2 3" xfId="1181" xr:uid="{00000000-0005-0000-0000-000064020000}"/>
    <cellStyle name="Comma 38 3" xfId="1999" xr:uid="{00000000-0005-0000-0000-000065020000}"/>
    <cellStyle name="Comma 38 4" xfId="1180" xr:uid="{00000000-0005-0000-0000-000066020000}"/>
    <cellStyle name="Comma 38 5" xfId="2350" xr:uid="{00000000-0005-0000-0000-000067020000}"/>
    <cellStyle name="Comma 39" xfId="216" xr:uid="{00000000-0005-0000-0000-000068020000}"/>
    <cellStyle name="Comma 39 2" xfId="774" xr:uid="{00000000-0005-0000-0000-000069020000}"/>
    <cellStyle name="Comma 39 2 2" xfId="2114" xr:uid="{00000000-0005-0000-0000-00006A020000}"/>
    <cellStyle name="Comma 39 2 3" xfId="1183" xr:uid="{00000000-0005-0000-0000-00006B020000}"/>
    <cellStyle name="Comma 39 3" xfId="2009" xr:uid="{00000000-0005-0000-0000-00006C020000}"/>
    <cellStyle name="Comma 39 4" xfId="1182" xr:uid="{00000000-0005-0000-0000-00006D020000}"/>
    <cellStyle name="Comma 39 5" xfId="2351" xr:uid="{00000000-0005-0000-0000-00006E020000}"/>
    <cellStyle name="Comma 4" xfId="15" xr:uid="{00000000-0005-0000-0000-00006F020000}"/>
    <cellStyle name="Comma 4 10" xfId="2330" xr:uid="{00000000-0005-0000-0000-000070020000}"/>
    <cellStyle name="Comma 4 2" xfId="16" xr:uid="{00000000-0005-0000-0000-000071020000}"/>
    <cellStyle name="Comma 4 2 2" xfId="427" xr:uid="{00000000-0005-0000-0000-000072020000}"/>
    <cellStyle name="Comma 4 2 2 2" xfId="1185" xr:uid="{00000000-0005-0000-0000-000073020000}"/>
    <cellStyle name="Comma 4 2 3" xfId="428" xr:uid="{00000000-0005-0000-0000-000074020000}"/>
    <cellStyle name="Comma 4 2 3 2" xfId="1186" xr:uid="{00000000-0005-0000-0000-000075020000}"/>
    <cellStyle name="Comma 4 2 4" xfId="426" xr:uid="{00000000-0005-0000-0000-000076020000}"/>
    <cellStyle name="Comma 4 2 5" xfId="1187" xr:uid="{00000000-0005-0000-0000-000077020000}"/>
    <cellStyle name="Comma 4 3" xfId="17" xr:uid="{00000000-0005-0000-0000-000078020000}"/>
    <cellStyle name="Comma 4 3 2" xfId="775" xr:uid="{00000000-0005-0000-0000-000079020000}"/>
    <cellStyle name="Comma 4 3 2 2" xfId="1190" xr:uid="{00000000-0005-0000-0000-00007A020000}"/>
    <cellStyle name="Comma 4 3 2 2 2" xfId="1191" xr:uid="{00000000-0005-0000-0000-00007B020000}"/>
    <cellStyle name="Comma 4 3 2 3" xfId="1192" xr:uid="{00000000-0005-0000-0000-00007C020000}"/>
    <cellStyle name="Comma 4 3 2 4" xfId="2115" xr:uid="{00000000-0005-0000-0000-00007D020000}"/>
    <cellStyle name="Comma 4 3 2 5" xfId="1189" xr:uid="{00000000-0005-0000-0000-00007E020000}"/>
    <cellStyle name="Comma 4 3 3" xfId="1193" xr:uid="{00000000-0005-0000-0000-00007F020000}"/>
    <cellStyle name="Comma 4 3 3 2" xfId="1194" xr:uid="{00000000-0005-0000-0000-000080020000}"/>
    <cellStyle name="Comma 4 3 4" xfId="1195" xr:uid="{00000000-0005-0000-0000-000081020000}"/>
    <cellStyle name="Comma 4 3 5" xfId="1968" xr:uid="{00000000-0005-0000-0000-000082020000}"/>
    <cellStyle name="Comma 4 3 6" xfId="1188" xr:uid="{00000000-0005-0000-0000-000083020000}"/>
    <cellStyle name="Comma 4 3 7" xfId="2352" xr:uid="{00000000-0005-0000-0000-000084020000}"/>
    <cellStyle name="Comma 4 4" xfId="712" xr:uid="{00000000-0005-0000-0000-000085020000}"/>
    <cellStyle name="Comma 4 4 2" xfId="2088" xr:uid="{00000000-0005-0000-0000-000086020000}"/>
    <cellStyle name="Comma 4 4 3" xfId="1196" xr:uid="{00000000-0005-0000-0000-000087020000}"/>
    <cellStyle name="Comma 4 5" xfId="1197" xr:uid="{00000000-0005-0000-0000-000088020000}"/>
    <cellStyle name="Comma 4 6" xfId="1198" xr:uid="{00000000-0005-0000-0000-000089020000}"/>
    <cellStyle name="Comma 4 7" xfId="1199" xr:uid="{00000000-0005-0000-0000-00008A020000}"/>
    <cellStyle name="Comma 4 8" xfId="1200" xr:uid="{00000000-0005-0000-0000-00008B020000}"/>
    <cellStyle name="Comma 4 9" xfId="1184" xr:uid="{00000000-0005-0000-0000-00008C020000}"/>
    <cellStyle name="Comma 40" xfId="132" xr:uid="{00000000-0005-0000-0000-00008D020000}"/>
    <cellStyle name="Comma 40 2" xfId="776" xr:uid="{00000000-0005-0000-0000-00008E020000}"/>
    <cellStyle name="Comma 40 2 2" xfId="2116" xr:uid="{00000000-0005-0000-0000-00008F020000}"/>
    <cellStyle name="Comma 40 3" xfId="2000" xr:uid="{00000000-0005-0000-0000-000090020000}"/>
    <cellStyle name="Comma 40 4" xfId="1201" xr:uid="{00000000-0005-0000-0000-000091020000}"/>
    <cellStyle name="Comma 40 5" xfId="2353" xr:uid="{00000000-0005-0000-0000-000092020000}"/>
    <cellStyle name="Comma 41" xfId="215" xr:uid="{00000000-0005-0000-0000-000093020000}"/>
    <cellStyle name="Comma 41 2" xfId="1203" xr:uid="{00000000-0005-0000-0000-000094020000}"/>
    <cellStyle name="Comma 41 3" xfId="2008" xr:uid="{00000000-0005-0000-0000-000095020000}"/>
    <cellStyle name="Comma 41 4" xfId="1202" xr:uid="{00000000-0005-0000-0000-000096020000}"/>
    <cellStyle name="Comma 42" xfId="134" xr:uid="{00000000-0005-0000-0000-000097020000}"/>
    <cellStyle name="Comma 42 2" xfId="1205" xr:uid="{00000000-0005-0000-0000-000098020000}"/>
    <cellStyle name="Comma 42 3" xfId="2001" xr:uid="{00000000-0005-0000-0000-000099020000}"/>
    <cellStyle name="Comma 42 4" xfId="1204" xr:uid="{00000000-0005-0000-0000-00009A020000}"/>
    <cellStyle name="Comma 43" xfId="261" xr:uid="{00000000-0005-0000-0000-00009B020000}"/>
    <cellStyle name="Comma 43 2" xfId="713" xr:uid="{00000000-0005-0000-0000-00009C020000}"/>
    <cellStyle name="Comma 43 2 2" xfId="2089" xr:uid="{00000000-0005-0000-0000-00009D020000}"/>
    <cellStyle name="Comma 43 2 3" xfId="1207" xr:uid="{00000000-0005-0000-0000-00009E020000}"/>
    <cellStyle name="Comma 43 3" xfId="2027" xr:uid="{00000000-0005-0000-0000-00009F020000}"/>
    <cellStyle name="Comma 43 4" xfId="1206" xr:uid="{00000000-0005-0000-0000-0000A0020000}"/>
    <cellStyle name="Comma 43 5" xfId="2331" xr:uid="{00000000-0005-0000-0000-0000A1020000}"/>
    <cellStyle name="Comma 44" xfId="135" xr:uid="{00000000-0005-0000-0000-0000A2020000}"/>
    <cellStyle name="Comma 44 2" xfId="2002" xr:uid="{00000000-0005-0000-0000-0000A3020000}"/>
    <cellStyle name="Comma 44 3" xfId="1208" xr:uid="{00000000-0005-0000-0000-0000A4020000}"/>
    <cellStyle name="Comma 45" xfId="260" xr:uid="{00000000-0005-0000-0000-0000A5020000}"/>
    <cellStyle name="Comma 45 2" xfId="1210" xr:uid="{00000000-0005-0000-0000-0000A6020000}"/>
    <cellStyle name="Comma 45 3" xfId="2026" xr:uid="{00000000-0005-0000-0000-0000A7020000}"/>
    <cellStyle name="Comma 45 4" xfId="1209" xr:uid="{00000000-0005-0000-0000-0000A8020000}"/>
    <cellStyle name="Comma 46" xfId="136" xr:uid="{00000000-0005-0000-0000-0000A9020000}"/>
    <cellStyle name="Comma 46 2" xfId="1212" xr:uid="{00000000-0005-0000-0000-0000AA020000}"/>
    <cellStyle name="Comma 46 3" xfId="2003" xr:uid="{00000000-0005-0000-0000-0000AB020000}"/>
    <cellStyle name="Comma 46 4" xfId="1211" xr:uid="{00000000-0005-0000-0000-0000AC020000}"/>
    <cellStyle name="Comma 47" xfId="259" xr:uid="{00000000-0005-0000-0000-0000AD020000}"/>
    <cellStyle name="Comma 47 2" xfId="231" xr:uid="{00000000-0005-0000-0000-0000AE020000}"/>
    <cellStyle name="Comma 47 2 2" xfId="2020" xr:uid="{00000000-0005-0000-0000-0000AF020000}"/>
    <cellStyle name="Comma 47 2 3" xfId="1214" xr:uid="{00000000-0005-0000-0000-0000B0020000}"/>
    <cellStyle name="Comma 47 3" xfId="1215" xr:uid="{00000000-0005-0000-0000-0000B1020000}"/>
    <cellStyle name="Comma 47 4" xfId="2025" xr:uid="{00000000-0005-0000-0000-0000B2020000}"/>
    <cellStyle name="Comma 47 5" xfId="1213" xr:uid="{00000000-0005-0000-0000-0000B3020000}"/>
    <cellStyle name="Comma 48" xfId="137" xr:uid="{00000000-0005-0000-0000-0000B4020000}"/>
    <cellStyle name="Comma 48 2" xfId="1217" xr:uid="{00000000-0005-0000-0000-0000B5020000}"/>
    <cellStyle name="Comma 48 3" xfId="2004" xr:uid="{00000000-0005-0000-0000-0000B6020000}"/>
    <cellStyle name="Comma 48 4" xfId="1216" xr:uid="{00000000-0005-0000-0000-0000B7020000}"/>
    <cellStyle name="Comma 49" xfId="258" xr:uid="{00000000-0005-0000-0000-0000B8020000}"/>
    <cellStyle name="Comma 49 2" xfId="1219" xr:uid="{00000000-0005-0000-0000-0000B9020000}"/>
    <cellStyle name="Comma 49 3" xfId="2024" xr:uid="{00000000-0005-0000-0000-0000BA020000}"/>
    <cellStyle name="Comma 49 4" xfId="1218" xr:uid="{00000000-0005-0000-0000-0000BB020000}"/>
    <cellStyle name="Comma 5" xfId="18" xr:uid="{00000000-0005-0000-0000-0000BC020000}"/>
    <cellStyle name="Comma 5 10" xfId="429" xr:uid="{00000000-0005-0000-0000-0000BD020000}"/>
    <cellStyle name="Comma 5 10 2" xfId="1220" xr:uid="{00000000-0005-0000-0000-0000BE020000}"/>
    <cellStyle name="Comma 5 11" xfId="2332" xr:uid="{00000000-0005-0000-0000-0000BF020000}"/>
    <cellStyle name="Comma 5 12" xfId="2430" xr:uid="{00000000-0005-0000-0000-0000C0020000}"/>
    <cellStyle name="Comma 5 2" xfId="19" xr:uid="{00000000-0005-0000-0000-0000C1020000}"/>
    <cellStyle name="Comma 5 2 2" xfId="431" xr:uid="{00000000-0005-0000-0000-0000C2020000}"/>
    <cellStyle name="Comma 5 2 2 2" xfId="1221" xr:uid="{00000000-0005-0000-0000-0000C3020000}"/>
    <cellStyle name="Comma 5 2 3" xfId="430" xr:uid="{00000000-0005-0000-0000-0000C4020000}"/>
    <cellStyle name="Comma 5 2 4" xfId="1222" xr:uid="{00000000-0005-0000-0000-0000C5020000}"/>
    <cellStyle name="Comma 5 2 5" xfId="1970" xr:uid="{00000000-0005-0000-0000-0000C6020000}"/>
    <cellStyle name="Comma 5 3" xfId="777" xr:uid="{00000000-0005-0000-0000-0000C7020000}"/>
    <cellStyle name="Comma 5 3 2" xfId="1224" xr:uid="{00000000-0005-0000-0000-0000C8020000}"/>
    <cellStyle name="Comma 5 3 2 2" xfId="1225" xr:uid="{00000000-0005-0000-0000-0000C9020000}"/>
    <cellStyle name="Comma 5 3 2 2 2" xfId="1226" xr:uid="{00000000-0005-0000-0000-0000CA020000}"/>
    <cellStyle name="Comma 5 3 2 3" xfId="1227" xr:uid="{00000000-0005-0000-0000-0000CB020000}"/>
    <cellStyle name="Comma 5 3 3" xfId="1228" xr:uid="{00000000-0005-0000-0000-0000CC020000}"/>
    <cellStyle name="Comma 5 3 3 2" xfId="1229" xr:uid="{00000000-0005-0000-0000-0000CD020000}"/>
    <cellStyle name="Comma 5 3 4" xfId="1230" xr:uid="{00000000-0005-0000-0000-0000CE020000}"/>
    <cellStyle name="Comma 5 3 5" xfId="2117" xr:uid="{00000000-0005-0000-0000-0000CF020000}"/>
    <cellStyle name="Comma 5 3 6" xfId="1223" xr:uid="{00000000-0005-0000-0000-0000D0020000}"/>
    <cellStyle name="Comma 5 3 7" xfId="2354" xr:uid="{00000000-0005-0000-0000-0000D1020000}"/>
    <cellStyle name="Comma 5 4" xfId="714" xr:uid="{00000000-0005-0000-0000-0000D2020000}"/>
    <cellStyle name="Comma 5 4 2" xfId="2090" xr:uid="{00000000-0005-0000-0000-0000D3020000}"/>
    <cellStyle name="Comma 5 4 3" xfId="1231" xr:uid="{00000000-0005-0000-0000-0000D4020000}"/>
    <cellStyle name="Comma 5 5" xfId="959" xr:uid="{00000000-0005-0000-0000-0000D5020000}"/>
    <cellStyle name="Comma 5 5 2" xfId="2191" xr:uid="{00000000-0005-0000-0000-0000D6020000}"/>
    <cellStyle name="Comma 5 5 3" xfId="1232" xr:uid="{00000000-0005-0000-0000-0000D7020000}"/>
    <cellStyle name="Comma 5 6" xfId="982" xr:uid="{00000000-0005-0000-0000-0000D8020000}"/>
    <cellStyle name="Comma 5 6 2" xfId="2198" xr:uid="{00000000-0005-0000-0000-0000D9020000}"/>
    <cellStyle name="Comma 5 6 3" xfId="1233" xr:uid="{00000000-0005-0000-0000-0000DA020000}"/>
    <cellStyle name="Comma 5 7" xfId="1234" xr:uid="{00000000-0005-0000-0000-0000DB020000}"/>
    <cellStyle name="Comma 5 8" xfId="1235" xr:uid="{00000000-0005-0000-0000-0000DC020000}"/>
    <cellStyle name="Comma 5 9" xfId="1969" xr:uid="{00000000-0005-0000-0000-0000DD020000}"/>
    <cellStyle name="Comma 50" xfId="138" xr:uid="{00000000-0005-0000-0000-0000DE020000}"/>
    <cellStyle name="Comma 50 2" xfId="1237" xr:uid="{00000000-0005-0000-0000-0000DF020000}"/>
    <cellStyle name="Comma 50 3" xfId="2005" xr:uid="{00000000-0005-0000-0000-0000E0020000}"/>
    <cellStyle name="Comma 50 4" xfId="1236" xr:uid="{00000000-0005-0000-0000-0000E1020000}"/>
    <cellStyle name="Comma 51" xfId="254" xr:uid="{00000000-0005-0000-0000-0000E2020000}"/>
    <cellStyle name="Comma 51 2" xfId="1239" xr:uid="{00000000-0005-0000-0000-0000E3020000}"/>
    <cellStyle name="Comma 51 3" xfId="2022" xr:uid="{00000000-0005-0000-0000-0000E4020000}"/>
    <cellStyle name="Comma 51 4" xfId="1238" xr:uid="{00000000-0005-0000-0000-0000E5020000}"/>
    <cellStyle name="Comma 52" xfId="213" xr:uid="{00000000-0005-0000-0000-0000E6020000}"/>
    <cellStyle name="Comma 52 2" xfId="1241" xr:uid="{00000000-0005-0000-0000-0000E7020000}"/>
    <cellStyle name="Comma 52 3" xfId="2007" xr:uid="{00000000-0005-0000-0000-0000E8020000}"/>
    <cellStyle name="Comma 52 4" xfId="1240" xr:uid="{00000000-0005-0000-0000-0000E9020000}"/>
    <cellStyle name="Comma 53" xfId="877" xr:uid="{00000000-0005-0000-0000-0000EA020000}"/>
    <cellStyle name="Comma 53 2" xfId="1243" xr:uid="{00000000-0005-0000-0000-0000EB020000}"/>
    <cellStyle name="Comma 53 3" xfId="2152" xr:uid="{00000000-0005-0000-0000-0000EC020000}"/>
    <cellStyle name="Comma 53 4" xfId="1242" xr:uid="{00000000-0005-0000-0000-0000ED020000}"/>
    <cellStyle name="Comma 54" xfId="912" xr:uid="{00000000-0005-0000-0000-0000EE020000}"/>
    <cellStyle name="Comma 54 2" xfId="1245" xr:uid="{00000000-0005-0000-0000-0000EF020000}"/>
    <cellStyle name="Comma 54 3" xfId="2166" xr:uid="{00000000-0005-0000-0000-0000F0020000}"/>
    <cellStyle name="Comma 54 4" xfId="1244" xr:uid="{00000000-0005-0000-0000-0000F1020000}"/>
    <cellStyle name="Comma 55" xfId="894" xr:uid="{00000000-0005-0000-0000-0000F2020000}"/>
    <cellStyle name="Comma 55 2" xfId="1247" xr:uid="{00000000-0005-0000-0000-0000F3020000}"/>
    <cellStyle name="Comma 55 3" xfId="2159" xr:uid="{00000000-0005-0000-0000-0000F4020000}"/>
    <cellStyle name="Comma 55 4" xfId="1246" xr:uid="{00000000-0005-0000-0000-0000F5020000}"/>
    <cellStyle name="Comma 56" xfId="906" xr:uid="{00000000-0005-0000-0000-0000F6020000}"/>
    <cellStyle name="Comma 56 2" xfId="1249" xr:uid="{00000000-0005-0000-0000-0000F7020000}"/>
    <cellStyle name="Comma 56 3" xfId="2163" xr:uid="{00000000-0005-0000-0000-0000F8020000}"/>
    <cellStyle name="Comma 56 4" xfId="1248" xr:uid="{00000000-0005-0000-0000-0000F9020000}"/>
    <cellStyle name="Comma 57" xfId="917" xr:uid="{00000000-0005-0000-0000-0000FA020000}"/>
    <cellStyle name="Comma 57 2" xfId="1251" xr:uid="{00000000-0005-0000-0000-0000FB020000}"/>
    <cellStyle name="Comma 57 3" xfId="2168" xr:uid="{00000000-0005-0000-0000-0000FC020000}"/>
    <cellStyle name="Comma 57 4" xfId="1250" xr:uid="{00000000-0005-0000-0000-0000FD020000}"/>
    <cellStyle name="Comma 58" xfId="889" xr:uid="{00000000-0005-0000-0000-0000FE020000}"/>
    <cellStyle name="Comma 58 2" xfId="1253" xr:uid="{00000000-0005-0000-0000-0000FF020000}"/>
    <cellStyle name="Comma 58 3" xfId="2157" xr:uid="{00000000-0005-0000-0000-000000030000}"/>
    <cellStyle name="Comma 58 4" xfId="1252" xr:uid="{00000000-0005-0000-0000-000001030000}"/>
    <cellStyle name="Comma 59" xfId="924" xr:uid="{00000000-0005-0000-0000-000002030000}"/>
    <cellStyle name="Comma 59 2" xfId="2171" xr:uid="{00000000-0005-0000-0000-000003030000}"/>
    <cellStyle name="Comma 59 3" xfId="1254" xr:uid="{00000000-0005-0000-0000-000004030000}"/>
    <cellStyle name="Comma 6" xfId="20" xr:uid="{00000000-0005-0000-0000-000005030000}"/>
    <cellStyle name="Comma 6 2" xfId="21" xr:uid="{00000000-0005-0000-0000-000006030000}"/>
    <cellStyle name="Comma 6 2 2" xfId="432" xr:uid="{00000000-0005-0000-0000-000007030000}"/>
    <cellStyle name="Comma 6 2 3" xfId="1972" xr:uid="{00000000-0005-0000-0000-000008030000}"/>
    <cellStyle name="Comma 6 3" xfId="22" xr:uid="{00000000-0005-0000-0000-000009030000}"/>
    <cellStyle name="Comma 6 3 2" xfId="1257" xr:uid="{00000000-0005-0000-0000-00000A030000}"/>
    <cellStyle name="Comma 6 3 2 2" xfId="1258" xr:uid="{00000000-0005-0000-0000-00000B030000}"/>
    <cellStyle name="Comma 6 3 3" xfId="1259" xr:uid="{00000000-0005-0000-0000-00000C030000}"/>
    <cellStyle name="Comma 6 3 4" xfId="1973" xr:uid="{00000000-0005-0000-0000-00000D030000}"/>
    <cellStyle name="Comma 6 3 5" xfId="1256" xr:uid="{00000000-0005-0000-0000-00000E030000}"/>
    <cellStyle name="Comma 6 4" xfId="727" xr:uid="{00000000-0005-0000-0000-00000F030000}"/>
    <cellStyle name="Comma 6 4 2" xfId="1261" xr:uid="{00000000-0005-0000-0000-000010030000}"/>
    <cellStyle name="Comma 6 4 3" xfId="2098" xr:uid="{00000000-0005-0000-0000-000011030000}"/>
    <cellStyle name="Comma 6 4 4" xfId="1260" xr:uid="{00000000-0005-0000-0000-000012030000}"/>
    <cellStyle name="Comma 6 5" xfId="1262" xr:uid="{00000000-0005-0000-0000-000013030000}"/>
    <cellStyle name="Comma 6 6" xfId="1263" xr:uid="{00000000-0005-0000-0000-000014030000}"/>
    <cellStyle name="Comma 6 7" xfId="1971" xr:uid="{00000000-0005-0000-0000-000015030000}"/>
    <cellStyle name="Comma 6 8" xfId="1255" xr:uid="{00000000-0005-0000-0000-000016030000}"/>
    <cellStyle name="Comma 60" xfId="882" xr:uid="{00000000-0005-0000-0000-000017030000}"/>
    <cellStyle name="Comma 60 2" xfId="2154" xr:uid="{00000000-0005-0000-0000-000018030000}"/>
    <cellStyle name="Comma 60 3" xfId="1264" xr:uid="{00000000-0005-0000-0000-000019030000}"/>
    <cellStyle name="Comma 61" xfId="909" xr:uid="{00000000-0005-0000-0000-00001A030000}"/>
    <cellStyle name="Comma 61 2" xfId="2164" xr:uid="{00000000-0005-0000-0000-00001B030000}"/>
    <cellStyle name="Comma 61 3" xfId="1265" xr:uid="{00000000-0005-0000-0000-00001C030000}"/>
    <cellStyle name="Comma 62" xfId="897" xr:uid="{00000000-0005-0000-0000-00001D030000}"/>
    <cellStyle name="Comma 62 2" xfId="2161" xr:uid="{00000000-0005-0000-0000-00001E030000}"/>
    <cellStyle name="Comma 62 3" xfId="1266" xr:uid="{00000000-0005-0000-0000-00001F030000}"/>
    <cellStyle name="Comma 63" xfId="903" xr:uid="{00000000-0005-0000-0000-000020030000}"/>
    <cellStyle name="Comma 63 2" xfId="2162" xr:uid="{00000000-0005-0000-0000-000021030000}"/>
    <cellStyle name="Comma 63 3" xfId="1267" xr:uid="{00000000-0005-0000-0000-000022030000}"/>
    <cellStyle name="Comma 64" xfId="919" xr:uid="{00000000-0005-0000-0000-000023030000}"/>
    <cellStyle name="Comma 64 2" xfId="2169" xr:uid="{00000000-0005-0000-0000-000024030000}"/>
    <cellStyle name="Comma 64 3" xfId="1268" xr:uid="{00000000-0005-0000-0000-000025030000}"/>
    <cellStyle name="Comma 65" xfId="887" xr:uid="{00000000-0005-0000-0000-000026030000}"/>
    <cellStyle name="Comma 66" xfId="926" xr:uid="{00000000-0005-0000-0000-000027030000}"/>
    <cellStyle name="Comma 67" xfId="880" xr:uid="{00000000-0005-0000-0000-000028030000}"/>
    <cellStyle name="Comma 68" xfId="910" xr:uid="{00000000-0005-0000-0000-000029030000}"/>
    <cellStyle name="Comma 69" xfId="896" xr:uid="{00000000-0005-0000-0000-00002A030000}"/>
    <cellStyle name="Comma 7" xfId="23" xr:uid="{00000000-0005-0000-0000-00002B030000}"/>
    <cellStyle name="Comma 7 2" xfId="433" xr:uid="{00000000-0005-0000-0000-00002C030000}"/>
    <cellStyle name="Comma 7 2 2" xfId="1270" xr:uid="{00000000-0005-0000-0000-00002D030000}"/>
    <cellStyle name="Comma 7 3" xfId="434" xr:uid="{00000000-0005-0000-0000-00002E030000}"/>
    <cellStyle name="Comma 7 3 2" xfId="1272" xr:uid="{00000000-0005-0000-0000-00002F030000}"/>
    <cellStyle name="Comma 7 3 2 2" xfId="1273" xr:uid="{00000000-0005-0000-0000-000030030000}"/>
    <cellStyle name="Comma 7 3 2 2 2" xfId="1274" xr:uid="{00000000-0005-0000-0000-000031030000}"/>
    <cellStyle name="Comma 7 3 2 3" xfId="1275" xr:uid="{00000000-0005-0000-0000-000032030000}"/>
    <cellStyle name="Comma 7 3 3" xfId="1276" xr:uid="{00000000-0005-0000-0000-000033030000}"/>
    <cellStyle name="Comma 7 3 3 2" xfId="1277" xr:uid="{00000000-0005-0000-0000-000034030000}"/>
    <cellStyle name="Comma 7 3 4" xfId="1278" xr:uid="{00000000-0005-0000-0000-000035030000}"/>
    <cellStyle name="Comma 7 3 5" xfId="2031" xr:uid="{00000000-0005-0000-0000-000036030000}"/>
    <cellStyle name="Comma 7 3 6" xfId="1271" xr:uid="{00000000-0005-0000-0000-000037030000}"/>
    <cellStyle name="Comma 7 3 7" xfId="2258" xr:uid="{00000000-0005-0000-0000-000038030000}"/>
    <cellStyle name="Comma 7 4" xfId="778" xr:uid="{00000000-0005-0000-0000-000039030000}"/>
    <cellStyle name="Comma 7 4 2" xfId="1280" xr:uid="{00000000-0005-0000-0000-00003A030000}"/>
    <cellStyle name="Comma 7 4 2 2" xfId="1281" xr:uid="{00000000-0005-0000-0000-00003B030000}"/>
    <cellStyle name="Comma 7 4 3" xfId="1282" xr:uid="{00000000-0005-0000-0000-00003C030000}"/>
    <cellStyle name="Comma 7 4 4" xfId="2118" xr:uid="{00000000-0005-0000-0000-00003D030000}"/>
    <cellStyle name="Comma 7 4 5" xfId="1279" xr:uid="{00000000-0005-0000-0000-00003E030000}"/>
    <cellStyle name="Comma 7 5" xfId="1283" xr:uid="{00000000-0005-0000-0000-00003F030000}"/>
    <cellStyle name="Comma 7 5 2" xfId="1284" xr:uid="{00000000-0005-0000-0000-000040030000}"/>
    <cellStyle name="Comma 7 6" xfId="1285" xr:uid="{00000000-0005-0000-0000-000041030000}"/>
    <cellStyle name="Comma 7 7" xfId="1974" xr:uid="{00000000-0005-0000-0000-000042030000}"/>
    <cellStyle name="Comma 7 8" xfId="1269" xr:uid="{00000000-0005-0000-0000-000043030000}"/>
    <cellStyle name="Comma 7 9" xfId="2355" xr:uid="{00000000-0005-0000-0000-000044030000}"/>
    <cellStyle name="Comma 70" xfId="904" xr:uid="{00000000-0005-0000-0000-000045030000}"/>
    <cellStyle name="Comma 71" xfId="900" xr:uid="{00000000-0005-0000-0000-000046030000}"/>
    <cellStyle name="Comma 72" xfId="920" xr:uid="{00000000-0005-0000-0000-000047030000}"/>
    <cellStyle name="Comma 73" xfId="886" xr:uid="{00000000-0005-0000-0000-000048030000}"/>
    <cellStyle name="Comma 74" xfId="916" xr:uid="{00000000-0005-0000-0000-000049030000}"/>
    <cellStyle name="Comma 75" xfId="890" xr:uid="{00000000-0005-0000-0000-00004A030000}"/>
    <cellStyle name="Comma 76" xfId="908" xr:uid="{00000000-0005-0000-0000-00004B030000}"/>
    <cellStyle name="Comma 77" xfId="898" xr:uid="{00000000-0005-0000-0000-00004C030000}"/>
    <cellStyle name="Comma 78" xfId="902" xr:uid="{00000000-0005-0000-0000-00004D030000}"/>
    <cellStyle name="Comma 79" xfId="901" xr:uid="{00000000-0005-0000-0000-00004E030000}"/>
    <cellStyle name="Comma 8" xfId="24" xr:uid="{00000000-0005-0000-0000-00004F030000}"/>
    <cellStyle name="Comma 8 2" xfId="779" xr:uid="{00000000-0005-0000-0000-000050030000}"/>
    <cellStyle name="Comma 8 2 2" xfId="1288" xr:uid="{00000000-0005-0000-0000-000051030000}"/>
    <cellStyle name="Comma 8 2 2 2" xfId="1289" xr:uid="{00000000-0005-0000-0000-000052030000}"/>
    <cellStyle name="Comma 8 2 3" xfId="1290" xr:uid="{00000000-0005-0000-0000-000053030000}"/>
    <cellStyle name="Comma 8 2 4" xfId="2119" xr:uid="{00000000-0005-0000-0000-000054030000}"/>
    <cellStyle name="Comma 8 2 5" xfId="1287" xr:uid="{00000000-0005-0000-0000-000055030000}"/>
    <cellStyle name="Comma 8 3" xfId="1291" xr:uid="{00000000-0005-0000-0000-000056030000}"/>
    <cellStyle name="Comma 8 3 2" xfId="1292" xr:uid="{00000000-0005-0000-0000-000057030000}"/>
    <cellStyle name="Comma 8 4" xfId="1293" xr:uid="{00000000-0005-0000-0000-000058030000}"/>
    <cellStyle name="Comma 8 5" xfId="1975" xr:uid="{00000000-0005-0000-0000-000059030000}"/>
    <cellStyle name="Comma 8 6" xfId="1286" xr:uid="{00000000-0005-0000-0000-00005A030000}"/>
    <cellStyle name="Comma 8 7" xfId="2356" xr:uid="{00000000-0005-0000-0000-00005B030000}"/>
    <cellStyle name="Comma 80" xfId="957" xr:uid="{00000000-0005-0000-0000-00005C030000}"/>
    <cellStyle name="Comma 81" xfId="969" xr:uid="{00000000-0005-0000-0000-00005D030000}"/>
    <cellStyle name="Comma 82" xfId="971" xr:uid="{00000000-0005-0000-0000-00005E030000}"/>
    <cellStyle name="Comma 83" xfId="973" xr:uid="{00000000-0005-0000-0000-00005F030000}"/>
    <cellStyle name="Comma 84" xfId="975" xr:uid="{00000000-0005-0000-0000-000060030000}"/>
    <cellStyle name="Comma 85" xfId="977" xr:uid="{00000000-0005-0000-0000-000061030000}"/>
    <cellStyle name="Comma 86" xfId="980" xr:uid="{00000000-0005-0000-0000-000062030000}"/>
    <cellStyle name="Comma 87" xfId="993" xr:uid="{00000000-0005-0000-0000-000063030000}"/>
    <cellStyle name="Comma 88" xfId="996" xr:uid="{00000000-0005-0000-0000-000064030000}"/>
    <cellStyle name="Comma 89" xfId="998" xr:uid="{00000000-0005-0000-0000-000065030000}"/>
    <cellStyle name="Comma 9" xfId="25" xr:uid="{00000000-0005-0000-0000-000066030000}"/>
    <cellStyle name="Comma 9 2" xfId="780" xr:uid="{00000000-0005-0000-0000-000067030000}"/>
    <cellStyle name="Comma 9 2 2" xfId="1295" xr:uid="{00000000-0005-0000-0000-000068030000}"/>
    <cellStyle name="Comma 9 2 2 2" xfId="1296" xr:uid="{00000000-0005-0000-0000-000069030000}"/>
    <cellStyle name="Comma 9 2 3" xfId="1297" xr:uid="{00000000-0005-0000-0000-00006A030000}"/>
    <cellStyle name="Comma 9 2 4" xfId="2120" xr:uid="{00000000-0005-0000-0000-00006B030000}"/>
    <cellStyle name="Comma 9 2 5" xfId="1294" xr:uid="{00000000-0005-0000-0000-00006C030000}"/>
    <cellStyle name="Comma 9 3" xfId="1976" xr:uid="{00000000-0005-0000-0000-00006D030000}"/>
    <cellStyle name="Comma 90" xfId="995" xr:uid="{00000000-0005-0000-0000-00006E030000}"/>
    <cellStyle name="Comma 91" xfId="1001" xr:uid="{00000000-0005-0000-0000-00006F030000}"/>
    <cellStyle name="Comma 92" xfId="1003" xr:uid="{00000000-0005-0000-0000-000070030000}"/>
    <cellStyle name="Comma 93" xfId="1006" xr:uid="{00000000-0005-0000-0000-000071030000}"/>
    <cellStyle name="Comma 94" xfId="1987" xr:uid="{00000000-0005-0000-0000-000072030000}"/>
    <cellStyle name="Comma 95" xfId="2223" xr:uid="{00000000-0005-0000-0000-000073030000}"/>
    <cellStyle name="Comma 96" xfId="2196" xr:uid="{00000000-0005-0000-0000-000074030000}"/>
    <cellStyle name="Comma 97" xfId="2228" xr:uid="{00000000-0005-0000-0000-000075030000}"/>
    <cellStyle name="Comma 98" xfId="2156" xr:uid="{00000000-0005-0000-0000-000076030000}"/>
    <cellStyle name="Comma 99" xfId="2218" xr:uid="{00000000-0005-0000-0000-000077030000}"/>
    <cellStyle name="comma zerodec" xfId="253" xr:uid="{00000000-0005-0000-0000-000078030000}"/>
    <cellStyle name="Comma0" xfId="1298" xr:uid="{00000000-0005-0000-0000-000079030000}"/>
    <cellStyle name="Copied" xfId="252" xr:uid="{00000000-0005-0000-0000-00007A030000}"/>
    <cellStyle name="Currency [00]" xfId="1299" xr:uid="{00000000-0005-0000-0000-00007B030000}"/>
    <cellStyle name="Currency 2" xfId="27" xr:uid="{00000000-0005-0000-0000-00007C030000}"/>
    <cellStyle name="Currency 2 2" xfId="435" xr:uid="{00000000-0005-0000-0000-00007D030000}"/>
    <cellStyle name="Currency 2 3" xfId="1300" xr:uid="{00000000-0005-0000-0000-00007E030000}"/>
    <cellStyle name="Currency 3" xfId="26" xr:uid="{00000000-0005-0000-0000-00007F030000}"/>
    <cellStyle name="Currency 3 2" xfId="436" xr:uid="{00000000-0005-0000-0000-000080030000}"/>
    <cellStyle name="Currency 3 3" xfId="1977" xr:uid="{00000000-0005-0000-0000-000081030000}"/>
    <cellStyle name="Currency 4" xfId="437" xr:uid="{00000000-0005-0000-0000-000082030000}"/>
    <cellStyle name="Currency 4 2" xfId="1302" xr:uid="{00000000-0005-0000-0000-000083030000}"/>
    <cellStyle name="Currency 5" xfId="438" xr:uid="{00000000-0005-0000-0000-000084030000}"/>
    <cellStyle name="Currency 5 2" xfId="1303" xr:uid="{00000000-0005-0000-0000-000085030000}"/>
    <cellStyle name="Currency 6" xfId="1304" xr:uid="{00000000-0005-0000-0000-000086030000}"/>
    <cellStyle name="Currency 7" xfId="2431" xr:uid="{00000000-0005-0000-0000-000087030000}"/>
    <cellStyle name="Currency 8" xfId="2436" xr:uid="{00000000-0005-0000-0000-000088030000}"/>
    <cellStyle name="Currency0" xfId="1305" xr:uid="{00000000-0005-0000-0000-000089030000}"/>
    <cellStyle name="Currency1" xfId="251" xr:uid="{00000000-0005-0000-0000-00008A030000}"/>
    <cellStyle name="DataPilot Category" xfId="781" xr:uid="{00000000-0005-0000-0000-00008B030000}"/>
    <cellStyle name="DataPilot Corner" xfId="782" xr:uid="{00000000-0005-0000-0000-00008C030000}"/>
    <cellStyle name="DataPilot Field" xfId="783" xr:uid="{00000000-0005-0000-0000-00008D030000}"/>
    <cellStyle name="DataPilot Result" xfId="784" xr:uid="{00000000-0005-0000-0000-00008E030000}"/>
    <cellStyle name="DataPilot Title" xfId="785" xr:uid="{00000000-0005-0000-0000-00008F030000}"/>
    <cellStyle name="DataPilot Value" xfId="786" xr:uid="{00000000-0005-0000-0000-000090030000}"/>
    <cellStyle name="Date" xfId="787" xr:uid="{00000000-0005-0000-0000-000091030000}"/>
    <cellStyle name="Date Short" xfId="1307" xr:uid="{00000000-0005-0000-0000-000092030000}"/>
    <cellStyle name="Date_OUTPUT2 (2)" xfId="1308" xr:uid="{00000000-0005-0000-0000-000093030000}"/>
    <cellStyle name="Dollar (zero dec)" xfId="250" xr:uid="{00000000-0005-0000-0000-000094030000}"/>
    <cellStyle name="Dollars" xfId="249" xr:uid="{00000000-0005-0000-0000-000095030000}"/>
    <cellStyle name="E&amp;Y House" xfId="28" xr:uid="{00000000-0005-0000-0000-000096030000}"/>
    <cellStyle name="Enter Currency (0)" xfId="1309" xr:uid="{00000000-0005-0000-0000-000097030000}"/>
    <cellStyle name="Enter Currency (2)" xfId="1310" xr:uid="{00000000-0005-0000-0000-000098030000}"/>
    <cellStyle name="Enter Units (0)" xfId="1311" xr:uid="{00000000-0005-0000-0000-000099030000}"/>
    <cellStyle name="Enter Units (1)" xfId="1312" xr:uid="{00000000-0005-0000-0000-00009A030000}"/>
    <cellStyle name="Enter Units (2)" xfId="1313" xr:uid="{00000000-0005-0000-0000-00009B030000}"/>
    <cellStyle name="Entered" xfId="214" xr:uid="{00000000-0005-0000-0000-00009C030000}"/>
    <cellStyle name="Euro" xfId="439" xr:uid="{00000000-0005-0000-0000-00009D030000}"/>
    <cellStyle name="Euro 2" xfId="1314" xr:uid="{00000000-0005-0000-0000-00009E030000}"/>
    <cellStyle name="Excel Built-in Comma" xfId="440" xr:uid="{00000000-0005-0000-0000-00009F030000}"/>
    <cellStyle name="Excel Built-in Comma 2" xfId="441" xr:uid="{00000000-0005-0000-0000-0000A0030000}"/>
    <cellStyle name="Excel Built-in Normal" xfId="442" xr:uid="{00000000-0005-0000-0000-0000A1030000}"/>
    <cellStyle name="Excel Built-in Normal 2" xfId="443" xr:uid="{00000000-0005-0000-0000-0000A2030000}"/>
    <cellStyle name="Excel Built-in Normal 2 2" xfId="444" xr:uid="{00000000-0005-0000-0000-0000A3030000}"/>
    <cellStyle name="Excel Built-in Normal 2 3" xfId="2032" xr:uid="{00000000-0005-0000-0000-0000A4030000}"/>
    <cellStyle name="Excel Built-in Normal 2 4" xfId="1315" xr:uid="{00000000-0005-0000-0000-0000A5030000}"/>
    <cellStyle name="Excel Built-in Normal 3" xfId="445" xr:uid="{00000000-0005-0000-0000-0000A6030000}"/>
    <cellStyle name="Excel Built-in Normal 3 2" xfId="446" xr:uid="{00000000-0005-0000-0000-0000A7030000}"/>
    <cellStyle name="Excel Built-in Normal 4" xfId="447" xr:uid="{00000000-0005-0000-0000-0000A8030000}"/>
    <cellStyle name="Excel_BuiltIn_Comma 1" xfId="448" xr:uid="{00000000-0005-0000-0000-0000A9030000}"/>
    <cellStyle name="Explanatory Text 2" xfId="449" xr:uid="{00000000-0005-0000-0000-0000AA030000}"/>
    <cellStyle name="Explanatory Text 3" xfId="450" xr:uid="{00000000-0005-0000-0000-0000AB030000}"/>
    <cellStyle name="Explanatory Text 4" xfId="451" xr:uid="{00000000-0005-0000-0000-0000AC030000}"/>
    <cellStyle name="Explanatory Text 5" xfId="452" xr:uid="{00000000-0005-0000-0000-0000AD030000}"/>
    <cellStyle name="Explanatory Text 6" xfId="453" xr:uid="{00000000-0005-0000-0000-0000AE030000}"/>
    <cellStyle name="Explanatory Text 7" xfId="454" xr:uid="{00000000-0005-0000-0000-0000AF030000}"/>
    <cellStyle name="Explanatory Text 8" xfId="455" xr:uid="{00000000-0005-0000-0000-0000B0030000}"/>
    <cellStyle name="Explanatory Text 9" xfId="456" xr:uid="{00000000-0005-0000-0000-0000B1030000}"/>
    <cellStyle name="Fixed" xfId="788" xr:uid="{00000000-0005-0000-0000-0000B2030000}"/>
    <cellStyle name="Format Number Column" xfId="29" xr:uid="{00000000-0005-0000-0000-0000B3030000}"/>
    <cellStyle name="Good 2" xfId="457" xr:uid="{00000000-0005-0000-0000-0000B4030000}"/>
    <cellStyle name="Good 3" xfId="458" xr:uid="{00000000-0005-0000-0000-0000B5030000}"/>
    <cellStyle name="Good 4" xfId="459" xr:uid="{00000000-0005-0000-0000-0000B6030000}"/>
    <cellStyle name="Good 5" xfId="460" xr:uid="{00000000-0005-0000-0000-0000B7030000}"/>
    <cellStyle name="Good 6" xfId="461" xr:uid="{00000000-0005-0000-0000-0000B8030000}"/>
    <cellStyle name="Good 7" xfId="462" xr:uid="{00000000-0005-0000-0000-0000B9030000}"/>
    <cellStyle name="Good 8" xfId="463" xr:uid="{00000000-0005-0000-0000-0000BA030000}"/>
    <cellStyle name="Good 9" xfId="464" xr:uid="{00000000-0005-0000-0000-0000BB030000}"/>
    <cellStyle name="Grey" xfId="212" xr:uid="{00000000-0005-0000-0000-0000BC030000}"/>
    <cellStyle name="Grey 2" xfId="789" xr:uid="{00000000-0005-0000-0000-0000BD030000}"/>
    <cellStyle name="Grey 3" xfId="1317" xr:uid="{00000000-0005-0000-0000-0000BE030000}"/>
    <cellStyle name="Header1" xfId="211" xr:uid="{00000000-0005-0000-0000-0000BF030000}"/>
    <cellStyle name="Header1 2" xfId="1318" xr:uid="{00000000-0005-0000-0000-0000C0030000}"/>
    <cellStyle name="Header2" xfId="210" xr:uid="{00000000-0005-0000-0000-0000C1030000}"/>
    <cellStyle name="Header2 2" xfId="1319" xr:uid="{00000000-0005-0000-0000-0000C2030000}"/>
    <cellStyle name="Heading 1 2" xfId="465" xr:uid="{00000000-0005-0000-0000-0000C3030000}"/>
    <cellStyle name="Heading 1 3" xfId="466" xr:uid="{00000000-0005-0000-0000-0000C4030000}"/>
    <cellStyle name="Heading 1 4" xfId="467" xr:uid="{00000000-0005-0000-0000-0000C5030000}"/>
    <cellStyle name="Heading 1 5" xfId="468" xr:uid="{00000000-0005-0000-0000-0000C6030000}"/>
    <cellStyle name="Heading 1 6" xfId="469" xr:uid="{00000000-0005-0000-0000-0000C7030000}"/>
    <cellStyle name="Heading 1 7" xfId="470" xr:uid="{00000000-0005-0000-0000-0000C8030000}"/>
    <cellStyle name="Heading 1 8" xfId="471" xr:uid="{00000000-0005-0000-0000-0000C9030000}"/>
    <cellStyle name="Heading 1 9" xfId="472" xr:uid="{00000000-0005-0000-0000-0000CA030000}"/>
    <cellStyle name="Heading 2 2" xfId="473" xr:uid="{00000000-0005-0000-0000-0000CB030000}"/>
    <cellStyle name="Heading 2 3" xfId="474" xr:uid="{00000000-0005-0000-0000-0000CC030000}"/>
    <cellStyle name="Heading 2 4" xfId="475" xr:uid="{00000000-0005-0000-0000-0000CD030000}"/>
    <cellStyle name="Heading 2 5" xfId="476" xr:uid="{00000000-0005-0000-0000-0000CE030000}"/>
    <cellStyle name="Heading 2 6" xfId="477" xr:uid="{00000000-0005-0000-0000-0000CF030000}"/>
    <cellStyle name="Heading 2 7" xfId="478" xr:uid="{00000000-0005-0000-0000-0000D0030000}"/>
    <cellStyle name="Heading 2 8" xfId="479" xr:uid="{00000000-0005-0000-0000-0000D1030000}"/>
    <cellStyle name="Heading 2 9" xfId="480" xr:uid="{00000000-0005-0000-0000-0000D2030000}"/>
    <cellStyle name="Heading 3 2" xfId="481" xr:uid="{00000000-0005-0000-0000-0000D3030000}"/>
    <cellStyle name="Heading 3 3" xfId="482" xr:uid="{00000000-0005-0000-0000-0000D4030000}"/>
    <cellStyle name="Heading 3 4" xfId="483" xr:uid="{00000000-0005-0000-0000-0000D5030000}"/>
    <cellStyle name="Heading 3 5" xfId="484" xr:uid="{00000000-0005-0000-0000-0000D6030000}"/>
    <cellStyle name="Heading 3 6" xfId="485" xr:uid="{00000000-0005-0000-0000-0000D7030000}"/>
    <cellStyle name="Heading 3 7" xfId="486" xr:uid="{00000000-0005-0000-0000-0000D8030000}"/>
    <cellStyle name="Heading 3 8" xfId="487" xr:uid="{00000000-0005-0000-0000-0000D9030000}"/>
    <cellStyle name="Heading 3 9" xfId="488" xr:uid="{00000000-0005-0000-0000-0000DA030000}"/>
    <cellStyle name="Heading 4 2" xfId="489" xr:uid="{00000000-0005-0000-0000-0000DB030000}"/>
    <cellStyle name="Heading 4 3" xfId="490" xr:uid="{00000000-0005-0000-0000-0000DC030000}"/>
    <cellStyle name="Heading 4 4" xfId="491" xr:uid="{00000000-0005-0000-0000-0000DD030000}"/>
    <cellStyle name="Heading 4 5" xfId="492" xr:uid="{00000000-0005-0000-0000-0000DE030000}"/>
    <cellStyle name="Heading 4 6" xfId="493" xr:uid="{00000000-0005-0000-0000-0000DF030000}"/>
    <cellStyle name="Heading 4 7" xfId="494" xr:uid="{00000000-0005-0000-0000-0000E0030000}"/>
    <cellStyle name="Heading 4 8" xfId="495" xr:uid="{00000000-0005-0000-0000-0000E1030000}"/>
    <cellStyle name="Heading 4 9" xfId="496" xr:uid="{00000000-0005-0000-0000-0000E2030000}"/>
    <cellStyle name="HEADING1" xfId="790" xr:uid="{00000000-0005-0000-0000-0000E3030000}"/>
    <cellStyle name="HEADING2" xfId="791" xr:uid="{00000000-0005-0000-0000-0000E4030000}"/>
    <cellStyle name="Hyperlink 2" xfId="497" xr:uid="{00000000-0005-0000-0000-0000E5030000}"/>
    <cellStyle name="Hyperlink 3" xfId="498" xr:uid="{00000000-0005-0000-0000-0000E6030000}"/>
    <cellStyle name="Input [yellow]" xfId="209" xr:uid="{00000000-0005-0000-0000-0000E7030000}"/>
    <cellStyle name="Input [yellow] 2" xfId="792" xr:uid="{00000000-0005-0000-0000-0000E8030000}"/>
    <cellStyle name="Input [yellow] 3" xfId="1320" xr:uid="{00000000-0005-0000-0000-0000E9030000}"/>
    <cellStyle name="Input 2" xfId="499" xr:uid="{00000000-0005-0000-0000-0000EA030000}"/>
    <cellStyle name="Input 3" xfId="500" xr:uid="{00000000-0005-0000-0000-0000EB030000}"/>
    <cellStyle name="Input 4" xfId="501" xr:uid="{00000000-0005-0000-0000-0000EC030000}"/>
    <cellStyle name="Input 5" xfId="502" xr:uid="{00000000-0005-0000-0000-0000ED030000}"/>
    <cellStyle name="Input 6" xfId="503" xr:uid="{00000000-0005-0000-0000-0000EE030000}"/>
    <cellStyle name="Input 7" xfId="504" xr:uid="{00000000-0005-0000-0000-0000EF030000}"/>
    <cellStyle name="Input 8" xfId="505" xr:uid="{00000000-0005-0000-0000-0000F0030000}"/>
    <cellStyle name="Input 9" xfId="506" xr:uid="{00000000-0005-0000-0000-0000F1030000}"/>
    <cellStyle name="KPMG Heading 1" xfId="507" xr:uid="{00000000-0005-0000-0000-0000F2030000}"/>
    <cellStyle name="KPMG Heading 2" xfId="508" xr:uid="{00000000-0005-0000-0000-0000F3030000}"/>
    <cellStyle name="KPMG Heading 3" xfId="509" xr:uid="{00000000-0005-0000-0000-0000F4030000}"/>
    <cellStyle name="KPMG Heading 4" xfId="510" xr:uid="{00000000-0005-0000-0000-0000F5030000}"/>
    <cellStyle name="KPMG Normal" xfId="511" xr:uid="{00000000-0005-0000-0000-0000F6030000}"/>
    <cellStyle name="KPMG Normal Text" xfId="512" xr:uid="{00000000-0005-0000-0000-0000F7030000}"/>
    <cellStyle name="Link Currency (0)" xfId="1322" xr:uid="{00000000-0005-0000-0000-0000F8030000}"/>
    <cellStyle name="Link Currency (2)" xfId="1323" xr:uid="{00000000-0005-0000-0000-0000F9030000}"/>
    <cellStyle name="Link Units (0)" xfId="1324" xr:uid="{00000000-0005-0000-0000-0000FA030000}"/>
    <cellStyle name="Link Units (1)" xfId="1325" xr:uid="{00000000-0005-0000-0000-0000FB030000}"/>
    <cellStyle name="Link Units (2)" xfId="1326" xr:uid="{00000000-0005-0000-0000-0000FC030000}"/>
    <cellStyle name="Linked Cell 2" xfId="513" xr:uid="{00000000-0005-0000-0000-0000FD030000}"/>
    <cellStyle name="Linked Cell 3" xfId="514" xr:uid="{00000000-0005-0000-0000-0000FE030000}"/>
    <cellStyle name="Linked Cell 4" xfId="515" xr:uid="{00000000-0005-0000-0000-0000FF030000}"/>
    <cellStyle name="Linked Cell 5" xfId="516" xr:uid="{00000000-0005-0000-0000-000000040000}"/>
    <cellStyle name="Linked Cell 6" xfId="517" xr:uid="{00000000-0005-0000-0000-000001040000}"/>
    <cellStyle name="Linked Cell 7" xfId="518" xr:uid="{00000000-0005-0000-0000-000002040000}"/>
    <cellStyle name="Linked Cell 8" xfId="519" xr:uid="{00000000-0005-0000-0000-000003040000}"/>
    <cellStyle name="Linked Cell 9" xfId="520" xr:uid="{00000000-0005-0000-0000-000004040000}"/>
    <cellStyle name="Monétaire [0]_PERSONAL" xfId="1327" xr:uid="{00000000-0005-0000-0000-000005040000}"/>
    <cellStyle name="Monétaire_PERSONAL" xfId="1328" xr:uid="{00000000-0005-0000-0000-000006040000}"/>
    <cellStyle name="Neutral 2" xfId="521" xr:uid="{00000000-0005-0000-0000-000007040000}"/>
    <cellStyle name="Neutral 3" xfId="522" xr:uid="{00000000-0005-0000-0000-000008040000}"/>
    <cellStyle name="Neutral 4" xfId="523" xr:uid="{00000000-0005-0000-0000-000009040000}"/>
    <cellStyle name="Neutral 5" xfId="524" xr:uid="{00000000-0005-0000-0000-00000A040000}"/>
    <cellStyle name="Neutral 6" xfId="525" xr:uid="{00000000-0005-0000-0000-00000B040000}"/>
    <cellStyle name="Neutral 7" xfId="526" xr:uid="{00000000-0005-0000-0000-00000C040000}"/>
    <cellStyle name="Neutral 8" xfId="527" xr:uid="{00000000-0005-0000-0000-00000D040000}"/>
    <cellStyle name="Neutral 9" xfId="528" xr:uid="{00000000-0005-0000-0000-00000E040000}"/>
    <cellStyle name="New Times Roman" xfId="1329" xr:uid="{00000000-0005-0000-0000-00000F040000}"/>
    <cellStyle name="no dec" xfId="208" xr:uid="{00000000-0005-0000-0000-000010040000}"/>
    <cellStyle name="Normal" xfId="0" builtinId="0"/>
    <cellStyle name="Normal - Style1" xfId="207" xr:uid="{00000000-0005-0000-0000-000012040000}"/>
    <cellStyle name="Normal - Style1 2" xfId="793" xr:uid="{00000000-0005-0000-0000-000013040000}"/>
    <cellStyle name="Normal - Style1 3" xfId="1330" xr:uid="{00000000-0005-0000-0000-000014040000}"/>
    <cellStyle name="Normal 10" xfId="236" xr:uid="{00000000-0005-0000-0000-000015040000}"/>
    <cellStyle name="Normal 10 2" xfId="529" xr:uid="{00000000-0005-0000-0000-000016040000}"/>
    <cellStyle name="Normal 10 2 2" xfId="1331" xr:uid="{00000000-0005-0000-0000-000017040000}"/>
    <cellStyle name="Normal 10 3" xfId="530" xr:uid="{00000000-0005-0000-0000-000018040000}"/>
    <cellStyle name="Normal 10 3 2" xfId="1333" xr:uid="{00000000-0005-0000-0000-000019040000}"/>
    <cellStyle name="Normal 10 3 2 2" xfId="1334" xr:uid="{00000000-0005-0000-0000-00001A040000}"/>
    <cellStyle name="Normal 10 3 2 2 2" xfId="1335" xr:uid="{00000000-0005-0000-0000-00001B040000}"/>
    <cellStyle name="Normal 10 3 2 3" xfId="1336" xr:uid="{00000000-0005-0000-0000-00001C040000}"/>
    <cellStyle name="Normal 10 3 3" xfId="1337" xr:uid="{00000000-0005-0000-0000-00001D040000}"/>
    <cellStyle name="Normal 10 3 3 2" xfId="1338" xr:uid="{00000000-0005-0000-0000-00001E040000}"/>
    <cellStyle name="Normal 10 3 4" xfId="1339" xr:uid="{00000000-0005-0000-0000-00001F040000}"/>
    <cellStyle name="Normal 10 3 5" xfId="2033" xr:uid="{00000000-0005-0000-0000-000020040000}"/>
    <cellStyle name="Normal 10 3 6" xfId="1332" xr:uid="{00000000-0005-0000-0000-000021040000}"/>
    <cellStyle name="Normal 10 3 7" xfId="2266" xr:uid="{00000000-0005-0000-0000-000022040000}"/>
    <cellStyle name="Normal 10 4" xfId="1340" xr:uid="{00000000-0005-0000-0000-000023040000}"/>
    <cellStyle name="Normal 10 4 2" xfId="1341" xr:uid="{00000000-0005-0000-0000-000024040000}"/>
    <cellStyle name="Normal 10 4 2 2" xfId="1342" xr:uid="{00000000-0005-0000-0000-000025040000}"/>
    <cellStyle name="Normal 10 4 3" xfId="1343" xr:uid="{00000000-0005-0000-0000-000026040000}"/>
    <cellStyle name="Normal 10 4 3 2" xfId="1344" xr:uid="{00000000-0005-0000-0000-000027040000}"/>
    <cellStyle name="Normal 10 4 4" xfId="1345" xr:uid="{00000000-0005-0000-0000-000028040000}"/>
    <cellStyle name="Normal 10 5" xfId="1346" xr:uid="{00000000-0005-0000-0000-000029040000}"/>
    <cellStyle name="Normal 10 5 2" xfId="1347" xr:uid="{00000000-0005-0000-0000-00002A040000}"/>
    <cellStyle name="Normal 10 6" xfId="1348" xr:uid="{00000000-0005-0000-0000-00002B040000}"/>
    <cellStyle name="Normal 10 6 2" xfId="1349" xr:uid="{00000000-0005-0000-0000-00002C040000}"/>
    <cellStyle name="Normal 10 7" xfId="1350" xr:uid="{00000000-0005-0000-0000-00002D040000}"/>
    <cellStyle name="Normal 10 7 2" xfId="1351" xr:uid="{00000000-0005-0000-0000-00002E040000}"/>
    <cellStyle name="Normal 10 8" xfId="1352" xr:uid="{00000000-0005-0000-0000-00002F040000}"/>
    <cellStyle name="Normal 100" xfId="948" xr:uid="{00000000-0005-0000-0000-000030040000}"/>
    <cellStyle name="Normal 101" xfId="949" xr:uid="{00000000-0005-0000-0000-000031040000}"/>
    <cellStyle name="Normal 102" xfId="950" xr:uid="{00000000-0005-0000-0000-000032040000}"/>
    <cellStyle name="Normal 103" xfId="951" xr:uid="{00000000-0005-0000-0000-000033040000}"/>
    <cellStyle name="Normal 104" xfId="952" xr:uid="{00000000-0005-0000-0000-000034040000}"/>
    <cellStyle name="Normal 105" xfId="953" xr:uid="{00000000-0005-0000-0000-000035040000}"/>
    <cellStyle name="Normal 106" xfId="954" xr:uid="{00000000-0005-0000-0000-000036040000}"/>
    <cellStyle name="Normal 107" xfId="955" xr:uid="{00000000-0005-0000-0000-000037040000}"/>
    <cellStyle name="Normal 108" xfId="956" xr:uid="{00000000-0005-0000-0000-000038040000}"/>
    <cellStyle name="Normal 109" xfId="970" xr:uid="{00000000-0005-0000-0000-000039040000}"/>
    <cellStyle name="Normal 11" xfId="715" xr:uid="{00000000-0005-0000-0000-00003A040000}"/>
    <cellStyle name="Normal 11 2" xfId="531" xr:uid="{00000000-0005-0000-0000-00003B040000}"/>
    <cellStyle name="Normal 11 2 2" xfId="1354" xr:uid="{00000000-0005-0000-0000-00003C040000}"/>
    <cellStyle name="Normal 11 2 3" xfId="1355" xr:uid="{00000000-0005-0000-0000-00003D040000}"/>
    <cellStyle name="Normal 11 2 3 2" xfId="1356" xr:uid="{00000000-0005-0000-0000-00003E040000}"/>
    <cellStyle name="Normal 11 2 4" xfId="1357" xr:uid="{00000000-0005-0000-0000-00003F040000}"/>
    <cellStyle name="Normal 11 2 4 2" xfId="1358" xr:uid="{00000000-0005-0000-0000-000040040000}"/>
    <cellStyle name="Normal 11 3" xfId="794" xr:uid="{00000000-0005-0000-0000-000041040000}"/>
    <cellStyle name="Normal 11 3 2" xfId="1360" xr:uid="{00000000-0005-0000-0000-000042040000}"/>
    <cellStyle name="Normal 11 3 2 2" xfId="1361" xr:uid="{00000000-0005-0000-0000-000043040000}"/>
    <cellStyle name="Normal 11 3 2 2 2" xfId="1362" xr:uid="{00000000-0005-0000-0000-000044040000}"/>
    <cellStyle name="Normal 11 3 2 3" xfId="1363" xr:uid="{00000000-0005-0000-0000-000045040000}"/>
    <cellStyle name="Normal 11 3 3" xfId="1364" xr:uid="{00000000-0005-0000-0000-000046040000}"/>
    <cellStyle name="Normal 11 3 3 2" xfId="1365" xr:uid="{00000000-0005-0000-0000-000047040000}"/>
    <cellStyle name="Normal 11 3 4" xfId="1366" xr:uid="{00000000-0005-0000-0000-000048040000}"/>
    <cellStyle name="Normal 11 3 5" xfId="2121" xr:uid="{00000000-0005-0000-0000-000049040000}"/>
    <cellStyle name="Normal 11 3 6" xfId="1359" xr:uid="{00000000-0005-0000-0000-00004A040000}"/>
    <cellStyle name="Normal 11 3 7" xfId="2357" xr:uid="{00000000-0005-0000-0000-00004B040000}"/>
    <cellStyle name="Normal 11 4" xfId="795" xr:uid="{00000000-0005-0000-0000-00004C040000}"/>
    <cellStyle name="Normal 11 5" xfId="1367" xr:uid="{00000000-0005-0000-0000-00004D040000}"/>
    <cellStyle name="Normal 11 5 2" xfId="1368" xr:uid="{00000000-0005-0000-0000-00004E040000}"/>
    <cellStyle name="Normal 11 5 2 2" xfId="1369" xr:uid="{00000000-0005-0000-0000-00004F040000}"/>
    <cellStyle name="Normal 11 5 3" xfId="1370" xr:uid="{00000000-0005-0000-0000-000050040000}"/>
    <cellStyle name="Normal 11 5 4" xfId="1371" xr:uid="{00000000-0005-0000-0000-000051040000}"/>
    <cellStyle name="Normal 11 6" xfId="1372" xr:uid="{00000000-0005-0000-0000-000052040000}"/>
    <cellStyle name="Normal 11 6 2" xfId="1373" xr:uid="{00000000-0005-0000-0000-000053040000}"/>
    <cellStyle name="Normal 11 6 2 2" xfId="1374" xr:uid="{00000000-0005-0000-0000-000054040000}"/>
    <cellStyle name="Normal 11 6 3" xfId="1375" xr:uid="{00000000-0005-0000-0000-000055040000}"/>
    <cellStyle name="Normal 11 7" xfId="1376" xr:uid="{00000000-0005-0000-0000-000056040000}"/>
    <cellStyle name="Normal 11 7 2" xfId="1377" xr:uid="{00000000-0005-0000-0000-000057040000}"/>
    <cellStyle name="Normal 11 8" xfId="1378" xr:uid="{00000000-0005-0000-0000-000058040000}"/>
    <cellStyle name="Normal 11 9" xfId="1379" xr:uid="{00000000-0005-0000-0000-000059040000}"/>
    <cellStyle name="Normal 110" xfId="972" xr:uid="{00000000-0005-0000-0000-00005A040000}"/>
    <cellStyle name="Normal 111" xfId="974" xr:uid="{00000000-0005-0000-0000-00005B040000}"/>
    <cellStyle name="Normal 112" xfId="976" xr:uid="{00000000-0005-0000-0000-00005C040000}"/>
    <cellStyle name="Normal 113" xfId="978" xr:uid="{00000000-0005-0000-0000-00005D040000}"/>
    <cellStyle name="Normal 114" xfId="979" xr:uid="{00000000-0005-0000-0000-00005E040000}"/>
    <cellStyle name="Normal 115" xfId="994" xr:uid="{00000000-0005-0000-0000-00005F040000}"/>
    <cellStyle name="Normal 116" xfId="997" xr:uid="{00000000-0005-0000-0000-000060040000}"/>
    <cellStyle name="Normal 117" xfId="999" xr:uid="{00000000-0005-0000-0000-000061040000}"/>
    <cellStyle name="Normal 118" xfId="1000" xr:uid="{00000000-0005-0000-0000-000062040000}"/>
    <cellStyle name="Normal 119" xfId="1002" xr:uid="{00000000-0005-0000-0000-000063040000}"/>
    <cellStyle name="Normal 12" xfId="716" xr:uid="{00000000-0005-0000-0000-000064040000}"/>
    <cellStyle name="Normal 12 2" xfId="532" xr:uid="{00000000-0005-0000-0000-000065040000}"/>
    <cellStyle name="Normal 12 2 2" xfId="1382" xr:uid="{00000000-0005-0000-0000-000066040000}"/>
    <cellStyle name="Normal 12 2 2 2" xfId="1383" xr:uid="{00000000-0005-0000-0000-000067040000}"/>
    <cellStyle name="Normal 12 2 2 2 2" xfId="1384" xr:uid="{00000000-0005-0000-0000-000068040000}"/>
    <cellStyle name="Normal 12 2 2 3" xfId="1385" xr:uid="{00000000-0005-0000-0000-000069040000}"/>
    <cellStyle name="Normal 12 2 3" xfId="1386" xr:uid="{00000000-0005-0000-0000-00006A040000}"/>
    <cellStyle name="Normal 12 2 3 2" xfId="1387" xr:uid="{00000000-0005-0000-0000-00006B040000}"/>
    <cellStyle name="Normal 12 2 3 2 2" xfId="1388" xr:uid="{00000000-0005-0000-0000-00006C040000}"/>
    <cellStyle name="Normal 12 2 3 3" xfId="1389" xr:uid="{00000000-0005-0000-0000-00006D040000}"/>
    <cellStyle name="Normal 12 2 4" xfId="1390" xr:uid="{00000000-0005-0000-0000-00006E040000}"/>
    <cellStyle name="Normal 12 2 4 2" xfId="1391" xr:uid="{00000000-0005-0000-0000-00006F040000}"/>
    <cellStyle name="Normal 12 2 5" xfId="1392" xr:uid="{00000000-0005-0000-0000-000070040000}"/>
    <cellStyle name="Normal 12 2 6" xfId="2034" xr:uid="{00000000-0005-0000-0000-000071040000}"/>
    <cellStyle name="Normal 12 2 7" xfId="1381" xr:uid="{00000000-0005-0000-0000-000072040000}"/>
    <cellStyle name="Normal 12 2 8" xfId="2267" xr:uid="{00000000-0005-0000-0000-000073040000}"/>
    <cellStyle name="Normal 12 3" xfId="1393" xr:uid="{00000000-0005-0000-0000-000074040000}"/>
    <cellStyle name="Normal 12 3 2" xfId="1394" xr:uid="{00000000-0005-0000-0000-000075040000}"/>
    <cellStyle name="Normal 12 4" xfId="2091" xr:uid="{00000000-0005-0000-0000-000076040000}"/>
    <cellStyle name="Normal 12 5" xfId="1380" xr:uid="{00000000-0005-0000-0000-000077040000}"/>
    <cellStyle name="Normal 12 6" xfId="2333" xr:uid="{00000000-0005-0000-0000-000078040000}"/>
    <cellStyle name="Normal 120" xfId="1004" xr:uid="{00000000-0005-0000-0000-000079040000}"/>
    <cellStyle name="Normal 121" xfId="1960" xr:uid="{00000000-0005-0000-0000-00007A040000}"/>
    <cellStyle name="Normal 122" xfId="1005" xr:uid="{00000000-0005-0000-0000-00007B040000}"/>
    <cellStyle name="Normal 123" xfId="1988" xr:uid="{00000000-0005-0000-0000-00007C040000}"/>
    <cellStyle name="Normal 124" xfId="2224" xr:uid="{00000000-0005-0000-0000-00007D040000}"/>
    <cellStyle name="Normal 125" xfId="1353" xr:uid="{00000000-0005-0000-0000-00007E040000}"/>
    <cellStyle name="Normal 126" xfId="2215" xr:uid="{00000000-0005-0000-0000-00007F040000}"/>
    <cellStyle name="Normal 127" xfId="2230" xr:uid="{00000000-0005-0000-0000-000080040000}"/>
    <cellStyle name="Normal 128" xfId="1952" xr:uid="{00000000-0005-0000-0000-000081040000}"/>
    <cellStyle name="Normal 129" xfId="2220" xr:uid="{00000000-0005-0000-0000-000082040000}"/>
    <cellStyle name="Normal 13" xfId="796" xr:uid="{00000000-0005-0000-0000-000083040000}"/>
    <cellStyle name="Normal 13 2" xfId="533" xr:uid="{00000000-0005-0000-0000-000084040000}"/>
    <cellStyle name="Normal 13 2 2" xfId="1396" xr:uid="{00000000-0005-0000-0000-000085040000}"/>
    <cellStyle name="Normal 13 2 2 2" xfId="1397" xr:uid="{00000000-0005-0000-0000-000086040000}"/>
    <cellStyle name="Normal 13 2 2 2 2" xfId="1398" xr:uid="{00000000-0005-0000-0000-000087040000}"/>
    <cellStyle name="Normal 13 2 2 3" xfId="1399" xr:uid="{00000000-0005-0000-0000-000088040000}"/>
    <cellStyle name="Normal 13 2 3" xfId="1400" xr:uid="{00000000-0005-0000-0000-000089040000}"/>
    <cellStyle name="Normal 13 2 3 2" xfId="1401" xr:uid="{00000000-0005-0000-0000-00008A040000}"/>
    <cellStyle name="Normal 13 2 4" xfId="1402" xr:uid="{00000000-0005-0000-0000-00008B040000}"/>
    <cellStyle name="Normal 13 2 5" xfId="2035" xr:uid="{00000000-0005-0000-0000-00008C040000}"/>
    <cellStyle name="Normal 13 2 6" xfId="1395" xr:uid="{00000000-0005-0000-0000-00008D040000}"/>
    <cellStyle name="Normal 13 2 7" xfId="2268" xr:uid="{00000000-0005-0000-0000-00008E040000}"/>
    <cellStyle name="Normal 13 3" xfId="1403" xr:uid="{00000000-0005-0000-0000-00008F040000}"/>
    <cellStyle name="Normal 130" xfId="1316" xr:uid="{00000000-0005-0000-0000-000090040000}"/>
    <cellStyle name="Normal 131" xfId="2212" xr:uid="{00000000-0005-0000-0000-000091040000}"/>
    <cellStyle name="Normal 132" xfId="1022" xr:uid="{00000000-0005-0000-0000-000092040000}"/>
    <cellStyle name="Normal 133" xfId="2207" xr:uid="{00000000-0005-0000-0000-000093040000}"/>
    <cellStyle name="Normal 134" xfId="1015" xr:uid="{00000000-0005-0000-0000-000094040000}"/>
    <cellStyle name="Normal 135" xfId="2203" xr:uid="{00000000-0005-0000-0000-000095040000}"/>
    <cellStyle name="Normal 136" xfId="2232" xr:uid="{00000000-0005-0000-0000-000096040000}"/>
    <cellStyle name="Normal 137" xfId="1986" xr:uid="{00000000-0005-0000-0000-000097040000}"/>
    <cellStyle name="Normal 138" xfId="2222" xr:uid="{00000000-0005-0000-0000-000098040000}"/>
    <cellStyle name="Normal 139" xfId="2188" xr:uid="{00000000-0005-0000-0000-000099040000}"/>
    <cellStyle name="Normal 14" xfId="797" xr:uid="{00000000-0005-0000-0000-00009A040000}"/>
    <cellStyle name="Normal 14 2" xfId="534" xr:uid="{00000000-0005-0000-0000-00009B040000}"/>
    <cellStyle name="Normal 14 2 2" xfId="1404" xr:uid="{00000000-0005-0000-0000-00009C040000}"/>
    <cellStyle name="Normal 14 3" xfId="535" xr:uid="{00000000-0005-0000-0000-00009D040000}"/>
    <cellStyle name="Normal 14 3 2" xfId="1405" xr:uid="{00000000-0005-0000-0000-00009E040000}"/>
    <cellStyle name="Normal 14 4" xfId="1406" xr:uid="{00000000-0005-0000-0000-00009F040000}"/>
    <cellStyle name="Normal 140" xfId="2214" xr:uid="{00000000-0005-0000-0000-0000A0040000}"/>
    <cellStyle name="Normal 141" xfId="1044" xr:uid="{00000000-0005-0000-0000-0000A1040000}"/>
    <cellStyle name="Normal 142" xfId="2231" xr:uid="{00000000-0005-0000-0000-0000A2040000}"/>
    <cellStyle name="Normal 143" xfId="1984" xr:uid="{00000000-0005-0000-0000-0000A3040000}"/>
    <cellStyle name="Normal 144" xfId="2221" xr:uid="{00000000-0005-0000-0000-0000A4040000}"/>
    <cellStyle name="Normal 145" xfId="1321" xr:uid="{00000000-0005-0000-0000-0000A5040000}"/>
    <cellStyle name="Normal 146" xfId="2213" xr:uid="{00000000-0005-0000-0000-0000A6040000}"/>
    <cellStyle name="Normal 147" xfId="1038" xr:uid="{00000000-0005-0000-0000-0000A7040000}"/>
    <cellStyle name="Normal 148" xfId="2208" xr:uid="{00000000-0005-0000-0000-0000A8040000}"/>
    <cellStyle name="Normal 149" xfId="1016" xr:uid="{00000000-0005-0000-0000-0000A9040000}"/>
    <cellStyle name="Normal 15" xfId="798" xr:uid="{00000000-0005-0000-0000-0000AA040000}"/>
    <cellStyle name="Normal 15 2" xfId="1407" xr:uid="{00000000-0005-0000-0000-0000AB040000}"/>
    <cellStyle name="Normal 15 3" xfId="1408" xr:uid="{00000000-0005-0000-0000-0000AC040000}"/>
    <cellStyle name="Normal 150" xfId="2204" xr:uid="{00000000-0005-0000-0000-0000AD040000}"/>
    <cellStyle name="Normal 151" xfId="1012" xr:uid="{00000000-0005-0000-0000-0000AE040000}"/>
    <cellStyle name="Normal 152" xfId="2202" xr:uid="{00000000-0005-0000-0000-0000AF040000}"/>
    <cellStyle name="Normal 153" xfId="2233" xr:uid="{00000000-0005-0000-0000-0000B0040000}"/>
    <cellStyle name="Normal 154" xfId="2390" xr:uid="{00000000-0005-0000-0000-0000B1040000}"/>
    <cellStyle name="Normal 155" xfId="2402" xr:uid="{00000000-0005-0000-0000-0000B2040000}"/>
    <cellStyle name="Normal 156" xfId="2403" xr:uid="{00000000-0005-0000-0000-0000B3040000}"/>
    <cellStyle name="Normal 157" xfId="2404" xr:uid="{00000000-0005-0000-0000-0000B4040000}"/>
    <cellStyle name="Normal 158" xfId="2405" xr:uid="{00000000-0005-0000-0000-0000B5040000}"/>
    <cellStyle name="Normal 159" xfId="2406" xr:uid="{00000000-0005-0000-0000-0000B6040000}"/>
    <cellStyle name="Normal 16" xfId="799" xr:uid="{00000000-0005-0000-0000-0000B7040000}"/>
    <cellStyle name="Normal 16 2" xfId="1409" xr:uid="{00000000-0005-0000-0000-0000B8040000}"/>
    <cellStyle name="Normal 16 3" xfId="1410" xr:uid="{00000000-0005-0000-0000-0000B9040000}"/>
    <cellStyle name="Normal 160" xfId="2407" xr:uid="{00000000-0005-0000-0000-0000BA040000}"/>
    <cellStyle name="Normal 161" xfId="2408" xr:uid="{00000000-0005-0000-0000-0000BB040000}"/>
    <cellStyle name="Normal 162" xfId="2409" xr:uid="{00000000-0005-0000-0000-0000BC040000}"/>
    <cellStyle name="Normal 163" xfId="2410" xr:uid="{00000000-0005-0000-0000-0000BD040000}"/>
    <cellStyle name="Normal 164" xfId="2411" xr:uid="{00000000-0005-0000-0000-0000BE040000}"/>
    <cellStyle name="Normal 165" xfId="2412" xr:uid="{00000000-0005-0000-0000-0000BF040000}"/>
    <cellStyle name="Normal 166" xfId="2413" xr:uid="{00000000-0005-0000-0000-0000C0040000}"/>
    <cellStyle name="Normal 167" xfId="2414" xr:uid="{00000000-0005-0000-0000-0000C1040000}"/>
    <cellStyle name="Normal 168" xfId="2415" xr:uid="{00000000-0005-0000-0000-0000C2040000}"/>
    <cellStyle name="Normal 169" xfId="2416" xr:uid="{00000000-0005-0000-0000-0000C3040000}"/>
    <cellStyle name="Normal 17" xfId="800" xr:uid="{00000000-0005-0000-0000-0000C4040000}"/>
    <cellStyle name="Normal 17 2" xfId="536" xr:uid="{00000000-0005-0000-0000-0000C5040000}"/>
    <cellStyle name="Normal 17 2 2" xfId="1411" xr:uid="{00000000-0005-0000-0000-0000C6040000}"/>
    <cellStyle name="Normal 17 3" xfId="1412" xr:uid="{00000000-0005-0000-0000-0000C7040000}"/>
    <cellStyle name="Normal 17 4" xfId="1413" xr:uid="{00000000-0005-0000-0000-0000C8040000}"/>
    <cellStyle name="Normal 170" xfId="2417" xr:uid="{00000000-0005-0000-0000-0000C9040000}"/>
    <cellStyle name="Normal 171" xfId="2418" xr:uid="{00000000-0005-0000-0000-0000CA040000}"/>
    <cellStyle name="Normal 172" xfId="2419" xr:uid="{00000000-0005-0000-0000-0000CB040000}"/>
    <cellStyle name="Normal 173" xfId="2420" xr:uid="{00000000-0005-0000-0000-0000CC040000}"/>
    <cellStyle name="Normal 174" xfId="2421" xr:uid="{00000000-0005-0000-0000-0000CD040000}"/>
    <cellStyle name="Normal 175" xfId="2422" xr:uid="{00000000-0005-0000-0000-0000CE040000}"/>
    <cellStyle name="Normal 176" xfId="2423" xr:uid="{00000000-0005-0000-0000-0000CF040000}"/>
    <cellStyle name="Normal 177" xfId="2424" xr:uid="{00000000-0005-0000-0000-0000D0040000}"/>
    <cellStyle name="Normal 178" xfId="2425" xr:uid="{00000000-0005-0000-0000-0000D1040000}"/>
    <cellStyle name="Normal 179" xfId="2426" xr:uid="{00000000-0005-0000-0000-0000D2040000}"/>
    <cellStyle name="Normal 18" xfId="801" xr:uid="{00000000-0005-0000-0000-0000D3040000}"/>
    <cellStyle name="Normal 18 2" xfId="1414" xr:uid="{00000000-0005-0000-0000-0000D4040000}"/>
    <cellStyle name="Normal 18 3" xfId="1415" xr:uid="{00000000-0005-0000-0000-0000D5040000}"/>
    <cellStyle name="Normal 180" xfId="2427" xr:uid="{00000000-0005-0000-0000-0000D6040000}"/>
    <cellStyle name="Normal 181" xfId="2439" xr:uid="{00000000-0005-0000-0000-0000D7040000}"/>
    <cellStyle name="Normal 19" xfId="802" xr:uid="{00000000-0005-0000-0000-0000D8040000}"/>
    <cellStyle name="Normal 19 2" xfId="803" xr:uid="{00000000-0005-0000-0000-0000D9040000}"/>
    <cellStyle name="Normal 19 2 2" xfId="1418" xr:uid="{00000000-0005-0000-0000-0000DA040000}"/>
    <cellStyle name="Normal 19 2 2 2" xfId="1419" xr:uid="{00000000-0005-0000-0000-0000DB040000}"/>
    <cellStyle name="Normal 19 2 2 2 2" xfId="1420" xr:uid="{00000000-0005-0000-0000-0000DC040000}"/>
    <cellStyle name="Normal 19 2 2 3" xfId="1421" xr:uid="{00000000-0005-0000-0000-0000DD040000}"/>
    <cellStyle name="Normal 19 2 3" xfId="1422" xr:uid="{00000000-0005-0000-0000-0000DE040000}"/>
    <cellStyle name="Normal 19 2 3 2" xfId="1423" xr:uid="{00000000-0005-0000-0000-0000DF040000}"/>
    <cellStyle name="Normal 19 2 4" xfId="1424" xr:uid="{00000000-0005-0000-0000-0000E0040000}"/>
    <cellStyle name="Normal 19 2 5" xfId="2123" xr:uid="{00000000-0005-0000-0000-0000E1040000}"/>
    <cellStyle name="Normal 19 2 6" xfId="1417" xr:uid="{00000000-0005-0000-0000-0000E2040000}"/>
    <cellStyle name="Normal 19 2 7" xfId="2359" xr:uid="{00000000-0005-0000-0000-0000E3040000}"/>
    <cellStyle name="Normal 19 3" xfId="1425" xr:uid="{00000000-0005-0000-0000-0000E4040000}"/>
    <cellStyle name="Normal 19 3 2" xfId="1426" xr:uid="{00000000-0005-0000-0000-0000E5040000}"/>
    <cellStyle name="Normal 19 3 2 2" xfId="1427" xr:uid="{00000000-0005-0000-0000-0000E6040000}"/>
    <cellStyle name="Normal 19 3 3" xfId="1428" xr:uid="{00000000-0005-0000-0000-0000E7040000}"/>
    <cellStyle name="Normal 19 3 3 2" xfId="1429" xr:uid="{00000000-0005-0000-0000-0000E8040000}"/>
    <cellStyle name="Normal 19 3 4" xfId="1430" xr:uid="{00000000-0005-0000-0000-0000E9040000}"/>
    <cellStyle name="Normal 19 3 5" xfId="1431" xr:uid="{00000000-0005-0000-0000-0000EA040000}"/>
    <cellStyle name="Normal 19 4" xfId="1432" xr:uid="{00000000-0005-0000-0000-0000EB040000}"/>
    <cellStyle name="Normal 19 4 2" xfId="1433" xr:uid="{00000000-0005-0000-0000-0000EC040000}"/>
    <cellStyle name="Normal 19 5" xfId="1434" xr:uid="{00000000-0005-0000-0000-0000ED040000}"/>
    <cellStyle name="Normal 19 6" xfId="1435" xr:uid="{00000000-0005-0000-0000-0000EE040000}"/>
    <cellStyle name="Normal 19 7" xfId="2122" xr:uid="{00000000-0005-0000-0000-0000EF040000}"/>
    <cellStyle name="Normal 19 8" xfId="1416" xr:uid="{00000000-0005-0000-0000-0000F0040000}"/>
    <cellStyle name="Normal 19 9" xfId="2358" xr:uid="{00000000-0005-0000-0000-0000F1040000}"/>
    <cellStyle name="Normal 2" xfId="30" xr:uid="{00000000-0005-0000-0000-0000F2040000}"/>
    <cellStyle name="Normal 2 10" xfId="537" xr:uid="{00000000-0005-0000-0000-0000F3040000}"/>
    <cellStyle name="Normal 2 10 2" xfId="1437" xr:uid="{00000000-0005-0000-0000-0000F4040000}"/>
    <cellStyle name="Normal 2 11" xfId="538" xr:uid="{00000000-0005-0000-0000-0000F5040000}"/>
    <cellStyle name="Normal 2 11 2" xfId="1438" xr:uid="{00000000-0005-0000-0000-0000F6040000}"/>
    <cellStyle name="Normal 2 12" xfId="1439" xr:uid="{00000000-0005-0000-0000-0000F7040000}"/>
    <cellStyle name="Normal 2 12 2" xfId="1440" xr:uid="{00000000-0005-0000-0000-0000F8040000}"/>
    <cellStyle name="Normal 2 12 3" xfId="1441" xr:uid="{00000000-0005-0000-0000-0000F9040000}"/>
    <cellStyle name="Normal 2 12 3 2" xfId="1442" xr:uid="{00000000-0005-0000-0000-0000FA040000}"/>
    <cellStyle name="Normal 2 13" xfId="1443" xr:uid="{00000000-0005-0000-0000-0000FB040000}"/>
    <cellStyle name="Normal 2 14" xfId="1444" xr:uid="{00000000-0005-0000-0000-0000FC040000}"/>
    <cellStyle name="Normal 2 15" xfId="539" xr:uid="{00000000-0005-0000-0000-0000FD040000}"/>
    <cellStyle name="Normal 2 15 2" xfId="1445" xr:uid="{00000000-0005-0000-0000-0000FE040000}"/>
    <cellStyle name="Normal 2 16" xfId="1446" xr:uid="{00000000-0005-0000-0000-0000FF040000}"/>
    <cellStyle name="Normal 2 16 2" xfId="1447" xr:uid="{00000000-0005-0000-0000-000000050000}"/>
    <cellStyle name="Normal 2 16 2 2" xfId="1448" xr:uid="{00000000-0005-0000-0000-000001050000}"/>
    <cellStyle name="Normal 2 16 3" xfId="1449" xr:uid="{00000000-0005-0000-0000-000002050000}"/>
    <cellStyle name="Normal 2 17" xfId="1450" xr:uid="{00000000-0005-0000-0000-000003050000}"/>
    <cellStyle name="Normal 2 17 2" xfId="1451" xr:uid="{00000000-0005-0000-0000-000004050000}"/>
    <cellStyle name="Normal 2 18" xfId="1452" xr:uid="{00000000-0005-0000-0000-000005050000}"/>
    <cellStyle name="Normal 2 19" xfId="1453" xr:uid="{00000000-0005-0000-0000-000006050000}"/>
    <cellStyle name="Normal 2 2" xfId="31" xr:uid="{00000000-0005-0000-0000-000007050000}"/>
    <cellStyle name="Normal 2 2 10" xfId="541" xr:uid="{00000000-0005-0000-0000-000008050000}"/>
    <cellStyle name="Normal 2 2 10 2" xfId="2036" xr:uid="{00000000-0005-0000-0000-000009050000}"/>
    <cellStyle name="Normal 2 2 10 3" xfId="1454" xr:uid="{00000000-0005-0000-0000-00000A050000}"/>
    <cellStyle name="Normal 2 2 11" xfId="542" xr:uid="{00000000-0005-0000-0000-00000B050000}"/>
    <cellStyle name="Normal 2 2 11 2" xfId="2037" xr:uid="{00000000-0005-0000-0000-00000C050000}"/>
    <cellStyle name="Normal 2 2 11 3" xfId="1455" xr:uid="{00000000-0005-0000-0000-00000D050000}"/>
    <cellStyle name="Normal 2 2 12" xfId="543" xr:uid="{00000000-0005-0000-0000-00000E050000}"/>
    <cellStyle name="Normal 2 2 13" xfId="544" xr:uid="{00000000-0005-0000-0000-00000F050000}"/>
    <cellStyle name="Normal 2 2 14" xfId="545" xr:uid="{00000000-0005-0000-0000-000010050000}"/>
    <cellStyle name="Normal 2 2 15" xfId="546" xr:uid="{00000000-0005-0000-0000-000011050000}"/>
    <cellStyle name="Normal 2 2 16" xfId="547" xr:uid="{00000000-0005-0000-0000-000012050000}"/>
    <cellStyle name="Normal 2 2 17" xfId="548" xr:uid="{00000000-0005-0000-0000-000013050000}"/>
    <cellStyle name="Normal 2 2 18" xfId="549" xr:uid="{00000000-0005-0000-0000-000014050000}"/>
    <cellStyle name="Normal 2 2 19" xfId="550" xr:uid="{00000000-0005-0000-0000-000015050000}"/>
    <cellStyle name="Normal 2 2 2" xfId="551" xr:uid="{00000000-0005-0000-0000-000016050000}"/>
    <cellStyle name="Normal 2 2 2 10" xfId="1456" xr:uid="{00000000-0005-0000-0000-000017050000}"/>
    <cellStyle name="Normal 2 2 2 2" xfId="552" xr:uid="{00000000-0005-0000-0000-000018050000}"/>
    <cellStyle name="Normal 2 2 2 2 2" xfId="1457" xr:uid="{00000000-0005-0000-0000-000019050000}"/>
    <cellStyle name="Normal 2 2 2 3" xfId="553" xr:uid="{00000000-0005-0000-0000-00001A050000}"/>
    <cellStyle name="Normal 2 2 2 3 2" xfId="1458" xr:uid="{00000000-0005-0000-0000-00001B050000}"/>
    <cellStyle name="Normal 2 2 2 4" xfId="554" xr:uid="{00000000-0005-0000-0000-00001C050000}"/>
    <cellStyle name="Normal 2 2 2 4 2" xfId="1459" xr:uid="{00000000-0005-0000-0000-00001D050000}"/>
    <cellStyle name="Normal 2 2 2 5" xfId="804" xr:uid="{00000000-0005-0000-0000-00001E050000}"/>
    <cellStyle name="Normal 2 2 2 5 2" xfId="1460" xr:uid="{00000000-0005-0000-0000-00001F050000}"/>
    <cellStyle name="Normal 2 2 2 6" xfId="805" xr:uid="{00000000-0005-0000-0000-000020050000}"/>
    <cellStyle name="Normal 2 2 2 6 2" xfId="1462" xr:uid="{00000000-0005-0000-0000-000021050000}"/>
    <cellStyle name="Normal 2 2 2 6 2 2" xfId="1463" xr:uid="{00000000-0005-0000-0000-000022050000}"/>
    <cellStyle name="Normal 2 2 2 6 2 2 2" xfId="1464" xr:uid="{00000000-0005-0000-0000-000023050000}"/>
    <cellStyle name="Normal 2 2 2 6 2 3" xfId="1465" xr:uid="{00000000-0005-0000-0000-000024050000}"/>
    <cellStyle name="Normal 2 2 2 6 3" xfId="1466" xr:uid="{00000000-0005-0000-0000-000025050000}"/>
    <cellStyle name="Normal 2 2 2 6 3 2" xfId="1467" xr:uid="{00000000-0005-0000-0000-000026050000}"/>
    <cellStyle name="Normal 2 2 2 6 4" xfId="1468" xr:uid="{00000000-0005-0000-0000-000027050000}"/>
    <cellStyle name="Normal 2 2 2 6 5" xfId="2124" xr:uid="{00000000-0005-0000-0000-000028050000}"/>
    <cellStyle name="Normal 2 2 2 6 6" xfId="1461" xr:uid="{00000000-0005-0000-0000-000029050000}"/>
    <cellStyle name="Normal 2 2 2 6 7" xfId="2360" xr:uid="{00000000-0005-0000-0000-00002A050000}"/>
    <cellStyle name="Normal 2 2 2 7" xfId="1469" xr:uid="{00000000-0005-0000-0000-00002B050000}"/>
    <cellStyle name="Normal 2 2 2 7 2" xfId="1470" xr:uid="{00000000-0005-0000-0000-00002C050000}"/>
    <cellStyle name="Normal 2 2 2 7 2 2" xfId="1471" xr:uid="{00000000-0005-0000-0000-00002D050000}"/>
    <cellStyle name="Normal 2 2 2 7 3" xfId="1472" xr:uid="{00000000-0005-0000-0000-00002E050000}"/>
    <cellStyle name="Normal 2 2 2 8" xfId="1473" xr:uid="{00000000-0005-0000-0000-00002F050000}"/>
    <cellStyle name="Normal 2 2 2 8 2" xfId="1474" xr:uid="{00000000-0005-0000-0000-000030050000}"/>
    <cellStyle name="Normal 2 2 2 9" xfId="1475" xr:uid="{00000000-0005-0000-0000-000031050000}"/>
    <cellStyle name="Normal 2 2 20" xfId="555" xr:uid="{00000000-0005-0000-0000-000032050000}"/>
    <cellStyle name="Normal 2 2 21" xfId="556" xr:uid="{00000000-0005-0000-0000-000033050000}"/>
    <cellStyle name="Normal 2 2 22" xfId="557" xr:uid="{00000000-0005-0000-0000-000034050000}"/>
    <cellStyle name="Normal 2 2 23" xfId="558" xr:uid="{00000000-0005-0000-0000-000035050000}"/>
    <cellStyle name="Normal 2 2 24" xfId="559" xr:uid="{00000000-0005-0000-0000-000036050000}"/>
    <cellStyle name="Normal 2 2 25" xfId="560" xr:uid="{00000000-0005-0000-0000-000037050000}"/>
    <cellStyle name="Normal 2 2 26" xfId="561" xr:uid="{00000000-0005-0000-0000-000038050000}"/>
    <cellStyle name="Normal 2 2 27" xfId="562" xr:uid="{00000000-0005-0000-0000-000039050000}"/>
    <cellStyle name="Normal 2 2 28" xfId="563" xr:uid="{00000000-0005-0000-0000-00003A050000}"/>
    <cellStyle name="Normal 2 2 29" xfId="564" xr:uid="{00000000-0005-0000-0000-00003B050000}"/>
    <cellStyle name="Normal 2 2 3" xfId="565" xr:uid="{00000000-0005-0000-0000-00003C050000}"/>
    <cellStyle name="Normal 2 2 3 2" xfId="1476" xr:uid="{00000000-0005-0000-0000-00003D050000}"/>
    <cellStyle name="Normal 2 2 30" xfId="566" xr:uid="{00000000-0005-0000-0000-00003E050000}"/>
    <cellStyle name="Normal 2 2 31" xfId="567" xr:uid="{00000000-0005-0000-0000-00003F050000}"/>
    <cellStyle name="Normal 2 2 32" xfId="568" xr:uid="{00000000-0005-0000-0000-000040050000}"/>
    <cellStyle name="Normal 2 2 33" xfId="569" xr:uid="{00000000-0005-0000-0000-000041050000}"/>
    <cellStyle name="Normal 2 2 34" xfId="570" xr:uid="{00000000-0005-0000-0000-000042050000}"/>
    <cellStyle name="Normal 2 2 35" xfId="571" xr:uid="{00000000-0005-0000-0000-000043050000}"/>
    <cellStyle name="Normal 2 2 36" xfId="572" xr:uid="{00000000-0005-0000-0000-000044050000}"/>
    <cellStyle name="Normal 2 2 37" xfId="573" xr:uid="{00000000-0005-0000-0000-000045050000}"/>
    <cellStyle name="Normal 2 2 38" xfId="574" xr:uid="{00000000-0005-0000-0000-000046050000}"/>
    <cellStyle name="Normal 2 2 39" xfId="575" xr:uid="{00000000-0005-0000-0000-000047050000}"/>
    <cellStyle name="Normal 2 2 4" xfId="576" xr:uid="{00000000-0005-0000-0000-000048050000}"/>
    <cellStyle name="Normal 2 2 4 2" xfId="1477" xr:uid="{00000000-0005-0000-0000-000049050000}"/>
    <cellStyle name="Normal 2 2 40" xfId="577" xr:uid="{00000000-0005-0000-0000-00004A050000}"/>
    <cellStyle name="Normal 2 2 41" xfId="578" xr:uid="{00000000-0005-0000-0000-00004B050000}"/>
    <cellStyle name="Normal 2 2 42" xfId="579" xr:uid="{00000000-0005-0000-0000-00004C050000}"/>
    <cellStyle name="Normal 2 2 43" xfId="580" xr:uid="{00000000-0005-0000-0000-00004D050000}"/>
    <cellStyle name="Normal 2 2 44" xfId="540" xr:uid="{00000000-0005-0000-0000-00004E050000}"/>
    <cellStyle name="Normal 2 2 45" xfId="1978" xr:uid="{00000000-0005-0000-0000-00004F050000}"/>
    <cellStyle name="Normal 2 2 5" xfId="581" xr:uid="{00000000-0005-0000-0000-000050050000}"/>
    <cellStyle name="Normal 2 2 5 2" xfId="1478" xr:uid="{00000000-0005-0000-0000-000051050000}"/>
    <cellStyle name="Normal 2 2 6" xfId="582" xr:uid="{00000000-0005-0000-0000-000052050000}"/>
    <cellStyle name="Normal 2 2 6 2" xfId="1479" xr:uid="{00000000-0005-0000-0000-000053050000}"/>
    <cellStyle name="Normal 2 2 7" xfId="583" xr:uid="{00000000-0005-0000-0000-000054050000}"/>
    <cellStyle name="Normal 2 2 7 2" xfId="1480" xr:uid="{00000000-0005-0000-0000-000055050000}"/>
    <cellStyle name="Normal 2 2 8" xfId="584" xr:uid="{00000000-0005-0000-0000-000056050000}"/>
    <cellStyle name="Normal 2 2 8 2" xfId="2038" xr:uid="{00000000-0005-0000-0000-000057050000}"/>
    <cellStyle name="Normal 2 2 8 3" xfId="1481" xr:uid="{00000000-0005-0000-0000-000058050000}"/>
    <cellStyle name="Normal 2 2 9" xfId="585" xr:uid="{00000000-0005-0000-0000-000059050000}"/>
    <cellStyle name="Normal 2 20" xfId="1436" xr:uid="{00000000-0005-0000-0000-00005A050000}"/>
    <cellStyle name="Normal 2 3" xfId="586" xr:uid="{00000000-0005-0000-0000-00005B050000}"/>
    <cellStyle name="Normal 2 3 2" xfId="587" xr:uid="{00000000-0005-0000-0000-00005C050000}"/>
    <cellStyle name="Normal 2 3 2 2" xfId="1482" xr:uid="{00000000-0005-0000-0000-00005D050000}"/>
    <cellStyle name="Normal 2 3 3" xfId="806" xr:uid="{00000000-0005-0000-0000-00005E050000}"/>
    <cellStyle name="Normal 2 3 3 2" xfId="1484" xr:uid="{00000000-0005-0000-0000-00005F050000}"/>
    <cellStyle name="Normal 2 3 3 2 2" xfId="1485" xr:uid="{00000000-0005-0000-0000-000060050000}"/>
    <cellStyle name="Normal 2 3 3 2 2 2" xfId="1486" xr:uid="{00000000-0005-0000-0000-000061050000}"/>
    <cellStyle name="Normal 2 3 3 2 3" xfId="1487" xr:uid="{00000000-0005-0000-0000-000062050000}"/>
    <cellStyle name="Normal 2 3 3 3" xfId="1488" xr:uid="{00000000-0005-0000-0000-000063050000}"/>
    <cellStyle name="Normal 2 3 3 3 2" xfId="1489" xr:uid="{00000000-0005-0000-0000-000064050000}"/>
    <cellStyle name="Normal 2 3 3 4" xfId="1490" xr:uid="{00000000-0005-0000-0000-000065050000}"/>
    <cellStyle name="Normal 2 3 3 5" xfId="2125" xr:uid="{00000000-0005-0000-0000-000066050000}"/>
    <cellStyle name="Normal 2 3 3 6" xfId="1483" xr:uid="{00000000-0005-0000-0000-000067050000}"/>
    <cellStyle name="Normal 2 3 3 7" xfId="2361" xr:uid="{00000000-0005-0000-0000-000068050000}"/>
    <cellStyle name="Normal 2 3 4" xfId="1491" xr:uid="{00000000-0005-0000-0000-000069050000}"/>
    <cellStyle name="Normal 2 4" xfId="588" xr:uid="{00000000-0005-0000-0000-00006A050000}"/>
    <cellStyle name="Normal 2 4 2" xfId="589" xr:uid="{00000000-0005-0000-0000-00006B050000}"/>
    <cellStyle name="Normal 2 4 2 2" xfId="1492" xr:uid="{00000000-0005-0000-0000-00006C050000}"/>
    <cellStyle name="Normal 2 4 3" xfId="1493" xr:uid="{00000000-0005-0000-0000-00006D050000}"/>
    <cellStyle name="Normal 2 5" xfId="590" xr:uid="{00000000-0005-0000-0000-00006E050000}"/>
    <cellStyle name="Normal 2 5 2" xfId="1495" xr:uid="{00000000-0005-0000-0000-00006F050000}"/>
    <cellStyle name="Normal 2 5 2 2" xfId="1496" xr:uid="{00000000-0005-0000-0000-000070050000}"/>
    <cellStyle name="Normal 2 5 2 2 2" xfId="1497" xr:uid="{00000000-0005-0000-0000-000071050000}"/>
    <cellStyle name="Normal 2 5 2 3" xfId="1498" xr:uid="{00000000-0005-0000-0000-000072050000}"/>
    <cellStyle name="Normal 2 5 3" xfId="1499" xr:uid="{00000000-0005-0000-0000-000073050000}"/>
    <cellStyle name="Normal 2 5 3 2" xfId="1500" xr:uid="{00000000-0005-0000-0000-000074050000}"/>
    <cellStyle name="Normal 2 5 4" xfId="1501" xr:uid="{00000000-0005-0000-0000-000075050000}"/>
    <cellStyle name="Normal 2 5 5" xfId="2039" xr:uid="{00000000-0005-0000-0000-000076050000}"/>
    <cellStyle name="Normal 2 5 6" xfId="1494" xr:uid="{00000000-0005-0000-0000-000077050000}"/>
    <cellStyle name="Normal 2 5 7" xfId="2270" xr:uid="{00000000-0005-0000-0000-000078050000}"/>
    <cellStyle name="Normal 2 6" xfId="591" xr:uid="{00000000-0005-0000-0000-000079050000}"/>
    <cellStyle name="Normal 2 6 2" xfId="1502" xr:uid="{00000000-0005-0000-0000-00007A050000}"/>
    <cellStyle name="Normal 2 7" xfId="592" xr:uid="{00000000-0005-0000-0000-00007B050000}"/>
    <cellStyle name="Normal 2 7 2" xfId="1503" xr:uid="{00000000-0005-0000-0000-00007C050000}"/>
    <cellStyle name="Normal 2 8" xfId="593" xr:uid="{00000000-0005-0000-0000-00007D050000}"/>
    <cellStyle name="Normal 2 8 2" xfId="1504" xr:uid="{00000000-0005-0000-0000-00007E050000}"/>
    <cellStyle name="Normal 2 9" xfId="807" xr:uid="{00000000-0005-0000-0000-00007F050000}"/>
    <cellStyle name="Normal 2 9 2" xfId="1506" xr:uid="{00000000-0005-0000-0000-000080050000}"/>
    <cellStyle name="Normal 2 9 2 2" xfId="1507" xr:uid="{00000000-0005-0000-0000-000081050000}"/>
    <cellStyle name="Normal 2 9 3" xfId="1508" xr:uid="{00000000-0005-0000-0000-000082050000}"/>
    <cellStyle name="Normal 2 9 3 2" xfId="1509" xr:uid="{00000000-0005-0000-0000-000083050000}"/>
    <cellStyle name="Normal 2 9 4" xfId="1510" xr:uid="{00000000-0005-0000-0000-000084050000}"/>
    <cellStyle name="Normal 2 9 5" xfId="1511" xr:uid="{00000000-0005-0000-0000-000085050000}"/>
    <cellStyle name="Normal 2 9 6" xfId="2126" xr:uid="{00000000-0005-0000-0000-000086050000}"/>
    <cellStyle name="Normal 2 9 7" xfId="1505" xr:uid="{00000000-0005-0000-0000-000087050000}"/>
    <cellStyle name="Normal 2 9 8" xfId="2362" xr:uid="{00000000-0005-0000-0000-000088050000}"/>
    <cellStyle name="Normal 20" xfId="808" xr:uid="{00000000-0005-0000-0000-000089050000}"/>
    <cellStyle name="Normal 20 2" xfId="594" xr:uid="{00000000-0005-0000-0000-00008A050000}"/>
    <cellStyle name="Normal 20 2 2" xfId="1512" xr:uid="{00000000-0005-0000-0000-00008B050000}"/>
    <cellStyle name="Normal 20 3" xfId="595" xr:uid="{00000000-0005-0000-0000-00008C050000}"/>
    <cellStyle name="Normal 20 3 2" xfId="1513" xr:uid="{00000000-0005-0000-0000-00008D050000}"/>
    <cellStyle name="Normal 20 4" xfId="1514" xr:uid="{00000000-0005-0000-0000-00008E050000}"/>
    <cellStyle name="Normal 20 5" xfId="1515" xr:uid="{00000000-0005-0000-0000-00008F050000}"/>
    <cellStyle name="Normal 20 5 2" xfId="1516" xr:uid="{00000000-0005-0000-0000-000090050000}"/>
    <cellStyle name="Normal 20 6" xfId="1517" xr:uid="{00000000-0005-0000-0000-000091050000}"/>
    <cellStyle name="Normal 20 6 2" xfId="1518" xr:uid="{00000000-0005-0000-0000-000092050000}"/>
    <cellStyle name="Normal 21" xfId="809" xr:uid="{00000000-0005-0000-0000-000093050000}"/>
    <cellStyle name="Normal 21 2" xfId="1519" xr:uid="{00000000-0005-0000-0000-000094050000}"/>
    <cellStyle name="Normal 21 3" xfId="1520" xr:uid="{00000000-0005-0000-0000-000095050000}"/>
    <cellStyle name="Normal 22" xfId="810" xr:uid="{00000000-0005-0000-0000-000096050000}"/>
    <cellStyle name="Normal 22 2" xfId="596" xr:uid="{00000000-0005-0000-0000-000097050000}"/>
    <cellStyle name="Normal 22 2 2" xfId="1521" xr:uid="{00000000-0005-0000-0000-000098050000}"/>
    <cellStyle name="Normal 22 3" xfId="597" xr:uid="{00000000-0005-0000-0000-000099050000}"/>
    <cellStyle name="Normal 22 3 2" xfId="1522" xr:uid="{00000000-0005-0000-0000-00009A050000}"/>
    <cellStyle name="Normal 22 4" xfId="1523" xr:uid="{00000000-0005-0000-0000-00009B050000}"/>
    <cellStyle name="Normal 22 5" xfId="1524" xr:uid="{00000000-0005-0000-0000-00009C050000}"/>
    <cellStyle name="Normal 23" xfId="717" xr:uid="{00000000-0005-0000-0000-00009D050000}"/>
    <cellStyle name="Normal 23 2" xfId="1526" xr:uid="{00000000-0005-0000-0000-00009E050000}"/>
    <cellStyle name="Normal 23 3" xfId="2092" xr:uid="{00000000-0005-0000-0000-00009F050000}"/>
    <cellStyle name="Normal 23 4" xfId="1525" xr:uid="{00000000-0005-0000-0000-0000A0050000}"/>
    <cellStyle name="Normal 24" xfId="811" xr:uid="{00000000-0005-0000-0000-0000A1050000}"/>
    <cellStyle name="Normal 24 2" xfId="1527" xr:uid="{00000000-0005-0000-0000-0000A2050000}"/>
    <cellStyle name="Normal 24 3" xfId="1528" xr:uid="{00000000-0005-0000-0000-0000A3050000}"/>
    <cellStyle name="Normal 25" xfId="718" xr:uid="{00000000-0005-0000-0000-0000A4050000}"/>
    <cellStyle name="Normal 25 2" xfId="1529" xr:uid="{00000000-0005-0000-0000-0000A5050000}"/>
    <cellStyle name="Normal 25 3" xfId="1530" xr:uid="{00000000-0005-0000-0000-0000A6050000}"/>
    <cellStyle name="Normal 26" xfId="812" xr:uid="{00000000-0005-0000-0000-0000A7050000}"/>
    <cellStyle name="Normal 26 2" xfId="1531" xr:uid="{00000000-0005-0000-0000-0000A8050000}"/>
    <cellStyle name="Normal 26 3" xfId="1532" xr:uid="{00000000-0005-0000-0000-0000A9050000}"/>
    <cellStyle name="Normal 27" xfId="813" xr:uid="{00000000-0005-0000-0000-0000AA050000}"/>
    <cellStyle name="Normal 27 2" xfId="1533" xr:uid="{00000000-0005-0000-0000-0000AB050000}"/>
    <cellStyle name="Normal 27 3" xfId="1534" xr:uid="{00000000-0005-0000-0000-0000AC050000}"/>
    <cellStyle name="Normal 28" xfId="814" xr:uid="{00000000-0005-0000-0000-0000AD050000}"/>
    <cellStyle name="Normal 28 2" xfId="1535" xr:uid="{00000000-0005-0000-0000-0000AE050000}"/>
    <cellStyle name="Normal 28 3" xfId="1536" xr:uid="{00000000-0005-0000-0000-0000AF050000}"/>
    <cellStyle name="Normal 29" xfId="719" xr:uid="{00000000-0005-0000-0000-0000B0050000}"/>
    <cellStyle name="Normal 29 2" xfId="1537" xr:uid="{00000000-0005-0000-0000-0000B1050000}"/>
    <cellStyle name="Normal 29 3" xfId="1538" xr:uid="{00000000-0005-0000-0000-0000B2050000}"/>
    <cellStyle name="Normal 3" xfId="32" xr:uid="{00000000-0005-0000-0000-0000B3050000}"/>
    <cellStyle name="Normal 3 10" xfId="1540" xr:uid="{00000000-0005-0000-0000-0000B4050000}"/>
    <cellStyle name="Normal 3 10 2" xfId="1541" xr:uid="{00000000-0005-0000-0000-0000B5050000}"/>
    <cellStyle name="Normal 3 11" xfId="1542" xr:uid="{00000000-0005-0000-0000-0000B6050000}"/>
    <cellStyle name="Normal 3 11 2" xfId="1543" xr:uid="{00000000-0005-0000-0000-0000B7050000}"/>
    <cellStyle name="Normal 3 12" xfId="1544" xr:uid="{00000000-0005-0000-0000-0000B8050000}"/>
    <cellStyle name="Normal 3 13" xfId="1545" xr:uid="{00000000-0005-0000-0000-0000B9050000}"/>
    <cellStyle name="Normal 3 14" xfId="1979" xr:uid="{00000000-0005-0000-0000-0000BA050000}"/>
    <cellStyle name="Normal 3 15" xfId="1539" xr:uid="{00000000-0005-0000-0000-0000BB050000}"/>
    <cellStyle name="Normal 3 16" xfId="2327" xr:uid="{00000000-0005-0000-0000-0000BC050000}"/>
    <cellStyle name="Normal 3 17" xfId="2432" xr:uid="{00000000-0005-0000-0000-0000BD050000}"/>
    <cellStyle name="Normal 3 2" xfId="33" xr:uid="{00000000-0005-0000-0000-0000BE050000}"/>
    <cellStyle name="Normal 3 2 10" xfId="599" xr:uid="{00000000-0005-0000-0000-0000BF050000}"/>
    <cellStyle name="Normal 3 2 10 2" xfId="2041" xr:uid="{00000000-0005-0000-0000-0000C0050000}"/>
    <cellStyle name="Normal 3 2 10 3" xfId="2273" xr:uid="{00000000-0005-0000-0000-0000C1050000}"/>
    <cellStyle name="Normal 3 2 11" xfId="600" xr:uid="{00000000-0005-0000-0000-0000C2050000}"/>
    <cellStyle name="Normal 3 2 11 2" xfId="2042" xr:uid="{00000000-0005-0000-0000-0000C3050000}"/>
    <cellStyle name="Normal 3 2 11 3" xfId="2274" xr:uid="{00000000-0005-0000-0000-0000C4050000}"/>
    <cellStyle name="Normal 3 2 12" xfId="601" xr:uid="{00000000-0005-0000-0000-0000C5050000}"/>
    <cellStyle name="Normal 3 2 12 2" xfId="2043" xr:uid="{00000000-0005-0000-0000-0000C6050000}"/>
    <cellStyle name="Normal 3 2 12 3" xfId="2275" xr:uid="{00000000-0005-0000-0000-0000C7050000}"/>
    <cellStyle name="Normal 3 2 13" xfId="602" xr:uid="{00000000-0005-0000-0000-0000C8050000}"/>
    <cellStyle name="Normal 3 2 13 2" xfId="2044" xr:uid="{00000000-0005-0000-0000-0000C9050000}"/>
    <cellStyle name="Normal 3 2 13 3" xfId="2276" xr:uid="{00000000-0005-0000-0000-0000CA050000}"/>
    <cellStyle name="Normal 3 2 14" xfId="603" xr:uid="{00000000-0005-0000-0000-0000CB050000}"/>
    <cellStyle name="Normal 3 2 14 2" xfId="2045" xr:uid="{00000000-0005-0000-0000-0000CC050000}"/>
    <cellStyle name="Normal 3 2 14 3" xfId="2277" xr:uid="{00000000-0005-0000-0000-0000CD050000}"/>
    <cellStyle name="Normal 3 2 15" xfId="604" xr:uid="{00000000-0005-0000-0000-0000CE050000}"/>
    <cellStyle name="Normal 3 2 15 2" xfId="2046" xr:uid="{00000000-0005-0000-0000-0000CF050000}"/>
    <cellStyle name="Normal 3 2 15 3" xfId="2278" xr:uid="{00000000-0005-0000-0000-0000D0050000}"/>
    <cellStyle name="Normal 3 2 16" xfId="605" xr:uid="{00000000-0005-0000-0000-0000D1050000}"/>
    <cellStyle name="Normal 3 2 16 2" xfId="2047" xr:uid="{00000000-0005-0000-0000-0000D2050000}"/>
    <cellStyle name="Normal 3 2 16 3" xfId="2279" xr:uid="{00000000-0005-0000-0000-0000D3050000}"/>
    <cellStyle name="Normal 3 2 17" xfId="606" xr:uid="{00000000-0005-0000-0000-0000D4050000}"/>
    <cellStyle name="Normal 3 2 17 2" xfId="2048" xr:uid="{00000000-0005-0000-0000-0000D5050000}"/>
    <cellStyle name="Normal 3 2 17 3" xfId="2280" xr:uid="{00000000-0005-0000-0000-0000D6050000}"/>
    <cellStyle name="Normal 3 2 18" xfId="607" xr:uid="{00000000-0005-0000-0000-0000D7050000}"/>
    <cellStyle name="Normal 3 2 18 2" xfId="2049" xr:uid="{00000000-0005-0000-0000-0000D8050000}"/>
    <cellStyle name="Normal 3 2 18 3" xfId="2281" xr:uid="{00000000-0005-0000-0000-0000D9050000}"/>
    <cellStyle name="Normal 3 2 19" xfId="608" xr:uid="{00000000-0005-0000-0000-0000DA050000}"/>
    <cellStyle name="Normal 3 2 19 2" xfId="2050" xr:uid="{00000000-0005-0000-0000-0000DB050000}"/>
    <cellStyle name="Normal 3 2 19 3" xfId="2282" xr:uid="{00000000-0005-0000-0000-0000DC050000}"/>
    <cellStyle name="Normal 3 2 2" xfId="609" xr:uid="{00000000-0005-0000-0000-0000DD050000}"/>
    <cellStyle name="Normal 3 2 2 2" xfId="1548" xr:uid="{00000000-0005-0000-0000-0000DE050000}"/>
    <cellStyle name="Normal 3 2 2 2 2" xfId="1549" xr:uid="{00000000-0005-0000-0000-0000DF050000}"/>
    <cellStyle name="Normal 3 2 2 2 2 2" xfId="1550" xr:uid="{00000000-0005-0000-0000-0000E0050000}"/>
    <cellStyle name="Normal 3 2 2 2 3" xfId="1551" xr:uid="{00000000-0005-0000-0000-0000E1050000}"/>
    <cellStyle name="Normal 3 2 2 3" xfId="1552" xr:uid="{00000000-0005-0000-0000-0000E2050000}"/>
    <cellStyle name="Normal 3 2 2 3 2" xfId="1553" xr:uid="{00000000-0005-0000-0000-0000E3050000}"/>
    <cellStyle name="Normal 3 2 2 4" xfId="1554" xr:uid="{00000000-0005-0000-0000-0000E4050000}"/>
    <cellStyle name="Normal 3 2 2 5" xfId="1555" xr:uid="{00000000-0005-0000-0000-0000E5050000}"/>
    <cellStyle name="Normal 3 2 2 6" xfId="2051" xr:uid="{00000000-0005-0000-0000-0000E6050000}"/>
    <cellStyle name="Normal 3 2 2 7" xfId="1547" xr:uid="{00000000-0005-0000-0000-0000E7050000}"/>
    <cellStyle name="Normal 3 2 2 8" xfId="2283" xr:uid="{00000000-0005-0000-0000-0000E8050000}"/>
    <cellStyle name="Normal 3 2 20" xfId="610" xr:uid="{00000000-0005-0000-0000-0000E9050000}"/>
    <cellStyle name="Normal 3 2 20 2" xfId="2052" xr:uid="{00000000-0005-0000-0000-0000EA050000}"/>
    <cellStyle name="Normal 3 2 20 3" xfId="2284" xr:uid="{00000000-0005-0000-0000-0000EB050000}"/>
    <cellStyle name="Normal 3 2 21" xfId="611" xr:uid="{00000000-0005-0000-0000-0000EC050000}"/>
    <cellStyle name="Normal 3 2 21 2" xfId="2053" xr:uid="{00000000-0005-0000-0000-0000ED050000}"/>
    <cellStyle name="Normal 3 2 21 3" xfId="2285" xr:uid="{00000000-0005-0000-0000-0000EE050000}"/>
    <cellStyle name="Normal 3 2 22" xfId="612" xr:uid="{00000000-0005-0000-0000-0000EF050000}"/>
    <cellStyle name="Normal 3 2 22 2" xfId="2054" xr:uid="{00000000-0005-0000-0000-0000F0050000}"/>
    <cellStyle name="Normal 3 2 22 3" xfId="2286" xr:uid="{00000000-0005-0000-0000-0000F1050000}"/>
    <cellStyle name="Normal 3 2 23" xfId="613" xr:uid="{00000000-0005-0000-0000-0000F2050000}"/>
    <cellStyle name="Normal 3 2 23 2" xfId="2055" xr:uid="{00000000-0005-0000-0000-0000F3050000}"/>
    <cellStyle name="Normal 3 2 23 3" xfId="2287" xr:uid="{00000000-0005-0000-0000-0000F4050000}"/>
    <cellStyle name="Normal 3 2 24" xfId="614" xr:uid="{00000000-0005-0000-0000-0000F5050000}"/>
    <cellStyle name="Normal 3 2 24 2" xfId="2056" xr:uid="{00000000-0005-0000-0000-0000F6050000}"/>
    <cellStyle name="Normal 3 2 24 3" xfId="2288" xr:uid="{00000000-0005-0000-0000-0000F7050000}"/>
    <cellStyle name="Normal 3 2 25" xfId="615" xr:uid="{00000000-0005-0000-0000-0000F8050000}"/>
    <cellStyle name="Normal 3 2 25 2" xfId="2057" xr:uid="{00000000-0005-0000-0000-0000F9050000}"/>
    <cellStyle name="Normal 3 2 25 3" xfId="2289" xr:uid="{00000000-0005-0000-0000-0000FA050000}"/>
    <cellStyle name="Normal 3 2 26" xfId="616" xr:uid="{00000000-0005-0000-0000-0000FB050000}"/>
    <cellStyle name="Normal 3 2 26 2" xfId="2058" xr:uid="{00000000-0005-0000-0000-0000FC050000}"/>
    <cellStyle name="Normal 3 2 26 3" xfId="2290" xr:uid="{00000000-0005-0000-0000-0000FD050000}"/>
    <cellStyle name="Normal 3 2 27" xfId="617" xr:uid="{00000000-0005-0000-0000-0000FE050000}"/>
    <cellStyle name="Normal 3 2 27 2" xfId="2059" xr:uid="{00000000-0005-0000-0000-0000FF050000}"/>
    <cellStyle name="Normal 3 2 27 3" xfId="2291" xr:uid="{00000000-0005-0000-0000-000000060000}"/>
    <cellStyle name="Normal 3 2 28" xfId="618" xr:uid="{00000000-0005-0000-0000-000001060000}"/>
    <cellStyle name="Normal 3 2 28 2" xfId="2060" xr:uid="{00000000-0005-0000-0000-000002060000}"/>
    <cellStyle name="Normal 3 2 28 3" xfId="2292" xr:uid="{00000000-0005-0000-0000-000003060000}"/>
    <cellStyle name="Normal 3 2 29" xfId="619" xr:uid="{00000000-0005-0000-0000-000004060000}"/>
    <cellStyle name="Normal 3 2 29 2" xfId="2061" xr:uid="{00000000-0005-0000-0000-000005060000}"/>
    <cellStyle name="Normal 3 2 29 3" xfId="2293" xr:uid="{00000000-0005-0000-0000-000006060000}"/>
    <cellStyle name="Normal 3 2 3" xfId="620" xr:uid="{00000000-0005-0000-0000-000007060000}"/>
    <cellStyle name="Normal 3 2 3 2" xfId="1557" xr:uid="{00000000-0005-0000-0000-000008060000}"/>
    <cellStyle name="Normal 3 2 3 2 2" xfId="1558" xr:uid="{00000000-0005-0000-0000-000009060000}"/>
    <cellStyle name="Normal 3 2 3 2 2 2" xfId="1559" xr:uid="{00000000-0005-0000-0000-00000A060000}"/>
    <cellStyle name="Normal 3 2 3 2 3" xfId="1560" xr:uid="{00000000-0005-0000-0000-00000B060000}"/>
    <cellStyle name="Normal 3 2 3 3" xfId="1561" xr:uid="{00000000-0005-0000-0000-00000C060000}"/>
    <cellStyle name="Normal 3 2 3 3 2" xfId="1562" xr:uid="{00000000-0005-0000-0000-00000D060000}"/>
    <cellStyle name="Normal 3 2 3 4" xfId="1563" xr:uid="{00000000-0005-0000-0000-00000E060000}"/>
    <cellStyle name="Normal 3 2 3 5" xfId="2062" xr:uid="{00000000-0005-0000-0000-00000F060000}"/>
    <cellStyle name="Normal 3 2 3 6" xfId="1556" xr:uid="{00000000-0005-0000-0000-000010060000}"/>
    <cellStyle name="Normal 3 2 3 7" xfId="2294" xr:uid="{00000000-0005-0000-0000-000011060000}"/>
    <cellStyle name="Normal 3 2 30" xfId="621" xr:uid="{00000000-0005-0000-0000-000012060000}"/>
    <cellStyle name="Normal 3 2 30 2" xfId="2063" xr:uid="{00000000-0005-0000-0000-000013060000}"/>
    <cellStyle name="Normal 3 2 30 3" xfId="2295" xr:uid="{00000000-0005-0000-0000-000014060000}"/>
    <cellStyle name="Normal 3 2 31" xfId="622" xr:uid="{00000000-0005-0000-0000-000015060000}"/>
    <cellStyle name="Normal 3 2 31 2" xfId="2064" xr:uid="{00000000-0005-0000-0000-000016060000}"/>
    <cellStyle name="Normal 3 2 31 3" xfId="2296" xr:uid="{00000000-0005-0000-0000-000017060000}"/>
    <cellStyle name="Normal 3 2 32" xfId="623" xr:uid="{00000000-0005-0000-0000-000018060000}"/>
    <cellStyle name="Normal 3 2 32 2" xfId="2065" xr:uid="{00000000-0005-0000-0000-000019060000}"/>
    <cellStyle name="Normal 3 2 32 3" xfId="2297" xr:uid="{00000000-0005-0000-0000-00001A060000}"/>
    <cellStyle name="Normal 3 2 33" xfId="624" xr:uid="{00000000-0005-0000-0000-00001B060000}"/>
    <cellStyle name="Normal 3 2 33 2" xfId="2066" xr:uid="{00000000-0005-0000-0000-00001C060000}"/>
    <cellStyle name="Normal 3 2 33 3" xfId="2298" xr:uid="{00000000-0005-0000-0000-00001D060000}"/>
    <cellStyle name="Normal 3 2 34" xfId="625" xr:uid="{00000000-0005-0000-0000-00001E060000}"/>
    <cellStyle name="Normal 3 2 34 2" xfId="2067" xr:uid="{00000000-0005-0000-0000-00001F060000}"/>
    <cellStyle name="Normal 3 2 34 3" xfId="2299" xr:uid="{00000000-0005-0000-0000-000020060000}"/>
    <cellStyle name="Normal 3 2 35" xfId="626" xr:uid="{00000000-0005-0000-0000-000021060000}"/>
    <cellStyle name="Normal 3 2 35 2" xfId="2068" xr:uid="{00000000-0005-0000-0000-000022060000}"/>
    <cellStyle name="Normal 3 2 35 3" xfId="2300" xr:uid="{00000000-0005-0000-0000-000023060000}"/>
    <cellStyle name="Normal 3 2 36" xfId="627" xr:uid="{00000000-0005-0000-0000-000024060000}"/>
    <cellStyle name="Normal 3 2 36 2" xfId="2069" xr:uid="{00000000-0005-0000-0000-000025060000}"/>
    <cellStyle name="Normal 3 2 36 3" xfId="2301" xr:uid="{00000000-0005-0000-0000-000026060000}"/>
    <cellStyle name="Normal 3 2 37" xfId="628" xr:uid="{00000000-0005-0000-0000-000027060000}"/>
    <cellStyle name="Normal 3 2 37 2" xfId="2070" xr:uid="{00000000-0005-0000-0000-000028060000}"/>
    <cellStyle name="Normal 3 2 37 3" xfId="2302" xr:uid="{00000000-0005-0000-0000-000029060000}"/>
    <cellStyle name="Normal 3 2 38" xfId="629" xr:uid="{00000000-0005-0000-0000-00002A060000}"/>
    <cellStyle name="Normal 3 2 38 2" xfId="2071" xr:uid="{00000000-0005-0000-0000-00002B060000}"/>
    <cellStyle name="Normal 3 2 38 3" xfId="2303" xr:uid="{00000000-0005-0000-0000-00002C060000}"/>
    <cellStyle name="Normal 3 2 39" xfId="630" xr:uid="{00000000-0005-0000-0000-00002D060000}"/>
    <cellStyle name="Normal 3 2 39 2" xfId="2072" xr:uid="{00000000-0005-0000-0000-00002E060000}"/>
    <cellStyle name="Normal 3 2 39 3" xfId="2304" xr:uid="{00000000-0005-0000-0000-00002F060000}"/>
    <cellStyle name="Normal 3 2 4" xfId="631" xr:uid="{00000000-0005-0000-0000-000030060000}"/>
    <cellStyle name="Normal 3 2 4 2" xfId="1565" xr:uid="{00000000-0005-0000-0000-000031060000}"/>
    <cellStyle name="Normal 3 2 4 2 2" xfId="1566" xr:uid="{00000000-0005-0000-0000-000032060000}"/>
    <cellStyle name="Normal 3 2 4 2 2 2" xfId="1567" xr:uid="{00000000-0005-0000-0000-000033060000}"/>
    <cellStyle name="Normal 3 2 4 2 3" xfId="1568" xr:uid="{00000000-0005-0000-0000-000034060000}"/>
    <cellStyle name="Normal 3 2 4 3" xfId="1569" xr:uid="{00000000-0005-0000-0000-000035060000}"/>
    <cellStyle name="Normal 3 2 4 3 2" xfId="1570" xr:uid="{00000000-0005-0000-0000-000036060000}"/>
    <cellStyle name="Normal 3 2 4 4" xfId="1571" xr:uid="{00000000-0005-0000-0000-000037060000}"/>
    <cellStyle name="Normal 3 2 4 5" xfId="2073" xr:uid="{00000000-0005-0000-0000-000038060000}"/>
    <cellStyle name="Normal 3 2 4 6" xfId="1564" xr:uid="{00000000-0005-0000-0000-000039060000}"/>
    <cellStyle name="Normal 3 2 4 7" xfId="2305" xr:uid="{00000000-0005-0000-0000-00003A060000}"/>
    <cellStyle name="Normal 3 2 40" xfId="632" xr:uid="{00000000-0005-0000-0000-00003B060000}"/>
    <cellStyle name="Normal 3 2 40 2" xfId="2074" xr:uid="{00000000-0005-0000-0000-00003C060000}"/>
    <cellStyle name="Normal 3 2 40 3" xfId="2306" xr:uid="{00000000-0005-0000-0000-00003D060000}"/>
    <cellStyle name="Normal 3 2 41" xfId="598" xr:uid="{00000000-0005-0000-0000-00003E060000}"/>
    <cellStyle name="Normal 3 2 41 2" xfId="2040" xr:uid="{00000000-0005-0000-0000-00003F060000}"/>
    <cellStyle name="Normal 3 2 42" xfId="1980" xr:uid="{00000000-0005-0000-0000-000040060000}"/>
    <cellStyle name="Normal 3 2 43" xfId="1546" xr:uid="{00000000-0005-0000-0000-000041060000}"/>
    <cellStyle name="Normal 3 2 44" xfId="2272" xr:uid="{00000000-0005-0000-0000-000042060000}"/>
    <cellStyle name="Normal 3 2 5" xfId="633" xr:uid="{00000000-0005-0000-0000-000043060000}"/>
    <cellStyle name="Normal 3 2 5 2" xfId="2075" xr:uid="{00000000-0005-0000-0000-000044060000}"/>
    <cellStyle name="Normal 3 2 5 3" xfId="1572" xr:uid="{00000000-0005-0000-0000-000045060000}"/>
    <cellStyle name="Normal 3 2 5 4" xfId="2307" xr:uid="{00000000-0005-0000-0000-000046060000}"/>
    <cellStyle name="Normal 3 2 6" xfId="634" xr:uid="{00000000-0005-0000-0000-000047060000}"/>
    <cellStyle name="Normal 3 2 6 2" xfId="1574" xr:uid="{00000000-0005-0000-0000-000048060000}"/>
    <cellStyle name="Normal 3 2 6 2 2" xfId="1575" xr:uid="{00000000-0005-0000-0000-000049060000}"/>
    <cellStyle name="Normal 3 2 6 3" xfId="1576" xr:uid="{00000000-0005-0000-0000-00004A060000}"/>
    <cellStyle name="Normal 3 2 6 4" xfId="2076" xr:uid="{00000000-0005-0000-0000-00004B060000}"/>
    <cellStyle name="Normal 3 2 6 5" xfId="1573" xr:uid="{00000000-0005-0000-0000-00004C060000}"/>
    <cellStyle name="Normal 3 2 6 6" xfId="2308" xr:uid="{00000000-0005-0000-0000-00004D060000}"/>
    <cellStyle name="Normal 3 2 7" xfId="635" xr:uid="{00000000-0005-0000-0000-00004E060000}"/>
    <cellStyle name="Normal 3 2 7 2" xfId="1578" xr:uid="{00000000-0005-0000-0000-00004F060000}"/>
    <cellStyle name="Normal 3 2 7 2 2" xfId="1579" xr:uid="{00000000-0005-0000-0000-000050060000}"/>
    <cellStyle name="Normal 3 2 7 3" xfId="1580" xr:uid="{00000000-0005-0000-0000-000051060000}"/>
    <cellStyle name="Normal 3 2 7 4" xfId="2077" xr:uid="{00000000-0005-0000-0000-000052060000}"/>
    <cellStyle name="Normal 3 2 7 5" xfId="1577" xr:uid="{00000000-0005-0000-0000-000053060000}"/>
    <cellStyle name="Normal 3 2 7 6" xfId="2309" xr:uid="{00000000-0005-0000-0000-000054060000}"/>
    <cellStyle name="Normal 3 2 8" xfId="636" xr:uid="{00000000-0005-0000-0000-000055060000}"/>
    <cellStyle name="Normal 3 2 8 2" xfId="1582" xr:uid="{00000000-0005-0000-0000-000056060000}"/>
    <cellStyle name="Normal 3 2 8 3" xfId="2078" xr:uid="{00000000-0005-0000-0000-000057060000}"/>
    <cellStyle name="Normal 3 2 8 4" xfId="1581" xr:uid="{00000000-0005-0000-0000-000058060000}"/>
    <cellStyle name="Normal 3 2 8 5" xfId="2310" xr:uid="{00000000-0005-0000-0000-000059060000}"/>
    <cellStyle name="Normal 3 2 9" xfId="637" xr:uid="{00000000-0005-0000-0000-00005A060000}"/>
    <cellStyle name="Normal 3 2 9 2" xfId="2079" xr:uid="{00000000-0005-0000-0000-00005B060000}"/>
    <cellStyle name="Normal 3 2 9 3" xfId="1583" xr:uid="{00000000-0005-0000-0000-00005C060000}"/>
    <cellStyle name="Normal 3 2 9 4" xfId="2311" xr:uid="{00000000-0005-0000-0000-00005D060000}"/>
    <cellStyle name="Normal 3 3" xfId="638" xr:uid="{00000000-0005-0000-0000-00005E060000}"/>
    <cellStyle name="Normal 3 3 2" xfId="1584" xr:uid="{00000000-0005-0000-0000-00005F060000}"/>
    <cellStyle name="Normal 3 3 3" xfId="1585" xr:uid="{00000000-0005-0000-0000-000060060000}"/>
    <cellStyle name="Normal 3 4" xfId="639" xr:uid="{00000000-0005-0000-0000-000061060000}"/>
    <cellStyle name="Normal 3 4 2" xfId="1586" xr:uid="{00000000-0005-0000-0000-000062060000}"/>
    <cellStyle name="Normal 3 5" xfId="640" xr:uid="{00000000-0005-0000-0000-000063060000}"/>
    <cellStyle name="Normal 3 5 2" xfId="1587" xr:uid="{00000000-0005-0000-0000-000064060000}"/>
    <cellStyle name="Normal 3 6" xfId="815" xr:uid="{00000000-0005-0000-0000-000065060000}"/>
    <cellStyle name="Normal 3 7" xfId="816" xr:uid="{00000000-0005-0000-0000-000066060000}"/>
    <cellStyle name="Normal 3 8" xfId="960" xr:uid="{00000000-0005-0000-0000-000067060000}"/>
    <cellStyle name="Normal 3 8 2" xfId="1589" xr:uid="{00000000-0005-0000-0000-000068060000}"/>
    <cellStyle name="Normal 3 8 3" xfId="2192" xr:uid="{00000000-0005-0000-0000-000069060000}"/>
    <cellStyle name="Normal 3 8 4" xfId="1588" xr:uid="{00000000-0005-0000-0000-00006A060000}"/>
    <cellStyle name="Normal 3 9" xfId="983" xr:uid="{00000000-0005-0000-0000-00006B060000}"/>
    <cellStyle name="Normal 3 9 2" xfId="1591" xr:uid="{00000000-0005-0000-0000-00006C060000}"/>
    <cellStyle name="Normal 3 9 3" xfId="2199" xr:uid="{00000000-0005-0000-0000-00006D060000}"/>
    <cellStyle name="Normal 3 9 4" xfId="1590" xr:uid="{00000000-0005-0000-0000-00006E060000}"/>
    <cellStyle name="Normal 30" xfId="720" xr:uid="{00000000-0005-0000-0000-00006F060000}"/>
    <cellStyle name="Normal 30 2" xfId="1592" xr:uid="{00000000-0005-0000-0000-000070060000}"/>
    <cellStyle name="Normal 30 3" xfId="1593" xr:uid="{00000000-0005-0000-0000-000071060000}"/>
    <cellStyle name="Normal 31" xfId="641" xr:uid="{00000000-0005-0000-0000-000072060000}"/>
    <cellStyle name="Normal 31 2" xfId="1595" xr:uid="{00000000-0005-0000-0000-000073060000}"/>
    <cellStyle name="Normal 31 2 2" xfId="1596" xr:uid="{00000000-0005-0000-0000-000074060000}"/>
    <cellStyle name="Normal 31 2 2 2" xfId="1597" xr:uid="{00000000-0005-0000-0000-000075060000}"/>
    <cellStyle name="Normal 31 2 3" xfId="1598" xr:uid="{00000000-0005-0000-0000-000076060000}"/>
    <cellStyle name="Normal 31 3" xfId="1599" xr:uid="{00000000-0005-0000-0000-000077060000}"/>
    <cellStyle name="Normal 31 3 2" xfId="1600" xr:uid="{00000000-0005-0000-0000-000078060000}"/>
    <cellStyle name="Normal 31 4" xfId="1601" xr:uid="{00000000-0005-0000-0000-000079060000}"/>
    <cellStyle name="Normal 31 5" xfId="2080" xr:uid="{00000000-0005-0000-0000-00007A060000}"/>
    <cellStyle name="Normal 31 6" xfId="1594" xr:uid="{00000000-0005-0000-0000-00007B060000}"/>
    <cellStyle name="Normal 31 7" xfId="2312" xr:uid="{00000000-0005-0000-0000-00007C060000}"/>
    <cellStyle name="Normal 32" xfId="817" xr:uid="{00000000-0005-0000-0000-00007D060000}"/>
    <cellStyle name="Normal 32 2" xfId="1602" xr:uid="{00000000-0005-0000-0000-00007E060000}"/>
    <cellStyle name="Normal 32 3" xfId="1603" xr:uid="{00000000-0005-0000-0000-00007F060000}"/>
    <cellStyle name="Normal 33" xfId="818" xr:uid="{00000000-0005-0000-0000-000080060000}"/>
    <cellStyle name="Normal 33 2" xfId="1605" xr:uid="{00000000-0005-0000-0000-000081060000}"/>
    <cellStyle name="Normal 33 2 2" xfId="1606" xr:uid="{00000000-0005-0000-0000-000082060000}"/>
    <cellStyle name="Normal 33 2 2 2" xfId="1607" xr:uid="{00000000-0005-0000-0000-000083060000}"/>
    <cellStyle name="Normal 33 2 3" xfId="1608" xr:uid="{00000000-0005-0000-0000-000084060000}"/>
    <cellStyle name="Normal 33 3" xfId="1609" xr:uid="{00000000-0005-0000-0000-000085060000}"/>
    <cellStyle name="Normal 33 3 2" xfId="1610" xr:uid="{00000000-0005-0000-0000-000086060000}"/>
    <cellStyle name="Normal 33 4" xfId="1611" xr:uid="{00000000-0005-0000-0000-000087060000}"/>
    <cellStyle name="Normal 33 5" xfId="2127" xr:uid="{00000000-0005-0000-0000-000088060000}"/>
    <cellStyle name="Normal 33 6" xfId="1604" xr:uid="{00000000-0005-0000-0000-000089060000}"/>
    <cellStyle name="Normal 33 7" xfId="2365" xr:uid="{00000000-0005-0000-0000-00008A060000}"/>
    <cellStyle name="Normal 34" xfId="819" xr:uid="{00000000-0005-0000-0000-00008B060000}"/>
    <cellStyle name="Normal 34 2" xfId="1612" xr:uid="{00000000-0005-0000-0000-00008C060000}"/>
    <cellStyle name="Normal 34 3" xfId="1613" xr:uid="{00000000-0005-0000-0000-00008D060000}"/>
    <cellStyle name="Normal 35" xfId="820" xr:uid="{00000000-0005-0000-0000-00008E060000}"/>
    <cellStyle name="Normal 35 2" xfId="1614" xr:uid="{00000000-0005-0000-0000-00008F060000}"/>
    <cellStyle name="Normal 35 3" xfId="1615" xr:uid="{00000000-0005-0000-0000-000090060000}"/>
    <cellStyle name="Normal 36" xfId="821" xr:uid="{00000000-0005-0000-0000-000091060000}"/>
    <cellStyle name="Normal 36 2" xfId="1616" xr:uid="{00000000-0005-0000-0000-000092060000}"/>
    <cellStyle name="Normal 36 3" xfId="1617" xr:uid="{00000000-0005-0000-0000-000093060000}"/>
    <cellStyle name="Normal 37" xfId="822" xr:uid="{00000000-0005-0000-0000-000094060000}"/>
    <cellStyle name="Normal 37 2" xfId="1619" xr:uid="{00000000-0005-0000-0000-000095060000}"/>
    <cellStyle name="Normal 37 2 2" xfId="1620" xr:uid="{00000000-0005-0000-0000-000096060000}"/>
    <cellStyle name="Normal 37 2 2 2" xfId="1621" xr:uid="{00000000-0005-0000-0000-000097060000}"/>
    <cellStyle name="Normal 37 2 3" xfId="1622" xr:uid="{00000000-0005-0000-0000-000098060000}"/>
    <cellStyle name="Normal 37 3" xfId="1623" xr:uid="{00000000-0005-0000-0000-000099060000}"/>
    <cellStyle name="Normal 37 3 2" xfId="1624" xr:uid="{00000000-0005-0000-0000-00009A060000}"/>
    <cellStyle name="Normal 37 4" xfId="1625" xr:uid="{00000000-0005-0000-0000-00009B060000}"/>
    <cellStyle name="Normal 37 5" xfId="2128" xr:uid="{00000000-0005-0000-0000-00009C060000}"/>
    <cellStyle name="Normal 37 6" xfId="1618" xr:uid="{00000000-0005-0000-0000-00009D060000}"/>
    <cellStyle name="Normal 37 7" xfId="2366" xr:uid="{00000000-0005-0000-0000-00009E060000}"/>
    <cellStyle name="Normal 38" xfId="823" xr:uid="{00000000-0005-0000-0000-00009F060000}"/>
    <cellStyle name="Normal 38 2" xfId="1626" xr:uid="{00000000-0005-0000-0000-0000A0060000}"/>
    <cellStyle name="Normal 38 3" xfId="1627" xr:uid="{00000000-0005-0000-0000-0000A1060000}"/>
    <cellStyle name="Normal 39" xfId="824" xr:uid="{00000000-0005-0000-0000-0000A2060000}"/>
    <cellStyle name="Normal 39 2" xfId="1628" xr:uid="{00000000-0005-0000-0000-0000A3060000}"/>
    <cellStyle name="Normal 39 3" xfId="1629" xr:uid="{00000000-0005-0000-0000-0000A4060000}"/>
    <cellStyle name="Normal 4" xfId="34" xr:uid="{00000000-0005-0000-0000-0000A5060000}"/>
    <cellStyle name="Normal 4 19" xfId="642" xr:uid="{00000000-0005-0000-0000-0000A6060000}"/>
    <cellStyle name="Normal 4 19 2" xfId="1631" xr:uid="{00000000-0005-0000-0000-0000A7060000}"/>
    <cellStyle name="Normal 4 2" xfId="35" xr:uid="{00000000-0005-0000-0000-0000A8060000}"/>
    <cellStyle name="Normal 4 2 2" xfId="643" xr:uid="{00000000-0005-0000-0000-0000A9060000}"/>
    <cellStyle name="Normal 4 2 2 2" xfId="1634" xr:uid="{00000000-0005-0000-0000-0000AA060000}"/>
    <cellStyle name="Normal 4 2 2 2 2" xfId="1635" xr:uid="{00000000-0005-0000-0000-0000AB060000}"/>
    <cellStyle name="Normal 4 2 2 3" xfId="1636" xr:uid="{00000000-0005-0000-0000-0000AC060000}"/>
    <cellStyle name="Normal 4 2 2 4" xfId="2081" xr:uid="{00000000-0005-0000-0000-0000AD060000}"/>
    <cellStyle name="Normal 4 2 2 5" xfId="1633" xr:uid="{00000000-0005-0000-0000-0000AE060000}"/>
    <cellStyle name="Normal 4 2 3" xfId="1637" xr:uid="{00000000-0005-0000-0000-0000AF060000}"/>
    <cellStyle name="Normal 4 2 3 2" xfId="1638" xr:uid="{00000000-0005-0000-0000-0000B0060000}"/>
    <cellStyle name="Normal 4 2 4" xfId="1639" xr:uid="{00000000-0005-0000-0000-0000B1060000}"/>
    <cellStyle name="Normal 4 2 5" xfId="1640" xr:uid="{00000000-0005-0000-0000-0000B2060000}"/>
    <cellStyle name="Normal 4 2 6" xfId="1981" xr:uid="{00000000-0005-0000-0000-0000B3060000}"/>
    <cellStyle name="Normal 4 2 7" xfId="1632" xr:uid="{00000000-0005-0000-0000-0000B4060000}"/>
    <cellStyle name="Normal 4 2 8" xfId="2314" xr:uid="{00000000-0005-0000-0000-0000B5060000}"/>
    <cellStyle name="Normal 4 3" xfId="644" xr:uid="{00000000-0005-0000-0000-0000B6060000}"/>
    <cellStyle name="Normal 4 3 2" xfId="645" xr:uid="{00000000-0005-0000-0000-0000B7060000}"/>
    <cellStyle name="Normal 4 3 3" xfId="1641" xr:uid="{00000000-0005-0000-0000-0000B8060000}"/>
    <cellStyle name="Normal 4 4" xfId="825" xr:uid="{00000000-0005-0000-0000-0000B9060000}"/>
    <cellStyle name="Normal 4 4 2" xfId="1643" xr:uid="{00000000-0005-0000-0000-0000BA060000}"/>
    <cellStyle name="Normal 4 4 2 2" xfId="1644" xr:uid="{00000000-0005-0000-0000-0000BB060000}"/>
    <cellStyle name="Normal 4 4 2 2 2" xfId="1645" xr:uid="{00000000-0005-0000-0000-0000BC060000}"/>
    <cellStyle name="Normal 4 4 2 3" xfId="1646" xr:uid="{00000000-0005-0000-0000-0000BD060000}"/>
    <cellStyle name="Normal 4 4 3" xfId="1647" xr:uid="{00000000-0005-0000-0000-0000BE060000}"/>
    <cellStyle name="Normal 4 4 3 2" xfId="1648" xr:uid="{00000000-0005-0000-0000-0000BF060000}"/>
    <cellStyle name="Normal 4 4 4" xfId="1649" xr:uid="{00000000-0005-0000-0000-0000C0060000}"/>
    <cellStyle name="Normal 4 4 5" xfId="2129" xr:uid="{00000000-0005-0000-0000-0000C1060000}"/>
    <cellStyle name="Normal 4 4 6" xfId="1642" xr:uid="{00000000-0005-0000-0000-0000C2060000}"/>
    <cellStyle name="Normal 4 4 7" xfId="2367" xr:uid="{00000000-0005-0000-0000-0000C3060000}"/>
    <cellStyle name="Normal 4 5" xfId="646" xr:uid="{00000000-0005-0000-0000-0000C4060000}"/>
    <cellStyle name="Normal 4 5 2" xfId="1651" xr:uid="{00000000-0005-0000-0000-0000C5060000}"/>
    <cellStyle name="Normal 4 6" xfId="647" xr:uid="{00000000-0005-0000-0000-0000C6060000}"/>
    <cellStyle name="Normal 4 6 2" xfId="1652" xr:uid="{00000000-0005-0000-0000-0000C7060000}"/>
    <cellStyle name="Normal 4 7" xfId="721" xr:uid="{00000000-0005-0000-0000-0000C8060000}"/>
    <cellStyle name="Normal 4 7 2" xfId="2093" xr:uid="{00000000-0005-0000-0000-0000C9060000}"/>
    <cellStyle name="Normal 4 7 3" xfId="1653" xr:uid="{00000000-0005-0000-0000-0000CA060000}"/>
    <cellStyle name="Normal 4 8" xfId="1654" xr:uid="{00000000-0005-0000-0000-0000CB060000}"/>
    <cellStyle name="Normal 4 9" xfId="1630" xr:uid="{00000000-0005-0000-0000-0000CC060000}"/>
    <cellStyle name="Normal 40" xfId="826" xr:uid="{00000000-0005-0000-0000-0000CD060000}"/>
    <cellStyle name="Normal 40 2" xfId="1656" xr:uid="{00000000-0005-0000-0000-0000CE060000}"/>
    <cellStyle name="Normal 40 2 2" xfId="1657" xr:uid="{00000000-0005-0000-0000-0000CF060000}"/>
    <cellStyle name="Normal 40 2 2 2" xfId="1658" xr:uid="{00000000-0005-0000-0000-0000D0060000}"/>
    <cellStyle name="Normal 40 2 3" xfId="1659" xr:uid="{00000000-0005-0000-0000-0000D1060000}"/>
    <cellStyle name="Normal 40 3" xfId="1660" xr:uid="{00000000-0005-0000-0000-0000D2060000}"/>
    <cellStyle name="Normal 40 3 2" xfId="1661" xr:uid="{00000000-0005-0000-0000-0000D3060000}"/>
    <cellStyle name="Normal 40 4" xfId="1662" xr:uid="{00000000-0005-0000-0000-0000D4060000}"/>
    <cellStyle name="Normal 40 5" xfId="2130" xr:uid="{00000000-0005-0000-0000-0000D5060000}"/>
    <cellStyle name="Normal 40 6" xfId="1655" xr:uid="{00000000-0005-0000-0000-0000D6060000}"/>
    <cellStyle name="Normal 40 7" xfId="2368" xr:uid="{00000000-0005-0000-0000-0000D7060000}"/>
    <cellStyle name="Normal 41" xfId="827" xr:uid="{00000000-0005-0000-0000-0000D8060000}"/>
    <cellStyle name="Normal 41 2" xfId="1664" xr:uid="{00000000-0005-0000-0000-0000D9060000}"/>
    <cellStyle name="Normal 41 2 2" xfId="1665" xr:uid="{00000000-0005-0000-0000-0000DA060000}"/>
    <cellStyle name="Normal 41 2 2 2" xfId="1666" xr:uid="{00000000-0005-0000-0000-0000DB060000}"/>
    <cellStyle name="Normal 41 2 3" xfId="1667" xr:uid="{00000000-0005-0000-0000-0000DC060000}"/>
    <cellStyle name="Normal 41 3" xfId="1668" xr:uid="{00000000-0005-0000-0000-0000DD060000}"/>
    <cellStyle name="Normal 41 3 2" xfId="1669" xr:uid="{00000000-0005-0000-0000-0000DE060000}"/>
    <cellStyle name="Normal 41 4" xfId="1670" xr:uid="{00000000-0005-0000-0000-0000DF060000}"/>
    <cellStyle name="Normal 41 5" xfId="2131" xr:uid="{00000000-0005-0000-0000-0000E0060000}"/>
    <cellStyle name="Normal 41 6" xfId="1663" xr:uid="{00000000-0005-0000-0000-0000E1060000}"/>
    <cellStyle name="Normal 41 7" xfId="2369" xr:uid="{00000000-0005-0000-0000-0000E2060000}"/>
    <cellStyle name="Normal 42" xfId="828" xr:uid="{00000000-0005-0000-0000-0000E3060000}"/>
    <cellStyle name="Normal 42 2" xfId="1671" xr:uid="{00000000-0005-0000-0000-0000E4060000}"/>
    <cellStyle name="Normal 42 2 2" xfId="1672" xr:uid="{00000000-0005-0000-0000-0000E5060000}"/>
    <cellStyle name="Normal 42 3" xfId="1673" xr:uid="{00000000-0005-0000-0000-0000E6060000}"/>
    <cellStyle name="Normal 43" xfId="829" xr:uid="{00000000-0005-0000-0000-0000E7060000}"/>
    <cellStyle name="Normal 43 2" xfId="1675" xr:uid="{00000000-0005-0000-0000-0000E8060000}"/>
    <cellStyle name="Normal 43 2 2" xfId="1676" xr:uid="{00000000-0005-0000-0000-0000E9060000}"/>
    <cellStyle name="Normal 43 3" xfId="1677" xr:uid="{00000000-0005-0000-0000-0000EA060000}"/>
    <cellStyle name="Normal 44" xfId="830" xr:uid="{00000000-0005-0000-0000-0000EB060000}"/>
    <cellStyle name="Normal 44 2" xfId="1678" xr:uid="{00000000-0005-0000-0000-0000EC060000}"/>
    <cellStyle name="Normal 44 3" xfId="1679" xr:uid="{00000000-0005-0000-0000-0000ED060000}"/>
    <cellStyle name="Normal 45" xfId="831" xr:uid="{00000000-0005-0000-0000-0000EE060000}"/>
    <cellStyle name="Normal 45 2" xfId="1680" xr:uid="{00000000-0005-0000-0000-0000EF060000}"/>
    <cellStyle name="Normal 45 3" xfId="1681" xr:uid="{00000000-0005-0000-0000-0000F0060000}"/>
    <cellStyle name="Normal 46" xfId="832" xr:uid="{00000000-0005-0000-0000-0000F1060000}"/>
    <cellStyle name="Normal 46 2" xfId="1682" xr:uid="{00000000-0005-0000-0000-0000F2060000}"/>
    <cellStyle name="Normal 46 2 2" xfId="1683" xr:uid="{00000000-0005-0000-0000-0000F3060000}"/>
    <cellStyle name="Normal 46 3" xfId="1684" xr:uid="{00000000-0005-0000-0000-0000F4060000}"/>
    <cellStyle name="Normal 47" xfId="833" xr:uid="{00000000-0005-0000-0000-0000F5060000}"/>
    <cellStyle name="Normal 47 2" xfId="1685" xr:uid="{00000000-0005-0000-0000-0000F6060000}"/>
    <cellStyle name="Normal 47 3" xfId="1686" xr:uid="{00000000-0005-0000-0000-0000F7060000}"/>
    <cellStyle name="Normal 48" xfId="834" xr:uid="{00000000-0005-0000-0000-0000F8060000}"/>
    <cellStyle name="Normal 48 2" xfId="1687" xr:uid="{00000000-0005-0000-0000-0000F9060000}"/>
    <cellStyle name="Normal 48 3" xfId="1688" xr:uid="{00000000-0005-0000-0000-0000FA060000}"/>
    <cellStyle name="Normal 49" xfId="835" xr:uid="{00000000-0005-0000-0000-0000FB060000}"/>
    <cellStyle name="Normal 49 2" xfId="1689" xr:uid="{00000000-0005-0000-0000-0000FC060000}"/>
    <cellStyle name="Normal 49 3" xfId="1690" xr:uid="{00000000-0005-0000-0000-0000FD060000}"/>
    <cellStyle name="Normal 5" xfId="36" xr:uid="{00000000-0005-0000-0000-0000FE060000}"/>
    <cellStyle name="Normal 5 2" xfId="37" xr:uid="{00000000-0005-0000-0000-0000FF060000}"/>
    <cellStyle name="Normal 5 2 2" xfId="648" xr:uid="{00000000-0005-0000-0000-000000070000}"/>
    <cellStyle name="Normal 5 2 3" xfId="963" xr:uid="{00000000-0005-0000-0000-000001070000}"/>
    <cellStyle name="Normal 5 2 3 2" xfId="2193" xr:uid="{00000000-0005-0000-0000-000002070000}"/>
    <cellStyle name="Normal 5 2 4" xfId="985" xr:uid="{00000000-0005-0000-0000-000003070000}"/>
    <cellStyle name="Normal 5 2 4 2" xfId="2200" xr:uid="{00000000-0005-0000-0000-000004070000}"/>
    <cellStyle name="Normal 5 2 5" xfId="1982" xr:uid="{00000000-0005-0000-0000-000005070000}"/>
    <cellStyle name="Normal 5 2 6" xfId="2433" xr:uid="{00000000-0005-0000-0000-000006070000}"/>
    <cellStyle name="Normal 5 3" xfId="649" xr:uid="{00000000-0005-0000-0000-000007070000}"/>
    <cellStyle name="Normal 5 3 2" xfId="1691" xr:uid="{00000000-0005-0000-0000-000008070000}"/>
    <cellStyle name="Normal 5 4" xfId="650" xr:uid="{00000000-0005-0000-0000-000009070000}"/>
    <cellStyle name="Normal 5 4 2" xfId="1693" xr:uid="{00000000-0005-0000-0000-00000A070000}"/>
    <cellStyle name="Normal 5 4 2 2" xfId="1694" xr:uid="{00000000-0005-0000-0000-00000B070000}"/>
    <cellStyle name="Normal 5 4 2 2 2" xfId="1695" xr:uid="{00000000-0005-0000-0000-00000C070000}"/>
    <cellStyle name="Normal 5 4 2 3" xfId="1696" xr:uid="{00000000-0005-0000-0000-00000D070000}"/>
    <cellStyle name="Normal 5 4 3" xfId="1697" xr:uid="{00000000-0005-0000-0000-00000E070000}"/>
    <cellStyle name="Normal 5 4 3 2" xfId="1698" xr:uid="{00000000-0005-0000-0000-00000F070000}"/>
    <cellStyle name="Normal 5 4 4" xfId="1699" xr:uid="{00000000-0005-0000-0000-000010070000}"/>
    <cellStyle name="Normal 5 4 5" xfId="2082" xr:uid="{00000000-0005-0000-0000-000011070000}"/>
    <cellStyle name="Normal 5 4 6" xfId="1692" xr:uid="{00000000-0005-0000-0000-000012070000}"/>
    <cellStyle name="Normal 5 4 7" xfId="2317" xr:uid="{00000000-0005-0000-0000-000013070000}"/>
    <cellStyle name="Normal 5 5" xfId="722" xr:uid="{00000000-0005-0000-0000-000014070000}"/>
    <cellStyle name="Normal 5 5 2" xfId="2094" xr:uid="{00000000-0005-0000-0000-000015070000}"/>
    <cellStyle name="Normal 5 5 3" xfId="1700" xr:uid="{00000000-0005-0000-0000-000016070000}"/>
    <cellStyle name="Normal 5 6" xfId="1701" xr:uid="{00000000-0005-0000-0000-000017070000}"/>
    <cellStyle name="Normal 5 7" xfId="1702" xr:uid="{00000000-0005-0000-0000-000018070000}"/>
    <cellStyle name="Normal 5 8" xfId="1703" xr:uid="{00000000-0005-0000-0000-000019070000}"/>
    <cellStyle name="Normal 5 9" xfId="1704" xr:uid="{00000000-0005-0000-0000-00001A070000}"/>
    <cellStyle name="Normal 50" xfId="836" xr:uid="{00000000-0005-0000-0000-00001B070000}"/>
    <cellStyle name="Normal 50 2" xfId="1705" xr:uid="{00000000-0005-0000-0000-00001C070000}"/>
    <cellStyle name="Normal 50 2 2" xfId="1706" xr:uid="{00000000-0005-0000-0000-00001D070000}"/>
    <cellStyle name="Normal 50 3" xfId="1707" xr:uid="{00000000-0005-0000-0000-00001E070000}"/>
    <cellStyle name="Normal 51" xfId="837" xr:uid="{00000000-0005-0000-0000-00001F070000}"/>
    <cellStyle name="Normal 51 2" xfId="1708" xr:uid="{00000000-0005-0000-0000-000020070000}"/>
    <cellStyle name="Normal 51 2 2" xfId="1709" xr:uid="{00000000-0005-0000-0000-000021070000}"/>
    <cellStyle name="Normal 51 3" xfId="1710" xr:uid="{00000000-0005-0000-0000-000022070000}"/>
    <cellStyle name="Normal 52" xfId="838" xr:uid="{00000000-0005-0000-0000-000023070000}"/>
    <cellStyle name="Normal 52 2" xfId="1712" xr:uid="{00000000-0005-0000-0000-000024070000}"/>
    <cellStyle name="Normal 52 2 2" xfId="1713" xr:uid="{00000000-0005-0000-0000-000025070000}"/>
    <cellStyle name="Normal 52 2 2 2" xfId="1714" xr:uid="{00000000-0005-0000-0000-000026070000}"/>
    <cellStyle name="Normal 52 2 3" xfId="1715" xr:uid="{00000000-0005-0000-0000-000027070000}"/>
    <cellStyle name="Normal 52 3" xfId="1716" xr:uid="{00000000-0005-0000-0000-000028070000}"/>
    <cellStyle name="Normal 52 3 2" xfId="1717" xr:uid="{00000000-0005-0000-0000-000029070000}"/>
    <cellStyle name="Normal 52 4" xfId="1718" xr:uid="{00000000-0005-0000-0000-00002A070000}"/>
    <cellStyle name="Normal 52 5" xfId="2132" xr:uid="{00000000-0005-0000-0000-00002B070000}"/>
    <cellStyle name="Normal 52 6" xfId="1711" xr:uid="{00000000-0005-0000-0000-00002C070000}"/>
    <cellStyle name="Normal 52 7" xfId="2370" xr:uid="{00000000-0005-0000-0000-00002D070000}"/>
    <cellStyle name="Normal 53" xfId="723" xr:uid="{00000000-0005-0000-0000-00002E070000}"/>
    <cellStyle name="Normal 53 2" xfId="1720" xr:uid="{00000000-0005-0000-0000-00002F070000}"/>
    <cellStyle name="Normal 53 3" xfId="1721" xr:uid="{00000000-0005-0000-0000-000030070000}"/>
    <cellStyle name="Normal 53 4" xfId="2095" xr:uid="{00000000-0005-0000-0000-000031070000}"/>
    <cellStyle name="Normal 53 5" xfId="1719" xr:uid="{00000000-0005-0000-0000-000032070000}"/>
    <cellStyle name="Normal 53 6" xfId="2334" xr:uid="{00000000-0005-0000-0000-000033070000}"/>
    <cellStyle name="Normal 54" xfId="839" xr:uid="{00000000-0005-0000-0000-000034070000}"/>
    <cellStyle name="Normal 54 2" xfId="1723" xr:uid="{00000000-0005-0000-0000-000035070000}"/>
    <cellStyle name="Normal 54 2 2" xfId="1724" xr:uid="{00000000-0005-0000-0000-000036070000}"/>
    <cellStyle name="Normal 54 2 2 2" xfId="1725" xr:uid="{00000000-0005-0000-0000-000037070000}"/>
    <cellStyle name="Normal 54 2 3" xfId="1726" xr:uid="{00000000-0005-0000-0000-000038070000}"/>
    <cellStyle name="Normal 54 3" xfId="1727" xr:uid="{00000000-0005-0000-0000-000039070000}"/>
    <cellStyle name="Normal 54 3 2" xfId="1728" xr:uid="{00000000-0005-0000-0000-00003A070000}"/>
    <cellStyle name="Normal 54 4" xfId="1729" xr:uid="{00000000-0005-0000-0000-00003B070000}"/>
    <cellStyle name="Normal 54 5" xfId="2133" xr:uid="{00000000-0005-0000-0000-00003C070000}"/>
    <cellStyle name="Normal 54 6" xfId="1722" xr:uid="{00000000-0005-0000-0000-00003D070000}"/>
    <cellStyle name="Normal 54 7" xfId="2371" xr:uid="{00000000-0005-0000-0000-00003E070000}"/>
    <cellStyle name="Normal 55" xfId="840" xr:uid="{00000000-0005-0000-0000-00003F070000}"/>
    <cellStyle name="Normal 55 2" xfId="1731" xr:uid="{00000000-0005-0000-0000-000040070000}"/>
    <cellStyle name="Normal 55 2 2" xfId="1732" xr:uid="{00000000-0005-0000-0000-000041070000}"/>
    <cellStyle name="Normal 55 2 2 2" xfId="1733" xr:uid="{00000000-0005-0000-0000-000042070000}"/>
    <cellStyle name="Normal 55 2 3" xfId="1734" xr:uid="{00000000-0005-0000-0000-000043070000}"/>
    <cellStyle name="Normal 55 3" xfId="1735" xr:uid="{00000000-0005-0000-0000-000044070000}"/>
    <cellStyle name="Normal 55 3 2" xfId="1736" xr:uid="{00000000-0005-0000-0000-000045070000}"/>
    <cellStyle name="Normal 55 4" xfId="1737" xr:uid="{00000000-0005-0000-0000-000046070000}"/>
    <cellStyle name="Normal 55 5" xfId="2134" xr:uid="{00000000-0005-0000-0000-000047070000}"/>
    <cellStyle name="Normal 55 6" xfId="1730" xr:uid="{00000000-0005-0000-0000-000048070000}"/>
    <cellStyle name="Normal 55 7" xfId="2372" xr:uid="{00000000-0005-0000-0000-000049070000}"/>
    <cellStyle name="Normal 56" xfId="841" xr:uid="{00000000-0005-0000-0000-00004A070000}"/>
    <cellStyle name="Normal 56 2" xfId="1738" xr:uid="{00000000-0005-0000-0000-00004B070000}"/>
    <cellStyle name="Normal 56 3" xfId="1739" xr:uid="{00000000-0005-0000-0000-00004C070000}"/>
    <cellStyle name="Normal 57" xfId="842" xr:uid="{00000000-0005-0000-0000-00004D070000}"/>
    <cellStyle name="Normal 57 2" xfId="1740" xr:uid="{00000000-0005-0000-0000-00004E070000}"/>
    <cellStyle name="Normal 57 3" xfId="1741" xr:uid="{00000000-0005-0000-0000-00004F070000}"/>
    <cellStyle name="Normal 58" xfId="843" xr:uid="{00000000-0005-0000-0000-000050070000}"/>
    <cellStyle name="Normal 58 2" xfId="1742" xr:uid="{00000000-0005-0000-0000-000051070000}"/>
    <cellStyle name="Normal 58 3" xfId="1743" xr:uid="{00000000-0005-0000-0000-000052070000}"/>
    <cellStyle name="Normal 59" xfId="844" xr:uid="{00000000-0005-0000-0000-000053070000}"/>
    <cellStyle name="Normal 59 2" xfId="1744" xr:uid="{00000000-0005-0000-0000-000054070000}"/>
    <cellStyle name="Normal 59 3" xfId="1745" xr:uid="{00000000-0005-0000-0000-000055070000}"/>
    <cellStyle name="Normal 6" xfId="38" xr:uid="{00000000-0005-0000-0000-000056070000}"/>
    <cellStyle name="Normal 6 10" xfId="1983" xr:uid="{00000000-0005-0000-0000-000057070000}"/>
    <cellStyle name="Normal 6 11" xfId="1746" xr:uid="{00000000-0005-0000-0000-000058070000}"/>
    <cellStyle name="Normal 6 2" xfId="651" xr:uid="{00000000-0005-0000-0000-000059070000}"/>
    <cellStyle name="Normal 6 2 2" xfId="1747" xr:uid="{00000000-0005-0000-0000-00005A070000}"/>
    <cellStyle name="Normal 6 3" xfId="652" xr:uid="{00000000-0005-0000-0000-00005B070000}"/>
    <cellStyle name="Normal 6 3 2" xfId="1748" xr:uid="{00000000-0005-0000-0000-00005C070000}"/>
    <cellStyle name="Normal 6 4" xfId="724" xr:uid="{00000000-0005-0000-0000-00005D070000}"/>
    <cellStyle name="Normal 6 4 2" xfId="1750" xr:uid="{00000000-0005-0000-0000-00005E070000}"/>
    <cellStyle name="Normal 6 4 2 2" xfId="1751" xr:uid="{00000000-0005-0000-0000-00005F070000}"/>
    <cellStyle name="Normal 6 4 3" xfId="1752" xr:uid="{00000000-0005-0000-0000-000060070000}"/>
    <cellStyle name="Normal 6 4 3 2" xfId="1753" xr:uid="{00000000-0005-0000-0000-000061070000}"/>
    <cellStyle name="Normal 6 4 4" xfId="1754" xr:uid="{00000000-0005-0000-0000-000062070000}"/>
    <cellStyle name="Normal 6 4 5" xfId="2096" xr:uid="{00000000-0005-0000-0000-000063070000}"/>
    <cellStyle name="Normal 6 4 6" xfId="1749" xr:uid="{00000000-0005-0000-0000-000064070000}"/>
    <cellStyle name="Normal 6 5" xfId="1755" xr:uid="{00000000-0005-0000-0000-000065070000}"/>
    <cellStyle name="Normal 6 5 2" xfId="1756" xr:uid="{00000000-0005-0000-0000-000066070000}"/>
    <cellStyle name="Normal 6 6" xfId="1757" xr:uid="{00000000-0005-0000-0000-000067070000}"/>
    <cellStyle name="Normal 6 6 2" xfId="1758" xr:uid="{00000000-0005-0000-0000-000068070000}"/>
    <cellStyle name="Normal 6 7" xfId="1759" xr:uid="{00000000-0005-0000-0000-000069070000}"/>
    <cellStyle name="Normal 6 8" xfId="1760" xr:uid="{00000000-0005-0000-0000-00006A070000}"/>
    <cellStyle name="Normal 6 9" xfId="1761" xr:uid="{00000000-0005-0000-0000-00006B070000}"/>
    <cellStyle name="Normal 60" xfId="845" xr:uid="{00000000-0005-0000-0000-00006C070000}"/>
    <cellStyle name="Normal 60 2" xfId="1763" xr:uid="{00000000-0005-0000-0000-00006D070000}"/>
    <cellStyle name="Normal 60 3" xfId="1764" xr:uid="{00000000-0005-0000-0000-00006E070000}"/>
    <cellStyle name="Normal 61" xfId="846" xr:uid="{00000000-0005-0000-0000-00006F070000}"/>
    <cellStyle name="Normal 61 2" xfId="1765" xr:uid="{00000000-0005-0000-0000-000070070000}"/>
    <cellStyle name="Normal 61 2 2" xfId="1766" xr:uid="{00000000-0005-0000-0000-000071070000}"/>
    <cellStyle name="Normal 61 3" xfId="1767" xr:uid="{00000000-0005-0000-0000-000072070000}"/>
    <cellStyle name="Normal 62" xfId="847" xr:uid="{00000000-0005-0000-0000-000073070000}"/>
    <cellStyle name="Normal 62 2" xfId="1768" xr:uid="{00000000-0005-0000-0000-000074070000}"/>
    <cellStyle name="Normal 62 2 2" xfId="1769" xr:uid="{00000000-0005-0000-0000-000075070000}"/>
    <cellStyle name="Normal 62 3" xfId="1770" xr:uid="{00000000-0005-0000-0000-000076070000}"/>
    <cellStyle name="Normal 63" xfId="848" xr:uid="{00000000-0005-0000-0000-000077070000}"/>
    <cellStyle name="Normal 63 2" xfId="725" xr:uid="{00000000-0005-0000-0000-000078070000}"/>
    <cellStyle name="Normal 63 2 2" xfId="1771" xr:uid="{00000000-0005-0000-0000-000079070000}"/>
    <cellStyle name="Normal 63 3" xfId="1772" xr:uid="{00000000-0005-0000-0000-00007A070000}"/>
    <cellStyle name="Normal 63 4" xfId="1773" xr:uid="{00000000-0005-0000-0000-00007B070000}"/>
    <cellStyle name="Normal 63 5" xfId="1774" xr:uid="{00000000-0005-0000-0000-00007C070000}"/>
    <cellStyle name="Normal 63 6" xfId="1775" xr:uid="{00000000-0005-0000-0000-00007D070000}"/>
    <cellStyle name="Normal 64" xfId="849" xr:uid="{00000000-0005-0000-0000-00007E070000}"/>
    <cellStyle name="Normal 64 2" xfId="1776" xr:uid="{00000000-0005-0000-0000-00007F070000}"/>
    <cellStyle name="Normal 64 3" xfId="1777" xr:uid="{00000000-0005-0000-0000-000080070000}"/>
    <cellStyle name="Normal 64 4" xfId="1778" xr:uid="{00000000-0005-0000-0000-000081070000}"/>
    <cellStyle name="Normal 64 5" xfId="1779" xr:uid="{00000000-0005-0000-0000-000082070000}"/>
    <cellStyle name="Normal 64 6" xfId="1780" xr:uid="{00000000-0005-0000-0000-000083070000}"/>
    <cellStyle name="Normal 65" xfId="728" xr:uid="{00000000-0005-0000-0000-000084070000}"/>
    <cellStyle name="Normal 65 2" xfId="1782" xr:uid="{00000000-0005-0000-0000-000085070000}"/>
    <cellStyle name="Normal 65 2 2" xfId="1783" xr:uid="{00000000-0005-0000-0000-000086070000}"/>
    <cellStyle name="Normal 65 3" xfId="1784" xr:uid="{00000000-0005-0000-0000-000087070000}"/>
    <cellStyle name="Normal 65 3 2" xfId="1785" xr:uid="{00000000-0005-0000-0000-000088070000}"/>
    <cellStyle name="Normal 65 4" xfId="1786" xr:uid="{00000000-0005-0000-0000-000089070000}"/>
    <cellStyle name="Normal 65 5" xfId="2099" xr:uid="{00000000-0005-0000-0000-00008A070000}"/>
    <cellStyle name="Normal 65 6" xfId="1781" xr:uid="{00000000-0005-0000-0000-00008B070000}"/>
    <cellStyle name="Normal 65 7" xfId="2336" xr:uid="{00000000-0005-0000-0000-00008C070000}"/>
    <cellStyle name="Normal 66" xfId="850" xr:uid="{00000000-0005-0000-0000-00008D070000}"/>
    <cellStyle name="Normal 66 2" xfId="1788" xr:uid="{00000000-0005-0000-0000-00008E070000}"/>
    <cellStyle name="Normal 66 2 2" xfId="1789" xr:uid="{00000000-0005-0000-0000-00008F070000}"/>
    <cellStyle name="Normal 66 3" xfId="1790" xr:uid="{00000000-0005-0000-0000-000090070000}"/>
    <cellStyle name="Normal 66 3 2" xfId="1791" xr:uid="{00000000-0005-0000-0000-000091070000}"/>
    <cellStyle name="Normal 66 4" xfId="1792" xr:uid="{00000000-0005-0000-0000-000092070000}"/>
    <cellStyle name="Normal 66 5" xfId="2135" xr:uid="{00000000-0005-0000-0000-000093070000}"/>
    <cellStyle name="Normal 66 6" xfId="1787" xr:uid="{00000000-0005-0000-0000-000094070000}"/>
    <cellStyle name="Normal 66 7" xfId="2373" xr:uid="{00000000-0005-0000-0000-000095070000}"/>
    <cellStyle name="Normal 67" xfId="851" xr:uid="{00000000-0005-0000-0000-000096070000}"/>
    <cellStyle name="Normal 67 2" xfId="1794" xr:uid="{00000000-0005-0000-0000-000097070000}"/>
    <cellStyle name="Normal 67 2 2" xfId="1795" xr:uid="{00000000-0005-0000-0000-000098070000}"/>
    <cellStyle name="Normal 67 3" xfId="1796" xr:uid="{00000000-0005-0000-0000-000099070000}"/>
    <cellStyle name="Normal 67 4" xfId="2136" xr:uid="{00000000-0005-0000-0000-00009A070000}"/>
    <cellStyle name="Normal 67 5" xfId="1793" xr:uid="{00000000-0005-0000-0000-00009B070000}"/>
    <cellStyle name="Normal 67 6" xfId="2374" xr:uid="{00000000-0005-0000-0000-00009C070000}"/>
    <cellStyle name="Normal 68" xfId="729" xr:uid="{00000000-0005-0000-0000-00009D070000}"/>
    <cellStyle name="Normal 68 2" xfId="1798" xr:uid="{00000000-0005-0000-0000-00009E070000}"/>
    <cellStyle name="Normal 68 2 2" xfId="1799" xr:uid="{00000000-0005-0000-0000-00009F070000}"/>
    <cellStyle name="Normal 68 3" xfId="1800" xr:uid="{00000000-0005-0000-0000-0000A0070000}"/>
    <cellStyle name="Normal 68 4" xfId="2100" xr:uid="{00000000-0005-0000-0000-0000A1070000}"/>
    <cellStyle name="Normal 68 5" xfId="1797" xr:uid="{00000000-0005-0000-0000-0000A2070000}"/>
    <cellStyle name="Normal 68 6" xfId="2337" xr:uid="{00000000-0005-0000-0000-0000A3070000}"/>
    <cellStyle name="Normal 69" xfId="852" xr:uid="{00000000-0005-0000-0000-0000A4070000}"/>
    <cellStyle name="Normal 69 2" xfId="1802" xr:uid="{00000000-0005-0000-0000-0000A5070000}"/>
    <cellStyle name="Normal 69 2 2" xfId="1803" xr:uid="{00000000-0005-0000-0000-0000A6070000}"/>
    <cellStyle name="Normal 69 3" xfId="1804" xr:uid="{00000000-0005-0000-0000-0000A7070000}"/>
    <cellStyle name="Normal 69 4" xfId="2137" xr:uid="{00000000-0005-0000-0000-0000A8070000}"/>
    <cellStyle name="Normal 69 5" xfId="1801" xr:uid="{00000000-0005-0000-0000-0000A9070000}"/>
    <cellStyle name="Normal 69 6" xfId="2375" xr:uid="{00000000-0005-0000-0000-0000AA070000}"/>
    <cellStyle name="Normal 7" xfId="1" xr:uid="{00000000-0005-0000-0000-0000AB070000}"/>
    <cellStyle name="Normal 7 2" xfId="853" xr:uid="{00000000-0005-0000-0000-0000AC070000}"/>
    <cellStyle name="Normal 7 2 2" xfId="1806" xr:uid="{00000000-0005-0000-0000-0000AD070000}"/>
    <cellStyle name="Normal 7 2 2 2" xfId="1807" xr:uid="{00000000-0005-0000-0000-0000AE070000}"/>
    <cellStyle name="Normal 7 2 3" xfId="1808" xr:uid="{00000000-0005-0000-0000-0000AF070000}"/>
    <cellStyle name="Normal 7 2 3 2" xfId="1809" xr:uid="{00000000-0005-0000-0000-0000B0070000}"/>
    <cellStyle name="Normal 7 2 4" xfId="1810" xr:uid="{00000000-0005-0000-0000-0000B1070000}"/>
    <cellStyle name="Normal 7 2 5" xfId="1811" xr:uid="{00000000-0005-0000-0000-0000B2070000}"/>
    <cellStyle name="Normal 7 2 6" xfId="1805" xr:uid="{00000000-0005-0000-0000-0000B3070000}"/>
    <cellStyle name="Normal 7 3" xfId="1812" xr:uid="{00000000-0005-0000-0000-0000B4070000}"/>
    <cellStyle name="Normal 7 4" xfId="653" xr:uid="{00000000-0005-0000-0000-0000B5070000}"/>
    <cellStyle name="Normal 7 4 2" xfId="1813" xr:uid="{00000000-0005-0000-0000-0000B6070000}"/>
    <cellStyle name="Normal 7 5" xfId="1814" xr:uid="{00000000-0005-0000-0000-0000B7070000}"/>
    <cellStyle name="Normal 7 6" xfId="654" xr:uid="{00000000-0005-0000-0000-0000B8070000}"/>
    <cellStyle name="Normal 7 6 2" xfId="1815" xr:uid="{00000000-0005-0000-0000-0000B9070000}"/>
    <cellStyle name="Normal 70" xfId="854" xr:uid="{00000000-0005-0000-0000-0000BA070000}"/>
    <cellStyle name="Normal 70 2" xfId="1817" xr:uid="{00000000-0005-0000-0000-0000BB070000}"/>
    <cellStyle name="Normal 70 2 2" xfId="1818" xr:uid="{00000000-0005-0000-0000-0000BC070000}"/>
    <cellStyle name="Normal 70 3" xfId="1819" xr:uid="{00000000-0005-0000-0000-0000BD070000}"/>
    <cellStyle name="Normal 70 4" xfId="2138" xr:uid="{00000000-0005-0000-0000-0000BE070000}"/>
    <cellStyle name="Normal 70 5" xfId="1816" xr:uid="{00000000-0005-0000-0000-0000BF070000}"/>
    <cellStyle name="Normal 70 6" xfId="2376" xr:uid="{00000000-0005-0000-0000-0000C0070000}"/>
    <cellStyle name="Normal 71" xfId="855" xr:uid="{00000000-0005-0000-0000-0000C1070000}"/>
    <cellStyle name="Normal 71 2" xfId="1821" xr:uid="{00000000-0005-0000-0000-0000C2070000}"/>
    <cellStyle name="Normal 71 3" xfId="1822" xr:uid="{00000000-0005-0000-0000-0000C3070000}"/>
    <cellStyle name="Normal 71 4" xfId="2139" xr:uid="{00000000-0005-0000-0000-0000C4070000}"/>
    <cellStyle name="Normal 71 5" xfId="1820" xr:uid="{00000000-0005-0000-0000-0000C5070000}"/>
    <cellStyle name="Normal 71 6" xfId="2377" xr:uid="{00000000-0005-0000-0000-0000C6070000}"/>
    <cellStyle name="Normal 72" xfId="856" xr:uid="{00000000-0005-0000-0000-0000C7070000}"/>
    <cellStyle name="Normal 72 2" xfId="1824" xr:uid="{00000000-0005-0000-0000-0000C8070000}"/>
    <cellStyle name="Normal 72 3" xfId="2140" xr:uid="{00000000-0005-0000-0000-0000C9070000}"/>
    <cellStyle name="Normal 72 4" xfId="1823" xr:uid="{00000000-0005-0000-0000-0000CA070000}"/>
    <cellStyle name="Normal 72 5" xfId="2378" xr:uid="{00000000-0005-0000-0000-0000CB070000}"/>
    <cellStyle name="Normal 73" xfId="857" xr:uid="{00000000-0005-0000-0000-0000CC070000}"/>
    <cellStyle name="Normal 73 2" xfId="1826" xr:uid="{00000000-0005-0000-0000-0000CD070000}"/>
    <cellStyle name="Normal 73 3" xfId="2141" xr:uid="{00000000-0005-0000-0000-0000CE070000}"/>
    <cellStyle name="Normal 73 4" xfId="1825" xr:uid="{00000000-0005-0000-0000-0000CF070000}"/>
    <cellStyle name="Normal 73 5" xfId="2379" xr:uid="{00000000-0005-0000-0000-0000D0070000}"/>
    <cellStyle name="Normal 74" xfId="858" xr:uid="{00000000-0005-0000-0000-0000D1070000}"/>
    <cellStyle name="Normal 74 2" xfId="1828" xr:uid="{00000000-0005-0000-0000-0000D2070000}"/>
    <cellStyle name="Normal 74 2 2" xfId="1829" xr:uid="{00000000-0005-0000-0000-0000D3070000}"/>
    <cellStyle name="Normal 74 3" xfId="1830" xr:uid="{00000000-0005-0000-0000-0000D4070000}"/>
    <cellStyle name="Normal 74 4" xfId="2142" xr:uid="{00000000-0005-0000-0000-0000D5070000}"/>
    <cellStyle name="Normal 74 5" xfId="1827" xr:uid="{00000000-0005-0000-0000-0000D6070000}"/>
    <cellStyle name="Normal 74 6" xfId="2380" xr:uid="{00000000-0005-0000-0000-0000D7070000}"/>
    <cellStyle name="Normal 75" xfId="859" xr:uid="{00000000-0005-0000-0000-0000D8070000}"/>
    <cellStyle name="Normal 75 2" xfId="1832" xr:uid="{00000000-0005-0000-0000-0000D9070000}"/>
    <cellStyle name="Normal 75 3" xfId="2143" xr:uid="{00000000-0005-0000-0000-0000DA070000}"/>
    <cellStyle name="Normal 75 4" xfId="1831" xr:uid="{00000000-0005-0000-0000-0000DB070000}"/>
    <cellStyle name="Normal 75 5" xfId="2381" xr:uid="{00000000-0005-0000-0000-0000DC070000}"/>
    <cellStyle name="Normal 76" xfId="860" xr:uid="{00000000-0005-0000-0000-0000DD070000}"/>
    <cellStyle name="Normal 76 2" xfId="1834" xr:uid="{00000000-0005-0000-0000-0000DE070000}"/>
    <cellStyle name="Normal 76 3" xfId="2144" xr:uid="{00000000-0005-0000-0000-0000DF070000}"/>
    <cellStyle name="Normal 76 4" xfId="1833" xr:uid="{00000000-0005-0000-0000-0000E0070000}"/>
    <cellStyle name="Normal 76 5" xfId="2382" xr:uid="{00000000-0005-0000-0000-0000E1070000}"/>
    <cellStyle name="Normal 77" xfId="861" xr:uid="{00000000-0005-0000-0000-0000E2070000}"/>
    <cellStyle name="Normal 77 2" xfId="1836" xr:uid="{00000000-0005-0000-0000-0000E3070000}"/>
    <cellStyle name="Normal 77 3" xfId="2145" xr:uid="{00000000-0005-0000-0000-0000E4070000}"/>
    <cellStyle name="Normal 77 4" xfId="1835" xr:uid="{00000000-0005-0000-0000-0000E5070000}"/>
    <cellStyle name="Normal 77 5" xfId="2383" xr:uid="{00000000-0005-0000-0000-0000E6070000}"/>
    <cellStyle name="Normal 78" xfId="257" xr:uid="{00000000-0005-0000-0000-0000E7070000}"/>
    <cellStyle name="Normal 78 2" xfId="1838" xr:uid="{00000000-0005-0000-0000-0000E8070000}"/>
    <cellStyle name="Normal 78 3" xfId="2023" xr:uid="{00000000-0005-0000-0000-0000E9070000}"/>
    <cellStyle name="Normal 78 4" xfId="1837" xr:uid="{00000000-0005-0000-0000-0000EA070000}"/>
    <cellStyle name="Normal 79" xfId="677" xr:uid="{00000000-0005-0000-0000-0000EB070000}"/>
    <cellStyle name="Normal 79 2" xfId="1840" xr:uid="{00000000-0005-0000-0000-0000EC070000}"/>
    <cellStyle name="Normal 79 3" xfId="1841" xr:uid="{00000000-0005-0000-0000-0000ED070000}"/>
    <cellStyle name="Normal 79 4" xfId="2083" xr:uid="{00000000-0005-0000-0000-0000EE070000}"/>
    <cellStyle name="Normal 79 5" xfId="1839" xr:uid="{00000000-0005-0000-0000-0000EF070000}"/>
    <cellStyle name="Normal 8" xfId="862" xr:uid="{00000000-0005-0000-0000-0000F0070000}"/>
    <cellStyle name="Normal 8 10" xfId="655" xr:uid="{00000000-0005-0000-0000-0000F1070000}"/>
    <cellStyle name="Normal 8 10 2" xfId="1843" xr:uid="{00000000-0005-0000-0000-0000F2070000}"/>
    <cellStyle name="Normal 8 11" xfId="2384" xr:uid="{00000000-0005-0000-0000-0000F3070000}"/>
    <cellStyle name="Normal 8 2" xfId="1844" xr:uid="{00000000-0005-0000-0000-0000F4070000}"/>
    <cellStyle name="Normal 8 2 2" xfId="1845" xr:uid="{00000000-0005-0000-0000-0000F5070000}"/>
    <cellStyle name="Normal 8 2 2 2" xfId="1846" xr:uid="{00000000-0005-0000-0000-0000F6070000}"/>
    <cellStyle name="Normal 8 2 3" xfId="1847" xr:uid="{00000000-0005-0000-0000-0000F7070000}"/>
    <cellStyle name="Normal 8 2 3 2" xfId="1848" xr:uid="{00000000-0005-0000-0000-0000F8070000}"/>
    <cellStyle name="Normal 8 2 4" xfId="1849" xr:uid="{00000000-0005-0000-0000-0000F9070000}"/>
    <cellStyle name="Normal 8 3" xfId="1850" xr:uid="{00000000-0005-0000-0000-0000FA070000}"/>
    <cellStyle name="Normal 8 3 2" xfId="1851" xr:uid="{00000000-0005-0000-0000-0000FB070000}"/>
    <cellStyle name="Normal 8 4" xfId="1852" xr:uid="{00000000-0005-0000-0000-0000FC070000}"/>
    <cellStyle name="Normal 8 4 2" xfId="1853" xr:uid="{00000000-0005-0000-0000-0000FD070000}"/>
    <cellStyle name="Normal 8 5" xfId="1854" xr:uid="{00000000-0005-0000-0000-0000FE070000}"/>
    <cellStyle name="Normal 8 6" xfId="1855" xr:uid="{00000000-0005-0000-0000-0000FF070000}"/>
    <cellStyle name="Normal 8 7" xfId="1856" xr:uid="{00000000-0005-0000-0000-000000080000}"/>
    <cellStyle name="Normal 8 8" xfId="2146" xr:uid="{00000000-0005-0000-0000-000001080000}"/>
    <cellStyle name="Normal 8 9" xfId="1842" xr:uid="{00000000-0005-0000-0000-000002080000}"/>
    <cellStyle name="Normal 80" xfId="929" xr:uid="{00000000-0005-0000-0000-000003080000}"/>
    <cellStyle name="Normal 80 2" xfId="1858" xr:uid="{00000000-0005-0000-0000-000004080000}"/>
    <cellStyle name="Normal 80 2 2" xfId="1859" xr:uid="{00000000-0005-0000-0000-000005080000}"/>
    <cellStyle name="Normal 80 3" xfId="1860" xr:uid="{00000000-0005-0000-0000-000006080000}"/>
    <cellStyle name="Normal 80 4" xfId="2173" xr:uid="{00000000-0005-0000-0000-000007080000}"/>
    <cellStyle name="Normal 80 5" xfId="1857" xr:uid="{00000000-0005-0000-0000-000008080000}"/>
    <cellStyle name="Normal 81" xfId="930" xr:uid="{00000000-0005-0000-0000-000009080000}"/>
    <cellStyle name="Normal 81 2" xfId="1862" xr:uid="{00000000-0005-0000-0000-00000A080000}"/>
    <cellStyle name="Normal 81 3" xfId="2174" xr:uid="{00000000-0005-0000-0000-00000B080000}"/>
    <cellStyle name="Normal 81 4" xfId="1861" xr:uid="{00000000-0005-0000-0000-00000C080000}"/>
    <cellStyle name="Normal 82" xfId="931" xr:uid="{00000000-0005-0000-0000-00000D080000}"/>
    <cellStyle name="Normal 82 2" xfId="1864" xr:uid="{00000000-0005-0000-0000-00000E080000}"/>
    <cellStyle name="Normal 82 3" xfId="2175" xr:uid="{00000000-0005-0000-0000-00000F080000}"/>
    <cellStyle name="Normal 82 4" xfId="1863" xr:uid="{00000000-0005-0000-0000-000010080000}"/>
    <cellStyle name="Normal 83" xfId="726" xr:uid="{00000000-0005-0000-0000-000011080000}"/>
    <cellStyle name="Normal 83 2" xfId="1866" xr:uid="{00000000-0005-0000-0000-000012080000}"/>
    <cellStyle name="Normal 83 3" xfId="2097" xr:uid="{00000000-0005-0000-0000-000013080000}"/>
    <cellStyle name="Normal 83 4" xfId="1865" xr:uid="{00000000-0005-0000-0000-000014080000}"/>
    <cellStyle name="Normal 83 5" xfId="2335" xr:uid="{00000000-0005-0000-0000-000015080000}"/>
    <cellStyle name="Normal 84" xfId="932" xr:uid="{00000000-0005-0000-0000-000016080000}"/>
    <cellStyle name="Normal 84 2" xfId="1868" xr:uid="{00000000-0005-0000-0000-000017080000}"/>
    <cellStyle name="Normal 84 3" xfId="2176" xr:uid="{00000000-0005-0000-0000-000018080000}"/>
    <cellStyle name="Normal 84 4" xfId="1867" xr:uid="{00000000-0005-0000-0000-000019080000}"/>
    <cellStyle name="Normal 85" xfId="933" xr:uid="{00000000-0005-0000-0000-00001A080000}"/>
    <cellStyle name="Normal 85 2" xfId="1870" xr:uid="{00000000-0005-0000-0000-00001B080000}"/>
    <cellStyle name="Normal 85 3" xfId="1871" xr:uid="{00000000-0005-0000-0000-00001C080000}"/>
    <cellStyle name="Normal 85 4" xfId="2177" xr:uid="{00000000-0005-0000-0000-00001D080000}"/>
    <cellStyle name="Normal 85 5" xfId="1869" xr:uid="{00000000-0005-0000-0000-00001E080000}"/>
    <cellStyle name="Normal 86" xfId="934" xr:uid="{00000000-0005-0000-0000-00001F080000}"/>
    <cellStyle name="Normal 86 2" xfId="1873" xr:uid="{00000000-0005-0000-0000-000020080000}"/>
    <cellStyle name="Normal 86 3" xfId="1874" xr:uid="{00000000-0005-0000-0000-000021080000}"/>
    <cellStyle name="Normal 86 4" xfId="2178" xr:uid="{00000000-0005-0000-0000-000022080000}"/>
    <cellStyle name="Normal 86 5" xfId="1872" xr:uid="{00000000-0005-0000-0000-000023080000}"/>
    <cellStyle name="Normal 87" xfId="935" xr:uid="{00000000-0005-0000-0000-000024080000}"/>
    <cellStyle name="Normal 87 2" xfId="1876" xr:uid="{00000000-0005-0000-0000-000025080000}"/>
    <cellStyle name="Normal 87 3" xfId="2179" xr:uid="{00000000-0005-0000-0000-000026080000}"/>
    <cellStyle name="Normal 87 4" xfId="1875" xr:uid="{00000000-0005-0000-0000-000027080000}"/>
    <cellStyle name="Normal 88" xfId="936" xr:uid="{00000000-0005-0000-0000-000028080000}"/>
    <cellStyle name="Normal 88 2" xfId="2180" xr:uid="{00000000-0005-0000-0000-000029080000}"/>
    <cellStyle name="Normal 88 3" xfId="1877" xr:uid="{00000000-0005-0000-0000-00002A080000}"/>
    <cellStyle name="Normal 89" xfId="937" xr:uid="{00000000-0005-0000-0000-00002B080000}"/>
    <cellStyle name="Normal 89 2" xfId="2181" xr:uid="{00000000-0005-0000-0000-00002C080000}"/>
    <cellStyle name="Normal 89 3" xfId="1878" xr:uid="{00000000-0005-0000-0000-00002D080000}"/>
    <cellStyle name="Normal 9" xfId="863" xr:uid="{00000000-0005-0000-0000-00002E080000}"/>
    <cellStyle name="Normal 9 2" xfId="656" xr:uid="{00000000-0005-0000-0000-00002F080000}"/>
    <cellStyle name="Normal 9 2 2" xfId="657" xr:uid="{00000000-0005-0000-0000-000030080000}"/>
    <cellStyle name="Normal 9 3" xfId="658" xr:uid="{00000000-0005-0000-0000-000031080000}"/>
    <cellStyle name="Normal 9 4" xfId="659" xr:uid="{00000000-0005-0000-0000-000032080000}"/>
    <cellStyle name="Normal 9 5" xfId="1879" xr:uid="{00000000-0005-0000-0000-000033080000}"/>
    <cellStyle name="Normal 9 6" xfId="1880" xr:uid="{00000000-0005-0000-0000-000034080000}"/>
    <cellStyle name="Normal 90" xfId="938" xr:uid="{00000000-0005-0000-0000-000035080000}"/>
    <cellStyle name="Normal 90 2" xfId="2182" xr:uid="{00000000-0005-0000-0000-000036080000}"/>
    <cellStyle name="Normal 90 3" xfId="1881" xr:uid="{00000000-0005-0000-0000-000037080000}"/>
    <cellStyle name="Normal 91" xfId="939" xr:uid="{00000000-0005-0000-0000-000038080000}"/>
    <cellStyle name="Normal 91 2" xfId="2183" xr:uid="{00000000-0005-0000-0000-000039080000}"/>
    <cellStyle name="Normal 91 3" xfId="1882" xr:uid="{00000000-0005-0000-0000-00003A080000}"/>
    <cellStyle name="Normal 92" xfId="940" xr:uid="{00000000-0005-0000-0000-00003B080000}"/>
    <cellStyle name="Normal 92 2" xfId="2184" xr:uid="{00000000-0005-0000-0000-00003C080000}"/>
    <cellStyle name="Normal 92 3" xfId="1883" xr:uid="{00000000-0005-0000-0000-00003D080000}"/>
    <cellStyle name="Normal 93" xfId="941" xr:uid="{00000000-0005-0000-0000-00003E080000}"/>
    <cellStyle name="Normal 94" xfId="942" xr:uid="{00000000-0005-0000-0000-00003F080000}"/>
    <cellStyle name="Normal 94 2" xfId="2185" xr:uid="{00000000-0005-0000-0000-000040080000}"/>
    <cellStyle name="Normal 94 3" xfId="1884" xr:uid="{00000000-0005-0000-0000-000041080000}"/>
    <cellStyle name="Normal 95" xfId="943" xr:uid="{00000000-0005-0000-0000-000042080000}"/>
    <cellStyle name="Normal 95 2" xfId="2186" xr:uid="{00000000-0005-0000-0000-000043080000}"/>
    <cellStyle name="Normal 95 3" xfId="1885" xr:uid="{00000000-0005-0000-0000-000044080000}"/>
    <cellStyle name="Normal 96" xfId="944" xr:uid="{00000000-0005-0000-0000-000045080000}"/>
    <cellStyle name="Normal 96 2" xfId="2187" xr:uid="{00000000-0005-0000-0000-000046080000}"/>
    <cellStyle name="Normal 96 3" xfId="1886" xr:uid="{00000000-0005-0000-0000-000047080000}"/>
    <cellStyle name="Normal 97" xfId="945" xr:uid="{00000000-0005-0000-0000-000048080000}"/>
    <cellStyle name="Normal 98" xfId="946" xr:uid="{00000000-0005-0000-0000-000049080000}"/>
    <cellStyle name="Normal 99" xfId="947" xr:uid="{00000000-0005-0000-0000-00004A080000}"/>
    <cellStyle name="Note 2" xfId="660" xr:uid="{00000000-0005-0000-0000-00004B080000}"/>
    <cellStyle name="Note 3" xfId="661" xr:uid="{00000000-0005-0000-0000-00004C080000}"/>
    <cellStyle name="Note 4" xfId="662" xr:uid="{00000000-0005-0000-0000-00004D080000}"/>
    <cellStyle name="Note 5" xfId="663" xr:uid="{00000000-0005-0000-0000-00004E080000}"/>
    <cellStyle name="Note 6" xfId="664" xr:uid="{00000000-0005-0000-0000-00004F080000}"/>
    <cellStyle name="Note 7" xfId="665" xr:uid="{00000000-0005-0000-0000-000050080000}"/>
    <cellStyle name="Note 8" xfId="666" xr:uid="{00000000-0005-0000-0000-000051080000}"/>
    <cellStyle name="Note 9" xfId="667" xr:uid="{00000000-0005-0000-0000-000052080000}"/>
    <cellStyle name="Output 2" xfId="668" xr:uid="{00000000-0005-0000-0000-000053080000}"/>
    <cellStyle name="Output 3" xfId="669" xr:uid="{00000000-0005-0000-0000-000054080000}"/>
    <cellStyle name="Output 4" xfId="670" xr:uid="{00000000-0005-0000-0000-000055080000}"/>
    <cellStyle name="Output 5" xfId="671" xr:uid="{00000000-0005-0000-0000-000056080000}"/>
    <cellStyle name="Output 6" xfId="672" xr:uid="{00000000-0005-0000-0000-000057080000}"/>
    <cellStyle name="Output 7" xfId="673" xr:uid="{00000000-0005-0000-0000-000058080000}"/>
    <cellStyle name="Output 8" xfId="674" xr:uid="{00000000-0005-0000-0000-000059080000}"/>
    <cellStyle name="Output 9" xfId="675" xr:uid="{00000000-0005-0000-0000-00005A080000}"/>
    <cellStyle name="Percent" xfId="2441" builtinId="5"/>
    <cellStyle name="Percent [0]" xfId="1887" xr:uid="{00000000-0005-0000-0000-00005C080000}"/>
    <cellStyle name="Percent [00]" xfId="1888" xr:uid="{00000000-0005-0000-0000-00005D080000}"/>
    <cellStyle name="Percent [2]" xfId="205" xr:uid="{00000000-0005-0000-0000-00005E080000}"/>
    <cellStyle name="Percent [2] 2" xfId="864" xr:uid="{00000000-0005-0000-0000-00005F080000}"/>
    <cellStyle name="Percent [2] 2 2" xfId="1889" xr:uid="{00000000-0005-0000-0000-000060080000}"/>
    <cellStyle name="Percent [2] 3" xfId="1890" xr:uid="{00000000-0005-0000-0000-000061080000}"/>
    <cellStyle name="Percent 10" xfId="206" xr:uid="{00000000-0005-0000-0000-000062080000}"/>
    <cellStyle name="Percent 10 2" xfId="1892" xr:uid="{00000000-0005-0000-0000-000063080000}"/>
    <cellStyle name="Percent 10 2 2" xfId="1893" xr:uid="{00000000-0005-0000-0000-000064080000}"/>
    <cellStyle name="Percent 10 3" xfId="1894" xr:uid="{00000000-0005-0000-0000-000065080000}"/>
    <cellStyle name="Percent 10 4" xfId="2006" xr:uid="{00000000-0005-0000-0000-000066080000}"/>
    <cellStyle name="Percent 10 5" xfId="1891" xr:uid="{00000000-0005-0000-0000-000067080000}"/>
    <cellStyle name="Percent 11" xfId="875" xr:uid="{00000000-0005-0000-0000-000068080000}"/>
    <cellStyle name="Percent 11 2" xfId="1896" xr:uid="{00000000-0005-0000-0000-000069080000}"/>
    <cellStyle name="Percent 11 2 2" xfId="1897" xr:uid="{00000000-0005-0000-0000-00006A080000}"/>
    <cellStyle name="Percent 11 3" xfId="1898" xr:uid="{00000000-0005-0000-0000-00006B080000}"/>
    <cellStyle name="Percent 11 4" xfId="2151" xr:uid="{00000000-0005-0000-0000-00006C080000}"/>
    <cellStyle name="Percent 11 5" xfId="1895" xr:uid="{00000000-0005-0000-0000-00006D080000}"/>
    <cellStyle name="Percent 12" xfId="914" xr:uid="{00000000-0005-0000-0000-00006E080000}"/>
    <cellStyle name="Percent 12 2" xfId="1900" xr:uid="{00000000-0005-0000-0000-00006F080000}"/>
    <cellStyle name="Percent 12 2 2" xfId="1901" xr:uid="{00000000-0005-0000-0000-000070080000}"/>
    <cellStyle name="Percent 12 3" xfId="1902" xr:uid="{00000000-0005-0000-0000-000071080000}"/>
    <cellStyle name="Percent 12 4" xfId="2167" xr:uid="{00000000-0005-0000-0000-000072080000}"/>
    <cellStyle name="Percent 12 5" xfId="1899" xr:uid="{00000000-0005-0000-0000-000073080000}"/>
    <cellStyle name="Percent 13" xfId="892" xr:uid="{00000000-0005-0000-0000-000074080000}"/>
    <cellStyle name="Percent 13 2" xfId="1904" xr:uid="{00000000-0005-0000-0000-000075080000}"/>
    <cellStyle name="Percent 13 3" xfId="2158" xr:uid="{00000000-0005-0000-0000-000076080000}"/>
    <cellStyle name="Percent 13 4" xfId="1903" xr:uid="{00000000-0005-0000-0000-000077080000}"/>
    <cellStyle name="Percent 14" xfId="923" xr:uid="{00000000-0005-0000-0000-000078080000}"/>
    <cellStyle name="Percent 14 2" xfId="1906" xr:uid="{00000000-0005-0000-0000-000079080000}"/>
    <cellStyle name="Percent 14 3" xfId="2170" xr:uid="{00000000-0005-0000-0000-00007A080000}"/>
    <cellStyle name="Percent 14 4" xfId="1905" xr:uid="{00000000-0005-0000-0000-00007B080000}"/>
    <cellStyle name="Percent 15" xfId="883" xr:uid="{00000000-0005-0000-0000-00007C080000}"/>
    <cellStyle name="Percent 15 2" xfId="2155" xr:uid="{00000000-0005-0000-0000-00007D080000}"/>
    <cellStyle name="Percent 15 3" xfId="1907" xr:uid="{00000000-0005-0000-0000-00007E080000}"/>
    <cellStyle name="Percent 16" xfId="928" xr:uid="{00000000-0005-0000-0000-00007F080000}"/>
    <cellStyle name="Percent 16 2" xfId="2172" xr:uid="{00000000-0005-0000-0000-000080080000}"/>
    <cellStyle name="Percent 16 3" xfId="1908" xr:uid="{00000000-0005-0000-0000-000081080000}"/>
    <cellStyle name="Percent 17" xfId="878" xr:uid="{00000000-0005-0000-0000-000082080000}"/>
    <cellStyle name="Percent 17 2" xfId="2153" xr:uid="{00000000-0005-0000-0000-000083080000}"/>
    <cellStyle name="Percent 17 3" xfId="1909" xr:uid="{00000000-0005-0000-0000-000084080000}"/>
    <cellStyle name="Percent 18" xfId="911" xr:uid="{00000000-0005-0000-0000-000085080000}"/>
    <cellStyle name="Percent 18 2" xfId="2165" xr:uid="{00000000-0005-0000-0000-000086080000}"/>
    <cellStyle name="Percent 18 3" xfId="1910" xr:uid="{00000000-0005-0000-0000-000087080000}"/>
    <cellStyle name="Percent 19" xfId="895" xr:uid="{00000000-0005-0000-0000-000088080000}"/>
    <cellStyle name="Percent 19 2" xfId="2160" xr:uid="{00000000-0005-0000-0000-000089080000}"/>
    <cellStyle name="Percent 19 3" xfId="1911" xr:uid="{00000000-0005-0000-0000-00008A080000}"/>
    <cellStyle name="Percent 2" xfId="40" xr:uid="{00000000-0005-0000-0000-00008B080000}"/>
    <cellStyle name="Percent 2 2" xfId="676" xr:uid="{00000000-0005-0000-0000-00008C080000}"/>
    <cellStyle name="Percent 2 3" xfId="1912" xr:uid="{00000000-0005-0000-0000-00008D080000}"/>
    <cellStyle name="Percent 20" xfId="905" xr:uid="{00000000-0005-0000-0000-00008E080000}"/>
    <cellStyle name="Percent 21" xfId="918" xr:uid="{00000000-0005-0000-0000-00008F080000}"/>
    <cellStyle name="Percent 22" xfId="888" xr:uid="{00000000-0005-0000-0000-000090080000}"/>
    <cellStyle name="Percent 23" xfId="925" xr:uid="{00000000-0005-0000-0000-000091080000}"/>
    <cellStyle name="Percent 24" xfId="881" xr:uid="{00000000-0005-0000-0000-000092080000}"/>
    <cellStyle name="Percent 25" xfId="874" xr:uid="{00000000-0005-0000-0000-000093080000}"/>
    <cellStyle name="Percent 26" xfId="915" xr:uid="{00000000-0005-0000-0000-000094080000}"/>
    <cellStyle name="Percent 27" xfId="891" xr:uid="{00000000-0005-0000-0000-000095080000}"/>
    <cellStyle name="Percent 28" xfId="907" xr:uid="{00000000-0005-0000-0000-000096080000}"/>
    <cellStyle name="Percent 29" xfId="899" xr:uid="{00000000-0005-0000-0000-000097080000}"/>
    <cellStyle name="Percent 3" xfId="41" xr:uid="{00000000-0005-0000-0000-000098080000}"/>
    <cellStyle name="Percent 3 2" xfId="678" xr:uid="{00000000-0005-0000-0000-000099080000}"/>
    <cellStyle name="Percent 3 2 2" xfId="1914" xr:uid="{00000000-0005-0000-0000-00009A080000}"/>
    <cellStyle name="Percent 3 3" xfId="1915" xr:uid="{00000000-0005-0000-0000-00009B080000}"/>
    <cellStyle name="Percent 3 4" xfId="1916" xr:uid="{00000000-0005-0000-0000-00009C080000}"/>
    <cellStyle name="Percent 3 5" xfId="1913" xr:uid="{00000000-0005-0000-0000-00009D080000}"/>
    <cellStyle name="Percent 30" xfId="921" xr:uid="{00000000-0005-0000-0000-00009E080000}"/>
    <cellStyle name="Percent 31" xfId="885" xr:uid="{00000000-0005-0000-0000-00009F080000}"/>
    <cellStyle name="Percent 32" xfId="927" xr:uid="{00000000-0005-0000-0000-0000A0080000}"/>
    <cellStyle name="Percent 33" xfId="879" xr:uid="{00000000-0005-0000-0000-0000A1080000}"/>
    <cellStyle name="Percent 34" xfId="876" xr:uid="{00000000-0005-0000-0000-0000A2080000}"/>
    <cellStyle name="Percent 35" xfId="913" xr:uid="{00000000-0005-0000-0000-0000A3080000}"/>
    <cellStyle name="Percent 36" xfId="893" xr:uid="{00000000-0005-0000-0000-0000A4080000}"/>
    <cellStyle name="Percent 37" xfId="922" xr:uid="{00000000-0005-0000-0000-0000A5080000}"/>
    <cellStyle name="Percent 38" xfId="884" xr:uid="{00000000-0005-0000-0000-0000A6080000}"/>
    <cellStyle name="Percent 39" xfId="964" xr:uid="{00000000-0005-0000-0000-0000A7080000}"/>
    <cellStyle name="Percent 4" xfId="39" xr:uid="{00000000-0005-0000-0000-0000A8080000}"/>
    <cellStyle name="Percent 4 2" xfId="680" xr:uid="{00000000-0005-0000-0000-0000A9080000}"/>
    <cellStyle name="Percent 4 3" xfId="679" xr:uid="{00000000-0005-0000-0000-0000AA080000}"/>
    <cellStyle name="Percent 40" xfId="965" xr:uid="{00000000-0005-0000-0000-0000AB080000}"/>
    <cellStyle name="Percent 41" xfId="962" xr:uid="{00000000-0005-0000-0000-0000AC080000}"/>
    <cellStyle name="Percent 42" xfId="966" xr:uid="{00000000-0005-0000-0000-0000AD080000}"/>
    <cellStyle name="Percent 43" xfId="961" xr:uid="{00000000-0005-0000-0000-0000AE080000}"/>
    <cellStyle name="Percent 44" xfId="967" xr:uid="{00000000-0005-0000-0000-0000AF080000}"/>
    <cellStyle name="Percent 45" xfId="987" xr:uid="{00000000-0005-0000-0000-0000B0080000}"/>
    <cellStyle name="Percent 46" xfId="989" xr:uid="{00000000-0005-0000-0000-0000B1080000}"/>
    <cellStyle name="Percent 47" xfId="984" xr:uid="{00000000-0005-0000-0000-0000B2080000}"/>
    <cellStyle name="Percent 48" xfId="990" xr:uid="{00000000-0005-0000-0000-0000B3080000}"/>
    <cellStyle name="Percent 49" xfId="988" xr:uid="{00000000-0005-0000-0000-0000B4080000}"/>
    <cellStyle name="Percent 5" xfId="681" xr:uid="{00000000-0005-0000-0000-0000B5080000}"/>
    <cellStyle name="Percent 5 2" xfId="1918" xr:uid="{00000000-0005-0000-0000-0000B6080000}"/>
    <cellStyle name="Percent 5 3" xfId="1919" xr:uid="{00000000-0005-0000-0000-0000B7080000}"/>
    <cellStyle name="Percent 5 4" xfId="1917" xr:uid="{00000000-0005-0000-0000-0000B8080000}"/>
    <cellStyle name="Percent 50" xfId="991" xr:uid="{00000000-0005-0000-0000-0000B9080000}"/>
    <cellStyle name="Percent 51" xfId="986" xr:uid="{00000000-0005-0000-0000-0000BA080000}"/>
    <cellStyle name="Percent 52" xfId="2238" xr:uid="{00000000-0005-0000-0000-0000BB080000}"/>
    <cellStyle name="Percent 53" xfId="2324" xr:uid="{00000000-0005-0000-0000-0000BC080000}"/>
    <cellStyle name="Percent 54" xfId="2243" xr:uid="{00000000-0005-0000-0000-0000BD080000}"/>
    <cellStyle name="Percent 55" xfId="2236" xr:uid="{00000000-0005-0000-0000-0000BE080000}"/>
    <cellStyle name="Percent 56" xfId="2396" xr:uid="{00000000-0005-0000-0000-0000BF080000}"/>
    <cellStyle name="Percent 57" xfId="2316" xr:uid="{00000000-0005-0000-0000-0000C0080000}"/>
    <cellStyle name="Percent 58" xfId="2401" xr:uid="{00000000-0005-0000-0000-0000C1080000}"/>
    <cellStyle name="Percent 59" xfId="2321" xr:uid="{00000000-0005-0000-0000-0000C2080000}"/>
    <cellStyle name="Percent 6" xfId="865" xr:uid="{00000000-0005-0000-0000-0000C3080000}"/>
    <cellStyle name="Percent 6 2" xfId="1921" xr:uid="{00000000-0005-0000-0000-0000C4080000}"/>
    <cellStyle name="Percent 6 2 2" xfId="1922" xr:uid="{00000000-0005-0000-0000-0000C5080000}"/>
    <cellStyle name="Percent 6 3" xfId="1923" xr:uid="{00000000-0005-0000-0000-0000C6080000}"/>
    <cellStyle name="Percent 6 3 2" xfId="1924" xr:uid="{00000000-0005-0000-0000-0000C7080000}"/>
    <cellStyle name="Percent 6 4" xfId="1925" xr:uid="{00000000-0005-0000-0000-0000C8080000}"/>
    <cellStyle name="Percent 6 5" xfId="1926" xr:uid="{00000000-0005-0000-0000-0000C9080000}"/>
    <cellStyle name="Percent 6 6" xfId="2147" xr:uid="{00000000-0005-0000-0000-0000CA080000}"/>
    <cellStyle name="Percent 6 7" xfId="1920" xr:uid="{00000000-0005-0000-0000-0000CB080000}"/>
    <cellStyle name="Percent 6 8" xfId="2386" xr:uid="{00000000-0005-0000-0000-0000CC080000}"/>
    <cellStyle name="Percent 60" xfId="2246" xr:uid="{00000000-0005-0000-0000-0000CD080000}"/>
    <cellStyle name="Percent 61" xfId="2263" xr:uid="{00000000-0005-0000-0000-0000CE080000}"/>
    <cellStyle name="Percent 62" xfId="2252" xr:uid="{00000000-0005-0000-0000-0000CF080000}"/>
    <cellStyle name="Percent 63" xfId="2392" xr:uid="{00000000-0005-0000-0000-0000D0080000}"/>
    <cellStyle name="Percent 64" xfId="2271" xr:uid="{00000000-0005-0000-0000-0000D1080000}"/>
    <cellStyle name="Percent 65" xfId="2398" xr:uid="{00000000-0005-0000-0000-0000D2080000}"/>
    <cellStyle name="Percent 66" xfId="2385" xr:uid="{00000000-0005-0000-0000-0000D3080000}"/>
    <cellStyle name="Percent 67" xfId="2325" xr:uid="{00000000-0005-0000-0000-0000D4080000}"/>
    <cellStyle name="Percent 68" xfId="2242" xr:uid="{00000000-0005-0000-0000-0000D5080000}"/>
    <cellStyle name="Percent 69" xfId="2237" xr:uid="{00000000-0005-0000-0000-0000D6080000}"/>
    <cellStyle name="Percent 7" xfId="866" xr:uid="{00000000-0005-0000-0000-0000D7080000}"/>
    <cellStyle name="Percent 7 2" xfId="1928" xr:uid="{00000000-0005-0000-0000-0000D8080000}"/>
    <cellStyle name="Percent 7 2 2" xfId="1929" xr:uid="{00000000-0005-0000-0000-0000D9080000}"/>
    <cellStyle name="Percent 7 3" xfId="1930" xr:uid="{00000000-0005-0000-0000-0000DA080000}"/>
    <cellStyle name="Percent 7 4" xfId="1931" xr:uid="{00000000-0005-0000-0000-0000DB080000}"/>
    <cellStyle name="Percent 7 5" xfId="2148" xr:uid="{00000000-0005-0000-0000-0000DC080000}"/>
    <cellStyle name="Percent 7 6" xfId="1927" xr:uid="{00000000-0005-0000-0000-0000DD080000}"/>
    <cellStyle name="Percent 7 7" xfId="2387" xr:uid="{00000000-0005-0000-0000-0000DE080000}"/>
    <cellStyle name="Percent 70" xfId="2250" xr:uid="{00000000-0005-0000-0000-0000DF080000}"/>
    <cellStyle name="Percent 71" xfId="2235" xr:uid="{00000000-0005-0000-0000-0000E0080000}"/>
    <cellStyle name="Percent 72" xfId="2395" xr:uid="{00000000-0005-0000-0000-0000E1080000}"/>
    <cellStyle name="Percent 73" xfId="2315" xr:uid="{00000000-0005-0000-0000-0000E2080000}"/>
    <cellStyle name="Percent 74" xfId="2400" xr:uid="{00000000-0005-0000-0000-0000E3080000}"/>
    <cellStyle name="Percent 75" xfId="2320" xr:uid="{00000000-0005-0000-0000-0000E4080000}"/>
    <cellStyle name="Percent 76" xfId="2323" xr:uid="{00000000-0005-0000-0000-0000E5080000}"/>
    <cellStyle name="Percent 77" xfId="2244" xr:uid="{00000000-0005-0000-0000-0000E6080000}"/>
    <cellStyle name="Percent 78" xfId="2265" xr:uid="{00000000-0005-0000-0000-0000E7080000}"/>
    <cellStyle name="Percent 79" xfId="2434" xr:uid="{00000000-0005-0000-0000-0000E8080000}"/>
    <cellStyle name="Percent 8" xfId="867" xr:uid="{00000000-0005-0000-0000-0000E9080000}"/>
    <cellStyle name="Percent 8 2" xfId="1933" xr:uid="{00000000-0005-0000-0000-0000EA080000}"/>
    <cellStyle name="Percent 8 2 2" xfId="1934" xr:uid="{00000000-0005-0000-0000-0000EB080000}"/>
    <cellStyle name="Percent 8 3" xfId="1935" xr:uid="{00000000-0005-0000-0000-0000EC080000}"/>
    <cellStyle name="Percent 8 4" xfId="1936" xr:uid="{00000000-0005-0000-0000-0000ED080000}"/>
    <cellStyle name="Percent 8 5" xfId="2149" xr:uid="{00000000-0005-0000-0000-0000EE080000}"/>
    <cellStyle name="Percent 8 6" xfId="1932" xr:uid="{00000000-0005-0000-0000-0000EF080000}"/>
    <cellStyle name="Percent 8 7" xfId="2388" xr:uid="{00000000-0005-0000-0000-0000F0080000}"/>
    <cellStyle name="Percent 80" xfId="2435" xr:uid="{00000000-0005-0000-0000-0000F1080000}"/>
    <cellStyle name="Percent 9" xfId="868" xr:uid="{00000000-0005-0000-0000-0000F2080000}"/>
    <cellStyle name="Percent 9 2" xfId="1938" xr:uid="{00000000-0005-0000-0000-0000F3080000}"/>
    <cellStyle name="Percent 9 2 2" xfId="1939" xr:uid="{00000000-0005-0000-0000-0000F4080000}"/>
    <cellStyle name="Percent 9 3" xfId="1940" xr:uid="{00000000-0005-0000-0000-0000F5080000}"/>
    <cellStyle name="Percent 9 4" xfId="2150" xr:uid="{00000000-0005-0000-0000-0000F6080000}"/>
    <cellStyle name="Percent 9 5" xfId="1937" xr:uid="{00000000-0005-0000-0000-0000F7080000}"/>
    <cellStyle name="Percent 9 6" xfId="2389" xr:uid="{00000000-0005-0000-0000-0000F8080000}"/>
    <cellStyle name="PrePop Currency (0)" xfId="1941" xr:uid="{00000000-0005-0000-0000-0000F9080000}"/>
    <cellStyle name="PrePop Currency (2)" xfId="1942" xr:uid="{00000000-0005-0000-0000-0000FA080000}"/>
    <cellStyle name="PrePop Units (0)" xfId="1943" xr:uid="{00000000-0005-0000-0000-0000FB080000}"/>
    <cellStyle name="PrePop Units (1)" xfId="1944" xr:uid="{00000000-0005-0000-0000-0000FC080000}"/>
    <cellStyle name="PrePop Units (2)" xfId="1945" xr:uid="{00000000-0005-0000-0000-0000FD080000}"/>
    <cellStyle name="Quantity" xfId="204" xr:uid="{00000000-0005-0000-0000-0000FE080000}"/>
    <cellStyle name="Quantity 2" xfId="869" xr:uid="{00000000-0005-0000-0000-0000FF080000}"/>
    <cellStyle name="Quantity 2 2" xfId="1946" xr:uid="{00000000-0005-0000-0000-000000090000}"/>
    <cellStyle name="Quantity 3" xfId="1947" xr:uid="{00000000-0005-0000-0000-000001090000}"/>
    <cellStyle name="RevList" xfId="203" xr:uid="{00000000-0005-0000-0000-000002090000}"/>
    <cellStyle name="Standard_Total applications 1995" xfId="682" xr:uid="{00000000-0005-0000-0000-000003090000}"/>
    <cellStyle name="Style 1" xfId="683" xr:uid="{00000000-0005-0000-0000-000004090000}"/>
    <cellStyle name="Subtotal" xfId="202" xr:uid="{00000000-0005-0000-0000-000005090000}"/>
    <cellStyle name="Text Indent A" xfId="1948" xr:uid="{00000000-0005-0000-0000-000006090000}"/>
    <cellStyle name="Text Indent B" xfId="1949" xr:uid="{00000000-0005-0000-0000-000007090000}"/>
    <cellStyle name="Text Indent C" xfId="1950" xr:uid="{00000000-0005-0000-0000-000008090000}"/>
    <cellStyle name="Times New Roman" xfId="262" xr:uid="{00000000-0005-0000-0000-000009090000}"/>
    <cellStyle name="Times New Roman 2" xfId="1951" xr:uid="{00000000-0005-0000-0000-00000A090000}"/>
    <cellStyle name="Title 2" xfId="684" xr:uid="{00000000-0005-0000-0000-00000B090000}"/>
    <cellStyle name="Title 3" xfId="685" xr:uid="{00000000-0005-0000-0000-00000C090000}"/>
    <cellStyle name="Title 4" xfId="686" xr:uid="{00000000-0005-0000-0000-00000D090000}"/>
    <cellStyle name="Title 5" xfId="687" xr:uid="{00000000-0005-0000-0000-00000E090000}"/>
    <cellStyle name="Title 6" xfId="688" xr:uid="{00000000-0005-0000-0000-00000F090000}"/>
    <cellStyle name="Title 7" xfId="689" xr:uid="{00000000-0005-0000-0000-000010090000}"/>
    <cellStyle name="Title 8" xfId="690" xr:uid="{00000000-0005-0000-0000-000011090000}"/>
    <cellStyle name="Title 9" xfId="691" xr:uid="{00000000-0005-0000-0000-000012090000}"/>
    <cellStyle name="Total 10" xfId="264" xr:uid="{00000000-0005-0000-0000-000013090000}"/>
    <cellStyle name="Total 2" xfId="692" xr:uid="{00000000-0005-0000-0000-000014090000}"/>
    <cellStyle name="Total 3" xfId="693" xr:uid="{00000000-0005-0000-0000-000015090000}"/>
    <cellStyle name="Total 4" xfId="694" xr:uid="{00000000-0005-0000-0000-000016090000}"/>
    <cellStyle name="Total 5" xfId="695" xr:uid="{00000000-0005-0000-0000-000017090000}"/>
    <cellStyle name="Total 6" xfId="696" xr:uid="{00000000-0005-0000-0000-000018090000}"/>
    <cellStyle name="Total 7" xfId="697" xr:uid="{00000000-0005-0000-0000-000019090000}"/>
    <cellStyle name="Total 8" xfId="698" xr:uid="{00000000-0005-0000-0000-00001A090000}"/>
    <cellStyle name="Total 9" xfId="699" xr:uid="{00000000-0005-0000-0000-00001B090000}"/>
    <cellStyle name="Warning Text 2" xfId="700" xr:uid="{00000000-0005-0000-0000-00001C090000}"/>
    <cellStyle name="Warning Text 3" xfId="701" xr:uid="{00000000-0005-0000-0000-00001D090000}"/>
    <cellStyle name="Warning Text 4" xfId="702" xr:uid="{00000000-0005-0000-0000-00001E090000}"/>
    <cellStyle name="Warning Text 5" xfId="703" xr:uid="{00000000-0005-0000-0000-00001F090000}"/>
    <cellStyle name="Warning Text 6" xfId="704" xr:uid="{00000000-0005-0000-0000-000020090000}"/>
    <cellStyle name="Warning Text 7" xfId="705" xr:uid="{00000000-0005-0000-0000-000021090000}"/>
    <cellStyle name="Warning Text 8" xfId="706" xr:uid="{00000000-0005-0000-0000-000022090000}"/>
    <cellStyle name="Warning Text 9" xfId="707" xr:uid="{00000000-0005-0000-0000-000023090000}"/>
    <cellStyle name="เครื่องหมายจุลภาค [0]_PERSONAL" xfId="266" xr:uid="{00000000-0005-0000-0000-000024090000}"/>
    <cellStyle name="เครื่องหมายจุลภาค_AAL Lead'00" xfId="268" xr:uid="{00000000-0005-0000-0000-000025090000}"/>
    <cellStyle name="เครื่องหมายสกุลเงิน [0]_PERSONAL" xfId="201" xr:uid="{00000000-0005-0000-0000-000026090000}"/>
    <cellStyle name="เครื่องหมายสกุลเงิน_PERSONAL" xfId="200" xr:uid="{00000000-0005-0000-0000-000027090000}"/>
    <cellStyle name="เชื่อมโยงหลายมิติ" xfId="199" xr:uid="{00000000-0005-0000-0000-000028090000}"/>
    <cellStyle name="เชื่อมโยงหลายมิติ 2" xfId="870" xr:uid="{00000000-0005-0000-0000-000029090000}"/>
    <cellStyle name="เปอร์เซ็นต์_Lead 280203" xfId="871" xr:uid="{00000000-0005-0000-0000-00002A090000}"/>
    <cellStyle name="ค@ฏ๋_laroux" xfId="1953" xr:uid="{00000000-0005-0000-0000-00002B090000}"/>
    <cellStyle name="คdคภฆ์[0]_laroux" xfId="1954" xr:uid="{00000000-0005-0000-0000-00002C090000}"/>
    <cellStyle name="คdคภฆ์_laroux" xfId="1955" xr:uid="{00000000-0005-0000-0000-00002D090000}"/>
    <cellStyle name="ณfน๔ [0]_laroux" xfId="1956" xr:uid="{00000000-0005-0000-0000-00002E090000}"/>
    <cellStyle name="ณfน๔[0]_laroux" xfId="1957" xr:uid="{00000000-0005-0000-0000-00002F090000}"/>
    <cellStyle name="ณfน๔_laroux" xfId="1958" xr:uid="{00000000-0005-0000-0000-000030090000}"/>
    <cellStyle name="ตามการเชื่อมโยงหลายมิติ" xfId="227" xr:uid="{00000000-0005-0000-0000-000031090000}"/>
    <cellStyle name="ตามการเชื่อมโยงหลายมิติ 2" xfId="872" xr:uid="{00000000-0005-0000-0000-000032090000}"/>
    <cellStyle name="ตามการเชื่อมโยงหลายมิติ 3" xfId="1959" xr:uid="{00000000-0005-0000-0000-000033090000}"/>
    <cellStyle name="ปกติ_AAL Lead'00" xfId="229" xr:uid="{00000000-0005-0000-0000-000034090000}"/>
    <cellStyle name="一般_mgt_dept_exp" xfId="873" xr:uid="{00000000-0005-0000-0000-000035090000}"/>
    <cellStyle name="千位分隔 2" xfId="42" xr:uid="{00000000-0005-0000-0000-000036090000}"/>
    <cellStyle name="千位分隔 3" xfId="43" xr:uid="{00000000-0005-0000-0000-000037090000}"/>
    <cellStyle name="千位分隔 4" xfId="44" xr:uid="{00000000-0005-0000-0000-000038090000}"/>
    <cellStyle name="千位分隔 4 2" xfId="45" xr:uid="{00000000-0005-0000-0000-000039090000}"/>
    <cellStyle name="千位分隔 5" xfId="46" xr:uid="{00000000-0005-0000-0000-00003A090000}"/>
    <cellStyle name="千位分隔 5 2" xfId="47" xr:uid="{00000000-0005-0000-0000-00003B090000}"/>
    <cellStyle name="千位分隔 6" xfId="48" xr:uid="{00000000-0005-0000-0000-00003C090000}"/>
    <cellStyle name="千位分隔 7" xfId="49" xr:uid="{00000000-0005-0000-0000-00003D090000}"/>
    <cellStyle name="好_P&amp;L" xfId="50" xr:uid="{00000000-0005-0000-0000-00003E090000}"/>
    <cellStyle name="差_P&amp;L" xfId="51" xr:uid="{00000000-0005-0000-0000-00003F090000}"/>
    <cellStyle name="常规 10" xfId="52" xr:uid="{00000000-0005-0000-0000-000040090000}"/>
    <cellStyle name="常规 11" xfId="53" xr:uid="{00000000-0005-0000-0000-000041090000}"/>
    <cellStyle name="常规 12" xfId="54" xr:uid="{00000000-0005-0000-0000-000042090000}"/>
    <cellStyle name="常规 13" xfId="55" xr:uid="{00000000-0005-0000-0000-000043090000}"/>
    <cellStyle name="常规 14" xfId="56" xr:uid="{00000000-0005-0000-0000-000044090000}"/>
    <cellStyle name="常规 15" xfId="57" xr:uid="{00000000-0005-0000-0000-000045090000}"/>
    <cellStyle name="常规 16" xfId="58" xr:uid="{00000000-0005-0000-0000-000046090000}"/>
    <cellStyle name="常规 17" xfId="59" xr:uid="{00000000-0005-0000-0000-000047090000}"/>
    <cellStyle name="常规 18" xfId="60" xr:uid="{00000000-0005-0000-0000-000048090000}"/>
    <cellStyle name="常规 19" xfId="61" xr:uid="{00000000-0005-0000-0000-000049090000}"/>
    <cellStyle name="常规 2" xfId="62" xr:uid="{00000000-0005-0000-0000-00004A090000}"/>
    <cellStyle name="常规 2 2" xfId="63" xr:uid="{00000000-0005-0000-0000-00004B090000}"/>
    <cellStyle name="常规 2 3" xfId="64" xr:uid="{00000000-0005-0000-0000-00004C090000}"/>
    <cellStyle name="常规 20" xfId="65" xr:uid="{00000000-0005-0000-0000-00004D090000}"/>
    <cellStyle name="常规 21" xfId="66" xr:uid="{00000000-0005-0000-0000-00004E090000}"/>
    <cellStyle name="常规 22" xfId="67" xr:uid="{00000000-0005-0000-0000-00004F090000}"/>
    <cellStyle name="常规 23" xfId="68" xr:uid="{00000000-0005-0000-0000-000050090000}"/>
    <cellStyle name="常规 24" xfId="69" xr:uid="{00000000-0005-0000-0000-000051090000}"/>
    <cellStyle name="常规 25" xfId="70" xr:uid="{00000000-0005-0000-0000-000052090000}"/>
    <cellStyle name="常规 26" xfId="71" xr:uid="{00000000-0005-0000-0000-000053090000}"/>
    <cellStyle name="常规 27" xfId="72" xr:uid="{00000000-0005-0000-0000-000054090000}"/>
    <cellStyle name="常规 28" xfId="73" xr:uid="{00000000-0005-0000-0000-000055090000}"/>
    <cellStyle name="常规 29" xfId="74" xr:uid="{00000000-0005-0000-0000-000056090000}"/>
    <cellStyle name="常规 3" xfId="75" xr:uid="{00000000-0005-0000-0000-000057090000}"/>
    <cellStyle name="常规 3 2" xfId="76" xr:uid="{00000000-0005-0000-0000-000058090000}"/>
    <cellStyle name="常规 30" xfId="77" xr:uid="{00000000-0005-0000-0000-000059090000}"/>
    <cellStyle name="常规 31" xfId="78" xr:uid="{00000000-0005-0000-0000-00005A090000}"/>
    <cellStyle name="常规 32" xfId="79" xr:uid="{00000000-0005-0000-0000-00005B090000}"/>
    <cellStyle name="常规 33" xfId="80" xr:uid="{00000000-0005-0000-0000-00005C090000}"/>
    <cellStyle name="常规 34" xfId="81" xr:uid="{00000000-0005-0000-0000-00005D090000}"/>
    <cellStyle name="常规 35" xfId="82" xr:uid="{00000000-0005-0000-0000-00005E090000}"/>
    <cellStyle name="常规 36" xfId="83" xr:uid="{00000000-0005-0000-0000-00005F090000}"/>
    <cellStyle name="常规 37" xfId="84" xr:uid="{00000000-0005-0000-0000-000060090000}"/>
    <cellStyle name="常规 38" xfId="85" xr:uid="{00000000-0005-0000-0000-000061090000}"/>
    <cellStyle name="常规 39" xfId="86" xr:uid="{00000000-0005-0000-0000-000062090000}"/>
    <cellStyle name="常规 4" xfId="87" xr:uid="{00000000-0005-0000-0000-000063090000}"/>
    <cellStyle name="常规 40" xfId="88" xr:uid="{00000000-0005-0000-0000-000064090000}"/>
    <cellStyle name="常规 41" xfId="89" xr:uid="{00000000-0005-0000-0000-000065090000}"/>
    <cellStyle name="常规 42" xfId="90" xr:uid="{00000000-0005-0000-0000-000066090000}"/>
    <cellStyle name="常规 43" xfId="91" xr:uid="{00000000-0005-0000-0000-000067090000}"/>
    <cellStyle name="常规 44" xfId="92" xr:uid="{00000000-0005-0000-0000-000068090000}"/>
    <cellStyle name="常规 45" xfId="93" xr:uid="{00000000-0005-0000-0000-000069090000}"/>
    <cellStyle name="常规 46" xfId="94" xr:uid="{00000000-0005-0000-0000-00006A090000}"/>
    <cellStyle name="常规 47" xfId="95" xr:uid="{00000000-0005-0000-0000-00006B090000}"/>
    <cellStyle name="常规 48" xfId="96" xr:uid="{00000000-0005-0000-0000-00006C090000}"/>
    <cellStyle name="常规 49" xfId="97" xr:uid="{00000000-0005-0000-0000-00006D090000}"/>
    <cellStyle name="常规 5" xfId="98" xr:uid="{00000000-0005-0000-0000-00006E090000}"/>
    <cellStyle name="常规 5 2" xfId="99" xr:uid="{00000000-0005-0000-0000-00006F090000}"/>
    <cellStyle name="常规 50" xfId="100" xr:uid="{00000000-0005-0000-0000-000070090000}"/>
    <cellStyle name="常规 51" xfId="101" xr:uid="{00000000-0005-0000-0000-000071090000}"/>
    <cellStyle name="常规 52" xfId="102" xr:uid="{00000000-0005-0000-0000-000072090000}"/>
    <cellStyle name="常规 53" xfId="103" xr:uid="{00000000-0005-0000-0000-000073090000}"/>
    <cellStyle name="常规 54" xfId="104" xr:uid="{00000000-0005-0000-0000-000074090000}"/>
    <cellStyle name="常规 55" xfId="105" xr:uid="{00000000-0005-0000-0000-000075090000}"/>
    <cellStyle name="常规 55 2" xfId="968" xr:uid="{00000000-0005-0000-0000-000076090000}"/>
    <cellStyle name="常规 55 2 2" xfId="2195" xr:uid="{00000000-0005-0000-0000-000077090000}"/>
    <cellStyle name="常规 55 3" xfId="992" xr:uid="{00000000-0005-0000-0000-000078090000}"/>
    <cellStyle name="常规 55 3 2" xfId="2201" xr:uid="{00000000-0005-0000-0000-000079090000}"/>
    <cellStyle name="常规 55 4" xfId="1985" xr:uid="{00000000-0005-0000-0000-00007A090000}"/>
    <cellStyle name="常规 55 5" xfId="2437" xr:uid="{00000000-0005-0000-0000-00007B090000}"/>
    <cellStyle name="常规 56" xfId="106" xr:uid="{00000000-0005-0000-0000-00007C090000}"/>
    <cellStyle name="常规 6" xfId="107" xr:uid="{00000000-0005-0000-0000-00007D090000}"/>
    <cellStyle name="常规 6 2" xfId="108" xr:uid="{00000000-0005-0000-0000-00007E090000}"/>
    <cellStyle name="常规 7" xfId="109" xr:uid="{00000000-0005-0000-0000-00007F090000}"/>
    <cellStyle name="常规 8" xfId="110" xr:uid="{00000000-0005-0000-0000-000080090000}"/>
    <cellStyle name="常规 8 2" xfId="111" xr:uid="{00000000-0005-0000-0000-000081090000}"/>
    <cellStyle name="常规 9" xfId="112" xr:uid="{00000000-0005-0000-0000-000082090000}"/>
    <cellStyle name="常规 9 2" xfId="113" xr:uid="{00000000-0005-0000-0000-000083090000}"/>
    <cellStyle name="百分比 2" xfId="114" xr:uid="{00000000-0005-0000-0000-000084090000}"/>
    <cellStyle name="百分比 3" xfId="115" xr:uid="{00000000-0005-0000-0000-000085090000}"/>
    <cellStyle name="百分比 4" xfId="116" xr:uid="{00000000-0005-0000-0000-000086090000}"/>
    <cellStyle name="百分比 5" xfId="117" xr:uid="{00000000-0005-0000-0000-000087090000}"/>
    <cellStyle name="百分比 6" xfId="118" xr:uid="{00000000-0005-0000-0000-000088090000}"/>
    <cellStyle name="百分比 7" xfId="119" xr:uid="{00000000-0005-0000-0000-000089090000}"/>
  </cellStyles>
  <dxfs count="0"/>
  <tableStyles count="1" defaultTableStyle="TableStyleMedium9" defaultPivotStyle="PivotStyleLight16">
    <tableStyle name="Invisible" pivot="0" table="0" count="0" xr9:uid="{15C14EB6-806C-4C11-8E63-F9B51DCF34F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0"/>
  <sheetViews>
    <sheetView showGridLines="0" view="pageBreakPreview" topLeftCell="A64" zoomScale="85" zoomScaleNormal="100" zoomScaleSheetLayoutView="85" workbookViewId="0">
      <selection activeCell="G78" sqref="G78"/>
    </sheetView>
  </sheetViews>
  <sheetFormatPr defaultColWidth="10.7109375" defaultRowHeight="24" customHeight="1"/>
  <cols>
    <col min="1" max="1" width="18.7109375" style="48" customWidth="1"/>
    <col min="2" max="2" width="14.28515625" style="48" customWidth="1"/>
    <col min="3" max="3" width="7.7109375" style="48" customWidth="1"/>
    <col min="4" max="4" width="3.7109375" style="48" customWidth="1"/>
    <col min="5" max="5" width="6.42578125" style="39" customWidth="1"/>
    <col min="6" max="6" width="1.7109375" style="48" customWidth="1"/>
    <col min="7" max="7" width="17.5703125" style="2" customWidth="1"/>
    <col min="8" max="8" width="1.7109375" style="2" customWidth="1"/>
    <col min="9" max="9" width="17.5703125" style="2" customWidth="1"/>
    <col min="10" max="10" width="1.7109375" style="48" customWidth="1"/>
    <col min="11" max="11" width="17.5703125" style="2" customWidth="1"/>
    <col min="12" max="12" width="1.7109375" style="2" customWidth="1"/>
    <col min="13" max="13" width="17.5703125" style="2" customWidth="1"/>
    <col min="14" max="14" width="0.7109375" style="48" customWidth="1"/>
    <col min="15" max="15" width="16.42578125" style="48" bestFit="1" customWidth="1"/>
    <col min="16" max="16" width="14.85546875" style="48" customWidth="1"/>
    <col min="17" max="17" width="16" style="48" customWidth="1"/>
    <col min="18" max="18" width="14" style="48" bestFit="1" customWidth="1"/>
    <col min="19" max="19" width="12.5703125" style="48" customWidth="1"/>
    <col min="20" max="20" width="10.7109375" style="48" customWidth="1"/>
    <col min="21" max="21" width="31.7109375" style="48" bestFit="1" customWidth="1"/>
    <col min="22" max="22" width="17" style="48" bestFit="1" customWidth="1"/>
    <col min="23" max="16384" width="10.7109375" style="48"/>
  </cols>
  <sheetData>
    <row r="1" spans="1:16" ht="24" customHeight="1">
      <c r="A1" s="7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6" ht="24" customHeight="1">
      <c r="A2" s="7" t="s">
        <v>103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6" ht="24" customHeight="1">
      <c r="A3" s="7" t="s">
        <v>219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N3" s="12"/>
    </row>
    <row r="4" spans="1:16" ht="24" customHeight="1">
      <c r="E4" s="48"/>
      <c r="G4" s="48"/>
      <c r="H4" s="48"/>
      <c r="I4" s="48"/>
      <c r="K4" s="48"/>
      <c r="L4" s="48"/>
      <c r="M4" s="38" t="s">
        <v>1</v>
      </c>
    </row>
    <row r="5" spans="1:16" ht="24" customHeight="1">
      <c r="A5" s="39"/>
      <c r="B5" s="39"/>
      <c r="C5" s="39"/>
      <c r="D5" s="39"/>
      <c r="E5" s="1"/>
      <c r="F5" s="2"/>
      <c r="G5" s="78" t="s">
        <v>2</v>
      </c>
      <c r="H5" s="78"/>
      <c r="I5" s="78"/>
      <c r="J5" s="3"/>
      <c r="K5" s="78" t="s">
        <v>3</v>
      </c>
      <c r="L5" s="78"/>
      <c r="M5" s="78"/>
      <c r="N5" s="3"/>
    </row>
    <row r="6" spans="1:16" ht="24" customHeight="1">
      <c r="E6" s="33" t="s">
        <v>4</v>
      </c>
      <c r="F6" s="2"/>
      <c r="G6" s="32" t="s">
        <v>220</v>
      </c>
      <c r="H6" s="31"/>
      <c r="I6" s="32" t="s">
        <v>168</v>
      </c>
      <c r="J6" s="31"/>
      <c r="K6" s="32" t="s">
        <v>220</v>
      </c>
      <c r="L6" s="31"/>
      <c r="M6" s="32" t="s">
        <v>168</v>
      </c>
      <c r="N6" s="31"/>
    </row>
    <row r="7" spans="1:16" ht="24" customHeight="1">
      <c r="A7" s="7" t="s">
        <v>5</v>
      </c>
      <c r="G7" s="8"/>
      <c r="H7" s="8"/>
      <c r="I7" s="8"/>
      <c r="K7" s="8"/>
      <c r="L7" s="8"/>
      <c r="M7" s="8"/>
    </row>
    <row r="8" spans="1:16" ht="24" customHeight="1">
      <c r="A8" s="7" t="s">
        <v>6</v>
      </c>
      <c r="G8" s="8"/>
      <c r="H8" s="8"/>
      <c r="I8" s="8"/>
      <c r="K8" s="8"/>
      <c r="L8" s="8"/>
      <c r="M8" s="8"/>
    </row>
    <row r="9" spans="1:16" ht="24" customHeight="1">
      <c r="A9" s="1" t="s">
        <v>7</v>
      </c>
      <c r="E9" s="47">
        <v>7</v>
      </c>
      <c r="G9" s="46">
        <v>1395184969</v>
      </c>
      <c r="H9" s="46"/>
      <c r="I9" s="46">
        <v>1623313718</v>
      </c>
      <c r="J9" s="46"/>
      <c r="K9" s="46">
        <v>29583395</v>
      </c>
      <c r="L9" s="46"/>
      <c r="M9" s="46">
        <v>52992638</v>
      </c>
      <c r="N9" s="46"/>
    </row>
    <row r="10" spans="1:16" ht="24" customHeight="1">
      <c r="A10" s="1" t="s">
        <v>224</v>
      </c>
      <c r="E10" s="47">
        <v>8</v>
      </c>
      <c r="G10" s="46">
        <v>3452720518</v>
      </c>
      <c r="H10" s="46"/>
      <c r="I10" s="46">
        <v>3661146173</v>
      </c>
      <c r="J10" s="46"/>
      <c r="K10" s="46">
        <v>1468205991</v>
      </c>
      <c r="L10" s="46"/>
      <c r="M10" s="46">
        <v>1472480173</v>
      </c>
      <c r="N10" s="46"/>
    </row>
    <row r="11" spans="1:16" ht="24" customHeight="1">
      <c r="A11" s="1" t="s">
        <v>58</v>
      </c>
      <c r="E11" s="47">
        <v>9</v>
      </c>
      <c r="G11" s="46">
        <v>5434358858</v>
      </c>
      <c r="H11" s="46"/>
      <c r="I11" s="46">
        <v>5101772805</v>
      </c>
      <c r="J11" s="46"/>
      <c r="K11" s="46">
        <v>1354676510</v>
      </c>
      <c r="L11" s="46"/>
      <c r="M11" s="46">
        <v>1232763235</v>
      </c>
      <c r="N11" s="46"/>
    </row>
    <row r="12" spans="1:16" ht="24" customHeight="1">
      <c r="A12" s="1" t="s">
        <v>115</v>
      </c>
      <c r="E12" s="47"/>
      <c r="G12" s="46">
        <v>202073375</v>
      </c>
      <c r="H12" s="46"/>
      <c r="I12" s="46">
        <v>330053554</v>
      </c>
      <c r="J12" s="46"/>
      <c r="K12" s="46">
        <v>24204387</v>
      </c>
      <c r="L12" s="46"/>
      <c r="M12" s="46">
        <v>13163915</v>
      </c>
      <c r="N12" s="46"/>
    </row>
    <row r="13" spans="1:16" ht="24" customHeight="1">
      <c r="A13" s="1" t="s">
        <v>87</v>
      </c>
      <c r="E13" s="47"/>
      <c r="G13" s="46">
        <v>117514871</v>
      </c>
      <c r="H13" s="46"/>
      <c r="I13" s="46">
        <v>124489149</v>
      </c>
      <c r="J13" s="46"/>
      <c r="K13" s="46">
        <v>80671083</v>
      </c>
      <c r="L13" s="46"/>
      <c r="M13" s="46">
        <v>82518965</v>
      </c>
      <c r="N13" s="46"/>
      <c r="P13" s="57"/>
    </row>
    <row r="14" spans="1:16" ht="24" customHeight="1">
      <c r="A14" s="1" t="s">
        <v>126</v>
      </c>
      <c r="E14" s="47">
        <v>10</v>
      </c>
      <c r="G14" s="46">
        <v>59437022</v>
      </c>
      <c r="H14" s="46"/>
      <c r="I14" s="46">
        <v>362859098</v>
      </c>
      <c r="J14" s="46"/>
      <c r="K14" s="46">
        <v>3235495</v>
      </c>
      <c r="L14" s="46"/>
      <c r="M14" s="46">
        <v>327155</v>
      </c>
      <c r="N14" s="46"/>
      <c r="P14" s="57"/>
    </row>
    <row r="15" spans="1:16" ht="24" customHeight="1">
      <c r="A15" s="1" t="s">
        <v>86</v>
      </c>
      <c r="E15" s="47"/>
      <c r="G15" s="46">
        <v>226525126</v>
      </c>
      <c r="H15" s="46"/>
      <c r="I15" s="46">
        <v>331266357</v>
      </c>
      <c r="J15" s="46"/>
      <c r="K15" s="46">
        <v>26556872</v>
      </c>
      <c r="L15" s="46"/>
      <c r="M15" s="46">
        <v>23423117</v>
      </c>
      <c r="N15" s="46"/>
      <c r="P15" s="57"/>
    </row>
    <row r="16" spans="1:16" ht="24" customHeight="1">
      <c r="A16" s="7" t="s">
        <v>8</v>
      </c>
      <c r="E16" s="47"/>
      <c r="G16" s="4">
        <f>SUM(G9:G15)</f>
        <v>10887814739</v>
      </c>
      <c r="H16" s="46"/>
      <c r="I16" s="4">
        <f>SUM(I9:I15)</f>
        <v>11534900854</v>
      </c>
      <c r="J16" s="46"/>
      <c r="K16" s="4">
        <f>SUM(K9:K15)</f>
        <v>2987133733</v>
      </c>
      <c r="L16" s="46"/>
      <c r="M16" s="4">
        <f>SUM(M9:M15)</f>
        <v>2877669198</v>
      </c>
      <c r="N16" s="46"/>
      <c r="P16" s="58"/>
    </row>
    <row r="17" spans="1:16" ht="24" customHeight="1">
      <c r="A17" s="7" t="s">
        <v>9</v>
      </c>
      <c r="E17" s="47"/>
      <c r="G17" s="46"/>
      <c r="H17" s="46"/>
      <c r="I17" s="46"/>
      <c r="J17" s="46"/>
      <c r="K17" s="46"/>
      <c r="L17" s="46"/>
      <c r="M17" s="46"/>
      <c r="N17" s="46"/>
      <c r="P17" s="57"/>
    </row>
    <row r="18" spans="1:16" ht="24" customHeight="1">
      <c r="A18" s="1" t="s">
        <v>80</v>
      </c>
      <c r="E18" s="47">
        <v>11</v>
      </c>
      <c r="G18" s="46">
        <v>691745</v>
      </c>
      <c r="H18" s="46"/>
      <c r="I18" s="46">
        <v>395305</v>
      </c>
      <c r="J18" s="46"/>
      <c r="K18" s="46">
        <v>0</v>
      </c>
      <c r="L18" s="46"/>
      <c r="M18" s="46">
        <v>0</v>
      </c>
      <c r="N18" s="46"/>
      <c r="P18" s="57"/>
    </row>
    <row r="19" spans="1:16" ht="24" customHeight="1">
      <c r="A19" s="1" t="s">
        <v>10</v>
      </c>
      <c r="E19" s="47">
        <v>12</v>
      </c>
      <c r="G19" s="46">
        <v>0</v>
      </c>
      <c r="H19" s="46"/>
      <c r="I19" s="46">
        <v>0</v>
      </c>
      <c r="J19" s="46"/>
      <c r="K19" s="46">
        <v>3279282936</v>
      </c>
      <c r="L19" s="46"/>
      <c r="M19" s="46">
        <v>3279282936</v>
      </c>
      <c r="N19" s="46"/>
      <c r="P19" s="57"/>
    </row>
    <row r="20" spans="1:16" ht="24" customHeight="1">
      <c r="A20" s="1" t="s">
        <v>59</v>
      </c>
      <c r="E20" s="47">
        <v>13</v>
      </c>
      <c r="G20" s="46">
        <v>14646894330</v>
      </c>
      <c r="H20" s="46"/>
      <c r="I20" s="46">
        <v>14550217136</v>
      </c>
      <c r="J20" s="46"/>
      <c r="K20" s="46">
        <v>2727611146</v>
      </c>
      <c r="L20" s="46"/>
      <c r="M20" s="46">
        <v>2944491115</v>
      </c>
      <c r="N20" s="46"/>
    </row>
    <row r="21" spans="1:16" ht="24" customHeight="1">
      <c r="A21" s="1" t="s">
        <v>89</v>
      </c>
      <c r="E21" s="47">
        <v>25</v>
      </c>
      <c r="G21" s="46">
        <v>127975670</v>
      </c>
      <c r="H21" s="46"/>
      <c r="I21" s="46">
        <v>165918475</v>
      </c>
      <c r="J21" s="46"/>
      <c r="K21" s="46">
        <v>28743607</v>
      </c>
      <c r="L21" s="46"/>
      <c r="M21" s="46">
        <v>75899549</v>
      </c>
      <c r="N21" s="46"/>
    </row>
    <row r="22" spans="1:16" ht="24" customHeight="1">
      <c r="A22" s="1" t="s">
        <v>61</v>
      </c>
      <c r="E22" s="47"/>
      <c r="G22" s="46">
        <v>3164328</v>
      </c>
      <c r="H22" s="46"/>
      <c r="I22" s="46">
        <v>3164328</v>
      </c>
      <c r="J22" s="46"/>
      <c r="K22" s="46">
        <v>0</v>
      </c>
      <c r="L22" s="46"/>
      <c r="M22" s="46">
        <v>0</v>
      </c>
      <c r="N22" s="46"/>
    </row>
    <row r="23" spans="1:16" ht="24" customHeight="1">
      <c r="A23" s="1" t="s">
        <v>60</v>
      </c>
      <c r="E23" s="47">
        <v>14</v>
      </c>
      <c r="G23" s="46">
        <v>0</v>
      </c>
      <c r="H23" s="46"/>
      <c r="I23" s="46">
        <v>123743</v>
      </c>
      <c r="J23" s="46"/>
      <c r="K23" s="46">
        <v>0</v>
      </c>
      <c r="L23" s="46"/>
      <c r="M23" s="46">
        <v>0</v>
      </c>
      <c r="N23" s="46"/>
    </row>
    <row r="24" spans="1:16" ht="24" customHeight="1">
      <c r="A24" s="1" t="s">
        <v>212</v>
      </c>
      <c r="E24" s="47"/>
      <c r="G24" s="46"/>
      <c r="H24" s="46"/>
      <c r="I24" s="46"/>
      <c r="J24" s="46"/>
      <c r="K24" s="46"/>
      <c r="L24" s="46"/>
      <c r="M24" s="46"/>
      <c r="N24" s="46"/>
    </row>
    <row r="25" spans="1:16" ht="24" customHeight="1">
      <c r="A25" s="1" t="s">
        <v>211</v>
      </c>
      <c r="E25" s="47"/>
      <c r="G25" s="46">
        <v>122476561</v>
      </c>
      <c r="H25" s="46"/>
      <c r="I25" s="46">
        <v>292994872</v>
      </c>
      <c r="J25" s="46"/>
      <c r="K25" s="46">
        <v>22598434</v>
      </c>
      <c r="L25" s="46"/>
      <c r="M25" s="46">
        <v>248744</v>
      </c>
      <c r="N25" s="46"/>
    </row>
    <row r="26" spans="1:16" ht="24" customHeight="1">
      <c r="A26" s="1" t="s">
        <v>127</v>
      </c>
      <c r="E26" s="47">
        <v>10</v>
      </c>
      <c r="G26" s="46">
        <v>163328312</v>
      </c>
      <c r="H26" s="46"/>
      <c r="I26" s="46">
        <v>227348707</v>
      </c>
      <c r="J26" s="46"/>
      <c r="K26" s="46">
        <v>0</v>
      </c>
      <c r="L26" s="46"/>
      <c r="M26" s="46">
        <v>0</v>
      </c>
      <c r="N26" s="46"/>
    </row>
    <row r="27" spans="1:16" ht="24" customHeight="1">
      <c r="A27" s="1" t="s">
        <v>11</v>
      </c>
      <c r="E27" s="47"/>
      <c r="G27" s="5">
        <v>36799569</v>
      </c>
      <c r="H27" s="46"/>
      <c r="I27" s="5">
        <v>65705025</v>
      </c>
      <c r="J27" s="46"/>
      <c r="K27" s="5">
        <f>8055146-1</f>
        <v>8055145</v>
      </c>
      <c r="L27" s="46"/>
      <c r="M27" s="5">
        <v>10250855</v>
      </c>
      <c r="N27" s="46"/>
    </row>
    <row r="28" spans="1:16" ht="24" customHeight="1">
      <c r="A28" s="7" t="s">
        <v>12</v>
      </c>
      <c r="E28" s="48"/>
      <c r="G28" s="4">
        <f>SUM(G18:G27)</f>
        <v>15101330515</v>
      </c>
      <c r="H28" s="46"/>
      <c r="I28" s="4">
        <f>SUM(I18:I27)</f>
        <v>15305867591</v>
      </c>
      <c r="J28" s="46"/>
      <c r="K28" s="4">
        <f>SUM(K18:K27)</f>
        <v>6066291268</v>
      </c>
      <c r="L28" s="46"/>
      <c r="M28" s="4">
        <f>SUM(M18:M27)</f>
        <v>6310173199</v>
      </c>
      <c r="N28" s="46"/>
    </row>
    <row r="29" spans="1:16" ht="24" customHeight="1" thickBot="1">
      <c r="A29" s="7" t="s">
        <v>13</v>
      </c>
      <c r="G29" s="6">
        <f>G16+G28</f>
        <v>25989145254</v>
      </c>
      <c r="H29" s="46"/>
      <c r="I29" s="6">
        <f>I16+I28</f>
        <v>26840768445</v>
      </c>
      <c r="J29" s="46"/>
      <c r="K29" s="6">
        <f>K16+K28</f>
        <v>9053425001</v>
      </c>
      <c r="L29" s="46"/>
      <c r="M29" s="6">
        <f>M16+M28</f>
        <v>9187842397</v>
      </c>
      <c r="N29" s="46"/>
    </row>
    <row r="30" spans="1:16" ht="24" customHeight="1" thickTop="1"/>
    <row r="32" spans="1:16" ht="24" customHeight="1">
      <c r="A32" s="48" t="s">
        <v>14</v>
      </c>
    </row>
    <row r="33" spans="1:21" ht="24" customHeight="1">
      <c r="A33" s="7" t="s">
        <v>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21" ht="24" customHeight="1">
      <c r="A34" s="7" t="s">
        <v>104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21" ht="24" customHeight="1">
      <c r="A35" s="7" t="s">
        <v>219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N35" s="12"/>
    </row>
    <row r="36" spans="1:21" ht="24" customHeight="1">
      <c r="E36" s="48"/>
      <c r="G36" s="48"/>
      <c r="H36" s="48"/>
      <c r="I36" s="48"/>
      <c r="K36" s="48"/>
      <c r="L36" s="48"/>
      <c r="M36" s="38" t="s">
        <v>1</v>
      </c>
    </row>
    <row r="37" spans="1:21" ht="24" customHeight="1">
      <c r="A37" s="39"/>
      <c r="B37" s="39"/>
      <c r="C37" s="39"/>
      <c r="D37" s="39"/>
      <c r="E37" s="1"/>
      <c r="F37" s="2"/>
      <c r="G37" s="78" t="s">
        <v>2</v>
      </c>
      <c r="H37" s="78"/>
      <c r="I37" s="78"/>
      <c r="J37" s="3"/>
      <c r="K37" s="78" t="s">
        <v>3</v>
      </c>
      <c r="L37" s="78"/>
      <c r="M37" s="78"/>
      <c r="N37" s="3"/>
    </row>
    <row r="38" spans="1:21" ht="24" customHeight="1">
      <c r="E38" s="33" t="s">
        <v>4</v>
      </c>
      <c r="F38" s="2"/>
      <c r="G38" s="32" t="s">
        <v>220</v>
      </c>
      <c r="H38" s="31"/>
      <c r="I38" s="32" t="s">
        <v>168</v>
      </c>
      <c r="J38" s="31"/>
      <c r="K38" s="32" t="s">
        <v>220</v>
      </c>
      <c r="L38" s="31"/>
      <c r="M38" s="32" t="s">
        <v>168</v>
      </c>
      <c r="N38" s="31"/>
    </row>
    <row r="39" spans="1:21" ht="24" customHeight="1">
      <c r="A39" s="7" t="s">
        <v>15</v>
      </c>
    </row>
    <row r="40" spans="1:21" ht="24" customHeight="1">
      <c r="A40" s="7" t="s">
        <v>16</v>
      </c>
    </row>
    <row r="41" spans="1:21" ht="24" customHeight="1">
      <c r="A41" s="1" t="s">
        <v>112</v>
      </c>
      <c r="E41" s="47">
        <v>15</v>
      </c>
      <c r="F41" s="47"/>
      <c r="G41" s="46">
        <v>1455235250</v>
      </c>
      <c r="H41" s="46"/>
      <c r="I41" s="46">
        <v>833000000</v>
      </c>
      <c r="J41" s="46"/>
      <c r="K41" s="46">
        <v>1070000000</v>
      </c>
      <c r="L41" s="46"/>
      <c r="M41" s="46">
        <v>715000000</v>
      </c>
      <c r="N41" s="46"/>
    </row>
    <row r="42" spans="1:21" ht="24" customHeight="1">
      <c r="A42" s="1" t="s">
        <v>225</v>
      </c>
      <c r="E42" s="47">
        <v>16</v>
      </c>
      <c r="G42" s="46">
        <v>2332025279</v>
      </c>
      <c r="H42" s="46"/>
      <c r="I42" s="46">
        <v>2720888901</v>
      </c>
      <c r="J42" s="46"/>
      <c r="K42" s="46">
        <v>739203967</v>
      </c>
      <c r="L42" s="46"/>
      <c r="M42" s="46">
        <v>1039385326</v>
      </c>
      <c r="N42" s="46"/>
    </row>
    <row r="43" spans="1:21" ht="24" customHeight="1">
      <c r="A43" s="1" t="s">
        <v>113</v>
      </c>
      <c r="E43" s="47">
        <v>17</v>
      </c>
      <c r="F43" s="47"/>
      <c r="G43" s="46">
        <v>329839585</v>
      </c>
      <c r="H43" s="46"/>
      <c r="I43" s="46">
        <v>315695879</v>
      </c>
      <c r="J43" s="46"/>
      <c r="K43" s="46">
        <v>0</v>
      </c>
      <c r="L43" s="46"/>
      <c r="M43" s="46">
        <v>0</v>
      </c>
      <c r="N43" s="46"/>
    </row>
    <row r="44" spans="1:21" ht="24" customHeight="1">
      <c r="A44" s="1" t="s">
        <v>130</v>
      </c>
      <c r="E44" s="47"/>
      <c r="F44" s="47"/>
      <c r="G44" s="46">
        <v>24063817</v>
      </c>
      <c r="H44" s="46"/>
      <c r="I44" s="46">
        <v>26183014</v>
      </c>
      <c r="J44" s="46"/>
      <c r="K44" s="46">
        <v>1422199</v>
      </c>
      <c r="L44" s="46"/>
      <c r="M44" s="46">
        <v>1378024</v>
      </c>
      <c r="N44" s="46"/>
    </row>
    <row r="45" spans="1:21" ht="24" customHeight="1">
      <c r="A45" s="1" t="s">
        <v>62</v>
      </c>
      <c r="E45" s="47"/>
      <c r="F45" s="47"/>
      <c r="G45" s="46">
        <v>38825395</v>
      </c>
      <c r="H45" s="46"/>
      <c r="I45" s="46">
        <v>5048768</v>
      </c>
      <c r="J45" s="46"/>
      <c r="K45" s="46">
        <v>27024330</v>
      </c>
      <c r="L45" s="46"/>
      <c r="M45" s="46">
        <v>0</v>
      </c>
      <c r="N45" s="46"/>
    </row>
    <row r="46" spans="1:21" ht="24" customHeight="1">
      <c r="A46" s="1" t="s">
        <v>128</v>
      </c>
      <c r="E46" s="47">
        <v>18</v>
      </c>
      <c r="F46" s="47"/>
      <c r="G46" s="46">
        <v>17453699</v>
      </c>
      <c r="H46" s="46"/>
      <c r="I46" s="46">
        <v>50409544</v>
      </c>
      <c r="J46" s="46"/>
      <c r="K46" s="46">
        <v>17268617</v>
      </c>
      <c r="L46" s="46"/>
      <c r="M46" s="46">
        <v>49247428</v>
      </c>
      <c r="N46" s="46"/>
    </row>
    <row r="47" spans="1:21" ht="24" customHeight="1">
      <c r="A47" s="1" t="s">
        <v>17</v>
      </c>
      <c r="E47" s="48"/>
      <c r="G47" s="46">
        <v>428785658</v>
      </c>
      <c r="H47" s="46"/>
      <c r="I47" s="46">
        <v>435336193</v>
      </c>
      <c r="J47" s="46"/>
      <c r="K47" s="46">
        <v>138752453</v>
      </c>
      <c r="L47" s="46"/>
      <c r="M47" s="46">
        <v>158312302</v>
      </c>
      <c r="N47" s="46"/>
    </row>
    <row r="48" spans="1:21" ht="24" customHeight="1">
      <c r="A48" s="7" t="s">
        <v>18</v>
      </c>
      <c r="E48" s="47"/>
      <c r="F48" s="47"/>
      <c r="G48" s="4">
        <f>SUM(G41:G47)</f>
        <v>4626228683</v>
      </c>
      <c r="H48" s="46"/>
      <c r="I48" s="4">
        <f>SUM(I41:I47)</f>
        <v>4386562299</v>
      </c>
      <c r="J48" s="46"/>
      <c r="K48" s="4">
        <f>SUM(K41:K47)</f>
        <v>1993671566</v>
      </c>
      <c r="L48" s="46"/>
      <c r="M48" s="4">
        <f>SUM(M41:M47)</f>
        <v>1963323080</v>
      </c>
      <c r="N48" s="46"/>
      <c r="Q48" s="49"/>
      <c r="S48" s="49"/>
      <c r="T48" s="49"/>
      <c r="U48" s="49"/>
    </row>
    <row r="49" spans="1:14" ht="24" customHeight="1">
      <c r="A49" s="7" t="s">
        <v>19</v>
      </c>
      <c r="E49" s="47"/>
      <c r="F49" s="47"/>
      <c r="G49" s="46"/>
      <c r="H49" s="46"/>
      <c r="I49" s="46"/>
      <c r="J49" s="46"/>
      <c r="K49" s="46"/>
      <c r="L49" s="46"/>
      <c r="M49" s="46"/>
      <c r="N49" s="46"/>
    </row>
    <row r="50" spans="1:14" ht="24" customHeight="1">
      <c r="A50" s="1" t="s">
        <v>165</v>
      </c>
      <c r="E50" s="47">
        <v>6</v>
      </c>
      <c r="F50" s="47"/>
      <c r="G50" s="46">
        <v>0</v>
      </c>
      <c r="H50" s="46"/>
      <c r="I50" s="46">
        <v>0</v>
      </c>
      <c r="J50" s="46"/>
      <c r="K50" s="46">
        <v>3744302300</v>
      </c>
      <c r="L50" s="46"/>
      <c r="M50" s="46">
        <v>4004508600</v>
      </c>
      <c r="N50" s="46"/>
    </row>
    <row r="51" spans="1:14" ht="24" customHeight="1">
      <c r="A51" s="1" t="s">
        <v>114</v>
      </c>
      <c r="E51" s="47"/>
      <c r="F51" s="47"/>
      <c r="G51" s="46"/>
      <c r="H51" s="46"/>
      <c r="I51" s="46"/>
      <c r="J51" s="46"/>
      <c r="K51" s="46"/>
      <c r="L51" s="46"/>
      <c r="M51" s="46"/>
      <c r="N51" s="46"/>
    </row>
    <row r="52" spans="1:14" ht="24" customHeight="1">
      <c r="A52" s="1" t="s">
        <v>20</v>
      </c>
      <c r="E52" s="47">
        <v>17</v>
      </c>
      <c r="F52" s="47"/>
      <c r="G52" s="46">
        <v>1136961043</v>
      </c>
      <c r="H52" s="46"/>
      <c r="I52" s="46">
        <v>1548428198</v>
      </c>
      <c r="J52" s="46"/>
      <c r="K52" s="46">
        <v>0</v>
      </c>
      <c r="L52" s="46"/>
      <c r="M52" s="46">
        <v>0</v>
      </c>
      <c r="N52" s="46"/>
    </row>
    <row r="53" spans="1:14" ht="24" customHeight="1">
      <c r="A53" s="1" t="s">
        <v>129</v>
      </c>
      <c r="E53" s="47"/>
      <c r="F53" s="47"/>
      <c r="G53" s="46">
        <v>42594513</v>
      </c>
      <c r="H53" s="46"/>
      <c r="I53" s="46">
        <v>59233907</v>
      </c>
      <c r="J53" s="46"/>
      <c r="K53" s="46">
        <v>362617</v>
      </c>
      <c r="L53" s="46"/>
      <c r="M53" s="46">
        <v>1784816</v>
      </c>
      <c r="N53" s="46"/>
    </row>
    <row r="54" spans="1:14" ht="24" customHeight="1">
      <c r="A54" s="1" t="s">
        <v>226</v>
      </c>
      <c r="E54" s="47">
        <v>19</v>
      </c>
      <c r="F54" s="47"/>
      <c r="G54" s="46">
        <v>98794397</v>
      </c>
      <c r="H54" s="46"/>
      <c r="I54" s="46">
        <v>105233578</v>
      </c>
      <c r="J54" s="46"/>
      <c r="K54" s="46">
        <v>63493648</v>
      </c>
      <c r="L54" s="46"/>
      <c r="M54" s="46">
        <v>51095210</v>
      </c>
      <c r="N54" s="46"/>
    </row>
    <row r="55" spans="1:14" ht="24" customHeight="1">
      <c r="A55" s="1" t="s">
        <v>125</v>
      </c>
      <c r="E55" s="47">
        <v>25</v>
      </c>
      <c r="F55" s="47"/>
      <c r="G55" s="46">
        <v>361572471</v>
      </c>
      <c r="H55" s="46"/>
      <c r="I55" s="46">
        <v>376960420</v>
      </c>
      <c r="J55" s="46"/>
      <c r="K55" s="46">
        <v>0</v>
      </c>
      <c r="L55" s="46"/>
      <c r="M55" s="46">
        <v>0</v>
      </c>
      <c r="N55" s="46"/>
    </row>
    <row r="56" spans="1:14" ht="24" customHeight="1">
      <c r="A56" s="1" t="s">
        <v>134</v>
      </c>
      <c r="E56" s="47"/>
      <c r="F56" s="47"/>
      <c r="G56" s="5">
        <f>630280+1</f>
        <v>630281</v>
      </c>
      <c r="H56" s="46"/>
      <c r="I56" s="5">
        <v>610703</v>
      </c>
      <c r="J56" s="46"/>
      <c r="K56" s="5">
        <f>630280+1</f>
        <v>630281</v>
      </c>
      <c r="L56" s="46"/>
      <c r="M56" s="5">
        <v>610703</v>
      </c>
      <c r="N56" s="46"/>
    </row>
    <row r="57" spans="1:14" ht="24" customHeight="1">
      <c r="A57" s="7" t="s">
        <v>21</v>
      </c>
      <c r="E57" s="47"/>
      <c r="F57" s="47"/>
      <c r="G57" s="5">
        <f>SUM(G50:G56)</f>
        <v>1640552705</v>
      </c>
      <c r="H57" s="46"/>
      <c r="I57" s="5">
        <f>SUM(I50:I56)</f>
        <v>2090466806</v>
      </c>
      <c r="J57" s="46"/>
      <c r="K57" s="5">
        <f>SUM(K50:K56)</f>
        <v>3808788846</v>
      </c>
      <c r="L57" s="46"/>
      <c r="M57" s="5">
        <f>SUM(M50:M56)</f>
        <v>4057999329</v>
      </c>
      <c r="N57" s="46"/>
    </row>
    <row r="58" spans="1:14" ht="24" customHeight="1">
      <c r="A58" s="7" t="s">
        <v>22</v>
      </c>
      <c r="E58" s="47"/>
      <c r="F58" s="47"/>
      <c r="G58" s="5">
        <f>G48+G57</f>
        <v>6266781388</v>
      </c>
      <c r="H58" s="46"/>
      <c r="I58" s="5">
        <f>I48+I57</f>
        <v>6477029105</v>
      </c>
      <c r="J58" s="46"/>
      <c r="K58" s="5">
        <f>K48+K57</f>
        <v>5802460412</v>
      </c>
      <c r="L58" s="46"/>
      <c r="M58" s="5">
        <f>M48+M57</f>
        <v>6021322409</v>
      </c>
      <c r="N58" s="46"/>
    </row>
    <row r="59" spans="1:14" ht="24" customHeight="1">
      <c r="G59" s="40"/>
      <c r="K59" s="40"/>
    </row>
    <row r="61" spans="1:14" ht="24" customHeight="1">
      <c r="A61" s="48" t="s">
        <v>14</v>
      </c>
    </row>
    <row r="62" spans="1:14" ht="24" customHeight="1">
      <c r="A62" s="7" t="s">
        <v>0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</row>
    <row r="63" spans="1:14" ht="24" customHeight="1">
      <c r="A63" s="7" t="s">
        <v>104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ht="24" customHeight="1">
      <c r="A64" s="7" t="s">
        <v>219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N64" s="12"/>
    </row>
    <row r="65" spans="1:14" ht="24" customHeight="1">
      <c r="E65" s="48"/>
      <c r="G65" s="48"/>
      <c r="H65" s="48"/>
      <c r="I65" s="48"/>
      <c r="K65" s="48"/>
      <c r="L65" s="48"/>
      <c r="M65" s="38" t="s">
        <v>1</v>
      </c>
    </row>
    <row r="66" spans="1:14" ht="24" customHeight="1">
      <c r="A66" s="39"/>
      <c r="B66" s="39"/>
      <c r="C66" s="39"/>
      <c r="D66" s="39"/>
      <c r="E66" s="1"/>
      <c r="F66" s="2"/>
      <c r="G66" s="78" t="s">
        <v>2</v>
      </c>
      <c r="H66" s="78"/>
      <c r="I66" s="78"/>
      <c r="J66" s="3"/>
      <c r="K66" s="78" t="s">
        <v>3</v>
      </c>
      <c r="L66" s="78"/>
      <c r="M66" s="78"/>
      <c r="N66" s="3"/>
    </row>
    <row r="67" spans="1:14" ht="24" customHeight="1">
      <c r="E67" s="33" t="s">
        <v>4</v>
      </c>
      <c r="F67" s="2"/>
      <c r="G67" s="32" t="s">
        <v>220</v>
      </c>
      <c r="H67" s="31"/>
      <c r="I67" s="32" t="s">
        <v>168</v>
      </c>
      <c r="J67" s="31"/>
      <c r="K67" s="32" t="s">
        <v>220</v>
      </c>
      <c r="L67" s="31"/>
      <c r="M67" s="32" t="s">
        <v>168</v>
      </c>
      <c r="N67" s="31"/>
    </row>
    <row r="68" spans="1:14" ht="24" customHeight="1">
      <c r="A68" s="7" t="s">
        <v>23</v>
      </c>
      <c r="G68" s="8"/>
      <c r="H68" s="13"/>
      <c r="I68" s="8"/>
      <c r="K68" s="8"/>
      <c r="L68" s="8"/>
      <c r="M68" s="8"/>
    </row>
    <row r="69" spans="1:14" ht="24" customHeight="1">
      <c r="A69" s="1" t="s">
        <v>24</v>
      </c>
      <c r="E69" s="47"/>
      <c r="F69" s="47"/>
      <c r="G69" s="8"/>
      <c r="H69" s="13"/>
      <c r="I69" s="8"/>
      <c r="K69" s="8"/>
      <c r="L69" s="8"/>
      <c r="M69" s="8"/>
    </row>
    <row r="70" spans="1:14" ht="24" customHeight="1">
      <c r="A70" s="1" t="s">
        <v>25</v>
      </c>
      <c r="E70" s="47"/>
      <c r="F70" s="47"/>
      <c r="G70" s="13"/>
      <c r="H70" s="13"/>
      <c r="I70" s="13"/>
      <c r="K70" s="13"/>
      <c r="L70" s="13"/>
      <c r="M70" s="13"/>
    </row>
    <row r="71" spans="1:14" ht="24" customHeight="1" thickBot="1">
      <c r="A71" s="1" t="s">
        <v>111</v>
      </c>
      <c r="E71" s="47"/>
      <c r="F71" s="47"/>
      <c r="G71" s="6">
        <v>900000000</v>
      </c>
      <c r="H71" s="46"/>
      <c r="I71" s="6">
        <v>900000000</v>
      </c>
      <c r="J71" s="46"/>
      <c r="K71" s="6">
        <v>900000000</v>
      </c>
      <c r="L71" s="46"/>
      <c r="M71" s="6">
        <v>900000000</v>
      </c>
      <c r="N71" s="46"/>
    </row>
    <row r="72" spans="1:14" ht="24" customHeight="1" thickTop="1">
      <c r="A72" s="1" t="s">
        <v>88</v>
      </c>
      <c r="E72" s="47"/>
      <c r="F72" s="47"/>
      <c r="G72" s="46"/>
      <c r="H72" s="46"/>
      <c r="I72" s="46"/>
      <c r="J72" s="46"/>
      <c r="K72" s="46"/>
      <c r="L72" s="46"/>
      <c r="M72" s="46"/>
      <c r="N72" s="46"/>
    </row>
    <row r="73" spans="1:14" ht="24" customHeight="1">
      <c r="A73" s="1" t="s">
        <v>111</v>
      </c>
      <c r="E73" s="47"/>
      <c r="F73" s="47"/>
      <c r="G73" s="46">
        <v>900000000</v>
      </c>
      <c r="H73" s="46"/>
      <c r="I73" s="46">
        <v>900000000</v>
      </c>
      <c r="J73" s="46"/>
      <c r="K73" s="46">
        <v>900000000</v>
      </c>
      <c r="L73" s="46"/>
      <c r="M73" s="46">
        <v>900000000</v>
      </c>
      <c r="N73" s="46"/>
    </row>
    <row r="74" spans="1:14" ht="24" customHeight="1">
      <c r="A74" s="1" t="s">
        <v>26</v>
      </c>
      <c r="E74" s="47"/>
      <c r="F74" s="47"/>
      <c r="G74" s="46">
        <v>1908449678</v>
      </c>
      <c r="H74" s="46"/>
      <c r="I74" s="46">
        <v>1908449678</v>
      </c>
      <c r="J74" s="46"/>
      <c r="K74" s="46">
        <v>1908449678</v>
      </c>
      <c r="L74" s="46"/>
      <c r="M74" s="46">
        <v>1908449678</v>
      </c>
      <c r="N74" s="46"/>
    </row>
    <row r="75" spans="1:14" ht="24" customHeight="1">
      <c r="A75" s="1" t="s">
        <v>27</v>
      </c>
      <c r="E75" s="47"/>
      <c r="F75" s="47"/>
      <c r="G75" s="46"/>
      <c r="H75" s="46"/>
      <c r="I75" s="46"/>
      <c r="J75" s="46"/>
      <c r="K75" s="46"/>
      <c r="L75" s="46"/>
      <c r="M75" s="46"/>
      <c r="N75" s="46"/>
    </row>
    <row r="76" spans="1:14" ht="24" customHeight="1">
      <c r="A76" s="1" t="s">
        <v>28</v>
      </c>
      <c r="E76" s="47">
        <v>20</v>
      </c>
      <c r="F76" s="47"/>
      <c r="G76" s="46">
        <v>96000000</v>
      </c>
      <c r="H76" s="46"/>
      <c r="I76" s="46">
        <v>96000000</v>
      </c>
      <c r="J76" s="46"/>
      <c r="K76" s="46">
        <v>96000000</v>
      </c>
      <c r="L76" s="46"/>
      <c r="M76" s="46">
        <v>96000000</v>
      </c>
      <c r="N76" s="46"/>
    </row>
    <row r="77" spans="1:14" ht="24" customHeight="1">
      <c r="A77" s="1" t="s">
        <v>29</v>
      </c>
      <c r="E77" s="48"/>
      <c r="G77" s="46">
        <v>17728771628</v>
      </c>
      <c r="H77" s="46"/>
      <c r="I77" s="46">
        <v>16915876844</v>
      </c>
      <c r="J77" s="46"/>
      <c r="K77" s="46">
        <v>346514911</v>
      </c>
      <c r="L77" s="46"/>
      <c r="M77" s="46">
        <v>262070310</v>
      </c>
      <c r="N77" s="46"/>
    </row>
    <row r="78" spans="1:14" ht="24" customHeight="1">
      <c r="A78" s="1" t="s">
        <v>79</v>
      </c>
      <c r="E78" s="47"/>
      <c r="F78" s="47"/>
      <c r="G78" s="5">
        <v>-1168109945</v>
      </c>
      <c r="H78" s="46"/>
      <c r="I78" s="5">
        <v>320674357</v>
      </c>
      <c r="J78" s="46"/>
      <c r="K78" s="5">
        <v>0</v>
      </c>
      <c r="L78" s="46"/>
      <c r="M78" s="5">
        <v>0</v>
      </c>
      <c r="N78" s="46"/>
    </row>
    <row r="79" spans="1:14" ht="24" customHeight="1">
      <c r="A79" s="1" t="s">
        <v>63</v>
      </c>
      <c r="E79" s="48"/>
      <c r="G79" s="46">
        <f>SUM(G73:G78)</f>
        <v>19465111361</v>
      </c>
      <c r="H79" s="46"/>
      <c r="I79" s="46">
        <f>SUM(I73:I78)</f>
        <v>20141000879</v>
      </c>
      <c r="J79" s="46"/>
      <c r="K79" s="46">
        <f>SUM(K73:K78)</f>
        <v>3250964589</v>
      </c>
      <c r="L79" s="46"/>
      <c r="M79" s="46">
        <f>SUM(M73:M78)</f>
        <v>3166519988</v>
      </c>
      <c r="N79" s="46"/>
    </row>
    <row r="80" spans="1:14" ht="24" customHeight="1">
      <c r="A80" s="1" t="s">
        <v>135</v>
      </c>
      <c r="E80" s="48"/>
      <c r="G80" s="46">
        <v>257252505</v>
      </c>
      <c r="H80" s="46"/>
      <c r="I80" s="46">
        <v>222738461</v>
      </c>
      <c r="J80" s="46"/>
      <c r="K80" s="46">
        <v>0</v>
      </c>
      <c r="L80" s="46"/>
      <c r="M80" s="46">
        <v>0</v>
      </c>
      <c r="N80" s="46"/>
    </row>
    <row r="81" spans="1:19" ht="24" customHeight="1">
      <c r="A81" s="7" t="s">
        <v>30</v>
      </c>
      <c r="E81" s="48"/>
      <c r="G81" s="4">
        <f>SUM(G79:G80)</f>
        <v>19722363866</v>
      </c>
      <c r="H81" s="46"/>
      <c r="I81" s="4">
        <f>SUM(I79:I80)</f>
        <v>20363739340</v>
      </c>
      <c r="J81" s="46"/>
      <c r="K81" s="4">
        <f>SUM(K79:K80)</f>
        <v>3250964589</v>
      </c>
      <c r="L81" s="46"/>
      <c r="M81" s="4">
        <f>SUM(M79:M80)</f>
        <v>3166519988</v>
      </c>
      <c r="N81" s="46"/>
      <c r="Q81" s="41"/>
      <c r="S81" s="41"/>
    </row>
    <row r="82" spans="1:19" ht="24" customHeight="1" thickBot="1">
      <c r="A82" s="7" t="s">
        <v>31</v>
      </c>
      <c r="G82" s="6">
        <f>G58+G81</f>
        <v>25989145254</v>
      </c>
      <c r="H82" s="46"/>
      <c r="I82" s="6">
        <f>I58+I81</f>
        <v>26840768445</v>
      </c>
      <c r="J82" s="46"/>
      <c r="K82" s="6">
        <f>K58+K81</f>
        <v>9053425001</v>
      </c>
      <c r="L82" s="46"/>
      <c r="M82" s="6">
        <f>M58+M81</f>
        <v>9187842397</v>
      </c>
      <c r="N82" s="46"/>
    </row>
    <row r="83" spans="1:19" ht="24" customHeight="1" thickTop="1">
      <c r="G83" s="42">
        <f>G82-G29</f>
        <v>0</v>
      </c>
      <c r="H83" s="42"/>
      <c r="I83" s="42">
        <f>I82-I29</f>
        <v>0</v>
      </c>
      <c r="J83" s="42"/>
      <c r="K83" s="42">
        <f>K82-K29</f>
        <v>0</v>
      </c>
      <c r="L83" s="42"/>
      <c r="M83" s="42">
        <f>M82-M29</f>
        <v>0</v>
      </c>
    </row>
    <row r="84" spans="1:19" ht="24" customHeight="1">
      <c r="G84" s="14"/>
      <c r="I84" s="14"/>
      <c r="K84" s="14"/>
    </row>
    <row r="85" spans="1:19" ht="24" customHeight="1">
      <c r="A85" s="48" t="s">
        <v>14</v>
      </c>
      <c r="K85" s="14"/>
    </row>
    <row r="87" spans="1:19" ht="24" customHeight="1">
      <c r="A87" s="43"/>
      <c r="B87" s="43"/>
      <c r="C87" s="43"/>
      <c r="D87" s="43"/>
      <c r="G87" s="14"/>
      <c r="I87" s="14"/>
      <c r="K87" s="14"/>
      <c r="M87" s="14"/>
    </row>
    <row r="89" spans="1:19" ht="24" customHeight="1">
      <c r="E89" s="12" t="s">
        <v>32</v>
      </c>
    </row>
    <row r="90" spans="1:19" ht="24" customHeight="1">
      <c r="A90" s="43"/>
      <c r="B90" s="43"/>
      <c r="C90" s="43"/>
      <c r="D90" s="43"/>
    </row>
  </sheetData>
  <mergeCells count="6">
    <mergeCell ref="G66:I66"/>
    <mergeCell ref="K66:M66"/>
    <mergeCell ref="G5:I5"/>
    <mergeCell ref="K5:M5"/>
    <mergeCell ref="G37:I37"/>
    <mergeCell ref="K37:M37"/>
  </mergeCells>
  <pageMargins left="0.78740157480314965" right="0.39370078740157483" top="0.78740157480314965" bottom="0.39370078740157483" header="0.19685039370078741" footer="0.19685039370078741"/>
  <pageSetup paperSize="9" scale="71" fitToHeight="3" orientation="portrait" r:id="rId1"/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65"/>
  <sheetViews>
    <sheetView showGridLines="0" tabSelected="1" view="pageBreakPreview" topLeftCell="A136" zoomScale="85" zoomScaleNormal="85" zoomScaleSheetLayoutView="85" workbookViewId="0">
      <selection activeCell="C144" sqref="C144"/>
    </sheetView>
  </sheetViews>
  <sheetFormatPr defaultColWidth="10.7109375" defaultRowHeight="24" customHeight="1"/>
  <cols>
    <col min="1" max="1" width="18.7109375" style="48" customWidth="1"/>
    <col min="2" max="2" width="16.140625" style="48" customWidth="1"/>
    <col min="3" max="3" width="13" style="48" customWidth="1"/>
    <col min="4" max="4" width="2.7109375" style="48" customWidth="1"/>
    <col min="5" max="5" width="8.28515625" style="39" customWidth="1"/>
    <col min="6" max="6" width="1.7109375" style="48" customWidth="1"/>
    <col min="7" max="7" width="18.5703125" style="2" customWidth="1"/>
    <col min="8" max="8" width="1.7109375" style="2" customWidth="1"/>
    <col min="9" max="9" width="18.5703125" style="2" customWidth="1"/>
    <col min="10" max="10" width="1.7109375" style="48" customWidth="1"/>
    <col min="11" max="11" width="18.5703125" style="9" customWidth="1"/>
    <col min="12" max="12" width="1.7109375" style="2" customWidth="1"/>
    <col min="13" max="13" width="17.85546875" style="2" customWidth="1"/>
    <col min="14" max="14" width="0.7109375" style="48" customWidth="1"/>
    <col min="15" max="15" width="12.140625" style="48" customWidth="1"/>
    <col min="16" max="16" width="15" style="60" bestFit="1" customWidth="1"/>
    <col min="17" max="17" width="16.7109375" style="48" hidden="1" customWidth="1"/>
    <col min="18" max="18" width="14.140625" style="48" hidden="1" customWidth="1"/>
    <col min="19" max="21" width="0" style="48" hidden="1" customWidth="1"/>
    <col min="22" max="22" width="16.28515625" style="48" bestFit="1" customWidth="1"/>
    <col min="23" max="23" width="17" style="48" bestFit="1" customWidth="1"/>
    <col min="24" max="24" width="10.7109375" style="48"/>
    <col min="25" max="25" width="12.85546875" style="48" customWidth="1"/>
    <col min="26" max="29" width="10.7109375" style="48"/>
    <col min="30" max="30" width="10.7109375" style="48" customWidth="1"/>
    <col min="31" max="31" width="13.7109375" style="48" customWidth="1"/>
    <col min="32" max="32" width="11.85546875" style="48" bestFit="1" customWidth="1"/>
    <col min="33" max="33" width="11.28515625" style="48" bestFit="1" customWidth="1"/>
    <col min="34" max="16384" width="10.7109375" style="48"/>
  </cols>
  <sheetData>
    <row r="1" spans="1:22" ht="24" customHeight="1">
      <c r="A1" s="7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59"/>
      <c r="L1" s="12"/>
      <c r="M1" s="12"/>
    </row>
    <row r="2" spans="1:22" ht="24" customHeight="1">
      <c r="A2" s="7" t="s">
        <v>105</v>
      </c>
      <c r="B2" s="12"/>
      <c r="C2" s="12"/>
      <c r="D2" s="12"/>
      <c r="E2" s="12"/>
      <c r="F2" s="12"/>
      <c r="G2" s="12"/>
      <c r="H2" s="12"/>
      <c r="I2" s="12"/>
      <c r="J2" s="12"/>
      <c r="K2" s="59"/>
      <c r="L2" s="12"/>
      <c r="M2" s="12"/>
    </row>
    <row r="3" spans="1:22" ht="24" customHeight="1">
      <c r="A3" s="7" t="s">
        <v>221</v>
      </c>
      <c r="B3" s="12"/>
      <c r="C3" s="12"/>
      <c r="D3" s="12"/>
      <c r="E3" s="12"/>
      <c r="F3" s="12"/>
      <c r="G3" s="12"/>
      <c r="H3" s="12"/>
      <c r="I3" s="12"/>
      <c r="J3" s="12"/>
      <c r="K3" s="59"/>
      <c r="L3" s="12"/>
      <c r="M3" s="12"/>
    </row>
    <row r="4" spans="1:22" ht="24" customHeight="1">
      <c r="E4" s="48"/>
      <c r="G4" s="48"/>
      <c r="H4" s="48"/>
      <c r="I4" s="48"/>
      <c r="L4" s="48"/>
      <c r="M4" s="38" t="s">
        <v>1</v>
      </c>
    </row>
    <row r="5" spans="1:22" ht="24" customHeight="1">
      <c r="A5" s="39"/>
      <c r="B5" s="39"/>
      <c r="C5" s="39"/>
      <c r="D5" s="39"/>
      <c r="F5" s="39"/>
      <c r="G5" s="79" t="s">
        <v>2</v>
      </c>
      <c r="H5" s="79"/>
      <c r="I5" s="79"/>
      <c r="K5" s="79" t="s">
        <v>3</v>
      </c>
      <c r="L5" s="79"/>
      <c r="M5" s="79"/>
    </row>
    <row r="6" spans="1:22" ht="24" customHeight="1">
      <c r="E6" s="61" t="s">
        <v>4</v>
      </c>
      <c r="F6" s="39"/>
      <c r="G6" s="62">
        <v>2025</v>
      </c>
      <c r="H6" s="39"/>
      <c r="I6" s="62">
        <v>2024</v>
      </c>
      <c r="J6" s="63"/>
      <c r="K6" s="62">
        <v>2025</v>
      </c>
      <c r="L6" s="39"/>
      <c r="M6" s="62">
        <v>2024</v>
      </c>
    </row>
    <row r="7" spans="1:22" ht="24" customHeight="1">
      <c r="A7" s="7" t="s">
        <v>33</v>
      </c>
    </row>
    <row r="8" spans="1:22" ht="24" customHeight="1">
      <c r="A8" s="1" t="s">
        <v>34</v>
      </c>
      <c r="E8" s="47">
        <v>26</v>
      </c>
      <c r="F8" s="64"/>
      <c r="G8" s="46">
        <v>22336579494</v>
      </c>
      <c r="H8" s="45"/>
      <c r="I8" s="46">
        <v>20867049928</v>
      </c>
      <c r="J8" s="45"/>
      <c r="K8" s="46">
        <v>6941320484</v>
      </c>
      <c r="L8" s="45"/>
      <c r="M8" s="46">
        <v>6989373469</v>
      </c>
      <c r="P8" s="65">
        <v>-6941320483.71</v>
      </c>
      <c r="V8" s="48">
        <f>ROUND(-P8,0)</f>
        <v>6941320484</v>
      </c>
    </row>
    <row r="9" spans="1:22" ht="24" customHeight="1">
      <c r="A9" s="1" t="s">
        <v>137</v>
      </c>
      <c r="E9" s="47"/>
      <c r="F9" s="64"/>
      <c r="G9" s="46">
        <v>60937607</v>
      </c>
      <c r="H9" s="45"/>
      <c r="I9" s="46">
        <v>0</v>
      </c>
      <c r="J9" s="45"/>
      <c r="K9" s="46">
        <v>209467687</v>
      </c>
      <c r="L9" s="45"/>
      <c r="M9" s="46">
        <v>0</v>
      </c>
      <c r="P9" s="65">
        <v>-215302.71000000002</v>
      </c>
      <c r="V9" s="48">
        <f t="shared" ref="V9:V18" si="0">ROUND(-P9,0)</f>
        <v>215303</v>
      </c>
    </row>
    <row r="10" spans="1:22" ht="24" customHeight="1">
      <c r="A10" s="1" t="s">
        <v>229</v>
      </c>
      <c r="E10" s="47"/>
      <c r="F10" s="64"/>
      <c r="G10" s="46">
        <v>38025645</v>
      </c>
      <c r="H10" s="45"/>
      <c r="I10" s="46">
        <v>0</v>
      </c>
      <c r="J10" s="45"/>
      <c r="K10" s="46">
        <v>34887151</v>
      </c>
      <c r="L10" s="45"/>
      <c r="M10" s="46">
        <v>0</v>
      </c>
      <c r="P10" s="65"/>
    </row>
    <row r="11" spans="1:22" ht="24" customHeight="1">
      <c r="A11" s="1" t="s">
        <v>35</v>
      </c>
      <c r="E11" s="47">
        <v>21</v>
      </c>
      <c r="F11" s="64"/>
      <c r="G11" s="46">
        <v>97940884</v>
      </c>
      <c r="H11" s="45"/>
      <c r="I11" s="46">
        <v>44245799</v>
      </c>
      <c r="J11" s="45"/>
      <c r="K11" s="46">
        <v>41499296</v>
      </c>
      <c r="L11" s="45"/>
      <c r="M11" s="46">
        <v>24019968</v>
      </c>
      <c r="P11" s="65">
        <v>-41499295.660000004</v>
      </c>
      <c r="V11" s="48">
        <f t="shared" si="0"/>
        <v>41499296</v>
      </c>
    </row>
    <row r="12" spans="1:22" ht="24" customHeight="1">
      <c r="A12" s="7" t="s">
        <v>36</v>
      </c>
      <c r="E12" s="64"/>
      <c r="F12" s="64"/>
      <c r="G12" s="4">
        <f>SUM(G8:G11)</f>
        <v>22533483630</v>
      </c>
      <c r="H12" s="45"/>
      <c r="I12" s="4">
        <f>SUM(I8:I11)</f>
        <v>20911295727</v>
      </c>
      <c r="J12" s="45"/>
      <c r="K12" s="4">
        <f>SUM(K8:K11)</f>
        <v>7227174618</v>
      </c>
      <c r="L12" s="45"/>
      <c r="M12" s="4">
        <f>SUM(M8:M11)</f>
        <v>7013393437</v>
      </c>
      <c r="P12" s="65">
        <v>6020978105.1100025</v>
      </c>
      <c r="V12" s="48">
        <f t="shared" si="0"/>
        <v>-6020978105</v>
      </c>
    </row>
    <row r="13" spans="1:22" ht="24" customHeight="1">
      <c r="A13" s="7" t="s">
        <v>37</v>
      </c>
      <c r="E13" s="64"/>
      <c r="F13" s="64"/>
      <c r="G13" s="46"/>
      <c r="H13" s="45"/>
      <c r="I13" s="46"/>
      <c r="J13" s="45"/>
      <c r="K13" s="46"/>
      <c r="L13" s="45"/>
      <c r="M13" s="46"/>
      <c r="P13" s="65">
        <v>298944675.78000003</v>
      </c>
      <c r="V13" s="48">
        <f t="shared" si="0"/>
        <v>-298944676</v>
      </c>
    </row>
    <row r="14" spans="1:22" ht="24" customHeight="1">
      <c r="A14" s="1" t="s">
        <v>38</v>
      </c>
      <c r="E14" s="64"/>
      <c r="F14" s="64"/>
      <c r="G14" s="46">
        <v>19199606968</v>
      </c>
      <c r="H14" s="45"/>
      <c r="I14" s="46">
        <v>18493012356</v>
      </c>
      <c r="J14" s="45"/>
      <c r="K14" s="46">
        <v>6020978105</v>
      </c>
      <c r="L14" s="45"/>
      <c r="M14" s="46">
        <v>6353045427</v>
      </c>
      <c r="P14" s="65">
        <v>153926486.81999999</v>
      </c>
      <c r="V14" s="48">
        <f t="shared" si="0"/>
        <v>-153926487</v>
      </c>
    </row>
    <row r="15" spans="1:22" ht="24" customHeight="1">
      <c r="A15" s="1" t="s">
        <v>123</v>
      </c>
      <c r="E15" s="64"/>
      <c r="F15" s="64"/>
      <c r="G15" s="46">
        <v>1005563547</v>
      </c>
      <c r="H15" s="45"/>
      <c r="I15" s="46">
        <v>920431172</v>
      </c>
      <c r="J15" s="45"/>
      <c r="K15" s="46">
        <v>298944677</v>
      </c>
      <c r="L15" s="45"/>
      <c r="M15" s="46">
        <v>277239444</v>
      </c>
      <c r="P15" s="65">
        <v>-209467686.91000003</v>
      </c>
      <c r="V15" s="48">
        <f t="shared" si="0"/>
        <v>209467687</v>
      </c>
    </row>
    <row r="16" spans="1:22" ht="24" customHeight="1">
      <c r="A16" s="1" t="s">
        <v>39</v>
      </c>
      <c r="E16" s="64"/>
      <c r="F16" s="64"/>
      <c r="G16" s="46">
        <v>774268435</v>
      </c>
      <c r="H16" s="45"/>
      <c r="I16" s="46">
        <v>664636856</v>
      </c>
      <c r="J16" s="45"/>
      <c r="K16" s="46">
        <v>153926488</v>
      </c>
      <c r="L16" s="45"/>
      <c r="M16" s="46">
        <v>138605253</v>
      </c>
      <c r="P16" s="65">
        <v>-34887151.280000001</v>
      </c>
      <c r="V16" s="48">
        <f t="shared" si="0"/>
        <v>34887151</v>
      </c>
    </row>
    <row r="17" spans="1:22" ht="24" customHeight="1">
      <c r="A17" s="1" t="s">
        <v>180</v>
      </c>
      <c r="E17" s="64"/>
      <c r="F17" s="64"/>
      <c r="G17" s="46">
        <v>0</v>
      </c>
      <c r="H17" s="45"/>
      <c r="I17" s="46">
        <v>376150678</v>
      </c>
      <c r="J17" s="45"/>
      <c r="K17" s="46">
        <v>0</v>
      </c>
      <c r="L17" s="45"/>
      <c r="M17" s="46">
        <v>175259829</v>
      </c>
      <c r="P17" s="65">
        <v>210504751.49000001</v>
      </c>
      <c r="V17" s="48">
        <f t="shared" si="0"/>
        <v>-210504751</v>
      </c>
    </row>
    <row r="18" spans="1:22" ht="24" customHeight="1">
      <c r="A18" s="1" t="s">
        <v>138</v>
      </c>
      <c r="E18" s="47"/>
      <c r="F18" s="64"/>
      <c r="G18" s="46">
        <v>0</v>
      </c>
      <c r="H18" s="45"/>
      <c r="I18" s="46">
        <v>19791947</v>
      </c>
      <c r="J18" s="45"/>
      <c r="K18" s="46">
        <v>0</v>
      </c>
      <c r="L18" s="45"/>
      <c r="M18" s="46">
        <v>33828586</v>
      </c>
      <c r="P18" s="65">
        <v>103094726.42999999</v>
      </c>
      <c r="V18" s="48">
        <f t="shared" si="0"/>
        <v>-103094726</v>
      </c>
    </row>
    <row r="19" spans="1:22" ht="24" customHeight="1">
      <c r="A19" s="7" t="s">
        <v>40</v>
      </c>
      <c r="E19" s="64"/>
      <c r="F19" s="64"/>
      <c r="G19" s="4">
        <f>SUM(G14:G18)</f>
        <v>20979438950</v>
      </c>
      <c r="H19" s="45"/>
      <c r="I19" s="4">
        <f>SUM(I14:I18)</f>
        <v>20474023009</v>
      </c>
      <c r="J19" s="45"/>
      <c r="K19" s="4">
        <f>SUM(K14:K18)</f>
        <v>6473849270</v>
      </c>
      <c r="L19" s="45"/>
      <c r="M19" s="4">
        <f>SUM(M14:M18)</f>
        <v>6977978539</v>
      </c>
      <c r="P19" s="65"/>
    </row>
    <row r="20" spans="1:22" ht="24" customHeight="1">
      <c r="A20" s="7" t="s">
        <v>207</v>
      </c>
      <c r="E20" s="64"/>
      <c r="F20" s="64"/>
      <c r="G20" s="46">
        <f>G12-G19</f>
        <v>1554044680</v>
      </c>
      <c r="H20" s="45"/>
      <c r="I20" s="46">
        <f>I12-I19</f>
        <v>437272718</v>
      </c>
      <c r="J20" s="45"/>
      <c r="K20" s="46">
        <f>K12-K19</f>
        <v>753325348</v>
      </c>
      <c r="L20" s="45"/>
      <c r="M20" s="46">
        <f>M12-M19</f>
        <v>35414898</v>
      </c>
      <c r="P20" s="65"/>
    </row>
    <row r="21" spans="1:22" ht="24" customHeight="1">
      <c r="A21" s="1" t="s">
        <v>131</v>
      </c>
      <c r="E21" s="47">
        <v>22</v>
      </c>
      <c r="F21" s="64"/>
      <c r="G21" s="46">
        <v>47668969</v>
      </c>
      <c r="H21" s="45"/>
      <c r="I21" s="46">
        <v>49504086</v>
      </c>
      <c r="J21" s="45"/>
      <c r="K21" s="46">
        <v>215303</v>
      </c>
      <c r="L21" s="45"/>
      <c r="M21" s="46">
        <v>203031</v>
      </c>
      <c r="P21" s="65"/>
    </row>
    <row r="22" spans="1:22" ht="24" customHeight="1">
      <c r="A22" s="1" t="s">
        <v>132</v>
      </c>
      <c r="E22" s="47">
        <v>23</v>
      </c>
      <c r="F22" s="64"/>
      <c r="G22" s="5">
        <v>-148467887</v>
      </c>
      <c r="H22" s="45"/>
      <c r="I22" s="5">
        <v>-166018340</v>
      </c>
      <c r="J22" s="45"/>
      <c r="K22" s="5">
        <v>-210504751</v>
      </c>
      <c r="L22" s="45"/>
      <c r="M22" s="5">
        <v>-224937156</v>
      </c>
      <c r="P22" s="65"/>
    </row>
    <row r="23" spans="1:22" ht="24" customHeight="1">
      <c r="A23" s="7" t="s">
        <v>169</v>
      </c>
      <c r="E23" s="47"/>
      <c r="F23" s="64"/>
      <c r="G23" s="46">
        <f>SUM(G20:G22)</f>
        <v>1453245762</v>
      </c>
      <c r="H23" s="45"/>
      <c r="I23" s="46">
        <f>SUM(I20:I22)</f>
        <v>320758464</v>
      </c>
      <c r="J23" s="45"/>
      <c r="K23" s="46">
        <f>SUM(K20:K22)</f>
        <v>543035900</v>
      </c>
      <c r="L23" s="45"/>
      <c r="M23" s="46">
        <f>SUM(M20:M22)</f>
        <v>-189319227</v>
      </c>
      <c r="P23" s="65"/>
    </row>
    <row r="24" spans="1:22" ht="24" customHeight="1">
      <c r="A24" s="1" t="s">
        <v>171</v>
      </c>
      <c r="E24" s="47">
        <v>25</v>
      </c>
      <c r="F24" s="47"/>
      <c r="G24" s="5">
        <v>-251825951</v>
      </c>
      <c r="H24" s="45"/>
      <c r="I24" s="5">
        <v>39278199</v>
      </c>
      <c r="J24" s="45"/>
      <c r="K24" s="5">
        <v>-107591299</v>
      </c>
      <c r="L24" s="45"/>
      <c r="M24" s="5">
        <v>35614231</v>
      </c>
      <c r="P24" s="65"/>
    </row>
    <row r="25" spans="1:22" ht="24" customHeight="1" thickBot="1">
      <c r="A25" s="7" t="s">
        <v>170</v>
      </c>
      <c r="E25" s="64"/>
      <c r="F25" s="64"/>
      <c r="G25" s="11">
        <f>SUM(G23:G24)</f>
        <v>1201419811</v>
      </c>
      <c r="H25" s="45"/>
      <c r="I25" s="11">
        <f>SUM(I23:I24)</f>
        <v>360036663</v>
      </c>
      <c r="J25" s="45"/>
      <c r="K25" s="11">
        <f>SUM(K23:K24)</f>
        <v>435444601</v>
      </c>
      <c r="L25" s="45"/>
      <c r="M25" s="11">
        <f>SUM(M23:M24)</f>
        <v>-153704996</v>
      </c>
      <c r="P25" s="65"/>
    </row>
    <row r="26" spans="1:22" ht="24" customHeight="1" thickTop="1">
      <c r="A26" s="7"/>
      <c r="E26" s="64"/>
      <c r="F26" s="64"/>
      <c r="G26" s="45"/>
      <c r="H26" s="45"/>
      <c r="I26" s="45"/>
      <c r="J26" s="45"/>
      <c r="K26" s="56"/>
      <c r="L26" s="45"/>
      <c r="M26" s="44"/>
      <c r="P26" s="65"/>
    </row>
    <row r="27" spans="1:22" ht="24" customHeight="1">
      <c r="A27" s="7" t="s">
        <v>172</v>
      </c>
      <c r="E27" s="64"/>
      <c r="F27" s="64"/>
      <c r="G27" s="45"/>
      <c r="H27" s="45"/>
      <c r="I27" s="45"/>
      <c r="J27" s="45"/>
      <c r="K27" s="45"/>
      <c r="L27" s="45"/>
      <c r="M27" s="45"/>
      <c r="P27" s="65"/>
    </row>
    <row r="28" spans="1:22" ht="24" customHeight="1" thickBot="1">
      <c r="A28" s="1" t="s">
        <v>65</v>
      </c>
      <c r="E28" s="64"/>
      <c r="F28" s="64"/>
      <c r="G28" s="45">
        <f>SUM(G25-G29)</f>
        <v>1155031733</v>
      </c>
      <c r="H28" s="45"/>
      <c r="I28" s="45">
        <f>SUM(I25-I29)</f>
        <v>300662938</v>
      </c>
      <c r="J28" s="45"/>
      <c r="K28" s="66">
        <f>K25</f>
        <v>435444601</v>
      </c>
      <c r="L28" s="45"/>
      <c r="M28" s="66">
        <f>M25</f>
        <v>-153704996</v>
      </c>
      <c r="P28" s="65"/>
    </row>
    <row r="29" spans="1:22" ht="24" customHeight="1" thickTop="1">
      <c r="A29" s="1" t="s">
        <v>135</v>
      </c>
      <c r="E29" s="64"/>
      <c r="F29" s="64"/>
      <c r="G29" s="45">
        <v>46388078</v>
      </c>
      <c r="H29" s="45"/>
      <c r="I29" s="45">
        <v>59373725</v>
      </c>
      <c r="J29" s="45"/>
      <c r="K29" s="45"/>
      <c r="L29" s="45"/>
      <c r="M29" s="45"/>
      <c r="P29" s="65"/>
    </row>
    <row r="30" spans="1:22" ht="24" customHeight="1" thickBot="1">
      <c r="A30" s="7"/>
      <c r="E30" s="64"/>
      <c r="F30" s="64"/>
      <c r="G30" s="11">
        <f>G25</f>
        <v>1201419811</v>
      </c>
      <c r="H30" s="45"/>
      <c r="I30" s="11">
        <f>I25</f>
        <v>360036663</v>
      </c>
      <c r="J30" s="45"/>
      <c r="K30" s="45"/>
      <c r="L30" s="45"/>
      <c r="M30" s="45"/>
      <c r="P30" s="65"/>
    </row>
    <row r="31" spans="1:22" ht="24" customHeight="1" thickTop="1">
      <c r="A31" s="1"/>
      <c r="E31" s="64"/>
      <c r="F31" s="64"/>
      <c r="G31" s="9"/>
      <c r="H31" s="9"/>
      <c r="I31" s="9"/>
      <c r="J31" s="9"/>
      <c r="L31" s="9"/>
      <c r="M31" s="38" t="s">
        <v>154</v>
      </c>
      <c r="P31" s="65"/>
    </row>
    <row r="32" spans="1:22" ht="24" customHeight="1">
      <c r="A32" s="7" t="s">
        <v>173</v>
      </c>
      <c r="E32" s="47"/>
      <c r="F32" s="64"/>
      <c r="G32" s="9"/>
      <c r="H32" s="9"/>
      <c r="I32" s="9"/>
      <c r="J32" s="9"/>
      <c r="L32" s="9"/>
      <c r="M32" s="9"/>
      <c r="P32" s="65"/>
    </row>
    <row r="33" spans="1:16" ht="24" customHeight="1">
      <c r="A33" s="1" t="s">
        <v>174</v>
      </c>
      <c r="E33" s="47"/>
      <c r="F33" s="64"/>
      <c r="G33" s="9"/>
      <c r="H33" s="9"/>
      <c r="I33" s="9"/>
      <c r="J33" s="9"/>
      <c r="L33" s="9"/>
      <c r="M33" s="9"/>
    </row>
    <row r="34" spans="1:16" ht="24" customHeight="1" thickBot="1">
      <c r="A34" s="1" t="s">
        <v>175</v>
      </c>
      <c r="E34" s="64"/>
      <c r="F34" s="64"/>
      <c r="G34" s="67">
        <f>G28/G35</f>
        <v>1.2833685922222222</v>
      </c>
      <c r="H34" s="68"/>
      <c r="I34" s="67">
        <f>I28/I35</f>
        <v>0.33406993111111111</v>
      </c>
      <c r="J34" s="68"/>
      <c r="K34" s="67">
        <f>K28/K35</f>
        <v>0.48382733444444442</v>
      </c>
      <c r="L34" s="68"/>
      <c r="M34" s="67">
        <f>M28/M35</f>
        <v>-0.17078332888888889</v>
      </c>
      <c r="P34" s="65"/>
    </row>
    <row r="35" spans="1:16" ht="24" customHeight="1" thickTop="1" thickBot="1">
      <c r="A35" s="1" t="s">
        <v>213</v>
      </c>
      <c r="E35" s="64"/>
      <c r="F35" s="64"/>
      <c r="G35" s="11">
        <v>900000000</v>
      </c>
      <c r="H35" s="68"/>
      <c r="I35" s="11">
        <v>900000000</v>
      </c>
      <c r="J35" s="68"/>
      <c r="K35" s="11">
        <v>900000000</v>
      </c>
      <c r="L35" s="68"/>
      <c r="M35" s="11">
        <v>900000000</v>
      </c>
      <c r="P35" s="65"/>
    </row>
    <row r="36" spans="1:16" ht="24" customHeight="1" thickTop="1"/>
    <row r="37" spans="1:16" ht="24" customHeight="1">
      <c r="P37" s="65"/>
    </row>
    <row r="38" spans="1:16" ht="24" customHeight="1">
      <c r="A38" s="48" t="s">
        <v>14</v>
      </c>
      <c r="P38" s="65"/>
    </row>
    <row r="39" spans="1:16" ht="24" customHeight="1">
      <c r="A39" s="7" t="s">
        <v>0</v>
      </c>
      <c r="B39" s="12"/>
      <c r="C39" s="12"/>
      <c r="D39" s="12"/>
      <c r="E39" s="12"/>
      <c r="F39" s="12"/>
      <c r="G39" s="12"/>
      <c r="H39" s="12"/>
      <c r="I39" s="12"/>
      <c r="J39" s="12"/>
      <c r="K39" s="59"/>
      <c r="L39" s="12"/>
      <c r="M39" s="12"/>
      <c r="P39" s="65"/>
    </row>
    <row r="40" spans="1:16" ht="24" customHeight="1">
      <c r="A40" s="7" t="s">
        <v>106</v>
      </c>
      <c r="B40" s="12"/>
      <c r="C40" s="12"/>
      <c r="D40" s="12"/>
      <c r="E40" s="12"/>
      <c r="F40" s="12"/>
      <c r="G40" s="12"/>
      <c r="H40" s="12"/>
      <c r="I40" s="12"/>
      <c r="J40" s="12"/>
      <c r="K40" s="59"/>
      <c r="L40" s="12"/>
      <c r="M40" s="12"/>
      <c r="P40" s="65"/>
    </row>
    <row r="41" spans="1:16" ht="24" customHeight="1">
      <c r="A41" s="7" t="s">
        <v>221</v>
      </c>
      <c r="B41" s="12"/>
      <c r="C41" s="12"/>
      <c r="D41" s="12"/>
      <c r="E41" s="12"/>
      <c r="F41" s="12"/>
      <c r="G41" s="12"/>
      <c r="H41" s="12"/>
      <c r="I41" s="12"/>
      <c r="J41" s="12"/>
      <c r="K41" s="59"/>
      <c r="L41" s="12"/>
      <c r="M41" s="12"/>
      <c r="P41" s="65"/>
    </row>
    <row r="42" spans="1:16" ht="24" customHeight="1">
      <c r="E42" s="48"/>
      <c r="G42" s="48"/>
      <c r="H42" s="48"/>
      <c r="I42" s="48"/>
      <c r="L42" s="48"/>
      <c r="M42" s="38" t="s">
        <v>1</v>
      </c>
      <c r="P42" s="65"/>
    </row>
    <row r="43" spans="1:16" ht="24" customHeight="1">
      <c r="A43" s="39"/>
      <c r="B43" s="39"/>
      <c r="C43" s="39"/>
      <c r="D43" s="39"/>
      <c r="F43" s="39"/>
      <c r="G43" s="79" t="s">
        <v>2</v>
      </c>
      <c r="H43" s="79"/>
      <c r="I43" s="79"/>
      <c r="K43" s="79" t="s">
        <v>3</v>
      </c>
      <c r="L43" s="79"/>
      <c r="M43" s="79"/>
      <c r="P43" s="65"/>
    </row>
    <row r="44" spans="1:16" ht="24" customHeight="1">
      <c r="E44" s="69"/>
      <c r="F44" s="69"/>
      <c r="G44" s="62">
        <v>2025</v>
      </c>
      <c r="H44" s="39"/>
      <c r="I44" s="62">
        <v>2024</v>
      </c>
      <c r="J44" s="63"/>
      <c r="K44" s="62">
        <v>2025</v>
      </c>
      <c r="L44" s="39"/>
      <c r="M44" s="62">
        <v>2024</v>
      </c>
      <c r="P44" s="65"/>
    </row>
    <row r="45" spans="1:16" ht="24" customHeight="1">
      <c r="A45" s="7"/>
      <c r="I45" s="70"/>
      <c r="J45" s="71"/>
      <c r="K45" s="37"/>
      <c r="L45" s="69"/>
      <c r="M45" s="70"/>
      <c r="P45" s="65"/>
    </row>
    <row r="46" spans="1:16" ht="24" customHeight="1">
      <c r="A46" s="7" t="s">
        <v>170</v>
      </c>
      <c r="E46" s="47"/>
      <c r="F46" s="64"/>
      <c r="G46" s="5">
        <f>G25</f>
        <v>1201419811</v>
      </c>
      <c r="H46" s="45"/>
      <c r="I46" s="5">
        <f>I25</f>
        <v>360036663</v>
      </c>
      <c r="J46" s="46"/>
      <c r="K46" s="5">
        <f>K25</f>
        <v>435444601</v>
      </c>
      <c r="L46" s="46"/>
      <c r="M46" s="5">
        <f>M25</f>
        <v>-153704996</v>
      </c>
      <c r="P46" s="65"/>
    </row>
    <row r="47" spans="1:16" ht="24" customHeight="1">
      <c r="A47" s="1"/>
      <c r="E47" s="47"/>
      <c r="F47" s="64"/>
      <c r="G47" s="46"/>
      <c r="H47" s="45"/>
      <c r="I47" s="46"/>
      <c r="J47" s="46"/>
      <c r="K47" s="46"/>
      <c r="L47" s="46"/>
      <c r="M47" s="46"/>
      <c r="P47" s="65"/>
    </row>
    <row r="48" spans="1:16" ht="24" customHeight="1">
      <c r="A48" s="7" t="s">
        <v>66</v>
      </c>
      <c r="E48" s="47"/>
      <c r="F48" s="64"/>
      <c r="G48" s="46"/>
      <c r="H48" s="45"/>
      <c r="I48" s="46"/>
      <c r="J48" s="46"/>
      <c r="K48" s="46"/>
      <c r="L48" s="46"/>
      <c r="M48" s="46"/>
      <c r="P48" s="65"/>
    </row>
    <row r="49" spans="1:16" ht="24" customHeight="1">
      <c r="A49" s="72" t="s">
        <v>100</v>
      </c>
      <c r="E49" s="47"/>
      <c r="F49" s="64"/>
      <c r="G49" s="46"/>
      <c r="H49" s="45"/>
      <c r="I49" s="46"/>
      <c r="J49" s="46"/>
      <c r="K49" s="46"/>
      <c r="L49" s="46"/>
      <c r="M49" s="46"/>
      <c r="P49" s="65"/>
    </row>
    <row r="50" spans="1:16" ht="24" customHeight="1">
      <c r="A50" s="72" t="s">
        <v>118</v>
      </c>
      <c r="E50" s="47"/>
      <c r="F50" s="64"/>
      <c r="G50" s="46"/>
      <c r="H50" s="45"/>
      <c r="I50" s="46"/>
      <c r="J50" s="46"/>
      <c r="K50" s="46"/>
      <c r="L50" s="46"/>
      <c r="M50" s="46"/>
      <c r="P50" s="65"/>
    </row>
    <row r="51" spans="1:16" ht="24" customHeight="1">
      <c r="A51" s="1" t="s">
        <v>64</v>
      </c>
      <c r="E51" s="47"/>
      <c r="F51" s="64"/>
      <c r="G51" s="46"/>
      <c r="H51" s="45"/>
      <c r="I51" s="46"/>
      <c r="J51" s="46"/>
      <c r="K51" s="46"/>
      <c r="L51" s="46"/>
      <c r="M51" s="46"/>
      <c r="P51" s="65"/>
    </row>
    <row r="52" spans="1:16" ht="24" customHeight="1">
      <c r="A52" s="1" t="s">
        <v>176</v>
      </c>
      <c r="E52" s="64"/>
      <c r="F52" s="64"/>
      <c r="G52" s="46">
        <v>-1490404615</v>
      </c>
      <c r="H52" s="45"/>
      <c r="I52" s="46">
        <v>1035633094</v>
      </c>
      <c r="J52" s="45"/>
      <c r="K52" s="46">
        <v>0</v>
      </c>
      <c r="L52" s="45"/>
      <c r="M52" s="46">
        <v>0</v>
      </c>
      <c r="P52" s="65"/>
    </row>
    <row r="53" spans="1:16" ht="24" customHeight="1">
      <c r="A53" s="73" t="s">
        <v>208</v>
      </c>
      <c r="E53" s="47"/>
      <c r="F53" s="64"/>
      <c r="G53" s="46"/>
      <c r="H53" s="45"/>
      <c r="I53" s="46"/>
      <c r="J53" s="45"/>
      <c r="K53" s="46"/>
      <c r="L53" s="46"/>
      <c r="M53" s="46"/>
      <c r="P53" s="65"/>
    </row>
    <row r="54" spans="1:16" ht="24" customHeight="1">
      <c r="A54" s="1" t="s">
        <v>143</v>
      </c>
      <c r="E54" s="47"/>
      <c r="F54" s="64"/>
      <c r="G54" s="46"/>
      <c r="H54" s="45"/>
      <c r="I54" s="46"/>
      <c r="J54" s="45"/>
      <c r="K54" s="46"/>
      <c r="L54" s="46"/>
      <c r="M54" s="46"/>
      <c r="P54" s="65"/>
    </row>
    <row r="55" spans="1:16" ht="24" customHeight="1">
      <c r="A55" s="1" t="s">
        <v>133</v>
      </c>
      <c r="E55" s="64"/>
      <c r="F55" s="64"/>
      <c r="G55" s="46">
        <v>-4546279</v>
      </c>
      <c r="H55" s="45"/>
      <c r="I55" s="46">
        <v>26947822</v>
      </c>
      <c r="J55" s="45"/>
      <c r="K55" s="46">
        <v>0</v>
      </c>
      <c r="L55" s="45"/>
      <c r="M55" s="46">
        <v>0</v>
      </c>
      <c r="P55" s="65"/>
    </row>
    <row r="56" spans="1:16" ht="24" customHeight="1">
      <c r="A56" s="1" t="s">
        <v>193</v>
      </c>
      <c r="E56" s="64"/>
      <c r="F56" s="64"/>
      <c r="G56" s="46"/>
      <c r="H56" s="45"/>
      <c r="I56" s="46"/>
      <c r="J56" s="45"/>
      <c r="K56" s="46"/>
      <c r="L56" s="45"/>
      <c r="M56" s="46"/>
      <c r="P56" s="65"/>
    </row>
    <row r="57" spans="1:16" ht="24" customHeight="1">
      <c r="A57" s="1" t="s">
        <v>144</v>
      </c>
      <c r="E57" s="64"/>
      <c r="F57" s="64"/>
      <c r="G57" s="46"/>
      <c r="H57" s="45"/>
      <c r="I57" s="46"/>
      <c r="J57" s="45"/>
      <c r="K57" s="46"/>
      <c r="L57" s="45"/>
      <c r="M57" s="46"/>
      <c r="P57" s="65"/>
    </row>
    <row r="58" spans="1:16" ht="24" customHeight="1">
      <c r="A58" s="1" t="s">
        <v>133</v>
      </c>
      <c r="E58" s="64"/>
      <c r="F58" s="64"/>
      <c r="G58" s="5">
        <v>6166592</v>
      </c>
      <c r="H58" s="45"/>
      <c r="I58" s="5">
        <v>-7994433</v>
      </c>
      <c r="J58" s="45"/>
      <c r="K58" s="5">
        <v>0</v>
      </c>
      <c r="L58" s="45"/>
      <c r="M58" s="5">
        <v>0</v>
      </c>
      <c r="P58" s="65"/>
    </row>
    <row r="59" spans="1:16" ht="24" customHeight="1">
      <c r="A59" s="1" t="s">
        <v>117</v>
      </c>
      <c r="E59" s="64"/>
      <c r="F59" s="64"/>
      <c r="G59" s="46"/>
      <c r="H59" s="45"/>
      <c r="I59" s="46"/>
      <c r="J59" s="45"/>
      <c r="K59" s="46"/>
      <c r="L59" s="46"/>
      <c r="M59" s="46"/>
      <c r="P59" s="65"/>
    </row>
    <row r="60" spans="1:16" ht="24" customHeight="1">
      <c r="A60" s="1" t="s">
        <v>119</v>
      </c>
      <c r="E60" s="64"/>
      <c r="F60" s="64"/>
      <c r="G60" s="46">
        <f>SUM(G52:G58)</f>
        <v>-1488784302</v>
      </c>
      <c r="H60" s="45"/>
      <c r="I60" s="46">
        <f>SUM(I52:I58)</f>
        <v>1054586483</v>
      </c>
      <c r="J60" s="46">
        <f>SUM(J52:J55)</f>
        <v>0</v>
      </c>
      <c r="K60" s="46">
        <f>SUM(K52:K58)</f>
        <v>0</v>
      </c>
      <c r="L60" s="46">
        <f>SUM(L52:L55)</f>
        <v>0</v>
      </c>
      <c r="M60" s="46">
        <f>SUM(M52:M58)</f>
        <v>0</v>
      </c>
      <c r="P60" s="65"/>
    </row>
    <row r="61" spans="1:16" ht="24" customHeight="1">
      <c r="A61" s="72" t="s">
        <v>101</v>
      </c>
      <c r="E61" s="64"/>
      <c r="F61" s="64"/>
      <c r="G61" s="46"/>
      <c r="H61" s="45"/>
      <c r="I61" s="46"/>
      <c r="J61" s="45"/>
      <c r="K61" s="46"/>
      <c r="L61" s="46"/>
      <c r="M61" s="46"/>
      <c r="P61" s="65"/>
    </row>
    <row r="62" spans="1:16" ht="24" customHeight="1">
      <c r="A62" s="72" t="s">
        <v>120</v>
      </c>
      <c r="E62" s="64"/>
      <c r="F62" s="64"/>
      <c r="G62" s="46"/>
      <c r="H62" s="45"/>
      <c r="I62" s="46"/>
      <c r="J62" s="45"/>
      <c r="K62" s="46"/>
      <c r="L62" s="46"/>
      <c r="M62" s="46"/>
      <c r="P62" s="65"/>
    </row>
    <row r="63" spans="1:16" ht="24" customHeight="1">
      <c r="A63" s="1" t="s">
        <v>232</v>
      </c>
      <c r="E63" s="64"/>
      <c r="F63" s="64"/>
      <c r="G63" s="5">
        <v>8863051</v>
      </c>
      <c r="H63" s="45"/>
      <c r="I63" s="5">
        <v>-31159714</v>
      </c>
      <c r="J63" s="45"/>
      <c r="K63" s="5">
        <v>0</v>
      </c>
      <c r="L63" s="45"/>
      <c r="M63" s="5">
        <v>0</v>
      </c>
      <c r="P63" s="65"/>
    </row>
    <row r="64" spans="1:16" ht="24" customHeight="1">
      <c r="A64" s="1" t="s">
        <v>102</v>
      </c>
      <c r="E64" s="64"/>
      <c r="F64" s="64"/>
      <c r="G64" s="48"/>
      <c r="H64" s="48"/>
      <c r="I64" s="48"/>
      <c r="L64" s="48"/>
      <c r="M64" s="48"/>
      <c r="P64" s="65"/>
    </row>
    <row r="65" spans="1:16" ht="24" customHeight="1">
      <c r="A65" s="1" t="s">
        <v>121</v>
      </c>
      <c r="E65" s="64"/>
      <c r="F65" s="64"/>
      <c r="G65" s="46">
        <f>SUM(G63)</f>
        <v>8863051</v>
      </c>
      <c r="H65" s="45"/>
      <c r="I65" s="46">
        <f>SUM(I63)</f>
        <v>-31159714</v>
      </c>
      <c r="J65" s="45"/>
      <c r="K65" s="46">
        <f>SUM(K63)</f>
        <v>0</v>
      </c>
      <c r="L65" s="46"/>
      <c r="M65" s="46">
        <f>SUM(M63)</f>
        <v>0</v>
      </c>
      <c r="P65" s="65"/>
    </row>
    <row r="66" spans="1:16" ht="24" customHeight="1">
      <c r="A66" s="7" t="s">
        <v>67</v>
      </c>
      <c r="E66" s="64"/>
      <c r="F66" s="64"/>
      <c r="G66" s="4">
        <f>G65+G60</f>
        <v>-1479921251</v>
      </c>
      <c r="H66" s="46"/>
      <c r="I66" s="4">
        <f>I65+I60</f>
        <v>1023426769</v>
      </c>
      <c r="J66" s="46"/>
      <c r="K66" s="4">
        <f>K65+K60</f>
        <v>0</v>
      </c>
      <c r="L66" s="46"/>
      <c r="M66" s="4">
        <f>M65+M60</f>
        <v>0</v>
      </c>
      <c r="P66" s="65"/>
    </row>
    <row r="67" spans="1:16" ht="24" customHeight="1">
      <c r="A67" s="7"/>
      <c r="E67" s="64"/>
      <c r="F67" s="64"/>
      <c r="G67" s="46"/>
      <c r="H67" s="45"/>
      <c r="I67" s="46"/>
      <c r="J67" s="45"/>
      <c r="K67" s="46"/>
      <c r="L67" s="46"/>
      <c r="M67" s="46"/>
      <c r="P67" s="65"/>
    </row>
    <row r="68" spans="1:16" ht="24" customHeight="1" thickBot="1">
      <c r="A68" s="7" t="s">
        <v>68</v>
      </c>
      <c r="E68" s="64"/>
      <c r="F68" s="64"/>
      <c r="G68" s="6">
        <f>G46+G66</f>
        <v>-278501440</v>
      </c>
      <c r="H68" s="45"/>
      <c r="I68" s="6">
        <f>I46+I66</f>
        <v>1383463432</v>
      </c>
      <c r="J68" s="45"/>
      <c r="K68" s="6">
        <f>K46+K66</f>
        <v>435444601</v>
      </c>
      <c r="L68" s="46"/>
      <c r="M68" s="6">
        <f>M46+M66</f>
        <v>-153704996</v>
      </c>
      <c r="P68" s="65"/>
    </row>
    <row r="69" spans="1:16" ht="24" customHeight="1" thickTop="1">
      <c r="A69" s="7"/>
      <c r="E69" s="64"/>
      <c r="F69" s="64"/>
      <c r="G69" s="45"/>
      <c r="H69" s="45"/>
      <c r="I69" s="45"/>
      <c r="J69" s="45"/>
      <c r="K69" s="45"/>
      <c r="L69" s="45"/>
      <c r="M69" s="45"/>
      <c r="P69" s="65"/>
    </row>
    <row r="70" spans="1:16" ht="24" customHeight="1">
      <c r="A70" s="7" t="s">
        <v>69</v>
      </c>
      <c r="E70" s="64"/>
      <c r="F70" s="64"/>
      <c r="G70" s="45"/>
      <c r="H70" s="45"/>
      <c r="I70" s="45"/>
      <c r="J70" s="45"/>
      <c r="K70" s="45"/>
      <c r="L70" s="45"/>
      <c r="M70" s="45"/>
      <c r="P70" s="65"/>
    </row>
    <row r="71" spans="1:16" ht="24" customHeight="1" thickBot="1">
      <c r="A71" s="1" t="s">
        <v>65</v>
      </c>
      <c r="E71" s="64"/>
      <c r="F71" s="64"/>
      <c r="G71" s="45">
        <f>G68-G72</f>
        <v>-324889518</v>
      </c>
      <c r="H71" s="45"/>
      <c r="I71" s="45">
        <f>I68-I72</f>
        <v>1324089707</v>
      </c>
      <c r="J71" s="45"/>
      <c r="K71" s="66">
        <f>K68</f>
        <v>435444601</v>
      </c>
      <c r="L71" s="45"/>
      <c r="M71" s="66">
        <f>M68</f>
        <v>-153704996</v>
      </c>
      <c r="P71" s="65"/>
    </row>
    <row r="72" spans="1:16" ht="24" customHeight="1" thickTop="1">
      <c r="A72" s="1" t="s">
        <v>135</v>
      </c>
      <c r="E72" s="64"/>
      <c r="F72" s="64"/>
      <c r="G72" s="45">
        <f>G29</f>
        <v>46388078</v>
      </c>
      <c r="H72" s="45"/>
      <c r="I72" s="45">
        <f>I29</f>
        <v>59373725</v>
      </c>
      <c r="J72" s="45"/>
      <c r="K72" s="45"/>
      <c r="L72" s="45"/>
      <c r="M72" s="45"/>
      <c r="P72" s="65"/>
    </row>
    <row r="73" spans="1:16" ht="24" customHeight="1" thickBot="1">
      <c r="A73" s="7"/>
      <c r="E73" s="64"/>
      <c r="F73" s="64"/>
      <c r="G73" s="11">
        <f>G68</f>
        <v>-278501440</v>
      </c>
      <c r="H73" s="45"/>
      <c r="I73" s="11">
        <f>I68</f>
        <v>1383463432</v>
      </c>
      <c r="J73" s="45"/>
      <c r="K73" s="45"/>
      <c r="L73" s="45"/>
      <c r="M73" s="45"/>
      <c r="P73" s="65"/>
    </row>
    <row r="74" spans="1:16" ht="24" customHeight="1" thickTop="1">
      <c r="P74" s="65"/>
    </row>
    <row r="76" spans="1:16" ht="24" customHeight="1">
      <c r="A76" s="48" t="s">
        <v>14</v>
      </c>
    </row>
    <row r="77" spans="1:16" ht="24" customHeight="1">
      <c r="A77" s="7" t="s">
        <v>0</v>
      </c>
      <c r="B77" s="12"/>
      <c r="C77" s="12"/>
      <c r="D77" s="12"/>
      <c r="E77" s="12"/>
      <c r="F77" s="12"/>
      <c r="G77" s="12"/>
      <c r="H77" s="12"/>
      <c r="I77" s="12"/>
      <c r="J77" s="12"/>
      <c r="K77" s="59"/>
      <c r="L77" s="12"/>
      <c r="M77" s="12"/>
    </row>
    <row r="78" spans="1:16" ht="24" customHeight="1">
      <c r="A78" s="7" t="s">
        <v>107</v>
      </c>
      <c r="B78" s="12"/>
      <c r="C78" s="12"/>
      <c r="D78" s="12"/>
      <c r="E78" s="12"/>
      <c r="F78" s="12"/>
      <c r="G78" s="12"/>
      <c r="H78" s="12"/>
      <c r="I78" s="12"/>
      <c r="J78" s="12"/>
      <c r="K78" s="59"/>
      <c r="L78" s="12"/>
      <c r="M78" s="12"/>
    </row>
    <row r="79" spans="1:16" ht="24" customHeight="1">
      <c r="A79" s="7" t="s">
        <v>221</v>
      </c>
      <c r="B79" s="12"/>
      <c r="C79" s="12"/>
      <c r="D79" s="12"/>
      <c r="E79" s="12"/>
      <c r="F79" s="12"/>
      <c r="G79" s="12"/>
      <c r="H79" s="12"/>
      <c r="I79" s="12"/>
      <c r="J79" s="12"/>
      <c r="K79" s="59"/>
      <c r="L79" s="12"/>
      <c r="M79" s="12"/>
    </row>
    <row r="80" spans="1:16" ht="24" customHeight="1">
      <c r="E80" s="48"/>
      <c r="G80" s="48"/>
      <c r="H80" s="48"/>
      <c r="I80" s="48"/>
      <c r="L80" s="48"/>
      <c r="M80" s="38" t="s">
        <v>1</v>
      </c>
    </row>
    <row r="81" spans="1:16" ht="24" customHeight="1">
      <c r="A81" s="39"/>
      <c r="B81" s="39"/>
      <c r="C81" s="39"/>
      <c r="D81" s="39"/>
      <c r="F81" s="39"/>
      <c r="G81" s="79" t="s">
        <v>2</v>
      </c>
      <c r="H81" s="79"/>
      <c r="I81" s="79"/>
      <c r="K81" s="79" t="s">
        <v>3</v>
      </c>
      <c r="L81" s="79"/>
      <c r="M81" s="79"/>
    </row>
    <row r="82" spans="1:16" ht="24" customHeight="1">
      <c r="E82" s="69"/>
      <c r="F82" s="69"/>
      <c r="G82" s="62">
        <v>2025</v>
      </c>
      <c r="H82" s="39"/>
      <c r="I82" s="62">
        <v>2024</v>
      </c>
      <c r="J82" s="63"/>
      <c r="K82" s="62">
        <v>2025</v>
      </c>
      <c r="L82" s="39"/>
      <c r="M82" s="62">
        <v>2024</v>
      </c>
    </row>
    <row r="83" spans="1:16" ht="24" customHeight="1">
      <c r="A83" s="74" t="s">
        <v>41</v>
      </c>
      <c r="B83" s="39"/>
      <c r="E83" s="48"/>
    </row>
    <row r="84" spans="1:16" ht="24" customHeight="1">
      <c r="A84" s="48" t="s">
        <v>177</v>
      </c>
      <c r="B84" s="39"/>
      <c r="E84" s="48"/>
      <c r="G84" s="46">
        <f>G23</f>
        <v>1453245762</v>
      </c>
      <c r="H84" s="46"/>
      <c r="I84" s="46">
        <f>I23</f>
        <v>320758464</v>
      </c>
      <c r="J84" s="46"/>
      <c r="K84" s="46">
        <f>K23</f>
        <v>543035900</v>
      </c>
      <c r="L84" s="46"/>
      <c r="M84" s="46">
        <f>M23</f>
        <v>-189319227</v>
      </c>
    </row>
    <row r="85" spans="1:16" ht="24" customHeight="1">
      <c r="A85" s="48" t="s">
        <v>178</v>
      </c>
      <c r="B85" s="39"/>
      <c r="E85" s="48"/>
      <c r="G85" s="46"/>
      <c r="H85" s="46"/>
      <c r="I85" s="46"/>
      <c r="J85" s="46"/>
      <c r="K85" s="46"/>
      <c r="L85" s="46"/>
      <c r="M85" s="46"/>
    </row>
    <row r="86" spans="1:16" ht="24" customHeight="1">
      <c r="A86" s="48" t="s">
        <v>122</v>
      </c>
      <c r="B86" s="39"/>
      <c r="E86" s="48"/>
      <c r="G86" s="46"/>
      <c r="H86" s="46"/>
      <c r="I86" s="46"/>
      <c r="J86" s="46"/>
      <c r="K86" s="46"/>
      <c r="L86" s="46"/>
      <c r="M86" s="46"/>
    </row>
    <row r="87" spans="1:16" ht="24" customHeight="1">
      <c r="A87" s="48" t="s">
        <v>42</v>
      </c>
      <c r="B87" s="39"/>
      <c r="E87" s="48"/>
      <c r="G87" s="45">
        <v>1038972142</v>
      </c>
      <c r="H87" s="45"/>
      <c r="I87" s="45">
        <v>1109801391</v>
      </c>
      <c r="J87" s="45"/>
      <c r="K87" s="45">
        <v>376661115</v>
      </c>
      <c r="L87" s="45"/>
      <c r="M87" s="45">
        <v>382285347</v>
      </c>
      <c r="P87" s="75"/>
    </row>
    <row r="88" spans="1:16" ht="24" customHeight="1">
      <c r="A88" s="48" t="s">
        <v>142</v>
      </c>
      <c r="B88" s="39"/>
      <c r="E88" s="48"/>
      <c r="G88" s="45">
        <v>66859482</v>
      </c>
      <c r="H88" s="45"/>
      <c r="I88" s="45">
        <v>0</v>
      </c>
      <c r="J88" s="45"/>
      <c r="K88" s="45">
        <v>993157</v>
      </c>
      <c r="L88" s="45"/>
      <c r="M88" s="9">
        <v>0</v>
      </c>
      <c r="P88" s="75"/>
    </row>
    <row r="89" spans="1:16" ht="24" customHeight="1">
      <c r="A89" s="48" t="s">
        <v>153</v>
      </c>
      <c r="B89" s="39"/>
      <c r="E89" s="48"/>
      <c r="G89" s="45">
        <v>-60000</v>
      </c>
      <c r="H89" s="45"/>
      <c r="I89" s="45">
        <v>-1003460</v>
      </c>
      <c r="J89" s="45"/>
      <c r="K89" s="45">
        <v>0</v>
      </c>
      <c r="L89" s="45"/>
      <c r="M89" s="45">
        <v>-868254</v>
      </c>
      <c r="P89" s="75"/>
    </row>
    <row r="90" spans="1:16" ht="24" customHeight="1">
      <c r="A90" s="48" t="s">
        <v>218</v>
      </c>
      <c r="B90" s="39"/>
      <c r="E90" s="48"/>
      <c r="G90" s="45">
        <v>0</v>
      </c>
      <c r="H90" s="45"/>
      <c r="I90" s="45">
        <v>-1057537</v>
      </c>
      <c r="J90" s="45"/>
      <c r="K90" s="45">
        <v>0</v>
      </c>
      <c r="L90" s="45"/>
      <c r="M90" s="9">
        <v>0</v>
      </c>
      <c r="P90" s="75"/>
    </row>
    <row r="91" spans="1:16" ht="24" customHeight="1">
      <c r="A91" s="48" t="s">
        <v>235</v>
      </c>
      <c r="B91" s="39"/>
      <c r="E91" s="48"/>
      <c r="G91" s="45">
        <v>55908511</v>
      </c>
      <c r="H91" s="45"/>
      <c r="I91" s="45">
        <v>34265645</v>
      </c>
      <c r="J91" s="45"/>
      <c r="K91" s="45">
        <v>-16736061</v>
      </c>
      <c r="L91" s="45"/>
      <c r="M91" s="45">
        <v>10178781</v>
      </c>
      <c r="P91" s="75"/>
    </row>
    <row r="92" spans="1:16" ht="24" customHeight="1">
      <c r="A92" s="48" t="s">
        <v>236</v>
      </c>
      <c r="B92" s="39"/>
      <c r="E92" s="48"/>
      <c r="G92" s="45">
        <v>-22995669</v>
      </c>
      <c r="H92" s="45"/>
      <c r="I92" s="45">
        <v>209020</v>
      </c>
      <c r="J92" s="45"/>
      <c r="K92" s="45">
        <v>0</v>
      </c>
      <c r="L92" s="45"/>
      <c r="M92" s="45">
        <v>0</v>
      </c>
      <c r="P92" s="75"/>
    </row>
    <row r="93" spans="1:16" ht="24" customHeight="1">
      <c r="A93" s="48" t="s">
        <v>181</v>
      </c>
      <c r="B93" s="39"/>
      <c r="E93" s="48"/>
      <c r="G93" s="45"/>
      <c r="H93" s="45"/>
      <c r="I93" s="45"/>
      <c r="J93" s="45"/>
      <c r="K93" s="45"/>
      <c r="L93" s="45"/>
      <c r="M93" s="45"/>
      <c r="P93" s="75"/>
    </row>
    <row r="94" spans="1:16" ht="24" customHeight="1">
      <c r="A94" s="48" t="s">
        <v>182</v>
      </c>
      <c r="B94" s="39"/>
      <c r="E94" s="48"/>
      <c r="G94" s="45">
        <v>-2586608</v>
      </c>
      <c r="H94" s="45"/>
      <c r="I94" s="45">
        <v>2892441</v>
      </c>
      <c r="J94" s="45"/>
      <c r="K94" s="45">
        <v>-902468</v>
      </c>
      <c r="L94" s="45"/>
      <c r="M94" s="45">
        <v>-689539</v>
      </c>
      <c r="P94" s="75"/>
    </row>
    <row r="95" spans="1:16" ht="24" customHeight="1">
      <c r="A95" s="48" t="s">
        <v>237</v>
      </c>
      <c r="B95" s="39"/>
      <c r="E95" s="48"/>
      <c r="G95" s="45">
        <v>-7322033</v>
      </c>
      <c r="H95" s="45"/>
      <c r="I95" s="45">
        <v>7994431</v>
      </c>
      <c r="J95" s="45"/>
      <c r="K95" s="45">
        <v>0</v>
      </c>
      <c r="L95" s="45"/>
      <c r="M95" s="45">
        <v>0</v>
      </c>
      <c r="P95" s="75"/>
    </row>
    <row r="96" spans="1:16" ht="24" customHeight="1">
      <c r="A96" s="48" t="s">
        <v>145</v>
      </c>
      <c r="B96" s="39"/>
      <c r="E96" s="48"/>
      <c r="G96" s="45">
        <v>8384584</v>
      </c>
      <c r="H96" s="45"/>
      <c r="I96" s="45">
        <v>3423939</v>
      </c>
      <c r="J96" s="45"/>
      <c r="K96" s="45">
        <v>8384584</v>
      </c>
      <c r="L96" s="45"/>
      <c r="M96" s="45">
        <v>3423939</v>
      </c>
      <c r="P96" s="75"/>
    </row>
    <row r="97" spans="1:16" ht="24" customHeight="1">
      <c r="A97" s="48" t="s">
        <v>238</v>
      </c>
      <c r="B97" s="39"/>
      <c r="E97" s="48"/>
      <c r="G97" s="45">
        <v>16133985</v>
      </c>
      <c r="H97" s="45">
        <v>8956226</v>
      </c>
      <c r="I97" s="45">
        <v>11871348</v>
      </c>
      <c r="J97" s="45">
        <v>8956226</v>
      </c>
      <c r="K97" s="45">
        <v>6642505</v>
      </c>
      <c r="L97" s="45">
        <v>8956226</v>
      </c>
      <c r="M97" s="45">
        <v>6267319</v>
      </c>
      <c r="P97" s="75"/>
    </row>
    <row r="98" spans="1:16" ht="24" customHeight="1">
      <c r="A98" s="48" t="s">
        <v>239</v>
      </c>
      <c r="B98" s="39"/>
      <c r="E98" s="48"/>
      <c r="G98" s="45">
        <v>-133142021</v>
      </c>
      <c r="H98" s="45"/>
      <c r="I98" s="45">
        <v>314793508</v>
      </c>
      <c r="J98" s="45"/>
      <c r="K98" s="45">
        <v>-263791879</v>
      </c>
      <c r="L98" s="45"/>
      <c r="M98" s="45">
        <f>197853949+1</f>
        <v>197853950</v>
      </c>
      <c r="P98" s="75"/>
    </row>
    <row r="99" spans="1:16" ht="24" customHeight="1">
      <c r="A99" s="48" t="s">
        <v>227</v>
      </c>
      <c r="B99" s="39"/>
      <c r="E99" s="48"/>
      <c r="G99" s="45">
        <v>0</v>
      </c>
      <c r="H99" s="45"/>
      <c r="I99" s="45">
        <v>0</v>
      </c>
      <c r="J99" s="45"/>
      <c r="K99" s="45">
        <v>-23570842</v>
      </c>
      <c r="L99" s="45"/>
      <c r="M99" s="45">
        <v>0</v>
      </c>
      <c r="P99" s="75"/>
    </row>
    <row r="100" spans="1:16" ht="24" customHeight="1">
      <c r="A100" s="48" t="s">
        <v>140</v>
      </c>
      <c r="B100" s="39"/>
      <c r="E100" s="48"/>
      <c r="G100" s="45">
        <v>-47668970</v>
      </c>
      <c r="H100" s="45"/>
      <c r="I100" s="45">
        <v>-49504086</v>
      </c>
      <c r="J100" s="45"/>
      <c r="K100" s="45">
        <v>-215303</v>
      </c>
      <c r="L100" s="45"/>
      <c r="M100" s="9">
        <v>-203031</v>
      </c>
      <c r="P100" s="75"/>
    </row>
    <row r="101" spans="1:16" ht="24" customHeight="1">
      <c r="A101" s="48" t="s">
        <v>139</v>
      </c>
      <c r="B101" s="39"/>
      <c r="E101" s="48"/>
      <c r="G101" s="55">
        <v>148347873</v>
      </c>
      <c r="H101" s="45"/>
      <c r="I101" s="55">
        <v>166018340</v>
      </c>
      <c r="J101" s="45"/>
      <c r="K101" s="55">
        <v>210504751</v>
      </c>
      <c r="L101" s="45"/>
      <c r="M101" s="55">
        <v>224937156</v>
      </c>
      <c r="P101" s="75"/>
    </row>
    <row r="102" spans="1:16" ht="24" customHeight="1">
      <c r="A102" s="48" t="s">
        <v>146</v>
      </c>
      <c r="B102" s="39"/>
      <c r="E102" s="48"/>
      <c r="G102" s="46"/>
      <c r="H102" s="46"/>
      <c r="I102" s="46"/>
      <c r="J102" s="46"/>
      <c r="K102" s="46"/>
      <c r="L102" s="46"/>
      <c r="M102" s="46"/>
      <c r="P102" s="75"/>
    </row>
    <row r="103" spans="1:16" ht="24" customHeight="1">
      <c r="A103" s="48" t="s">
        <v>147</v>
      </c>
      <c r="B103" s="39"/>
      <c r="E103" s="48"/>
      <c r="G103" s="46">
        <f>SUM(G84:G102)</f>
        <v>2574077038</v>
      </c>
      <c r="H103" s="46"/>
      <c r="I103" s="46">
        <f>SUM(I84:I102)</f>
        <v>1920463444</v>
      </c>
      <c r="J103" s="46"/>
      <c r="K103" s="46">
        <f>SUM(K84:K102)</f>
        <v>841005459</v>
      </c>
      <c r="L103" s="46"/>
      <c r="M103" s="46">
        <f>SUM(M84:M102)</f>
        <v>633866441</v>
      </c>
      <c r="P103" s="75"/>
    </row>
    <row r="104" spans="1:16" ht="24" customHeight="1">
      <c r="A104" s="48" t="s">
        <v>43</v>
      </c>
      <c r="B104" s="39"/>
      <c r="E104" s="48"/>
      <c r="G104" s="46"/>
      <c r="H104" s="46"/>
      <c r="I104" s="46"/>
      <c r="J104" s="46"/>
      <c r="K104" s="46"/>
      <c r="L104" s="46"/>
      <c r="M104" s="46"/>
      <c r="P104" s="75"/>
    </row>
    <row r="105" spans="1:16" ht="24" customHeight="1">
      <c r="A105" s="48" t="s">
        <v>90</v>
      </c>
      <c r="B105" s="39"/>
      <c r="E105" s="48"/>
      <c r="G105" s="45">
        <v>115351662</v>
      </c>
      <c r="H105" s="45"/>
      <c r="I105" s="45">
        <v>-130546982</v>
      </c>
      <c r="J105" s="45"/>
      <c r="K105" s="45">
        <v>-29913527</v>
      </c>
      <c r="L105" s="45"/>
      <c r="M105" s="45">
        <v>-173425568</v>
      </c>
      <c r="P105" s="75"/>
    </row>
    <row r="106" spans="1:16" ht="24" customHeight="1">
      <c r="A106" s="48" t="s">
        <v>44</v>
      </c>
      <c r="B106" s="39"/>
      <c r="E106" s="48"/>
      <c r="G106" s="45">
        <v>-397625322</v>
      </c>
      <c r="H106" s="45"/>
      <c r="I106" s="45">
        <v>-237648469</v>
      </c>
      <c r="J106" s="45"/>
      <c r="K106" s="45">
        <v>-105177214</v>
      </c>
      <c r="L106" s="45"/>
      <c r="M106" s="45">
        <v>367756414</v>
      </c>
      <c r="P106" s="75"/>
    </row>
    <row r="107" spans="1:16" ht="24" customHeight="1">
      <c r="A107" s="48" t="s">
        <v>45</v>
      </c>
      <c r="B107" s="39"/>
      <c r="E107" s="48"/>
      <c r="G107" s="45">
        <v>198545840</v>
      </c>
      <c r="H107" s="45"/>
      <c r="I107" s="45">
        <v>-288238289</v>
      </c>
      <c r="J107" s="45"/>
      <c r="K107" s="45">
        <f>-12326344+1</f>
        <v>-12326343</v>
      </c>
      <c r="L107" s="45"/>
      <c r="M107" s="45">
        <v>-8428770</v>
      </c>
      <c r="P107" s="75"/>
    </row>
    <row r="108" spans="1:16" ht="24" customHeight="1">
      <c r="A108" s="48" t="s">
        <v>46</v>
      </c>
      <c r="B108" s="39"/>
      <c r="E108" s="48"/>
      <c r="G108" s="45">
        <v>28905456</v>
      </c>
      <c r="H108" s="45"/>
      <c r="I108" s="45">
        <v>61614405</v>
      </c>
      <c r="J108" s="45"/>
      <c r="K108" s="45">
        <v>2195709</v>
      </c>
      <c r="L108" s="45"/>
      <c r="M108" s="45">
        <v>508838</v>
      </c>
      <c r="P108" s="75"/>
    </row>
    <row r="109" spans="1:16" ht="24" customHeight="1">
      <c r="A109" s="48" t="s">
        <v>47</v>
      </c>
      <c r="B109" s="39"/>
      <c r="E109" s="48"/>
      <c r="G109" s="45"/>
      <c r="H109" s="45"/>
      <c r="I109" s="45"/>
      <c r="J109" s="45"/>
      <c r="K109" s="45"/>
      <c r="L109" s="45"/>
      <c r="M109" s="9"/>
      <c r="P109" s="75"/>
    </row>
    <row r="110" spans="1:16" ht="24" customHeight="1">
      <c r="A110" s="48" t="s">
        <v>70</v>
      </c>
      <c r="B110" s="39"/>
      <c r="E110" s="48"/>
      <c r="G110" s="45">
        <v>-577185993</v>
      </c>
      <c r="H110" s="45"/>
      <c r="I110" s="45">
        <v>560240663</v>
      </c>
      <c r="J110" s="45"/>
      <c r="K110" s="45">
        <v>-289729790</v>
      </c>
      <c r="L110" s="45"/>
      <c r="M110" s="45">
        <v>168387922</v>
      </c>
      <c r="P110" s="75"/>
    </row>
    <row r="111" spans="1:16" ht="24" customHeight="1">
      <c r="A111" s="48" t="s">
        <v>48</v>
      </c>
      <c r="B111" s="39"/>
      <c r="E111" s="48"/>
      <c r="G111" s="45">
        <v>-6686820</v>
      </c>
      <c r="H111" s="45"/>
      <c r="I111" s="45">
        <v>-27466652</v>
      </c>
      <c r="J111" s="45"/>
      <c r="K111" s="45">
        <v>-19672036</v>
      </c>
      <c r="L111" s="45"/>
      <c r="M111" s="45">
        <v>-40253462</v>
      </c>
      <c r="P111" s="75"/>
    </row>
    <row r="112" spans="1:16" ht="24" customHeight="1">
      <c r="A112" s="48" t="s">
        <v>209</v>
      </c>
      <c r="B112" s="39"/>
      <c r="E112" s="48"/>
      <c r="G112" s="45">
        <v>0</v>
      </c>
      <c r="H112" s="45"/>
      <c r="I112" s="45">
        <v>-559031</v>
      </c>
      <c r="J112" s="45"/>
      <c r="K112" s="45">
        <v>0</v>
      </c>
      <c r="L112" s="45"/>
      <c r="M112" s="45">
        <v>-559031</v>
      </c>
      <c r="P112" s="75"/>
    </row>
    <row r="113" spans="1:16" ht="24" customHeight="1">
      <c r="A113" s="48" t="s">
        <v>110</v>
      </c>
      <c r="B113" s="39"/>
      <c r="E113" s="48"/>
      <c r="G113" s="55">
        <v>-18508564</v>
      </c>
      <c r="H113" s="45"/>
      <c r="I113" s="55">
        <v>-18534224</v>
      </c>
      <c r="J113" s="45"/>
      <c r="K113" s="55">
        <v>-2628651</v>
      </c>
      <c r="L113" s="45"/>
      <c r="M113" s="55">
        <v>-2612800</v>
      </c>
      <c r="P113" s="75"/>
    </row>
    <row r="114" spans="1:16" ht="24" customHeight="1">
      <c r="A114" s="1" t="s">
        <v>41</v>
      </c>
      <c r="B114" s="39"/>
      <c r="E114" s="48"/>
      <c r="G114" s="45">
        <f>SUM(G103:G113)</f>
        <v>1916873297</v>
      </c>
      <c r="H114" s="45"/>
      <c r="I114" s="45">
        <f>SUM(I103:I113)</f>
        <v>1839324865</v>
      </c>
      <c r="J114" s="45"/>
      <c r="K114" s="45">
        <f>SUM(K103:K113)</f>
        <v>383753607</v>
      </c>
      <c r="L114" s="45"/>
      <c r="M114" s="45">
        <f>SUM(M103:M113)</f>
        <v>945239984</v>
      </c>
      <c r="P114" s="75"/>
    </row>
    <row r="115" spans="1:16" ht="24" customHeight="1">
      <c r="A115" s="1" t="s">
        <v>149</v>
      </c>
      <c r="B115" s="39"/>
      <c r="E115" s="48"/>
      <c r="G115" s="46">
        <v>-150719661</v>
      </c>
      <c r="H115" s="45"/>
      <c r="I115" s="46">
        <v>-226059586</v>
      </c>
      <c r="J115" s="45"/>
      <c r="K115" s="46">
        <v>-33411027</v>
      </c>
      <c r="L115" s="45"/>
      <c r="M115" s="46">
        <v>-34189</v>
      </c>
      <c r="P115" s="75"/>
    </row>
    <row r="116" spans="1:16" ht="24" customHeight="1">
      <c r="A116" s="74" t="s">
        <v>148</v>
      </c>
      <c r="B116" s="39"/>
      <c r="E116" s="48"/>
      <c r="G116" s="4">
        <f>SUM(G114:G115)</f>
        <v>1766153636</v>
      </c>
      <c r="H116" s="46"/>
      <c r="I116" s="4">
        <f>SUM(I114:I115)</f>
        <v>1613265279</v>
      </c>
      <c r="J116" s="46"/>
      <c r="K116" s="4">
        <f>SUM(K114:K115)</f>
        <v>350342580</v>
      </c>
      <c r="L116" s="46"/>
      <c r="M116" s="4">
        <f>SUM(M114:M115)</f>
        <v>945205795</v>
      </c>
      <c r="P116" s="75"/>
    </row>
    <row r="117" spans="1:16" ht="24" customHeight="1">
      <c r="B117" s="39"/>
      <c r="D117" s="2"/>
      <c r="E117" s="2"/>
      <c r="F117" s="2"/>
      <c r="G117" s="48"/>
      <c r="H117" s="48"/>
      <c r="I117" s="48"/>
      <c r="L117" s="48"/>
      <c r="M117" s="48"/>
      <c r="P117" s="75"/>
    </row>
    <row r="118" spans="1:16" ht="24" customHeight="1">
      <c r="B118" s="39"/>
      <c r="D118" s="2"/>
      <c r="E118" s="2"/>
      <c r="F118" s="2"/>
      <c r="G118" s="48"/>
      <c r="H118" s="48"/>
      <c r="I118" s="48"/>
      <c r="L118" s="48"/>
      <c r="M118" s="48"/>
      <c r="P118" s="75"/>
    </row>
    <row r="119" spans="1:16" ht="24" customHeight="1">
      <c r="A119" s="48" t="s">
        <v>14</v>
      </c>
      <c r="B119" s="39"/>
      <c r="D119" s="2"/>
      <c r="E119" s="2"/>
      <c r="F119" s="2"/>
      <c r="G119" s="48"/>
      <c r="H119" s="48"/>
      <c r="I119" s="48"/>
      <c r="L119" s="48"/>
      <c r="M119" s="48"/>
      <c r="P119" s="75"/>
    </row>
    <row r="120" spans="1:16" ht="24" customHeight="1">
      <c r="A120" s="7" t="s">
        <v>0</v>
      </c>
      <c r="E120" s="48"/>
      <c r="G120" s="48"/>
      <c r="H120" s="48"/>
      <c r="I120" s="48"/>
      <c r="L120" s="48"/>
      <c r="M120" s="48"/>
      <c r="P120" s="75"/>
    </row>
    <row r="121" spans="1:16" ht="24" customHeight="1">
      <c r="A121" s="7" t="s">
        <v>108</v>
      </c>
      <c r="E121" s="48"/>
      <c r="G121" s="48"/>
      <c r="H121" s="48"/>
      <c r="I121" s="48"/>
      <c r="L121" s="48"/>
      <c r="M121" s="48"/>
      <c r="P121" s="75"/>
    </row>
    <row r="122" spans="1:16" ht="24" customHeight="1">
      <c r="A122" s="7" t="s">
        <v>221</v>
      </c>
      <c r="E122" s="48"/>
      <c r="G122" s="48"/>
      <c r="H122" s="48"/>
      <c r="I122" s="48"/>
      <c r="L122" s="48"/>
      <c r="M122" s="48"/>
      <c r="P122" s="75"/>
    </row>
    <row r="123" spans="1:16" ht="24" customHeight="1">
      <c r="E123" s="48"/>
      <c r="G123" s="48"/>
      <c r="H123" s="48"/>
      <c r="I123" s="48"/>
      <c r="L123" s="48"/>
      <c r="M123" s="38" t="s">
        <v>1</v>
      </c>
      <c r="P123" s="75"/>
    </row>
    <row r="124" spans="1:16" ht="24" customHeight="1">
      <c r="A124" s="39"/>
      <c r="B124" s="39"/>
      <c r="C124" s="39"/>
      <c r="D124" s="39"/>
      <c r="F124" s="39"/>
      <c r="G124" s="79" t="s">
        <v>2</v>
      </c>
      <c r="H124" s="79"/>
      <c r="I124" s="79"/>
      <c r="K124" s="79" t="s">
        <v>3</v>
      </c>
      <c r="L124" s="79"/>
      <c r="M124" s="79"/>
      <c r="P124" s="75"/>
    </row>
    <row r="125" spans="1:16" ht="24" customHeight="1">
      <c r="E125" s="69"/>
      <c r="F125" s="69"/>
      <c r="G125" s="62">
        <v>2025</v>
      </c>
      <c r="H125" s="39"/>
      <c r="I125" s="62">
        <v>2024</v>
      </c>
      <c r="J125" s="63"/>
      <c r="K125" s="62">
        <v>2025</v>
      </c>
      <c r="L125" s="39"/>
      <c r="M125" s="62">
        <v>2024</v>
      </c>
      <c r="P125" s="75"/>
    </row>
    <row r="126" spans="1:16" ht="24" customHeight="1">
      <c r="A126" s="74" t="s">
        <v>49</v>
      </c>
      <c r="B126" s="39"/>
      <c r="E126" s="48"/>
      <c r="P126" s="75"/>
    </row>
    <row r="127" spans="1:16" ht="22.15" customHeight="1">
      <c r="A127" s="48" t="s">
        <v>116</v>
      </c>
      <c r="B127" s="39"/>
      <c r="G127" s="9">
        <v>50120081</v>
      </c>
      <c r="I127" s="9">
        <v>95815693</v>
      </c>
      <c r="J127" s="2"/>
      <c r="K127" s="9">
        <v>215303</v>
      </c>
      <c r="M127" s="9">
        <v>203031</v>
      </c>
      <c r="P127" s="75"/>
    </row>
    <row r="128" spans="1:16" ht="22.15" customHeight="1">
      <c r="A128" s="48" t="s">
        <v>228</v>
      </c>
      <c r="B128" s="39"/>
      <c r="G128" s="9">
        <v>0</v>
      </c>
      <c r="I128" s="9">
        <v>0</v>
      </c>
      <c r="J128" s="2"/>
      <c r="K128" s="9">
        <v>23570842</v>
      </c>
      <c r="M128" s="9">
        <v>0</v>
      </c>
      <c r="P128" s="75"/>
    </row>
    <row r="129" spans="1:16" ht="24" customHeight="1">
      <c r="A129" s="48" t="s">
        <v>240</v>
      </c>
      <c r="B129" s="39"/>
      <c r="E129" s="48"/>
      <c r="G129" s="2">
        <v>-296440</v>
      </c>
      <c r="I129" s="2">
        <v>229775</v>
      </c>
      <c r="J129" s="2"/>
      <c r="K129" s="46">
        <v>0</v>
      </c>
      <c r="M129" s="46">
        <v>0</v>
      </c>
      <c r="P129" s="75"/>
    </row>
    <row r="130" spans="1:16" ht="24" customHeight="1">
      <c r="A130" s="48" t="s">
        <v>156</v>
      </c>
      <c r="B130" s="39"/>
      <c r="E130" s="48"/>
      <c r="G130" s="46">
        <v>364087809</v>
      </c>
      <c r="H130" s="46"/>
      <c r="I130" s="46">
        <v>427524494</v>
      </c>
      <c r="J130" s="46"/>
      <c r="K130" s="46">
        <v>0</v>
      </c>
      <c r="L130" s="46"/>
      <c r="M130" s="46">
        <v>0</v>
      </c>
      <c r="P130" s="75"/>
    </row>
    <row r="131" spans="1:16" ht="24" customHeight="1">
      <c r="A131" s="48" t="s">
        <v>183</v>
      </c>
      <c r="B131" s="39"/>
      <c r="E131" s="48"/>
      <c r="G131" s="46">
        <v>0</v>
      </c>
      <c r="H131" s="46"/>
      <c r="I131" s="46">
        <v>-278802997</v>
      </c>
      <c r="J131" s="46"/>
      <c r="K131" s="46">
        <v>0</v>
      </c>
      <c r="L131" s="46"/>
      <c r="M131" s="46">
        <v>0</v>
      </c>
      <c r="P131" s="75"/>
    </row>
    <row r="132" spans="1:16" ht="24" customHeight="1">
      <c r="A132" s="48" t="s">
        <v>241</v>
      </c>
      <c r="B132" s="39"/>
      <c r="E132" s="48"/>
      <c r="G132" s="46"/>
      <c r="H132" s="46"/>
      <c r="I132" s="46"/>
      <c r="J132" s="46"/>
      <c r="K132" s="46"/>
      <c r="L132" s="46"/>
      <c r="M132" s="9"/>
      <c r="P132" s="75"/>
    </row>
    <row r="133" spans="1:16" ht="24" customHeight="1">
      <c r="A133" s="48" t="s">
        <v>184</v>
      </c>
      <c r="B133" s="39"/>
      <c r="E133" s="48"/>
      <c r="G133" s="46">
        <v>170518311</v>
      </c>
      <c r="H133" s="46"/>
      <c r="I133" s="46">
        <v>123049096</v>
      </c>
      <c r="J133" s="46"/>
      <c r="K133" s="46">
        <v>-22349690</v>
      </c>
      <c r="L133" s="46"/>
      <c r="M133" s="46">
        <v>1543913</v>
      </c>
      <c r="P133" s="75"/>
    </row>
    <row r="134" spans="1:16" ht="24" customHeight="1">
      <c r="A134" s="48" t="s">
        <v>124</v>
      </c>
      <c r="B134" s="39"/>
      <c r="E134" s="48"/>
      <c r="G134" s="46"/>
      <c r="H134" s="46"/>
      <c r="I134" s="46"/>
      <c r="J134" s="46"/>
      <c r="K134" s="46"/>
      <c r="L134" s="46"/>
      <c r="M134" s="9"/>
      <c r="P134" s="75"/>
    </row>
    <row r="135" spans="1:16" ht="24" customHeight="1">
      <c r="A135" s="48" t="s">
        <v>184</v>
      </c>
      <c r="B135" s="39"/>
      <c r="E135" s="48"/>
      <c r="G135" s="46">
        <v>149019176</v>
      </c>
      <c r="H135" s="46"/>
      <c r="I135" s="46">
        <v>-22611875</v>
      </c>
      <c r="J135" s="46"/>
      <c r="K135" s="46">
        <v>-8558589</v>
      </c>
      <c r="L135" s="46"/>
      <c r="M135" s="46">
        <v>-5289608</v>
      </c>
      <c r="P135" s="75"/>
    </row>
    <row r="136" spans="1:16" ht="24" customHeight="1">
      <c r="A136" s="48" t="s">
        <v>185</v>
      </c>
      <c r="B136" s="39"/>
      <c r="E136" s="48"/>
      <c r="G136" s="46">
        <v>72405986</v>
      </c>
      <c r="H136" s="46"/>
      <c r="I136" s="46">
        <v>23501784</v>
      </c>
      <c r="J136" s="46"/>
      <c r="K136" s="46">
        <v>6750908</v>
      </c>
      <c r="L136" s="46"/>
      <c r="M136" s="46">
        <v>898800</v>
      </c>
      <c r="P136" s="75"/>
    </row>
    <row r="137" spans="1:16" ht="24" customHeight="1">
      <c r="A137" s="48" t="s">
        <v>186</v>
      </c>
      <c r="B137" s="39"/>
      <c r="E137" s="48"/>
      <c r="G137" s="48">
        <v>-2093415459</v>
      </c>
      <c r="H137" s="46"/>
      <c r="I137" s="48">
        <v>-2156211284</v>
      </c>
      <c r="J137" s="46"/>
      <c r="K137" s="48">
        <v>-165629586</v>
      </c>
      <c r="L137" s="46"/>
      <c r="M137" s="46">
        <v>-59696138</v>
      </c>
      <c r="P137" s="75"/>
    </row>
    <row r="138" spans="1:16" ht="24" customHeight="1">
      <c r="A138" s="74" t="s">
        <v>157</v>
      </c>
      <c r="B138" s="39"/>
      <c r="E138" s="48"/>
      <c r="G138" s="4">
        <f>SUM(G127:G137)</f>
        <v>-1287560536</v>
      </c>
      <c r="H138" s="46"/>
      <c r="I138" s="4">
        <f>SUM(I127:I137)</f>
        <v>-1787505314</v>
      </c>
      <c r="J138" s="46"/>
      <c r="K138" s="4">
        <f>SUM(K127:K137)</f>
        <v>-166000812</v>
      </c>
      <c r="L138" s="46"/>
      <c r="M138" s="4">
        <f>SUM(M127:M137)</f>
        <v>-62340002</v>
      </c>
      <c r="P138" s="75"/>
    </row>
    <row r="139" spans="1:16" ht="24" customHeight="1">
      <c r="A139" s="74" t="s">
        <v>50</v>
      </c>
      <c r="B139" s="39"/>
      <c r="E139" s="48"/>
      <c r="G139" s="46"/>
      <c r="H139" s="46"/>
      <c r="I139" s="46"/>
      <c r="J139" s="46"/>
      <c r="K139" s="46"/>
      <c r="L139" s="46"/>
      <c r="M139" s="46"/>
      <c r="P139" s="75"/>
    </row>
    <row r="140" spans="1:16" ht="24" customHeight="1">
      <c r="A140" s="48" t="s">
        <v>231</v>
      </c>
      <c r="B140" s="39"/>
      <c r="E140" s="48"/>
      <c r="G140" s="46"/>
      <c r="H140" s="46"/>
      <c r="I140" s="46"/>
      <c r="J140" s="46"/>
      <c r="K140" s="46"/>
      <c r="L140" s="46"/>
      <c r="M140" s="46"/>
      <c r="P140" s="75"/>
    </row>
    <row r="141" spans="1:16" ht="24" customHeight="1">
      <c r="A141" s="48" t="s">
        <v>179</v>
      </c>
      <c r="B141" s="39"/>
      <c r="E141" s="48"/>
      <c r="G141" s="46">
        <v>622235250</v>
      </c>
      <c r="H141" s="46"/>
      <c r="I141" s="46">
        <v>-361152550</v>
      </c>
      <c r="J141" s="46"/>
      <c r="K141" s="46">
        <v>355000000</v>
      </c>
      <c r="L141" s="46"/>
      <c r="M141" s="46">
        <v>-350000000</v>
      </c>
      <c r="P141" s="75"/>
    </row>
    <row r="142" spans="1:16" ht="24" customHeight="1">
      <c r="A142" s="48" t="s">
        <v>158</v>
      </c>
      <c r="B142" s="39"/>
      <c r="E142" s="48"/>
      <c r="G142" s="46">
        <v>87167646</v>
      </c>
      <c r="H142" s="46"/>
      <c r="I142" s="46">
        <v>784071644</v>
      </c>
      <c r="J142" s="46"/>
      <c r="K142" s="46">
        <v>0</v>
      </c>
      <c r="L142" s="46"/>
      <c r="M142" s="46">
        <v>0</v>
      </c>
      <c r="P142" s="75"/>
    </row>
    <row r="143" spans="1:16" ht="24" customHeight="1">
      <c r="A143" s="48" t="s">
        <v>159</v>
      </c>
      <c r="B143" s="39"/>
      <c r="E143" s="48"/>
      <c r="G143" s="46">
        <v>-344749886</v>
      </c>
      <c r="H143" s="46"/>
      <c r="I143" s="46">
        <v>-964059890</v>
      </c>
      <c r="J143" s="46"/>
      <c r="K143" s="46">
        <v>0</v>
      </c>
      <c r="L143" s="46"/>
      <c r="M143" s="46">
        <v>0</v>
      </c>
      <c r="P143" s="75"/>
    </row>
    <row r="144" spans="1:16" ht="24" customHeight="1">
      <c r="A144" s="48" t="s">
        <v>150</v>
      </c>
      <c r="B144" s="39"/>
      <c r="E144" s="48"/>
      <c r="G144" s="46">
        <v>-12212362</v>
      </c>
      <c r="H144" s="46"/>
      <c r="I144" s="46">
        <v>-32317710</v>
      </c>
      <c r="J144" s="46"/>
      <c r="K144" s="46">
        <v>-1378024</v>
      </c>
      <c r="L144" s="46"/>
      <c r="M144" s="46">
        <v>-1343439</v>
      </c>
      <c r="P144" s="75"/>
    </row>
    <row r="145" spans="1:16" ht="24" customHeight="1">
      <c r="A145" s="48" t="s">
        <v>151</v>
      </c>
      <c r="B145" s="39"/>
      <c r="E145" s="48"/>
      <c r="G145" s="46">
        <v>-197015070</v>
      </c>
      <c r="H145" s="46"/>
      <c r="I145" s="46">
        <v>-179446435</v>
      </c>
      <c r="J145" s="46"/>
      <c r="K145" s="46">
        <v>-210372987</v>
      </c>
      <c r="L145" s="46"/>
      <c r="M145" s="46">
        <v>-224790585</v>
      </c>
      <c r="P145" s="75"/>
    </row>
    <row r="146" spans="1:16" ht="24" customHeight="1">
      <c r="A146" s="48" t="s">
        <v>245</v>
      </c>
      <c r="B146" s="39"/>
      <c r="E146" s="48"/>
      <c r="G146" s="46">
        <v>-351000000</v>
      </c>
      <c r="H146" s="46"/>
      <c r="I146" s="46">
        <v>-288000000</v>
      </c>
      <c r="J146" s="46"/>
      <c r="K146" s="46">
        <v>-351000000</v>
      </c>
      <c r="L146" s="46"/>
      <c r="M146" s="46">
        <v>-288000000</v>
      </c>
      <c r="P146" s="75"/>
    </row>
    <row r="147" spans="1:16" ht="24" customHeight="1">
      <c r="A147" s="48" t="s">
        <v>242</v>
      </c>
      <c r="B147" s="39"/>
      <c r="E147" s="48"/>
      <c r="G147" s="46">
        <v>-11874034</v>
      </c>
      <c r="H147" s="46"/>
      <c r="I147" s="46">
        <v>0</v>
      </c>
      <c r="J147" s="46"/>
      <c r="K147" s="46">
        <v>0</v>
      </c>
      <c r="L147" s="46"/>
      <c r="M147" s="46">
        <v>0</v>
      </c>
      <c r="P147" s="75"/>
    </row>
    <row r="148" spans="1:16" ht="24" customHeight="1">
      <c r="A148" s="74" t="s">
        <v>210</v>
      </c>
      <c r="B148" s="39"/>
      <c r="E148" s="48"/>
      <c r="G148" s="4">
        <f>SUM(G140:G147)</f>
        <v>-207448456</v>
      </c>
      <c r="H148" s="46"/>
      <c r="I148" s="4">
        <f>SUM(I140:I147)</f>
        <v>-1040904941</v>
      </c>
      <c r="J148" s="46"/>
      <c r="K148" s="4">
        <f>SUM(K140:K147)</f>
        <v>-207751011</v>
      </c>
      <c r="L148" s="46"/>
      <c r="M148" s="4">
        <f>SUM(M140:M147)</f>
        <v>-864134024</v>
      </c>
      <c r="P148" s="75"/>
    </row>
    <row r="149" spans="1:16" ht="24" customHeight="1">
      <c r="A149" s="74" t="s">
        <v>243</v>
      </c>
      <c r="B149" s="39"/>
      <c r="E149" s="48"/>
      <c r="G149" s="4">
        <f>-499273719+326</f>
        <v>-499273393</v>
      </c>
      <c r="H149" s="46"/>
      <c r="I149" s="4">
        <v>491481886</v>
      </c>
      <c r="J149" s="46"/>
      <c r="K149" s="4">
        <v>0</v>
      </c>
      <c r="L149" s="46"/>
      <c r="M149" s="4">
        <v>0</v>
      </c>
      <c r="P149" s="75"/>
    </row>
    <row r="150" spans="1:16" ht="24" customHeight="1">
      <c r="A150" s="74" t="s">
        <v>92</v>
      </c>
      <c r="B150" s="39"/>
      <c r="E150" s="48"/>
      <c r="G150" s="46">
        <f>SUM(G116,G138,G148,G149)</f>
        <v>-228128749</v>
      </c>
      <c r="H150" s="46"/>
      <c r="I150" s="46">
        <f>SUM(I116,I138,I148,I149)</f>
        <v>-723663090</v>
      </c>
      <c r="J150" s="46"/>
      <c r="K150" s="46">
        <f>SUM(K116,K138,K148,K149)</f>
        <v>-23409243</v>
      </c>
      <c r="L150" s="46"/>
      <c r="M150" s="46">
        <f>SUM(M116,M138,M148,M149)</f>
        <v>18731769</v>
      </c>
      <c r="P150" s="75"/>
    </row>
    <row r="151" spans="1:16" ht="24" customHeight="1">
      <c r="A151" s="76" t="s">
        <v>51</v>
      </c>
      <c r="B151" s="39"/>
      <c r="E151" s="48"/>
      <c r="G151" s="5">
        <v>1623313718</v>
      </c>
      <c r="H151" s="46"/>
      <c r="I151" s="5">
        <v>2346976808</v>
      </c>
      <c r="J151" s="46"/>
      <c r="K151" s="5">
        <v>52992638</v>
      </c>
      <c r="L151" s="46"/>
      <c r="M151" s="5">
        <v>34260869</v>
      </c>
      <c r="P151" s="75"/>
    </row>
    <row r="152" spans="1:16" ht="24" customHeight="1" thickBot="1">
      <c r="A152" s="74" t="s">
        <v>52</v>
      </c>
      <c r="B152" s="39"/>
      <c r="E152" s="48"/>
      <c r="G152" s="6">
        <f>SUM(G150:G151)</f>
        <v>1395184969</v>
      </c>
      <c r="H152" s="46"/>
      <c r="I152" s="6">
        <f>SUM(I150:I151)</f>
        <v>1623313718</v>
      </c>
      <c r="J152" s="46"/>
      <c r="K152" s="6">
        <f>SUM(K150:K151)</f>
        <v>29583395</v>
      </c>
      <c r="L152" s="46"/>
      <c r="M152" s="6">
        <f>SUM(M150:M151)</f>
        <v>52992638</v>
      </c>
      <c r="P152" s="75"/>
    </row>
    <row r="153" spans="1:16" ht="24" customHeight="1" thickTop="1">
      <c r="B153" s="47"/>
      <c r="E153" s="48"/>
      <c r="G153" s="46">
        <f>G152-BS!G9</f>
        <v>0</v>
      </c>
      <c r="H153" s="46"/>
      <c r="I153" s="77">
        <f>I152-BS!I9</f>
        <v>0</v>
      </c>
      <c r="J153" s="46"/>
      <c r="K153" s="46">
        <f>K152-BS!K9</f>
        <v>0</v>
      </c>
      <c r="L153" s="46"/>
      <c r="M153" s="77">
        <f>M152-BS!M9</f>
        <v>0</v>
      </c>
      <c r="P153" s="75"/>
    </row>
    <row r="154" spans="1:16" ht="24" customHeight="1">
      <c r="A154" s="74" t="s">
        <v>91</v>
      </c>
      <c r="B154" s="47"/>
      <c r="E154" s="48"/>
      <c r="G154" s="46"/>
      <c r="H154" s="46"/>
      <c r="I154" s="46"/>
      <c r="J154" s="46"/>
      <c r="K154" s="46"/>
      <c r="L154" s="46"/>
      <c r="M154" s="46"/>
      <c r="P154" s="48"/>
    </row>
    <row r="155" spans="1:16" ht="24" customHeight="1">
      <c r="A155" s="48" t="s">
        <v>163</v>
      </c>
      <c r="B155" s="47"/>
      <c r="E155" s="48"/>
      <c r="G155" s="46"/>
      <c r="H155" s="46"/>
      <c r="I155" s="46"/>
      <c r="J155" s="46"/>
      <c r="K155" s="46"/>
      <c r="L155" s="46"/>
      <c r="M155" s="46"/>
      <c r="P155" s="48"/>
    </row>
    <row r="156" spans="1:16" ht="24" customHeight="1">
      <c r="A156" s="48" t="s">
        <v>187</v>
      </c>
      <c r="B156" s="47"/>
      <c r="E156" s="48"/>
      <c r="G156" s="46">
        <v>334806806</v>
      </c>
      <c r="H156" s="46"/>
      <c r="I156" s="46">
        <v>186766753</v>
      </c>
      <c r="J156" s="46"/>
      <c r="K156" s="46">
        <v>8467827</v>
      </c>
      <c r="L156" s="46"/>
      <c r="M156" s="46">
        <v>18005540</v>
      </c>
      <c r="P156" s="48"/>
    </row>
    <row r="157" spans="1:16" ht="24" customHeight="1">
      <c r="A157" s="48" t="s">
        <v>166</v>
      </c>
      <c r="B157" s="47"/>
      <c r="E157" s="48"/>
      <c r="G157" s="46">
        <v>21548202</v>
      </c>
      <c r="H157" s="46"/>
      <c r="I157" s="46">
        <v>66897800</v>
      </c>
      <c r="J157" s="46"/>
      <c r="K157" s="46">
        <v>0</v>
      </c>
      <c r="L157" s="46"/>
      <c r="M157" s="46">
        <v>4168196</v>
      </c>
      <c r="P157" s="48"/>
    </row>
    <row r="158" spans="1:16" ht="24" customHeight="1">
      <c r="A158" s="48" t="s">
        <v>204</v>
      </c>
      <c r="B158" s="47"/>
      <c r="E158" s="48"/>
      <c r="G158" s="46"/>
      <c r="H158" s="46"/>
      <c r="I158" s="46"/>
      <c r="J158" s="46"/>
      <c r="K158" s="46"/>
      <c r="L158" s="46"/>
      <c r="M158" s="46"/>
      <c r="P158" s="48"/>
    </row>
    <row r="159" spans="1:16" ht="24" customHeight="1">
      <c r="A159" s="48" t="s">
        <v>160</v>
      </c>
      <c r="B159" s="47"/>
      <c r="E159" s="48"/>
      <c r="G159" s="46"/>
      <c r="H159" s="46"/>
      <c r="I159" s="46"/>
      <c r="J159" s="46"/>
      <c r="K159" s="46"/>
      <c r="L159" s="46"/>
      <c r="M159" s="46"/>
      <c r="P159" s="48"/>
    </row>
    <row r="160" spans="1:16" ht="24" customHeight="1">
      <c r="A160" s="48" t="s">
        <v>161</v>
      </c>
      <c r="B160" s="47"/>
      <c r="E160" s="48"/>
      <c r="G160" s="46">
        <v>-4546279</v>
      </c>
      <c r="H160" s="46"/>
      <c r="I160" s="46">
        <v>26947822</v>
      </c>
      <c r="J160" s="46"/>
      <c r="K160" s="46">
        <v>0</v>
      </c>
      <c r="L160" s="46"/>
      <c r="M160" s="46">
        <v>0</v>
      </c>
      <c r="P160" s="48"/>
    </row>
    <row r="161" spans="1:16" ht="24" customHeight="1">
      <c r="A161" s="48" t="s">
        <v>188</v>
      </c>
      <c r="B161" s="47"/>
      <c r="E161" s="48"/>
      <c r="G161" s="46"/>
      <c r="H161" s="46"/>
      <c r="I161" s="46"/>
      <c r="J161" s="46"/>
      <c r="K161" s="46"/>
      <c r="L161" s="46"/>
      <c r="M161" s="46"/>
      <c r="P161" s="48"/>
    </row>
    <row r="162" spans="1:16" ht="24" customHeight="1">
      <c r="A162" s="48" t="s">
        <v>164</v>
      </c>
      <c r="B162" s="47"/>
      <c r="E162" s="48"/>
      <c r="G162" s="46">
        <v>6166592</v>
      </c>
      <c r="H162" s="46"/>
      <c r="I162" s="46">
        <v>-7994433</v>
      </c>
      <c r="J162" s="46"/>
      <c r="K162" s="46">
        <v>0</v>
      </c>
      <c r="L162" s="46"/>
      <c r="M162" s="46">
        <v>0</v>
      </c>
      <c r="P162" s="48"/>
    </row>
    <row r="163" spans="1:16" ht="24" customHeight="1">
      <c r="A163" s="48" t="s">
        <v>244</v>
      </c>
      <c r="B163" s="47"/>
      <c r="E163" s="48"/>
      <c r="G163" s="46">
        <v>8863051</v>
      </c>
      <c r="H163" s="46"/>
      <c r="I163" s="46">
        <v>-31159714</v>
      </c>
      <c r="J163" s="46"/>
      <c r="K163" s="46">
        <v>0</v>
      </c>
      <c r="L163" s="46"/>
      <c r="M163" s="46">
        <v>0</v>
      </c>
      <c r="P163" s="48"/>
    </row>
    <row r="164" spans="1:16" ht="24" customHeight="1">
      <c r="B164" s="47"/>
      <c r="E164" s="48"/>
      <c r="G164" s="46"/>
      <c r="H164" s="46"/>
      <c r="I164" s="46"/>
      <c r="J164" s="46"/>
      <c r="K164" s="46"/>
      <c r="L164" s="46"/>
      <c r="M164" s="46"/>
      <c r="P164" s="48"/>
    </row>
    <row r="165" spans="1:16" ht="24" customHeight="1">
      <c r="A165" s="48" t="s">
        <v>14</v>
      </c>
      <c r="B165" s="39"/>
      <c r="D165" s="2"/>
      <c r="E165" s="2"/>
      <c r="F165" s="2"/>
      <c r="G165" s="48"/>
      <c r="H165" s="48"/>
      <c r="I165" s="48"/>
      <c r="L165" s="48"/>
      <c r="M165" s="48"/>
      <c r="P165" s="48"/>
    </row>
  </sheetData>
  <mergeCells count="8">
    <mergeCell ref="G124:I124"/>
    <mergeCell ref="K124:M124"/>
    <mergeCell ref="G5:I5"/>
    <mergeCell ref="K5:M5"/>
    <mergeCell ref="G43:I43"/>
    <mergeCell ref="K43:M43"/>
    <mergeCell ref="G81:I81"/>
    <mergeCell ref="K81:M81"/>
  </mergeCells>
  <pageMargins left="0.78740157480314965" right="0.39370078740157483" top="0.78740157480314965" bottom="0.31496062992125984" header="0.19685039370078741" footer="0.19685039370078741"/>
  <pageSetup paperSize="9" scale="65" fitToWidth="0" fitToHeight="0" orientation="portrait" r:id="rId1"/>
  <rowBreaks count="3" manualBreakCount="3">
    <brk id="38" max="12" man="1"/>
    <brk id="76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78"/>
  <sheetViews>
    <sheetView showGridLines="0" view="pageBreakPreview" topLeftCell="A10" zoomScale="70" zoomScaleNormal="55" zoomScaleSheetLayoutView="70" workbookViewId="0">
      <selection activeCell="M54" sqref="M54"/>
    </sheetView>
  </sheetViews>
  <sheetFormatPr defaultColWidth="9.28515625" defaultRowHeight="27" customHeight="1"/>
  <cols>
    <col min="1" max="2" width="9.28515625" style="25"/>
    <col min="3" max="3" width="23" style="25" customWidth="1"/>
    <col min="4" max="4" width="7.7109375" style="25" customWidth="1"/>
    <col min="5" max="5" width="1.7109375" style="25" customWidth="1"/>
    <col min="6" max="6" width="19.7109375" style="25" customWidth="1"/>
    <col min="7" max="7" width="1.7109375" style="25" customWidth="1"/>
    <col min="8" max="8" width="20.7109375" style="25" customWidth="1"/>
    <col min="9" max="9" width="1.7109375" style="25" customWidth="1"/>
    <col min="10" max="10" width="19.42578125" style="25" customWidth="1"/>
    <col min="11" max="11" width="1.7109375" style="25" customWidth="1"/>
    <col min="12" max="12" width="24.5703125" style="25" customWidth="1"/>
    <col min="13" max="13" width="1.7109375" style="25" customWidth="1"/>
    <col min="14" max="14" width="23" style="25" customWidth="1"/>
    <col min="15" max="15" width="1.7109375" style="25" customWidth="1"/>
    <col min="16" max="16" width="27.5703125" style="25" customWidth="1"/>
    <col min="17" max="17" width="1.7109375" style="25" customWidth="1"/>
    <col min="18" max="18" width="19.7109375" style="25" customWidth="1"/>
    <col min="19" max="19" width="1.7109375" style="25" customWidth="1"/>
    <col min="20" max="20" width="26.28515625" style="25" customWidth="1"/>
    <col min="21" max="21" width="1.7109375" style="25" customWidth="1"/>
    <col min="22" max="22" width="21.7109375" style="25" bestFit="1" customWidth="1"/>
    <col min="23" max="23" width="1.5703125" style="25" customWidth="1"/>
    <col min="24" max="24" width="24.42578125" style="25" customWidth="1"/>
    <col min="25" max="25" width="1.7109375" style="25" customWidth="1"/>
    <col min="26" max="26" width="21.7109375" style="25" customWidth="1"/>
    <col min="27" max="27" width="1.7109375" style="25" customWidth="1"/>
    <col min="28" max="28" width="29.5703125" style="25" customWidth="1"/>
    <col min="29" max="29" width="16.5703125" style="25" bestFit="1" customWidth="1"/>
    <col min="30" max="16384" width="9.28515625" style="25"/>
  </cols>
  <sheetData>
    <row r="1" spans="1:28" s="16" customFormat="1" ht="27" customHeight="1">
      <c r="A1" s="15" t="s">
        <v>0</v>
      </c>
    </row>
    <row r="2" spans="1:28" s="16" customFormat="1" ht="27" customHeight="1">
      <c r="A2" s="15" t="s">
        <v>109</v>
      </c>
    </row>
    <row r="3" spans="1:28" s="16" customFormat="1" ht="27" customHeight="1">
      <c r="A3" s="15" t="s">
        <v>221</v>
      </c>
    </row>
    <row r="4" spans="1:28" s="16" customFormat="1" ht="27" customHeight="1">
      <c r="AB4" s="17" t="s">
        <v>1</v>
      </c>
    </row>
    <row r="5" spans="1:28" s="16" customFormat="1" ht="27" customHeight="1">
      <c r="A5" s="18"/>
      <c r="B5" s="18"/>
      <c r="C5" s="18"/>
      <c r="D5" s="18"/>
      <c r="E5" s="18"/>
      <c r="F5" s="80" t="s">
        <v>2</v>
      </c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</row>
    <row r="6" spans="1:28" s="16" customFormat="1" ht="27" customHeight="1">
      <c r="A6" s="18"/>
      <c r="B6" s="18"/>
      <c r="C6" s="18"/>
      <c r="D6" s="18"/>
      <c r="E6" s="18"/>
      <c r="F6" s="81" t="s">
        <v>71</v>
      </c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18"/>
      <c r="Z6" s="18"/>
      <c r="AA6" s="18"/>
      <c r="AB6" s="18"/>
    </row>
    <row r="7" spans="1:28" s="16" customFormat="1" ht="27" customHeight="1">
      <c r="A7" s="18"/>
      <c r="B7" s="18"/>
      <c r="C7" s="18"/>
      <c r="D7" s="18"/>
      <c r="E7" s="18"/>
      <c r="F7" s="18"/>
      <c r="G7" s="18"/>
      <c r="H7" s="18"/>
      <c r="I7" s="18"/>
      <c r="J7" s="54"/>
      <c r="K7" s="54"/>
      <c r="L7" s="54"/>
      <c r="M7" s="18"/>
      <c r="N7" s="81" t="s">
        <v>79</v>
      </c>
      <c r="O7" s="81"/>
      <c r="P7" s="81"/>
      <c r="Q7" s="81"/>
      <c r="R7" s="81"/>
      <c r="S7" s="81"/>
      <c r="T7" s="81"/>
      <c r="U7" s="81"/>
      <c r="V7" s="81"/>
      <c r="W7" s="18"/>
      <c r="X7" s="18"/>
      <c r="Y7" s="18"/>
      <c r="Z7" s="18"/>
      <c r="AA7" s="18"/>
      <c r="AB7" s="18"/>
    </row>
    <row r="8" spans="1:28" s="16" customFormat="1" ht="27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84" t="s">
        <v>196</v>
      </c>
      <c r="O8" s="84"/>
      <c r="P8" s="84"/>
      <c r="Q8" s="18"/>
      <c r="R8" s="20"/>
      <c r="S8" s="18"/>
      <c r="T8" s="19"/>
      <c r="U8" s="18"/>
      <c r="V8" s="18"/>
      <c r="W8" s="18"/>
      <c r="X8" s="18"/>
      <c r="Y8" s="18"/>
      <c r="Z8" s="18"/>
      <c r="AA8" s="18"/>
      <c r="AB8" s="18"/>
    </row>
    <row r="9" spans="1:28" s="16" customFormat="1" ht="27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83" t="s">
        <v>84</v>
      </c>
      <c r="O9" s="83"/>
      <c r="P9" s="83"/>
      <c r="Q9" s="18"/>
      <c r="R9" s="20"/>
      <c r="S9" s="18"/>
      <c r="U9" s="18"/>
      <c r="V9" s="18"/>
      <c r="W9" s="18"/>
      <c r="X9" s="18"/>
      <c r="Y9" s="18"/>
      <c r="Z9" s="18"/>
      <c r="AA9" s="18"/>
      <c r="AB9" s="18"/>
    </row>
    <row r="10" spans="1:28" s="16" customFormat="1" ht="27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9" t="s">
        <v>214</v>
      </c>
      <c r="Q10" s="18"/>
      <c r="R10" s="20"/>
      <c r="S10" s="18"/>
      <c r="T10" s="21" t="s">
        <v>94</v>
      </c>
      <c r="U10" s="18"/>
      <c r="V10" s="18"/>
      <c r="W10" s="18"/>
      <c r="X10" s="18"/>
      <c r="Y10" s="18"/>
      <c r="Z10" s="18"/>
      <c r="AA10" s="18"/>
      <c r="AB10" s="18"/>
    </row>
    <row r="11" spans="1:28" s="19" customFormat="1" ht="27" customHeight="1">
      <c r="N11" s="19" t="s">
        <v>72</v>
      </c>
      <c r="P11" s="19" t="s">
        <v>215</v>
      </c>
      <c r="R11" s="18" t="s">
        <v>96</v>
      </c>
      <c r="T11" s="21" t="s">
        <v>93</v>
      </c>
      <c r="V11" s="19" t="s">
        <v>82</v>
      </c>
      <c r="X11" s="19" t="s">
        <v>201</v>
      </c>
      <c r="Z11" s="19" t="s">
        <v>202</v>
      </c>
    </row>
    <row r="12" spans="1:28" s="19" customFormat="1" ht="27" customHeight="1">
      <c r="F12" s="19" t="s">
        <v>54</v>
      </c>
      <c r="J12" s="82" t="s">
        <v>27</v>
      </c>
      <c r="K12" s="82"/>
      <c r="L12" s="82"/>
      <c r="N12" s="19" t="s">
        <v>73</v>
      </c>
      <c r="P12" s="19" t="s">
        <v>217</v>
      </c>
      <c r="R12" s="19" t="s">
        <v>97</v>
      </c>
      <c r="T12" s="19" t="s">
        <v>197</v>
      </c>
      <c r="V12" s="19" t="s">
        <v>83</v>
      </c>
      <c r="X12" s="19" t="s">
        <v>199</v>
      </c>
      <c r="Z12" s="19" t="s">
        <v>203</v>
      </c>
      <c r="AB12" s="19" t="s">
        <v>57</v>
      </c>
    </row>
    <row r="13" spans="1:28" s="19" customFormat="1" ht="27" customHeight="1">
      <c r="F13" s="19" t="s">
        <v>81</v>
      </c>
      <c r="J13" s="19" t="s">
        <v>189</v>
      </c>
      <c r="N13" s="19" t="s">
        <v>74</v>
      </c>
      <c r="P13" s="19" t="s">
        <v>216</v>
      </c>
      <c r="R13" s="19" t="s">
        <v>98</v>
      </c>
      <c r="T13" s="19" t="s">
        <v>198</v>
      </c>
      <c r="V13" s="19" t="s">
        <v>77</v>
      </c>
      <c r="X13" s="19" t="s">
        <v>200</v>
      </c>
      <c r="Z13" s="19" t="s">
        <v>152</v>
      </c>
      <c r="AB13" s="19" t="s">
        <v>77</v>
      </c>
    </row>
    <row r="14" spans="1:28" s="19" customFormat="1" ht="27" customHeight="1">
      <c r="D14" s="22"/>
      <c r="F14" s="53" t="s">
        <v>55</v>
      </c>
      <c r="H14" s="53" t="s">
        <v>26</v>
      </c>
      <c r="J14" s="53" t="s">
        <v>195</v>
      </c>
      <c r="L14" s="53" t="s">
        <v>56</v>
      </c>
      <c r="N14" s="53" t="s">
        <v>75</v>
      </c>
      <c r="P14" s="53" t="s">
        <v>84</v>
      </c>
      <c r="R14" s="53" t="s">
        <v>99</v>
      </c>
      <c r="T14" s="23" t="s">
        <v>85</v>
      </c>
      <c r="V14" s="53" t="s">
        <v>78</v>
      </c>
      <c r="X14" s="53" t="s">
        <v>76</v>
      </c>
      <c r="Z14" s="53" t="s">
        <v>136</v>
      </c>
      <c r="AB14" s="53" t="s">
        <v>78</v>
      </c>
    </row>
    <row r="15" spans="1:28" ht="27" customHeight="1">
      <c r="A15" s="24" t="s">
        <v>230</v>
      </c>
      <c r="D15" s="26"/>
      <c r="E15" s="27"/>
      <c r="F15" s="27">
        <v>900000000</v>
      </c>
      <c r="G15" s="27"/>
      <c r="H15" s="27">
        <v>1908449678</v>
      </c>
      <c r="I15" s="27"/>
      <c r="J15" s="27">
        <v>96000000</v>
      </c>
      <c r="K15" s="27"/>
      <c r="L15" s="27">
        <v>16934373620</v>
      </c>
      <c r="M15" s="27"/>
      <c r="N15" s="27">
        <v>-721496180</v>
      </c>
      <c r="O15" s="27"/>
      <c r="P15" s="27">
        <v>-15244038</v>
      </c>
      <c r="Q15" s="27"/>
      <c r="R15" s="27">
        <v>-1622600</v>
      </c>
      <c r="S15" s="27"/>
      <c r="T15" s="27">
        <v>4450692</v>
      </c>
      <c r="U15" s="27"/>
      <c r="V15" s="27">
        <f>SUM(N15:T15)</f>
        <v>-733912126</v>
      </c>
      <c r="W15" s="27"/>
      <c r="X15" s="27">
        <f>SUM(F15:L15,V15)</f>
        <v>19104911172</v>
      </c>
      <c r="Y15" s="27"/>
      <c r="Z15" s="27">
        <v>163364736</v>
      </c>
      <c r="AA15" s="27"/>
      <c r="AB15" s="27">
        <f t="shared" ref="AB15:AB19" si="0">SUM(X15:Z15)</f>
        <v>19268275908</v>
      </c>
    </row>
    <row r="16" spans="1:28" ht="27" customHeight="1">
      <c r="A16" s="28" t="s">
        <v>95</v>
      </c>
      <c r="D16" s="26"/>
      <c r="E16" s="27"/>
      <c r="F16" s="27">
        <v>0</v>
      </c>
      <c r="G16" s="27"/>
      <c r="H16" s="27">
        <v>0</v>
      </c>
      <c r="I16" s="27"/>
      <c r="J16" s="27">
        <v>0</v>
      </c>
      <c r="K16" s="27"/>
      <c r="L16" s="27">
        <f>SUM('PL&amp;CF'!I28)</f>
        <v>300662938</v>
      </c>
      <c r="M16" s="27"/>
      <c r="N16" s="27">
        <v>0</v>
      </c>
      <c r="O16" s="27"/>
      <c r="P16" s="27">
        <v>0</v>
      </c>
      <c r="Q16" s="27"/>
      <c r="R16" s="27">
        <v>0</v>
      </c>
      <c r="S16" s="27"/>
      <c r="T16" s="27">
        <v>0</v>
      </c>
      <c r="U16" s="27"/>
      <c r="V16" s="27">
        <f>SUM(N16:T16)</f>
        <v>0</v>
      </c>
      <c r="W16" s="27"/>
      <c r="X16" s="27">
        <f>SUM(F16:L16,V16)</f>
        <v>300662938</v>
      </c>
      <c r="Y16" s="27"/>
      <c r="Z16" s="27">
        <f>SUM('PL&amp;CF'!I29)</f>
        <v>59373725</v>
      </c>
      <c r="AA16" s="27"/>
      <c r="AB16" s="27">
        <f t="shared" si="0"/>
        <v>360036663</v>
      </c>
    </row>
    <row r="17" spans="1:28" ht="27" customHeight="1">
      <c r="A17" s="28" t="s">
        <v>67</v>
      </c>
      <c r="D17" s="26"/>
      <c r="E17" s="27"/>
      <c r="F17" s="27">
        <v>0</v>
      </c>
      <c r="G17" s="27"/>
      <c r="H17" s="27">
        <v>0</v>
      </c>
      <c r="I17" s="27"/>
      <c r="J17" s="27">
        <v>0</v>
      </c>
      <c r="K17" s="27"/>
      <c r="L17" s="27">
        <f>SUM('PL&amp;CF'!I63)</f>
        <v>-31159714</v>
      </c>
      <c r="M17" s="27"/>
      <c r="N17" s="27">
        <f>SUM('PL&amp;CF'!I52)</f>
        <v>1035633094</v>
      </c>
      <c r="O17" s="27"/>
      <c r="P17" s="27">
        <f>'PL&amp;CF'!I55</f>
        <v>26947822</v>
      </c>
      <c r="Q17" s="27"/>
      <c r="R17" s="27">
        <v>0</v>
      </c>
      <c r="S17" s="27"/>
      <c r="T17" s="27">
        <v>0</v>
      </c>
      <c r="U17" s="27"/>
      <c r="V17" s="27">
        <f>SUM(N17:T17)</f>
        <v>1062580916</v>
      </c>
      <c r="W17" s="27"/>
      <c r="X17" s="27">
        <f>SUM(F17:L17,V17)</f>
        <v>1031421202</v>
      </c>
      <c r="Y17" s="27"/>
      <c r="Z17" s="27">
        <v>0</v>
      </c>
      <c r="AA17" s="27"/>
      <c r="AB17" s="27">
        <f t="shared" ref="AB17" si="1">SUM(X17:Z17)</f>
        <v>1031421202</v>
      </c>
    </row>
    <row r="18" spans="1:28" ht="27" customHeight="1">
      <c r="A18" s="28" t="s">
        <v>206</v>
      </c>
      <c r="D18" s="26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 spans="1:28" ht="27" customHeight="1">
      <c r="A19" s="28" t="s">
        <v>194</v>
      </c>
      <c r="D19" s="26"/>
      <c r="E19" s="27"/>
      <c r="F19" s="29">
        <v>0</v>
      </c>
      <c r="G19" s="27"/>
      <c r="H19" s="29">
        <v>0</v>
      </c>
      <c r="I19" s="27"/>
      <c r="J19" s="29">
        <v>0</v>
      </c>
      <c r="K19" s="27"/>
      <c r="L19" s="29">
        <v>0</v>
      </c>
      <c r="M19" s="27"/>
      <c r="N19" s="29">
        <v>0</v>
      </c>
      <c r="O19" s="27"/>
      <c r="P19" s="29">
        <f>'PL&amp;CF'!I58</f>
        <v>-7994433</v>
      </c>
      <c r="Q19" s="27"/>
      <c r="R19" s="29">
        <v>0</v>
      </c>
      <c r="S19" s="27"/>
      <c r="T19" s="29">
        <v>0</v>
      </c>
      <c r="U19" s="27"/>
      <c r="V19" s="29">
        <f>SUM(N19:T19)</f>
        <v>-7994433</v>
      </c>
      <c r="W19" s="27"/>
      <c r="X19" s="29">
        <f>SUM(F19:L19,V19)</f>
        <v>-7994433</v>
      </c>
      <c r="Y19" s="27"/>
      <c r="Z19" s="29">
        <v>0</v>
      </c>
      <c r="AA19" s="27"/>
      <c r="AB19" s="29">
        <f t="shared" si="0"/>
        <v>-7994433</v>
      </c>
    </row>
    <row r="20" spans="1:28" ht="27" customHeight="1">
      <c r="A20" s="28" t="s">
        <v>68</v>
      </c>
      <c r="D20" s="26"/>
      <c r="E20" s="27"/>
      <c r="F20" s="27">
        <f>SUM(F16:F19)</f>
        <v>0</v>
      </c>
      <c r="G20" s="27"/>
      <c r="H20" s="27">
        <f>SUM(H16:H19)</f>
        <v>0</v>
      </c>
      <c r="I20" s="27"/>
      <c r="J20" s="27">
        <f>SUM(J16:J19)</f>
        <v>0</v>
      </c>
      <c r="K20" s="27"/>
      <c r="L20" s="27">
        <f>SUM(L16:L19)</f>
        <v>269503224</v>
      </c>
      <c r="M20" s="27"/>
      <c r="N20" s="27">
        <f>SUM(N16:N19)</f>
        <v>1035633094</v>
      </c>
      <c r="O20" s="27"/>
      <c r="P20" s="27">
        <f>SUM(P16:P19)</f>
        <v>18953389</v>
      </c>
      <c r="Q20" s="27"/>
      <c r="R20" s="27">
        <f>SUM(R16:R19)</f>
        <v>0</v>
      </c>
      <c r="S20" s="27"/>
      <c r="T20" s="27">
        <f>SUM(T16:T19)</f>
        <v>0</v>
      </c>
      <c r="U20" s="27"/>
      <c r="V20" s="27">
        <f>SUM(V16:V19)</f>
        <v>1054586483</v>
      </c>
      <c r="W20" s="27"/>
      <c r="X20" s="27">
        <f>SUM(X16:X19)</f>
        <v>1324089707</v>
      </c>
      <c r="Y20" s="27"/>
      <c r="Z20" s="27">
        <f>SUM(Z16:Z19)</f>
        <v>59373725</v>
      </c>
      <c r="AA20" s="27"/>
      <c r="AB20" s="27">
        <f>SUM(AB16:AB19)</f>
        <v>1383463432</v>
      </c>
    </row>
    <row r="21" spans="1:28" ht="27" customHeight="1">
      <c r="A21" s="28" t="s">
        <v>141</v>
      </c>
      <c r="D21" s="26"/>
      <c r="E21" s="27"/>
      <c r="F21" s="27">
        <v>0</v>
      </c>
      <c r="G21" s="27"/>
      <c r="H21" s="27">
        <v>0</v>
      </c>
      <c r="I21" s="27"/>
      <c r="J21" s="27">
        <v>0</v>
      </c>
      <c r="K21" s="27"/>
      <c r="L21" s="27">
        <v>-288000000</v>
      </c>
      <c r="M21" s="27"/>
      <c r="N21" s="27">
        <v>0</v>
      </c>
      <c r="O21" s="27"/>
      <c r="P21" s="27">
        <v>0</v>
      </c>
      <c r="Q21" s="27"/>
      <c r="R21" s="27">
        <v>0</v>
      </c>
      <c r="S21" s="27"/>
      <c r="T21" s="27">
        <v>0</v>
      </c>
      <c r="U21" s="27"/>
      <c r="V21" s="27">
        <f t="shared" ref="V21" si="2">SUM(N21:T21)</f>
        <v>0</v>
      </c>
      <c r="W21" s="27"/>
      <c r="X21" s="27">
        <f>F21+H21+J21+L21+V21</f>
        <v>-288000000</v>
      </c>
      <c r="Y21" s="27"/>
      <c r="Z21" s="27">
        <v>0</v>
      </c>
      <c r="AA21" s="27"/>
      <c r="AB21" s="27">
        <f>SUM(X21:Z21)</f>
        <v>-288000000</v>
      </c>
    </row>
    <row r="22" spans="1:28" ht="27" customHeight="1" thickBot="1">
      <c r="A22" s="24" t="s">
        <v>167</v>
      </c>
      <c r="D22" s="26"/>
      <c r="E22" s="27"/>
      <c r="F22" s="30">
        <f>SUM(F15,F20:F21)</f>
        <v>900000000</v>
      </c>
      <c r="G22" s="27"/>
      <c r="H22" s="30">
        <f>SUM(H15,H20:H21)</f>
        <v>1908449678</v>
      </c>
      <c r="I22" s="27"/>
      <c r="J22" s="30">
        <f>SUM(J15,J20:J21)</f>
        <v>96000000</v>
      </c>
      <c r="K22" s="27"/>
      <c r="L22" s="30">
        <f>SUM(L15,L20:L21)</f>
        <v>16915876844</v>
      </c>
      <c r="M22" s="27"/>
      <c r="N22" s="30">
        <f>SUM(N15,N20:N21)</f>
        <v>314136914</v>
      </c>
      <c r="O22" s="27"/>
      <c r="P22" s="30">
        <f>SUM(P15,P20:P21)</f>
        <v>3709351</v>
      </c>
      <c r="Q22" s="27"/>
      <c r="R22" s="30">
        <f>SUM(R15,R20:R21)</f>
        <v>-1622600</v>
      </c>
      <c r="S22" s="27"/>
      <c r="T22" s="30">
        <f>SUM(T15,T20:T21)</f>
        <v>4450692</v>
      </c>
      <c r="U22" s="27"/>
      <c r="V22" s="30">
        <f>SUM(V15,V20:V21)</f>
        <v>320674357</v>
      </c>
      <c r="W22" s="27"/>
      <c r="X22" s="30">
        <f>SUM(X15,X20:X21)</f>
        <v>20141000879</v>
      </c>
      <c r="Y22" s="27"/>
      <c r="Z22" s="30">
        <f>SUM(Z15,Z20:Z21)</f>
        <v>222738461</v>
      </c>
      <c r="AA22" s="27"/>
      <c r="AB22" s="30">
        <f>SUM(AB15,AB20:AB21)</f>
        <v>20363739340</v>
      </c>
    </row>
    <row r="23" spans="1:28" ht="27" customHeight="1" thickTop="1"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 spans="1:28" ht="27" customHeight="1">
      <c r="A24" s="24" t="s">
        <v>223</v>
      </c>
      <c r="D24" s="26"/>
      <c r="E24" s="27"/>
      <c r="F24" s="27">
        <f>SUM(F22)</f>
        <v>900000000</v>
      </c>
      <c r="G24" s="27"/>
      <c r="H24" s="27">
        <f>SUM(H22)</f>
        <v>1908449678</v>
      </c>
      <c r="I24" s="27"/>
      <c r="J24" s="27">
        <f>SUM(J22)</f>
        <v>96000000</v>
      </c>
      <c r="K24" s="27"/>
      <c r="L24" s="27">
        <f>SUM(L22)</f>
        <v>16915876844</v>
      </c>
      <c r="M24" s="27"/>
      <c r="N24" s="27">
        <f>SUM(N22)</f>
        <v>314136914</v>
      </c>
      <c r="O24" s="27"/>
      <c r="P24" s="27">
        <f>SUM(P22)</f>
        <v>3709351</v>
      </c>
      <c r="Q24" s="27"/>
      <c r="R24" s="27">
        <f>SUM(R22)</f>
        <v>-1622600</v>
      </c>
      <c r="S24" s="27"/>
      <c r="T24" s="27">
        <f>SUM(T22)</f>
        <v>4450692</v>
      </c>
      <c r="U24" s="27"/>
      <c r="V24" s="27">
        <f>SUM(N24:T24)</f>
        <v>320674357</v>
      </c>
      <c r="W24" s="27"/>
      <c r="X24" s="27">
        <f>SUM(F24:L24,V24)</f>
        <v>20141000879</v>
      </c>
      <c r="Y24" s="27"/>
      <c r="Z24" s="27">
        <f>SUM(Z22)</f>
        <v>222738461</v>
      </c>
      <c r="AA24" s="27"/>
      <c r="AB24" s="27">
        <f>SUM(X24:Z24)</f>
        <v>20363739340</v>
      </c>
    </row>
    <row r="25" spans="1:28" ht="27" customHeight="1">
      <c r="A25" s="28" t="s">
        <v>95</v>
      </c>
      <c r="D25" s="26"/>
      <c r="E25" s="27"/>
      <c r="F25" s="27">
        <v>0</v>
      </c>
      <c r="G25" s="27"/>
      <c r="H25" s="27">
        <v>0</v>
      </c>
      <c r="I25" s="27"/>
      <c r="J25" s="27">
        <v>0</v>
      </c>
      <c r="K25" s="27"/>
      <c r="L25" s="27">
        <f>'PL&amp;CF'!G28</f>
        <v>1155031733</v>
      </c>
      <c r="M25" s="27"/>
      <c r="N25" s="27">
        <v>0</v>
      </c>
      <c r="O25" s="27"/>
      <c r="P25" s="27">
        <v>0</v>
      </c>
      <c r="Q25" s="27"/>
      <c r="R25" s="27">
        <v>0</v>
      </c>
      <c r="S25" s="27"/>
      <c r="T25" s="27">
        <v>0</v>
      </c>
      <c r="U25" s="27"/>
      <c r="V25" s="27">
        <f>SUM(N25:T25)</f>
        <v>0</v>
      </c>
      <c r="W25" s="27"/>
      <c r="X25" s="27">
        <f>SUM(F25:L25,V25)</f>
        <v>1155031733</v>
      </c>
      <c r="Y25" s="27"/>
      <c r="Z25" s="27">
        <f>'PL&amp;CF'!G29</f>
        <v>46388078</v>
      </c>
      <c r="AA25" s="27"/>
      <c r="AB25" s="27">
        <f t="shared" ref="AB25:AB28" si="3">SUM(X25:Z25)</f>
        <v>1201419811</v>
      </c>
    </row>
    <row r="26" spans="1:28" ht="27" customHeight="1">
      <c r="A26" s="28" t="s">
        <v>67</v>
      </c>
      <c r="D26" s="26"/>
      <c r="E26" s="27"/>
      <c r="F26" s="27">
        <v>0</v>
      </c>
      <c r="G26" s="27"/>
      <c r="H26" s="27">
        <v>0</v>
      </c>
      <c r="I26" s="27"/>
      <c r="J26" s="27">
        <v>0</v>
      </c>
      <c r="K26" s="27"/>
      <c r="L26" s="27">
        <f>'PL&amp;CF'!G65</f>
        <v>8863051</v>
      </c>
      <c r="M26" s="27"/>
      <c r="N26" s="27">
        <f>'PL&amp;CF'!G52</f>
        <v>-1490404615</v>
      </c>
      <c r="O26" s="27"/>
      <c r="P26" s="27">
        <f>'PL&amp;CF'!G55</f>
        <v>-4546279</v>
      </c>
      <c r="Q26" s="27"/>
      <c r="R26" s="27">
        <v>0</v>
      </c>
      <c r="S26" s="27"/>
      <c r="T26" s="27">
        <v>0</v>
      </c>
      <c r="U26" s="27"/>
      <c r="V26" s="27">
        <f>SUM(N26:T26)</f>
        <v>-1494950894</v>
      </c>
      <c r="W26" s="27"/>
      <c r="X26" s="27">
        <f>SUM(F26:L26,V26)</f>
        <v>-1486087843</v>
      </c>
      <c r="Y26" s="27"/>
      <c r="Z26" s="27">
        <v>0</v>
      </c>
      <c r="AA26" s="27"/>
      <c r="AB26" s="27">
        <f t="shared" si="3"/>
        <v>-1486087843</v>
      </c>
    </row>
    <row r="27" spans="1:28" ht="27" customHeight="1">
      <c r="A27" s="28" t="s">
        <v>155</v>
      </c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 spans="1:28" ht="27" customHeight="1">
      <c r="A28" s="28" t="s">
        <v>194</v>
      </c>
      <c r="D28" s="26"/>
      <c r="E28" s="27"/>
      <c r="F28" s="29" t="s">
        <v>205</v>
      </c>
      <c r="G28" s="27"/>
      <c r="H28" s="29">
        <v>0</v>
      </c>
      <c r="I28" s="27"/>
      <c r="J28" s="29">
        <v>0</v>
      </c>
      <c r="K28" s="27"/>
      <c r="L28" s="29">
        <v>0</v>
      </c>
      <c r="M28" s="27"/>
      <c r="N28" s="29" t="s">
        <v>205</v>
      </c>
      <c r="O28" s="27"/>
      <c r="P28" s="29">
        <f>'PL&amp;CF'!G58</f>
        <v>6166592</v>
      </c>
      <c r="Q28" s="27"/>
      <c r="R28" s="29" t="s">
        <v>205</v>
      </c>
      <c r="S28" s="27"/>
      <c r="T28" s="29">
        <v>0</v>
      </c>
      <c r="U28" s="27"/>
      <c r="V28" s="29">
        <f>SUM(N28:T28)</f>
        <v>6166592</v>
      </c>
      <c r="W28" s="27"/>
      <c r="X28" s="29">
        <f>SUM(F28:L28,V28)</f>
        <v>6166592</v>
      </c>
      <c r="Y28" s="27"/>
      <c r="Z28" s="29">
        <v>0</v>
      </c>
      <c r="AA28" s="27"/>
      <c r="AB28" s="29">
        <f t="shared" si="3"/>
        <v>6166592</v>
      </c>
    </row>
    <row r="29" spans="1:28" ht="27" customHeight="1">
      <c r="A29" s="28" t="s">
        <v>68</v>
      </c>
      <c r="D29" s="26"/>
      <c r="E29" s="27"/>
      <c r="F29" s="27">
        <f>SUM(F25:F28)</f>
        <v>0</v>
      </c>
      <c r="G29" s="27"/>
      <c r="H29" s="27">
        <f>SUM(H25:H28)</f>
        <v>0</v>
      </c>
      <c r="I29" s="27"/>
      <c r="J29" s="27">
        <f>SUM(J25:J28)</f>
        <v>0</v>
      </c>
      <c r="K29" s="27"/>
      <c r="L29" s="27">
        <f>SUM(L25:L28)</f>
        <v>1163894784</v>
      </c>
      <c r="M29" s="27"/>
      <c r="N29" s="27">
        <f>SUM(N25:N28)</f>
        <v>-1490404615</v>
      </c>
      <c r="O29" s="27"/>
      <c r="P29" s="27">
        <f>SUM(P25:P28)</f>
        <v>1620313</v>
      </c>
      <c r="Q29" s="27"/>
      <c r="R29" s="27">
        <f>SUM(R25:R28)</f>
        <v>0</v>
      </c>
      <c r="S29" s="27"/>
      <c r="T29" s="27">
        <f>SUM(T25:T28)</f>
        <v>0</v>
      </c>
      <c r="U29" s="27"/>
      <c r="V29" s="27">
        <f>SUM(V25:V28)</f>
        <v>-1488784302</v>
      </c>
      <c r="W29" s="27"/>
      <c r="X29" s="27">
        <f>SUM(X25:X28)</f>
        <v>-324889518</v>
      </c>
      <c r="Y29" s="27"/>
      <c r="Z29" s="27">
        <f>SUM(Z25:Z28)</f>
        <v>46388078</v>
      </c>
      <c r="AA29" s="27"/>
      <c r="AB29" s="27">
        <f>SUM(AB25:AB28)</f>
        <v>-278501440</v>
      </c>
    </row>
    <row r="30" spans="1:28" ht="27" customHeight="1">
      <c r="A30" s="28" t="s">
        <v>141</v>
      </c>
      <c r="D30" s="26"/>
      <c r="E30" s="27"/>
      <c r="F30" s="27">
        <v>0</v>
      </c>
      <c r="G30" s="27"/>
      <c r="H30" s="27">
        <v>0</v>
      </c>
      <c r="I30" s="27"/>
      <c r="J30" s="27">
        <v>0</v>
      </c>
      <c r="K30" s="27"/>
      <c r="L30" s="27">
        <v>-351000000</v>
      </c>
      <c r="M30" s="27"/>
      <c r="N30" s="27">
        <v>0</v>
      </c>
      <c r="O30" s="27"/>
      <c r="P30" s="27">
        <v>0</v>
      </c>
      <c r="Q30" s="27"/>
      <c r="R30" s="27">
        <v>0</v>
      </c>
      <c r="S30" s="27"/>
      <c r="T30" s="27">
        <v>0</v>
      </c>
      <c r="U30" s="27"/>
      <c r="V30" s="27">
        <f t="shared" ref="V30" si="4">SUM(N30:T30)</f>
        <v>0</v>
      </c>
      <c r="W30" s="27"/>
      <c r="X30" s="27">
        <f>F30+H30+J30+L30+V30</f>
        <v>-351000000</v>
      </c>
      <c r="Y30" s="27"/>
      <c r="Z30" s="27">
        <v>0</v>
      </c>
      <c r="AA30" s="27"/>
      <c r="AB30" s="27">
        <f>SUM(X30:Z30)</f>
        <v>-351000000</v>
      </c>
    </row>
    <row r="31" spans="1:28" ht="27" customHeight="1">
      <c r="A31" s="28" t="s">
        <v>233</v>
      </c>
      <c r="D31" s="26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 spans="1:28" ht="27" customHeight="1">
      <c r="A32" s="28" t="s">
        <v>234</v>
      </c>
      <c r="D32" s="26"/>
      <c r="E32" s="27"/>
      <c r="F32" s="27">
        <v>0</v>
      </c>
      <c r="G32" s="27"/>
      <c r="H32" s="27">
        <v>0</v>
      </c>
      <c r="I32" s="27"/>
      <c r="J32" s="27">
        <v>0</v>
      </c>
      <c r="K32" s="27"/>
      <c r="L32" s="27">
        <v>0</v>
      </c>
      <c r="M32" s="27"/>
      <c r="N32" s="27">
        <v>0</v>
      </c>
      <c r="O32" s="27"/>
      <c r="P32" s="27">
        <v>0</v>
      </c>
      <c r="Q32" s="27"/>
      <c r="R32" s="27">
        <v>0</v>
      </c>
      <c r="S32" s="27"/>
      <c r="T32" s="27">
        <v>0</v>
      </c>
      <c r="U32" s="27"/>
      <c r="V32" s="27">
        <f>SUM(N32:T32)</f>
        <v>0</v>
      </c>
      <c r="W32" s="27"/>
      <c r="X32" s="27">
        <f>SUM(F32:L32,V32)</f>
        <v>0</v>
      </c>
      <c r="Y32" s="27"/>
      <c r="Z32" s="27">
        <v>-11874034</v>
      </c>
      <c r="AA32" s="27"/>
      <c r="AB32" s="27">
        <f t="shared" ref="AB32" si="5">SUM(X32:Z32)</f>
        <v>-11874034</v>
      </c>
    </row>
    <row r="33" spans="1:28" ht="27" customHeight="1" thickBot="1">
      <c r="A33" s="24" t="s">
        <v>222</v>
      </c>
      <c r="D33" s="26"/>
      <c r="E33" s="27"/>
      <c r="F33" s="30">
        <f>SUM(F24,F29:F32)</f>
        <v>900000000</v>
      </c>
      <c r="G33" s="27"/>
      <c r="H33" s="30">
        <f>SUM(H24,H29:H32)</f>
        <v>1908449678</v>
      </c>
      <c r="I33" s="27"/>
      <c r="J33" s="30">
        <f>SUM(J24,J29:J32)</f>
        <v>96000000</v>
      </c>
      <c r="K33" s="27"/>
      <c r="L33" s="30">
        <f>SUM(L24,L29:L32)</f>
        <v>17728771628</v>
      </c>
      <c r="M33" s="27"/>
      <c r="N33" s="30">
        <f>SUM(N24,N29:N32)</f>
        <v>-1176267701</v>
      </c>
      <c r="O33" s="27"/>
      <c r="P33" s="30">
        <f>SUM(P24,P29:P32)</f>
        <v>5329664</v>
      </c>
      <c r="Q33" s="27"/>
      <c r="R33" s="30">
        <f>SUM(R24,R29:R32)</f>
        <v>-1622600</v>
      </c>
      <c r="S33" s="27"/>
      <c r="T33" s="30">
        <f>SUM(T24,T29:T32)</f>
        <v>4450692</v>
      </c>
      <c r="U33" s="27"/>
      <c r="V33" s="30">
        <f>SUM(V24,V29:V32)</f>
        <v>-1168109945</v>
      </c>
      <c r="W33" s="27"/>
      <c r="X33" s="30">
        <f>SUM(X24,X29:X32)</f>
        <v>19465111361</v>
      </c>
      <c r="Y33" s="27"/>
      <c r="Z33" s="30">
        <f>SUM(Z24,Z29:Z32)</f>
        <v>257252505</v>
      </c>
      <c r="AA33" s="27"/>
      <c r="AB33" s="30">
        <f>SUM(AB24,AB29:AB32)</f>
        <v>19722363866</v>
      </c>
    </row>
    <row r="34" spans="1:28" ht="27" customHeight="1" thickTop="1">
      <c r="E34" s="27"/>
      <c r="F34" s="27">
        <f>+F22-BS!I73</f>
        <v>0</v>
      </c>
      <c r="G34" s="27"/>
      <c r="H34" s="27">
        <f>+H22-BS!I74</f>
        <v>0</v>
      </c>
      <c r="I34" s="27"/>
      <c r="J34" s="27">
        <f>+J22-BS!I76</f>
        <v>0</v>
      </c>
      <c r="K34" s="27"/>
      <c r="L34" s="27">
        <f>+L22-BS!I77</f>
        <v>0</v>
      </c>
      <c r="M34" s="27"/>
      <c r="N34" s="27"/>
      <c r="O34" s="27"/>
      <c r="P34" s="27"/>
      <c r="Q34" s="27"/>
      <c r="R34" s="27"/>
      <c r="S34" s="27"/>
      <c r="T34" s="27"/>
      <c r="U34" s="27"/>
      <c r="V34" s="27">
        <f>+V22-BS!I78</f>
        <v>0</v>
      </c>
      <c r="W34" s="27"/>
      <c r="X34" s="27">
        <f>+X22-BS!I79</f>
        <v>0</v>
      </c>
      <c r="Y34" s="27"/>
      <c r="Z34" s="27">
        <f>+Z22-BS!I80</f>
        <v>0</v>
      </c>
      <c r="AA34" s="27"/>
      <c r="AB34" s="27">
        <f>+AB22-BS!I81</f>
        <v>0</v>
      </c>
    </row>
    <row r="35" spans="1:28" s="34" customFormat="1" ht="27" customHeight="1">
      <c r="E35" s="35"/>
      <c r="F35" s="27">
        <f>F33-BS!G73</f>
        <v>0</v>
      </c>
      <c r="G35" s="27"/>
      <c r="H35" s="27">
        <f>H33-BS!G74</f>
        <v>0</v>
      </c>
      <c r="I35" s="27"/>
      <c r="J35" s="27">
        <f>+J33-BS!G76</f>
        <v>0</v>
      </c>
      <c r="K35" s="27"/>
      <c r="L35" s="27">
        <f>+L33-BS!G77</f>
        <v>0</v>
      </c>
      <c r="M35" s="27"/>
      <c r="N35" s="27"/>
      <c r="O35" s="27"/>
      <c r="P35" s="27"/>
      <c r="Q35" s="27"/>
      <c r="R35" s="27"/>
      <c r="S35" s="27"/>
      <c r="T35" s="27"/>
      <c r="U35" s="27"/>
      <c r="V35" s="27">
        <f>+V33-BS!G78</f>
        <v>0</v>
      </c>
      <c r="W35" s="27"/>
      <c r="X35" s="27">
        <f>+X33-BS!G79</f>
        <v>0</v>
      </c>
      <c r="Y35" s="27"/>
      <c r="Z35" s="27">
        <f>+Z33-BS!G80</f>
        <v>0</v>
      </c>
      <c r="AA35" s="27"/>
      <c r="AB35" s="27">
        <f>+AB33-BS!G81</f>
        <v>0</v>
      </c>
    </row>
    <row r="36" spans="1:28" ht="27" customHeight="1">
      <c r="A36" s="16" t="s">
        <v>14</v>
      </c>
      <c r="J36" s="51"/>
      <c r="K36" s="52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</row>
    <row r="78" spans="8:12" ht="27" customHeight="1">
      <c r="H78" s="25">
        <v>6256455057</v>
      </c>
      <c r="L78" s="25">
        <v>497253041</v>
      </c>
    </row>
  </sheetData>
  <mergeCells count="6">
    <mergeCell ref="F5:AB5"/>
    <mergeCell ref="F6:X6"/>
    <mergeCell ref="J12:L12"/>
    <mergeCell ref="N7:V7"/>
    <mergeCell ref="N9:P9"/>
    <mergeCell ref="N8:P8"/>
  </mergeCells>
  <printOptions horizontalCentered="1"/>
  <pageMargins left="0.39370078740157483" right="0.19685039370078741" top="0.98425196850393704" bottom="0.31496062992125984" header="0.31496062992125984" footer="0.31496062992125984"/>
  <pageSetup paperSize="9" scale="4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77"/>
  <sheetViews>
    <sheetView showGridLines="0" zoomScale="85" zoomScaleNormal="85" zoomScaleSheetLayoutView="55" workbookViewId="0">
      <selection activeCell="A12" sqref="A12"/>
    </sheetView>
  </sheetViews>
  <sheetFormatPr defaultColWidth="9.28515625" defaultRowHeight="24" customHeight="1"/>
  <cols>
    <col min="1" max="1" width="9.28515625" style="9"/>
    <col min="2" max="2" width="13.7109375" style="9" customWidth="1"/>
    <col min="3" max="3" width="20.5703125" style="9" customWidth="1"/>
    <col min="4" max="4" width="1.7109375" style="9" customWidth="1"/>
    <col min="5" max="5" width="18.7109375" style="9" customWidth="1"/>
    <col min="6" max="6" width="1.7109375" style="9" customWidth="1"/>
    <col min="7" max="7" width="18.7109375" style="9" customWidth="1"/>
    <col min="8" max="8" width="1.7109375" style="9" customWidth="1"/>
    <col min="9" max="9" width="18.7109375" style="9" customWidth="1"/>
    <col min="10" max="10" width="1.7109375" style="9" customWidth="1"/>
    <col min="11" max="11" width="18.7109375" style="9" customWidth="1"/>
    <col min="12" max="12" width="1.7109375" style="9" customWidth="1"/>
    <col min="13" max="13" width="18.7109375" style="9" customWidth="1"/>
    <col min="14" max="14" width="1.7109375" style="9" customWidth="1"/>
    <col min="15" max="16384" width="9.28515625" style="9"/>
  </cols>
  <sheetData>
    <row r="1" spans="1:13" ht="24" customHeight="1">
      <c r="A1" s="36" t="s">
        <v>53</v>
      </c>
    </row>
    <row r="2" spans="1:13" ht="24" customHeight="1">
      <c r="A2" s="36" t="s">
        <v>162</v>
      </c>
    </row>
    <row r="3" spans="1:13" ht="24" customHeight="1">
      <c r="A3" s="36" t="s">
        <v>221</v>
      </c>
    </row>
    <row r="4" spans="1:13" ht="24" customHeight="1">
      <c r="M4" s="46" t="s">
        <v>1</v>
      </c>
    </row>
    <row r="5" spans="1:13" ht="24" customHeight="1">
      <c r="A5" s="45"/>
      <c r="B5" s="45"/>
      <c r="C5" s="45"/>
      <c r="D5" s="45"/>
      <c r="E5" s="85" t="s">
        <v>3</v>
      </c>
      <c r="F5" s="85"/>
      <c r="G5" s="85"/>
      <c r="H5" s="85"/>
      <c r="I5" s="85"/>
      <c r="J5" s="85"/>
      <c r="K5" s="85"/>
      <c r="L5" s="85"/>
      <c r="M5" s="85"/>
    </row>
    <row r="6" spans="1:13" ht="24" customHeight="1">
      <c r="A6" s="45"/>
      <c r="B6" s="45"/>
      <c r="C6" s="45"/>
      <c r="D6" s="45"/>
      <c r="E6" s="45"/>
      <c r="F6" s="45"/>
      <c r="G6" s="45"/>
      <c r="I6" s="86" t="s">
        <v>27</v>
      </c>
      <c r="J6" s="86"/>
      <c r="K6" s="86"/>
      <c r="M6" s="45"/>
    </row>
    <row r="7" spans="1:13" ht="24" customHeight="1">
      <c r="A7" s="45"/>
      <c r="B7" s="45"/>
      <c r="C7" s="45"/>
      <c r="D7" s="45"/>
      <c r="E7" s="45" t="s">
        <v>54</v>
      </c>
      <c r="F7" s="45"/>
      <c r="G7" s="45"/>
      <c r="I7" s="45" t="s">
        <v>189</v>
      </c>
      <c r="M7" s="45" t="s">
        <v>57</v>
      </c>
    </row>
    <row r="8" spans="1:13" ht="24" customHeight="1">
      <c r="A8" s="45"/>
      <c r="B8" s="45"/>
      <c r="C8" s="45"/>
      <c r="D8" s="45"/>
      <c r="E8" s="45" t="s">
        <v>81</v>
      </c>
      <c r="F8" s="45"/>
      <c r="G8" s="45"/>
      <c r="I8" s="45" t="s">
        <v>190</v>
      </c>
      <c r="M8" s="45" t="s">
        <v>77</v>
      </c>
    </row>
    <row r="9" spans="1:13" ht="26.1" customHeight="1">
      <c r="A9" s="45"/>
      <c r="B9" s="45"/>
      <c r="C9" s="45"/>
      <c r="D9" s="37"/>
      <c r="E9" s="55" t="s">
        <v>55</v>
      </c>
      <c r="F9" s="45"/>
      <c r="G9" s="55" t="s">
        <v>26</v>
      </c>
      <c r="I9" s="55" t="s">
        <v>191</v>
      </c>
      <c r="J9" s="45"/>
      <c r="K9" s="55" t="s">
        <v>56</v>
      </c>
      <c r="M9" s="55" t="s">
        <v>78</v>
      </c>
    </row>
    <row r="10" spans="1:13" ht="24" customHeight="1">
      <c r="A10" s="7" t="s">
        <v>230</v>
      </c>
      <c r="D10" s="10"/>
      <c r="E10" s="46">
        <v>900000000</v>
      </c>
      <c r="F10" s="46"/>
      <c r="G10" s="46">
        <v>1908449678</v>
      </c>
      <c r="H10" s="46"/>
      <c r="I10" s="46">
        <v>96000000</v>
      </c>
      <c r="J10" s="45"/>
      <c r="K10" s="46">
        <v>703775306</v>
      </c>
      <c r="L10" s="45"/>
      <c r="M10" s="46">
        <f>SUM(E10:K10)</f>
        <v>3608224984</v>
      </c>
    </row>
    <row r="11" spans="1:13" ht="24" customHeight="1">
      <c r="A11" s="1" t="s">
        <v>192</v>
      </c>
      <c r="D11" s="10"/>
      <c r="E11" s="46">
        <v>0</v>
      </c>
      <c r="F11" s="46"/>
      <c r="G11" s="46">
        <v>0</v>
      </c>
      <c r="H11" s="46"/>
      <c r="I11" s="46">
        <v>0</v>
      </c>
      <c r="J11" s="45"/>
      <c r="K11" s="45">
        <f>SUM('PL&amp;CF'!M25)</f>
        <v>-153704996</v>
      </c>
      <c r="L11" s="45"/>
      <c r="M11" s="45">
        <f>SUM(E11:K11)</f>
        <v>-153704996</v>
      </c>
    </row>
    <row r="12" spans="1:13" ht="24" customHeight="1">
      <c r="A12" s="1" t="s">
        <v>67</v>
      </c>
      <c r="D12" s="10"/>
      <c r="E12" s="5">
        <v>0</v>
      </c>
      <c r="F12" s="46"/>
      <c r="G12" s="5">
        <v>0</v>
      </c>
      <c r="H12" s="46"/>
      <c r="I12" s="5">
        <v>0</v>
      </c>
      <c r="J12" s="45"/>
      <c r="K12" s="55">
        <f>SUM('PL&amp;CF'!M66)</f>
        <v>0</v>
      </c>
      <c r="L12" s="45"/>
      <c r="M12" s="55">
        <f>SUM(E12:K12)</f>
        <v>0</v>
      </c>
    </row>
    <row r="13" spans="1:13" ht="24" customHeight="1">
      <c r="A13" s="1" t="s">
        <v>68</v>
      </c>
      <c r="D13" s="10"/>
      <c r="E13" s="46">
        <f>SUM(E11:E12)</f>
        <v>0</v>
      </c>
      <c r="F13" s="46"/>
      <c r="G13" s="46">
        <f>SUM(G11:G12)</f>
        <v>0</v>
      </c>
      <c r="H13" s="46"/>
      <c r="I13" s="46">
        <f>SUM(I11:I12)</f>
        <v>0</v>
      </c>
      <c r="J13" s="45"/>
      <c r="K13" s="46">
        <f>SUM(K11:K12)</f>
        <v>-153704996</v>
      </c>
      <c r="L13" s="45"/>
      <c r="M13" s="46">
        <f>SUM(M11:M12)</f>
        <v>-153704996</v>
      </c>
    </row>
    <row r="14" spans="1:13" ht="24" customHeight="1">
      <c r="A14" s="1" t="s">
        <v>141</v>
      </c>
      <c r="D14" s="10"/>
      <c r="E14" s="46">
        <v>0</v>
      </c>
      <c r="F14" s="46"/>
      <c r="G14" s="46">
        <v>0</v>
      </c>
      <c r="H14" s="46"/>
      <c r="I14" s="46">
        <v>0</v>
      </c>
      <c r="J14" s="45"/>
      <c r="K14" s="46">
        <v>-288000000</v>
      </c>
      <c r="L14" s="45"/>
      <c r="M14" s="46">
        <f>SUM(E14:K14)</f>
        <v>-288000000</v>
      </c>
    </row>
    <row r="15" spans="1:13" ht="24" customHeight="1" thickBot="1">
      <c r="A15" s="7" t="s">
        <v>167</v>
      </c>
      <c r="D15" s="10"/>
      <c r="E15" s="11">
        <f>SUM(E10,E13:E14)</f>
        <v>900000000</v>
      </c>
      <c r="F15" s="45"/>
      <c r="G15" s="11">
        <f>SUM(G10,G13:G14)</f>
        <v>1908449678</v>
      </c>
      <c r="H15" s="45"/>
      <c r="I15" s="11">
        <f>SUM(I10,I13:I14)</f>
        <v>96000000</v>
      </c>
      <c r="J15" s="45"/>
      <c r="K15" s="11">
        <f>SUM(K10,K13:K14)</f>
        <v>262070310</v>
      </c>
      <c r="L15" s="45"/>
      <c r="M15" s="11">
        <f>SUM(M10,M13:M14)</f>
        <v>3166519988</v>
      </c>
    </row>
    <row r="16" spans="1:13" ht="24" customHeight="1" thickTop="1">
      <c r="A16" s="1"/>
    </row>
    <row r="17" spans="1:13" ht="24" customHeight="1">
      <c r="A17" s="7" t="s">
        <v>223</v>
      </c>
      <c r="D17" s="10"/>
      <c r="E17" s="45">
        <f>SUM(E15)</f>
        <v>900000000</v>
      </c>
      <c r="F17" s="45"/>
      <c r="G17" s="45">
        <f>SUM(G15)</f>
        <v>1908449678</v>
      </c>
      <c r="H17" s="45"/>
      <c r="I17" s="45">
        <f>SUM(I15)</f>
        <v>96000000</v>
      </c>
      <c r="J17" s="45"/>
      <c r="K17" s="45">
        <f>SUM(K15)</f>
        <v>262070310</v>
      </c>
      <c r="L17" s="45"/>
      <c r="M17" s="45">
        <f>SUM(E17:K17)</f>
        <v>3166519988</v>
      </c>
    </row>
    <row r="18" spans="1:13" ht="24" customHeight="1">
      <c r="A18" s="1" t="s">
        <v>95</v>
      </c>
      <c r="D18" s="10"/>
      <c r="E18" s="46">
        <v>0</v>
      </c>
      <c r="F18" s="46"/>
      <c r="G18" s="46">
        <v>0</v>
      </c>
      <c r="H18" s="46"/>
      <c r="I18" s="46">
        <v>0</v>
      </c>
      <c r="J18" s="45"/>
      <c r="K18" s="45">
        <f>'PL&amp;CF'!K25</f>
        <v>435444601</v>
      </c>
      <c r="L18" s="45"/>
      <c r="M18" s="45">
        <f>SUM(E18:K18)</f>
        <v>435444601</v>
      </c>
    </row>
    <row r="19" spans="1:13" ht="24" customHeight="1">
      <c r="A19" s="1" t="s">
        <v>67</v>
      </c>
      <c r="D19" s="10"/>
      <c r="E19" s="5">
        <v>0</v>
      </c>
      <c r="F19" s="46"/>
      <c r="G19" s="5">
        <v>0</v>
      </c>
      <c r="H19" s="46"/>
      <c r="I19" s="5">
        <v>0</v>
      </c>
      <c r="J19" s="45"/>
      <c r="K19" s="55">
        <f>'PL&amp;CF'!K63</f>
        <v>0</v>
      </c>
      <c r="L19" s="45"/>
      <c r="M19" s="55">
        <f>SUM(E19:K19)</f>
        <v>0</v>
      </c>
    </row>
    <row r="20" spans="1:13" ht="24" customHeight="1">
      <c r="A20" s="1" t="s">
        <v>68</v>
      </c>
      <c r="D20" s="10"/>
      <c r="E20" s="46">
        <f>SUM(E18:E19)</f>
        <v>0</v>
      </c>
      <c r="F20" s="46"/>
      <c r="G20" s="46">
        <f>SUM(G18:G19)</f>
        <v>0</v>
      </c>
      <c r="H20" s="46"/>
      <c r="I20" s="46">
        <f>SUM(I18:I19)</f>
        <v>0</v>
      </c>
      <c r="J20" s="45"/>
      <c r="K20" s="46">
        <f>SUM(K18:K19)</f>
        <v>435444601</v>
      </c>
      <c r="L20" s="45"/>
      <c r="M20" s="46">
        <f>SUM(M18:M19)</f>
        <v>435444601</v>
      </c>
    </row>
    <row r="21" spans="1:13" ht="24" customHeight="1">
      <c r="A21" s="1" t="s">
        <v>141</v>
      </c>
      <c r="D21" s="10"/>
      <c r="E21" s="46">
        <v>0</v>
      </c>
      <c r="F21" s="46"/>
      <c r="G21" s="46">
        <v>0</v>
      </c>
      <c r="H21" s="46"/>
      <c r="I21" s="46">
        <v>0</v>
      </c>
      <c r="J21" s="45"/>
      <c r="K21" s="46">
        <v>-351000000</v>
      </c>
      <c r="L21" s="45"/>
      <c r="M21" s="46">
        <f>SUM(E21:K21)</f>
        <v>-351000000</v>
      </c>
    </row>
    <row r="22" spans="1:13" ht="24" customHeight="1" thickBot="1">
      <c r="A22" s="7" t="s">
        <v>222</v>
      </c>
      <c r="D22" s="10"/>
      <c r="E22" s="11">
        <f>SUM(E17,E20:E21)</f>
        <v>900000000</v>
      </c>
      <c r="F22" s="45"/>
      <c r="G22" s="11">
        <f>SUM(G17,G20:G21)</f>
        <v>1908449678</v>
      </c>
      <c r="H22" s="45"/>
      <c r="I22" s="11">
        <f>SUM(I17,I20:I21)</f>
        <v>96000000</v>
      </c>
      <c r="J22" s="45"/>
      <c r="K22" s="11">
        <f>SUM(K17,K20:K21)</f>
        <v>346514911</v>
      </c>
      <c r="L22" s="45"/>
      <c r="M22" s="11">
        <f>SUM(M17,M20:M21)</f>
        <v>3250964589</v>
      </c>
    </row>
    <row r="23" spans="1:13" ht="24" customHeight="1" thickTop="1">
      <c r="A23" s="1"/>
      <c r="E23" s="50">
        <f>E15-BS!M73</f>
        <v>0</v>
      </c>
      <c r="F23" s="50"/>
      <c r="G23" s="50">
        <f>G17-BS!M74</f>
        <v>0</v>
      </c>
      <c r="H23" s="50"/>
      <c r="I23" s="50">
        <f>I17-BS!M76</f>
        <v>0</v>
      </c>
      <c r="J23" s="50"/>
      <c r="K23" s="50">
        <f>K17-BS!M77</f>
        <v>0</v>
      </c>
      <c r="L23" s="50"/>
      <c r="M23" s="50">
        <f>M17-BS!M79</f>
        <v>0</v>
      </c>
    </row>
    <row r="24" spans="1:13" ht="24" customHeight="1">
      <c r="A24" s="1"/>
      <c r="E24" s="42">
        <f>BS!K73-E22</f>
        <v>0</v>
      </c>
      <c r="F24" s="42"/>
      <c r="G24" s="42">
        <f>BS!K74-G22</f>
        <v>0</v>
      </c>
      <c r="H24" s="42"/>
      <c r="I24" s="42">
        <f>BS!K76-I22</f>
        <v>0</v>
      </c>
      <c r="J24" s="42"/>
      <c r="K24" s="42">
        <f>BS!K77-K22</f>
        <v>0</v>
      </c>
      <c r="L24" s="42"/>
      <c r="M24" s="42">
        <f>BS!K79-M22</f>
        <v>0</v>
      </c>
    </row>
    <row r="25" spans="1:13" ht="24" customHeight="1">
      <c r="A25" s="1" t="s">
        <v>14</v>
      </c>
    </row>
    <row r="77" spans="7:11" ht="24" customHeight="1">
      <c r="G77" s="9">
        <v>6256455057</v>
      </c>
      <c r="K77" s="9">
        <v>497253041</v>
      </c>
    </row>
  </sheetData>
  <mergeCells count="2">
    <mergeCell ref="E5:M5"/>
    <mergeCell ref="I6:K6"/>
  </mergeCells>
  <printOptions horizontalCentered="1"/>
  <pageMargins left="0.74803149606299213" right="0.74803149606299213" top="0.78740157480314965" bottom="0.31496062992125984" header="0.19685039370078741" footer="0.19685039370078741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f8de4c-350d-496b-b5a9-f5f5f32388e6" xsi:nil="true"/>
    <lcf76f155ced4ddcb4097134ff3c332f xmlns="4af7bfc8-d097-475a-a342-5d82778fd21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DF4D5088369C4586192CBD261BA8BF" ma:contentTypeVersion="11" ma:contentTypeDescription="Create a new document." ma:contentTypeScope="" ma:versionID="0b8d5b155c568c40bfd747dc362a3bc1">
  <xsd:schema xmlns:xsd="http://www.w3.org/2001/XMLSchema" xmlns:xs="http://www.w3.org/2001/XMLSchema" xmlns:p="http://schemas.microsoft.com/office/2006/metadata/properties" xmlns:ns2="4af7bfc8-d097-475a-a342-5d82778fd218" xmlns:ns3="1bf8de4c-350d-496b-b5a9-f5f5f32388e6" targetNamespace="http://schemas.microsoft.com/office/2006/metadata/properties" ma:root="true" ma:fieldsID="9ff82791aa7430a0392b78834eb09385" ns2:_="" ns3:_="">
    <xsd:import namespace="4af7bfc8-d097-475a-a342-5d82778fd218"/>
    <xsd:import namespace="1bf8de4c-350d-496b-b5a9-f5f5f32388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7bfc8-d097-475a-a342-5d82778fd2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f8de4c-350d-496b-b5a9-f5f5f32388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4ea9a27-09a2-4606-a32c-ee31edcec6bb}" ma:internalName="TaxCatchAll" ma:showField="CatchAllData" ma:web="1bf8de4c-350d-496b-b5a9-f5f5f32388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2CA9DF-869A-444B-9FA6-017A5904D254}">
  <ds:schemaRefs>
    <ds:schemaRef ds:uri="70e4d3de-a45d-45c9-92d6-25bfc07e9dd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ebe0214-ea1b-4651-afd3-11fab35034a0"/>
    <ds:schemaRef ds:uri="http://www.w3.org/XML/1998/namespace"/>
    <ds:schemaRef ds:uri="http://purl.org/dc/dcmitype/"/>
    <ds:schemaRef ds:uri="1bf8de4c-350d-496b-b5a9-f5f5f32388e6"/>
    <ds:schemaRef ds:uri="4af7bfc8-d097-475a-a342-5d82778fd218"/>
  </ds:schemaRefs>
</ds:datastoreItem>
</file>

<file path=customXml/itemProps2.xml><?xml version="1.0" encoding="utf-8"?>
<ds:datastoreItem xmlns:ds="http://schemas.openxmlformats.org/officeDocument/2006/customXml" ds:itemID="{23E017A1-5668-43C6-B5D0-06BE4AB163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2EDCC8-2802-4CC4-887B-9533A8A0A1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f7bfc8-d097-475a-a342-5d82778fd218"/>
    <ds:schemaRef ds:uri="1bf8de4c-350d-496b-b5a9-f5f5f32388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CE-Conso</vt:lpstr>
      <vt:lpstr>CE-TheCom</vt:lpstr>
      <vt:lpstr>'CE-Conso'!Print_Area</vt:lpstr>
      <vt:lpstr>'CE-TheCom'!Print_Area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2025-05-27T08:23:21Z</cp:lastPrinted>
  <dcterms:created xsi:type="dcterms:W3CDTF">2010-04-01T04:08:04Z</dcterms:created>
  <dcterms:modified xsi:type="dcterms:W3CDTF">2025-05-27T08:23:28Z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0x010100A5DF4D5088369C4586192CBD261BA8BF</vt:lpwstr>
  </property>
  <property fmtid="{D5CDD505-2E9C-101B-9397-08002B2CF9AE}" pid="3" name="MediaServiceImageTags">
    <vt:lpwstr/>
  </property>
</Properties>
</file>