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709" firstSheet="2" activeTab="2"/>
  </bookViews>
  <sheets>
    <sheet name="0000000" sheetId="2" state="veryHidden" r:id="rId1"/>
    <sheet name="1000000" sheetId="3" state="veryHidden" r:id="rId2"/>
    <sheet name="4" sheetId="23" r:id="rId3"/>
    <sheet name="5" sheetId="30" r:id="rId4"/>
    <sheet name="6-7" sheetId="27" r:id="rId5"/>
    <sheet name="8" sheetId="25" r:id="rId6"/>
    <sheet name="9" sheetId="24" r:id="rId7"/>
    <sheet name="10-11" sheetId="18" r:id="rId8"/>
    <sheet name="12" sheetId="26" r:id="rId9"/>
  </sheets>
  <externalReferences>
    <externalReference r:id="rId10"/>
  </externalReferences>
  <definedNames>
    <definedName name="_xlnm.Print_Area" localSheetId="7">'10-11'!$A$1:$I$94</definedName>
    <definedName name="_xlnm.Print_Area" localSheetId="8">'12'!$A$1:$H$46</definedName>
    <definedName name="_xlnm.Print_Area" localSheetId="2">'4'!$A$1:$G$41</definedName>
    <definedName name="_xlnm.Print_Area" localSheetId="3">'5'!$A$1:$G$54</definedName>
    <definedName name="_xlnm.Print_Area" localSheetId="4">'6-7'!$A$1:$H$81</definedName>
    <definedName name="_xlnm.Print_Area" localSheetId="5">'8'!$A$1:$N$41</definedName>
    <definedName name="_xlnm.Print_Area" localSheetId="6">'9'!$A$1:$I$28</definedName>
    <definedName name="_xlnm.Print_Titles" localSheetId="3">'5'!$1:$9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25"/>
  <c r="I26" s="1"/>
  <c r="I27" s="1"/>
  <c r="F35" i="27"/>
  <c r="G35"/>
  <c r="H35"/>
  <c r="E35"/>
  <c r="G24" i="26"/>
  <c r="E24"/>
  <c r="G79" i="18"/>
  <c r="F79"/>
  <c r="H64"/>
  <c r="H28"/>
  <c r="F28"/>
  <c r="H16"/>
  <c r="F16"/>
  <c r="L23" i="25"/>
  <c r="L22"/>
  <c r="L16"/>
  <c r="L17"/>
  <c r="L18"/>
  <c r="L15"/>
  <c r="I19"/>
  <c r="I20" s="1"/>
  <c r="C20"/>
  <c r="F20"/>
  <c r="G20"/>
  <c r="G61" i="27"/>
  <c r="E61"/>
  <c r="F61"/>
  <c r="H61"/>
  <c r="L25" i="25" l="1"/>
  <c r="K25"/>
  <c r="F56" i="27"/>
  <c r="G56"/>
  <c r="H56"/>
  <c r="E56"/>
  <c r="M24" i="25" s="1"/>
  <c r="G23" i="30"/>
  <c r="E23"/>
  <c r="F23"/>
  <c r="D23"/>
  <c r="G22" i="23"/>
  <c r="F22"/>
  <c r="E22"/>
  <c r="D22"/>
  <c r="A19" i="24"/>
  <c r="G49" i="30"/>
  <c r="E20" i="26" l="1"/>
  <c r="A24" i="24" l="1"/>
  <c r="C23" l="1"/>
  <c r="C16"/>
  <c r="C17" s="1"/>
  <c r="D16"/>
  <c r="D17" s="1"/>
  <c r="G16"/>
  <c r="G17" s="1"/>
  <c r="N15" i="25" l="1"/>
  <c r="M19"/>
  <c r="M20" s="1"/>
  <c r="N17"/>
  <c r="N16"/>
  <c r="D7" i="30" l="1"/>
  <c r="F7" i="23"/>
  <c r="H79" i="18" l="1"/>
  <c r="F26" i="25"/>
  <c r="F27" s="1"/>
  <c r="F23" i="24"/>
  <c r="F24" s="1"/>
  <c r="C24"/>
  <c r="E49" i="30" l="1"/>
  <c r="F16" i="24"/>
  <c r="F17" s="1"/>
  <c r="D23" l="1"/>
  <c r="E23"/>
  <c r="F43" i="30"/>
  <c r="G23" i="24"/>
  <c r="G24" s="1"/>
  <c r="I20"/>
  <c r="I22"/>
  <c r="I19"/>
  <c r="D43" i="30"/>
  <c r="N23" i="25"/>
  <c r="G31" i="30"/>
  <c r="F31"/>
  <c r="E31"/>
  <c r="D31"/>
  <c r="I13" i="24"/>
  <c r="I12"/>
  <c r="G7" i="27"/>
  <c r="N22" i="25" l="1"/>
  <c r="D37" i="23"/>
  <c r="E32" i="30" l="1"/>
  <c r="H19" i="25"/>
  <c r="H20" s="1"/>
  <c r="F12" i="27"/>
  <c r="G12"/>
  <c r="H12"/>
  <c r="E12"/>
  <c r="G37" i="23" l="1"/>
  <c r="E37"/>
  <c r="E38" l="1"/>
  <c r="H20" i="26"/>
  <c r="G20"/>
  <c r="F20"/>
  <c r="C26" i="25" l="1"/>
  <c r="C27" s="1"/>
  <c r="D26"/>
  <c r="D27" s="1"/>
  <c r="E26"/>
  <c r="E27" s="1"/>
  <c r="G26"/>
  <c r="G27" s="1"/>
  <c r="J26"/>
  <c r="J27" s="1"/>
  <c r="D39" i="30" l="1"/>
  <c r="F37" i="23"/>
  <c r="I79" i="18"/>
  <c r="A2" i="30" l="1"/>
  <c r="A4"/>
  <c r="A3"/>
  <c r="G7" l="1"/>
  <c r="F7"/>
  <c r="E7"/>
  <c r="G32"/>
  <c r="G51" l="1"/>
  <c r="G52" s="1"/>
  <c r="E51"/>
  <c r="E52" s="1"/>
  <c r="F32"/>
  <c r="D32"/>
  <c r="E16" i="27" l="1"/>
  <c r="E17" s="1"/>
  <c r="E22" s="1"/>
  <c r="A4" i="24" l="1"/>
  <c r="A4" i="18" s="1"/>
  <c r="K24" i="25" l="1"/>
  <c r="J19"/>
  <c r="J20" l="1"/>
  <c r="K26"/>
  <c r="K27" s="1"/>
  <c r="K19"/>
  <c r="K20" l="1"/>
  <c r="D48" i="30"/>
  <c r="A52" i="18"/>
  <c r="A4" i="26" s="1"/>
  <c r="E19" i="25"/>
  <c r="D19"/>
  <c r="C19"/>
  <c r="F39" i="30"/>
  <c r="D46"/>
  <c r="D41"/>
  <c r="A3" i="26"/>
  <c r="I53" i="18"/>
  <c r="H54"/>
  <c r="F54"/>
  <c r="A51"/>
  <c r="A3" i="24"/>
  <c r="G6" i="27"/>
  <c r="E6"/>
  <c r="A2"/>
  <c r="A2" i="25" s="1"/>
  <c r="H16" i="27"/>
  <c r="F38" i="23"/>
  <c r="F16" i="27"/>
  <c r="F17" s="1"/>
  <c r="F22" s="1"/>
  <c r="G16"/>
  <c r="I15" i="24"/>
  <c r="N18" i="25"/>
  <c r="N25"/>
  <c r="E16" i="24"/>
  <c r="E17" s="1"/>
  <c r="H7" i="27"/>
  <c r="E20" i="25" l="1"/>
  <c r="D42" i="30" s="1"/>
  <c r="D20" i="25"/>
  <c r="H17" i="27"/>
  <c r="H22" s="1"/>
  <c r="G17"/>
  <c r="G22" s="1"/>
  <c r="F46" i="30"/>
  <c r="D24" i="24"/>
  <c r="F41" i="30" s="1"/>
  <c r="E24" i="24"/>
  <c r="F42" i="30" s="1"/>
  <c r="D38" i="23"/>
  <c r="G38"/>
  <c r="A2" i="24"/>
  <c r="A2" i="18" s="1"/>
  <c r="A50" s="1"/>
  <c r="A2" i="26" s="1"/>
  <c r="H24" i="27" l="1"/>
  <c r="H26" s="1"/>
  <c r="H28" s="1"/>
  <c r="H52" s="1"/>
  <c r="H50" s="1"/>
  <c r="G24"/>
  <c r="G26" s="1"/>
  <c r="G28" s="1"/>
  <c r="E24"/>
  <c r="E26" s="1"/>
  <c r="E28" s="1"/>
  <c r="E52" s="1"/>
  <c r="E50" s="1"/>
  <c r="F24"/>
  <c r="F26" s="1"/>
  <c r="F28" s="1"/>
  <c r="F52" s="1"/>
  <c r="F50" s="1"/>
  <c r="H53" l="1"/>
  <c r="H60"/>
  <c r="E60"/>
  <c r="H24" i="25"/>
  <c r="L24" s="1"/>
  <c r="F60" i="27"/>
  <c r="F53"/>
  <c r="H10" i="18"/>
  <c r="H31" s="1"/>
  <c r="H21" i="24"/>
  <c r="G52" i="27"/>
  <c r="G50" s="1"/>
  <c r="G36"/>
  <c r="G57" s="1"/>
  <c r="G55" s="1"/>
  <c r="G60" l="1"/>
  <c r="G10" i="18"/>
  <c r="G31" s="1"/>
  <c r="G68" s="1"/>
  <c r="F36" i="27"/>
  <c r="F57" s="1"/>
  <c r="F55" s="1"/>
  <c r="F10" i="18"/>
  <c r="F31" s="1"/>
  <c r="F68" s="1"/>
  <c r="E36" i="27"/>
  <c r="E57" s="1"/>
  <c r="E55" s="1"/>
  <c r="H36"/>
  <c r="H57" s="1"/>
  <c r="H55" s="1"/>
  <c r="I10" i="18"/>
  <c r="I31" s="1"/>
  <c r="I68" s="1"/>
  <c r="I70" s="1"/>
  <c r="H23" i="26" s="1"/>
  <c r="H25" s="1"/>
  <c r="H23" i="24"/>
  <c r="H24" s="1"/>
  <c r="I21"/>
  <c r="I23" s="1"/>
  <c r="I24" s="1"/>
  <c r="H68" i="18"/>
  <c r="G70" l="1"/>
  <c r="F23" i="26" s="1"/>
  <c r="F25" s="1"/>
  <c r="H70" i="18"/>
  <c r="G23" i="26" s="1"/>
  <c r="G25" s="1"/>
  <c r="F70" i="18"/>
  <c r="E23" i="26" s="1"/>
  <c r="E25" s="1"/>
  <c r="E26" l="1"/>
  <c r="G26"/>
  <c r="H16" i="24"/>
  <c r="H17" s="1"/>
  <c r="I14"/>
  <c r="I16" s="1"/>
  <c r="I17" s="1"/>
  <c r="F47" i="30"/>
  <c r="F49" s="1"/>
  <c r="N19" i="25"/>
  <c r="N20" l="1"/>
  <c r="F51" i="30"/>
  <c r="F52" s="1"/>
  <c r="L19" i="25"/>
  <c r="L20" s="1"/>
  <c r="M26" l="1"/>
  <c r="M27" s="1"/>
  <c r="D50" i="30" l="1"/>
  <c r="H26" i="25" l="1"/>
  <c r="H27" s="1"/>
  <c r="D47" i="30" l="1"/>
  <c r="D49" s="1"/>
  <c r="D51" s="1"/>
  <c r="D52" s="1"/>
  <c r="N24" i="25"/>
  <c r="N26" s="1"/>
  <c r="N27" s="1"/>
  <c r="L26"/>
  <c r="L27" s="1"/>
  <c r="A42" i="27"/>
  <c r="A43"/>
  <c r="A44"/>
</calcChain>
</file>

<file path=xl/sharedStrings.xml><?xml version="1.0" encoding="utf-8"?>
<sst xmlns="http://schemas.openxmlformats.org/spreadsheetml/2006/main" count="337" uniqueCount="236">
  <si>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</si>
  <si>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</si>
  <si>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</si>
  <si>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</si>
  <si>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</si>
  <si>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</si>
  <si>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</si>
  <si>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</si>
  <si>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</si>
  <si>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</si>
  <si>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</si>
  <si>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</si>
  <si>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</si>
  <si>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</si>
  <si>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</si>
  <si>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</si>
  <si>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</si>
  <si>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</si>
  <si>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</si>
  <si>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</si>
  <si>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</si>
  <si>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</si>
  <si>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</si>
  <si>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</si>
  <si>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</si>
  <si>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</si>
  <si>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</si>
  <si>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</si>
  <si>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</si>
  <si>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 xml:space="preserve">Contractual liabilities </t>
  </si>
  <si>
    <t>Unbilled work costs</t>
  </si>
  <si>
    <t xml:space="preserve">Non-current liabilities </t>
  </si>
  <si>
    <t>Lease liabilities</t>
  </si>
  <si>
    <t>Employee benefit obligations</t>
  </si>
  <si>
    <t>Other non-current liabilities</t>
  </si>
  <si>
    <t>Share capital</t>
  </si>
  <si>
    <t>Premium on ordinary shares</t>
  </si>
  <si>
    <t>Premium on sale treasury stock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</si>
  <si>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</si>
  <si>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</si>
  <si>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</si>
  <si>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</si>
  <si>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</si>
  <si>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</si>
  <si>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</si>
  <si>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</si>
  <si>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</si>
  <si>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Other income</t>
  </si>
  <si>
    <t>Administrative expenses</t>
  </si>
  <si>
    <t>Finance costs</t>
  </si>
  <si>
    <t xml:space="preserve"> Unaudited</t>
  </si>
  <si>
    <t xml:space="preserve"> Limited Review Only</t>
  </si>
  <si>
    <t>Equity holders of the Company</t>
  </si>
  <si>
    <t xml:space="preserve">Non-controlling interests </t>
  </si>
  <si>
    <t>Total comprehensive income attributable to :</t>
  </si>
  <si>
    <t>Total comprehensive income for the period</t>
  </si>
  <si>
    <t>Equity holders of the Company (Unit : Baht)</t>
  </si>
  <si>
    <t>จำนวนหุ้นสามัญ (หน่วย : หุ้น)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</si>
  <si>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</si>
  <si>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</si>
  <si>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</si>
  <si>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</si>
  <si>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</si>
  <si>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</si>
  <si>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</si>
  <si>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</si>
  <si>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</si>
  <si>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</si>
  <si>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</si>
  <si>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</si>
  <si>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 xml:space="preserve"> of the Company</t>
  </si>
  <si>
    <t>interests</t>
  </si>
  <si>
    <t>Total</t>
  </si>
  <si>
    <t xml:space="preserve">   Unaudited</t>
  </si>
  <si>
    <t xml:space="preserve">   Limited Review Only</t>
  </si>
  <si>
    <t>Issued and paid-up</t>
  </si>
  <si>
    <t>sales treasury</t>
  </si>
  <si>
    <t>ordinary shares</t>
  </si>
  <si>
    <t>stock</t>
  </si>
  <si>
    <t>STATEMENTS OF CASH FLOW</t>
  </si>
  <si>
    <t>Cash flows from operating activities</t>
  </si>
  <si>
    <t>Adjustment to loss for the period for cash received (payment) from operation</t>
  </si>
  <si>
    <t>Depreciation</t>
  </si>
  <si>
    <t>Depreciation of right-of-use assets</t>
  </si>
  <si>
    <t>Amortiztion of intangible assets</t>
  </si>
  <si>
    <t>Employee benefit expenses</t>
  </si>
  <si>
    <t>Interest income</t>
  </si>
  <si>
    <t>Interest expenses from lease liabilities</t>
  </si>
  <si>
    <t>Interest expenses</t>
  </si>
  <si>
    <t xml:space="preserve">     Unaudited</t>
  </si>
  <si>
    <t xml:space="preserve">     Limited Review Only</t>
  </si>
  <si>
    <t>Contractual assets</t>
  </si>
  <si>
    <t>Inventories</t>
  </si>
  <si>
    <t>Contractual liabilities</t>
  </si>
  <si>
    <t>Cash flow from investing activities</t>
  </si>
  <si>
    <t>Cash payment for short-term loans to related parties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</si>
  <si>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</si>
  <si>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</si>
  <si>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</si>
  <si>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</si>
  <si>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</si>
  <si>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</si>
  <si>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payment in interest expenses</t>
  </si>
  <si>
    <t>Effects of exchange rates in cash and cash equivalents</t>
  </si>
  <si>
    <t>Cash and cash equivalents at the beginning of the period</t>
  </si>
  <si>
    <t>Cash and cash equivalents at the ending of the period</t>
  </si>
  <si>
    <t>Additional disclosure :</t>
  </si>
  <si>
    <t>Items not affecting cash flow are as follows :-</t>
  </si>
  <si>
    <t>- Purchases of assets which had not yet been paid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</si>
  <si>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</si>
  <si>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</si>
  <si>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</si>
  <si>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</si>
  <si>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</si>
  <si>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</si>
  <si>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</si>
  <si>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</si>
  <si>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Current portion of long-term liabilities</t>
  </si>
  <si>
    <t>Long-term loans from financial institution</t>
  </si>
  <si>
    <t>Selling and distribution expenses</t>
  </si>
  <si>
    <t>Short-term loans to other persons and parties</t>
  </si>
  <si>
    <t>Cash payment for long-term loans from financial institution</t>
  </si>
  <si>
    <t>Provision in maintenance cost</t>
  </si>
  <si>
    <t>Other comprehensive income for the period</t>
  </si>
  <si>
    <t>Assets</t>
  </si>
  <si>
    <t>Total current assets</t>
  </si>
  <si>
    <t>Total non-current assets</t>
  </si>
  <si>
    <t>Total assets</t>
  </si>
  <si>
    <t xml:space="preserve">Total current liabilities </t>
  </si>
  <si>
    <t xml:space="preserve">Total non-current liabilities </t>
  </si>
  <si>
    <t>Total liabilities</t>
  </si>
  <si>
    <t>Authorized share capital</t>
  </si>
  <si>
    <t>Liabilities and shareholders' equity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</si>
  <si>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</si>
  <si>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</si>
  <si>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</si>
  <si>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</si>
  <si>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</si>
  <si>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</si>
  <si>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</si>
  <si>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</si>
  <si>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STATEMENTS OF FINANCIAL POSITION</t>
  </si>
  <si>
    <t>C.I.GROUP PUBLIC COMPANY LIMITED AND SUBSIDIARIES</t>
  </si>
  <si>
    <t>Shareholders' equity</t>
  </si>
  <si>
    <t>Cash payment for short-term loans from other parties</t>
  </si>
  <si>
    <t>Profit (loss) for the period</t>
  </si>
  <si>
    <t>Profit (loss) for the period attributable to :</t>
  </si>
  <si>
    <t>Loss from declining in value of inventories (reversal)</t>
  </si>
  <si>
    <t>Change in operating assets and liabilities (continue)</t>
  </si>
  <si>
    <t>Operating assets (increase) decrease</t>
  </si>
  <si>
    <t>Convertible debentures</t>
  </si>
  <si>
    <t>Convertible options</t>
  </si>
  <si>
    <t>Discount on ordinary shares</t>
  </si>
  <si>
    <t>Balance as at January 1, 2024</t>
  </si>
  <si>
    <t>2024</t>
  </si>
  <si>
    <t>5.1</t>
  </si>
  <si>
    <t>5.1 and 6</t>
  </si>
  <si>
    <t>Discount on</t>
  </si>
  <si>
    <t>(Reclassified)</t>
  </si>
  <si>
    <t>Trade and other current receivables</t>
  </si>
  <si>
    <t xml:space="preserve">Investments in associate </t>
  </si>
  <si>
    <t xml:space="preserve">Advance payment </t>
  </si>
  <si>
    <t>Trade and other current payable</t>
  </si>
  <si>
    <t>Other comprehensive income</t>
  </si>
  <si>
    <t>Item that will not be reclassified to profit or loss</t>
  </si>
  <si>
    <t>Actuarial gain arising from defined benefit plan</t>
  </si>
  <si>
    <t>Other comprehensive income for the period-net of income tax</t>
  </si>
  <si>
    <t>Previous tax assets</t>
  </si>
  <si>
    <t>5.1 and 22</t>
  </si>
  <si>
    <t>Short-term loans from other persons and parties</t>
  </si>
  <si>
    <t>Non-current provisions for employee benefits</t>
  </si>
  <si>
    <t>Current tax assets</t>
  </si>
  <si>
    <t>Cash received from convertible bonds</t>
  </si>
  <si>
    <t xml:space="preserve">Direct expense in issuing convertible debentures </t>
  </si>
  <si>
    <t>- Exercise of convertible bonds to ordinary shares</t>
  </si>
  <si>
    <t xml:space="preserve">- Transferred advance payment to investment in associate </t>
  </si>
  <si>
    <t>Trade and other current payables</t>
  </si>
  <si>
    <t>Net cash received from (used in) operating activities</t>
  </si>
  <si>
    <t>Cash received from interest income</t>
  </si>
  <si>
    <t>Cash received from short-term loans from other parties</t>
  </si>
  <si>
    <t>4,930,446,159 ordinary shares @ Baht 0.50</t>
  </si>
  <si>
    <t xml:space="preserve">3,611,577,699 ordinary shares @ Baht 0.50 </t>
  </si>
  <si>
    <t>Note</t>
  </si>
  <si>
    <t>Net cash received from (used in) financing activites</t>
  </si>
  <si>
    <t>Loss before income tax</t>
  </si>
  <si>
    <t>Loss before share of loss on investment in associate and income tax</t>
  </si>
  <si>
    <t xml:space="preserve">Loss from operating activities </t>
  </si>
  <si>
    <t>Loss for the period</t>
  </si>
  <si>
    <t>Cash payment for share subscription and purchase of assets</t>
  </si>
  <si>
    <t>Increase in provision in maintenance cost (reversal)</t>
  </si>
  <si>
    <t>(Gain) loss from unrealized on exchange rate</t>
  </si>
  <si>
    <t>Deferred rental income recognized as revenue</t>
  </si>
  <si>
    <t>Cash payment for issuing convertible bonds expense</t>
  </si>
  <si>
    <t>AS AT MARCH 31, 2025</t>
  </si>
  <si>
    <t>December 31, 2024</t>
  </si>
  <si>
    <t>March 31, 2025</t>
  </si>
  <si>
    <t>Income tax payable</t>
  </si>
  <si>
    <t>FOR THE THREE-MONTH PERIOD ENDED MARCH 31, 2025</t>
  </si>
  <si>
    <t>8</t>
  </si>
  <si>
    <t>Balance as at March 31, 2024</t>
  </si>
  <si>
    <t>Balance as at January 1, 2025</t>
  </si>
  <si>
    <t>Balance as at March 31, 2025</t>
  </si>
  <si>
    <t>Loss  for the period</t>
  </si>
  <si>
    <t>2025</t>
  </si>
  <si>
    <t>9</t>
  </si>
  <si>
    <t>Transfer of construction in progress to expenses</t>
  </si>
  <si>
    <t>Allowance for expected credit loss-trade and other receivables (reversal)</t>
  </si>
  <si>
    <t>Increase in other non-current financial assets</t>
  </si>
  <si>
    <t>Share of profit (loss) on investment in associate</t>
  </si>
  <si>
    <t xml:space="preserve">Balance as at March 31, 2024  </t>
  </si>
  <si>
    <t>4.1 and 14</t>
  </si>
  <si>
    <t xml:space="preserve">3,736,577,699 ordinary shares @ Baht 0.50 </t>
  </si>
  <si>
    <t>(Restated)</t>
  </si>
  <si>
    <t>Basic Profit (loss) per share</t>
  </si>
  <si>
    <t>Profit (loss) for the period - restated</t>
  </si>
  <si>
    <t>Total comprehensive income for the period - restated</t>
  </si>
  <si>
    <t xml:space="preserve">comprehensive income </t>
  </si>
  <si>
    <t>Share of other</t>
  </si>
  <si>
    <t xml:space="preserve"> for using equity method</t>
  </si>
  <si>
    <t>on investment in associated</t>
  </si>
  <si>
    <t>(Gain) loss from disposal of property, plant and equipment</t>
  </si>
  <si>
    <t>Allowance for expected credit loss-previous tax assets</t>
  </si>
  <si>
    <t>Share of (gain) loss on investment in associate</t>
  </si>
  <si>
    <t xml:space="preserve">Income tax expense </t>
  </si>
  <si>
    <t>Loss from operating activities before changes in operating assets and liabilities</t>
  </si>
  <si>
    <t>Cash received (paid) from income tax</t>
  </si>
  <si>
    <t>Net cash received from (used in) investing activities</t>
  </si>
  <si>
    <t>Decrease in short-term loans from financial institutions</t>
  </si>
  <si>
    <t>Cash and cash equivalent items increase (decrease) - net</t>
  </si>
  <si>
    <t>Share of other comprehensive income on investment in associate accounted</t>
  </si>
  <si>
    <t xml:space="preserve">   for using equity method</t>
  </si>
  <si>
    <t>Loss from excess value of total assets acquired on investment in associate</t>
  </si>
  <si>
    <t>Gross profit (loss)</t>
  </si>
  <si>
    <t>Income tax expense</t>
  </si>
  <si>
    <t>Loss from excess value of total assets acquired on  investment in associate</t>
  </si>
  <si>
    <t>Cash received from operation activities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</si>
</sst>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#,##0.0000_);\(#,##0.0000\)"/>
    <numFmt numFmtId="173" formatCode="#,###,"/>
    <numFmt numFmtId="174" formatCode="_(* #,##0.0000_);_(* \(#,##0.0000\);_(* &quot;-&quot;??_);_(@_)"/>
    <numFmt numFmtId="175" formatCode="#,##0;\(#,##0\);\-\ \ "/>
  </numFmts>
  <fonts count="33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  <charset val="22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8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0"/>
      <name val="Angsana New"/>
      <family val="1"/>
    </font>
    <font>
      <b/>
      <sz val="16"/>
      <name val="Angsana New"/>
      <family val="1"/>
      <charset val="222"/>
    </font>
    <font>
      <b/>
      <sz val="16"/>
      <name val="AngsanaUPC"/>
      <family val="1"/>
      <charset val="222"/>
    </font>
    <font>
      <u/>
      <sz val="16"/>
      <name val="Angsana New"/>
      <family val="1"/>
      <charset val="222"/>
    </font>
    <font>
      <b/>
      <sz val="16"/>
      <color rgb="FFFF0000"/>
      <name val="Angsana New"/>
      <family val="1"/>
    </font>
    <font>
      <u/>
      <sz val="16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6"/>
      <color theme="1"/>
      <name val="Angsana New"/>
      <family val="1"/>
      <charset val="222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1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1" fillId="0" borderId="0"/>
    <xf numFmtId="0" fontId="12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242">
    <xf numFmtId="0" fontId="0" fillId="0" borderId="0" xfId="0"/>
    <xf numFmtId="0" fontId="16" fillId="0" borderId="0" xfId="1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3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165" fontId="16" fillId="0" borderId="0" xfId="1" applyNumberFormat="1" applyFont="1" applyFill="1"/>
    <xf numFmtId="165" fontId="16" fillId="0" borderId="0" xfId="1" applyNumberFormat="1" applyFont="1" applyFill="1" applyBorder="1"/>
    <xf numFmtId="170" fontId="16" fillId="0" borderId="0" xfId="1" applyNumberFormat="1" applyFont="1" applyFill="1" applyBorder="1"/>
    <xf numFmtId="41" fontId="16" fillId="0" borderId="0" xfId="1" applyNumberFormat="1" applyFont="1" applyFill="1" applyBorder="1"/>
    <xf numFmtId="37" fontId="16" fillId="0" borderId="0" xfId="1" applyNumberFormat="1" applyFont="1" applyFill="1" applyBorder="1"/>
    <xf numFmtId="170" fontId="16" fillId="0" borderId="4" xfId="1" applyNumberFormat="1" applyFont="1" applyFill="1" applyBorder="1"/>
    <xf numFmtId="170" fontId="16" fillId="0" borderId="6" xfId="1" applyNumberFormat="1" applyFont="1" applyFill="1" applyBorder="1"/>
    <xf numFmtId="170" fontId="16" fillId="0" borderId="5" xfId="1" applyNumberFormat="1" applyFont="1" applyFill="1" applyBorder="1"/>
    <xf numFmtId="164" fontId="16" fillId="0" borderId="0" xfId="1" applyFont="1" applyFill="1"/>
    <xf numFmtId="0" fontId="16" fillId="0" borderId="3" xfId="0" applyFont="1" applyBorder="1"/>
    <xf numFmtId="165" fontId="16" fillId="0" borderId="0" xfId="1" applyNumberFormat="1" applyFont="1" applyFill="1" applyBorder="1" applyAlignment="1">
      <alignment horizontal="right"/>
    </xf>
    <xf numFmtId="170" fontId="16" fillId="0" borderId="3" xfId="1" applyNumberFormat="1" applyFont="1" applyFill="1" applyBorder="1"/>
    <xf numFmtId="41" fontId="16" fillId="0" borderId="3" xfId="1" applyNumberFormat="1" applyFont="1" applyFill="1" applyBorder="1"/>
    <xf numFmtId="164" fontId="17" fillId="0" borderId="0" xfId="1" applyFont="1" applyFill="1"/>
    <xf numFmtId="41" fontId="16" fillId="0" borderId="5" xfId="1" applyNumberFormat="1" applyFont="1" applyFill="1" applyBorder="1"/>
    <xf numFmtId="0" fontId="20" fillId="0" borderId="0" xfId="0" applyFont="1" applyAlignment="1">
      <alignment horizontal="center"/>
    </xf>
    <xf numFmtId="0" fontId="7" fillId="0" borderId="0" xfId="0" applyFont="1"/>
    <xf numFmtId="0" fontId="20" fillId="0" borderId="0" xfId="0" applyFont="1" applyAlignment="1">
      <alignment horizontal="right"/>
    </xf>
    <xf numFmtId="0" fontId="20" fillId="0" borderId="3" xfId="0" applyFont="1" applyBorder="1" applyAlignment="1">
      <alignment horizontal="center"/>
    </xf>
    <xf numFmtId="0" fontId="20" fillId="0" borderId="3" xfId="0" applyFont="1" applyBorder="1" applyAlignment="1">
      <alignment horizontal="right"/>
    </xf>
    <xf numFmtId="0" fontId="7" fillId="0" borderId="3" xfId="0" applyFont="1" applyBorder="1"/>
    <xf numFmtId="171" fontId="20" fillId="0" borderId="0" xfId="0" applyNumberFormat="1" applyFont="1" applyAlignment="1">
      <alignment horizontal="center" vertical="center"/>
    </xf>
    <xf numFmtId="164" fontId="20" fillId="0" borderId="0" xfId="1" applyFont="1" applyFill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7" fillId="0" borderId="4" xfId="0" applyFont="1" applyBorder="1"/>
    <xf numFmtId="0" fontId="22" fillId="0" borderId="0" xfId="0" applyFont="1"/>
    <xf numFmtId="37" fontId="7" fillId="0" borderId="0" xfId="1" applyNumberFormat="1" applyFont="1" applyFill="1" applyBorder="1"/>
    <xf numFmtId="0" fontId="20" fillId="0" borderId="0" xfId="0" applyFont="1"/>
    <xf numFmtId="164" fontId="16" fillId="0" borderId="0" xfId="1" applyFont="1" applyFill="1" applyBorder="1"/>
    <xf numFmtId="164" fontId="20" fillId="0" borderId="0" xfId="1" applyFont="1" applyFill="1"/>
    <xf numFmtId="165" fontId="7" fillId="0" borderId="0" xfId="10" applyNumberFormat="1" applyFont="1"/>
    <xf numFmtId="49" fontId="16" fillId="0" borderId="0" xfId="1" applyNumberFormat="1" applyFont="1" applyFill="1" applyBorder="1" applyAlignment="1">
      <alignment horizontal="right" textRotation="180"/>
    </xf>
    <xf numFmtId="0" fontId="7" fillId="0" borderId="0" xfId="0" applyFont="1" applyAlignment="1">
      <alignment textRotation="180"/>
    </xf>
    <xf numFmtId="0" fontId="16" fillId="0" borderId="4" xfId="0" applyFont="1" applyBorder="1"/>
    <xf numFmtId="164" fontId="17" fillId="0" borderId="4" xfId="1" applyFont="1" applyFill="1" applyBorder="1" applyAlignment="1">
      <alignment horizontal="centerContinuous"/>
    </xf>
    <xf numFmtId="49" fontId="17" fillId="0" borderId="3" xfId="0" quotePrefix="1" applyNumberFormat="1" applyFont="1" applyBorder="1" applyAlignment="1">
      <alignment horizontal="center"/>
    </xf>
    <xf numFmtId="166" fontId="16" fillId="0" borderId="0" xfId="0" applyNumberFormat="1" applyFont="1"/>
    <xf numFmtId="170" fontId="16" fillId="0" borderId="0" xfId="1" applyNumberFormat="1" applyFont="1" applyFill="1" applyBorder="1" applyAlignment="1"/>
    <xf numFmtId="0" fontId="16" fillId="0" borderId="0" xfId="12" applyFont="1"/>
    <xf numFmtId="164" fontId="17" fillId="0" borderId="0" xfId="1" applyFont="1" applyFill="1" applyBorder="1" applyAlignment="1">
      <alignment horizontal="left"/>
    </xf>
    <xf numFmtId="170" fontId="16" fillId="0" borderId="4" xfId="1" applyNumberFormat="1" applyFont="1" applyFill="1" applyBorder="1" applyAlignment="1"/>
    <xf numFmtId="166" fontId="17" fillId="0" borderId="0" xfId="0" applyNumberFormat="1" applyFont="1"/>
    <xf numFmtId="170" fontId="16" fillId="0" borderId="6" xfId="1" applyNumberFormat="1" applyFont="1" applyFill="1" applyBorder="1" applyAlignment="1"/>
    <xf numFmtId="165" fontId="17" fillId="0" borderId="0" xfId="1" applyNumberFormat="1" applyFont="1" applyFill="1" applyBorder="1"/>
    <xf numFmtId="165" fontId="16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/>
    <xf numFmtId="165" fontId="23" fillId="0" borderId="0" xfId="1" applyNumberFormat="1" applyFont="1" applyFill="1" applyBorder="1" applyAlignment="1">
      <alignment horizontal="right"/>
    </xf>
    <xf numFmtId="165" fontId="17" fillId="0" borderId="0" xfId="1" applyNumberFormat="1" applyFont="1" applyFill="1" applyBorder="1" applyAlignment="1">
      <alignment horizontal="right"/>
    </xf>
    <xf numFmtId="0" fontId="14" fillId="0" borderId="0" xfId="10" applyFont="1"/>
    <xf numFmtId="1" fontId="14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165" fontId="13" fillId="0" borderId="3" xfId="10" applyNumberFormat="1" applyFont="1" applyBorder="1"/>
    <xf numFmtId="15" fontId="13" fillId="0" borderId="3" xfId="0" applyNumberFormat="1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3" fillId="0" borderId="0" xfId="0" applyFont="1"/>
    <xf numFmtId="165" fontId="14" fillId="0" borderId="0" xfId="1" applyNumberFormat="1" applyFont="1" applyFill="1"/>
    <xf numFmtId="165" fontId="14" fillId="0" borderId="0" xfId="1" applyNumberFormat="1" applyFont="1"/>
    <xf numFmtId="41" fontId="14" fillId="0" borderId="0" xfId="1" applyNumberFormat="1" applyFont="1" applyFill="1"/>
    <xf numFmtId="165" fontId="14" fillId="0" borderId="6" xfId="1" applyNumberFormat="1" applyFont="1" applyFill="1" applyBorder="1"/>
    <xf numFmtId="165" fontId="14" fillId="0" borderId="0" xfId="10" applyNumberFormat="1" applyFont="1"/>
    <xf numFmtId="1" fontId="25" fillId="0" borderId="0" xfId="10" applyNumberFormat="1" applyFont="1"/>
    <xf numFmtId="0" fontId="25" fillId="0" borderId="0" xfId="10" applyFont="1"/>
    <xf numFmtId="43" fontId="14" fillId="0" borderId="0" xfId="10" applyNumberFormat="1" applyFont="1"/>
    <xf numFmtId="41" fontId="14" fillId="0" borderId="0" xfId="10" applyNumberFormat="1" applyFont="1"/>
    <xf numFmtId="165" fontId="14" fillId="0" borderId="3" xfId="1" applyNumberFormat="1" applyFont="1" applyFill="1" applyBorder="1"/>
    <xf numFmtId="165" fontId="14" fillId="0" borderId="0" xfId="1" applyNumberFormat="1" applyFont="1" applyFill="1" applyAlignment="1"/>
    <xf numFmtId="165" fontId="14" fillId="0" borderId="5" xfId="1" applyNumberFormat="1" applyFont="1" applyFill="1" applyBorder="1"/>
    <xf numFmtId="165" fontId="25" fillId="0" borderId="0" xfId="1" applyNumberFormat="1" applyFont="1" applyFill="1" applyBorder="1"/>
    <xf numFmtId="170" fontId="19" fillId="0" borderId="0" xfId="1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0" xfId="0" applyFont="1"/>
    <xf numFmtId="165" fontId="19" fillId="0" borderId="0" xfId="1" applyNumberFormat="1" applyFont="1" applyFill="1" applyBorder="1" applyAlignment="1">
      <alignment horizontal="right"/>
    </xf>
    <xf numFmtId="43" fontId="28" fillId="0" borderId="0" xfId="1" applyNumberFormat="1" applyFont="1" applyFill="1" applyAlignment="1">
      <alignment horizontal="right"/>
    </xf>
    <xf numFmtId="164" fontId="20" fillId="0" borderId="3" xfId="1" applyFont="1" applyFill="1" applyBorder="1" applyAlignment="1">
      <alignment horizontal="right"/>
    </xf>
    <xf numFmtId="164" fontId="20" fillId="0" borderId="0" xfId="1" applyFont="1" applyFill="1" applyBorder="1" applyAlignment="1">
      <alignment horizontal="right"/>
    </xf>
    <xf numFmtId="41" fontId="7" fillId="0" borderId="0" xfId="1" applyNumberFormat="1" applyFont="1" applyFill="1" applyBorder="1"/>
    <xf numFmtId="165" fontId="7" fillId="0" borderId="0" xfId="1" applyNumberFormat="1" applyFont="1" applyFill="1" applyBorder="1"/>
    <xf numFmtId="170" fontId="7" fillId="0" borderId="0" xfId="1" applyNumberFormat="1" applyFont="1" applyFill="1" applyBorder="1"/>
    <xf numFmtId="41" fontId="7" fillId="0" borderId="3" xfId="1" applyNumberFormat="1" applyFont="1" applyFill="1" applyBorder="1"/>
    <xf numFmtId="37" fontId="7" fillId="0" borderId="5" xfId="1" applyNumberFormat="1" applyFont="1" applyFill="1" applyBorder="1"/>
    <xf numFmtId="170" fontId="7" fillId="0" borderId="5" xfId="1" applyNumberFormat="1" applyFont="1" applyFill="1" applyBorder="1"/>
    <xf numFmtId="164" fontId="7" fillId="0" borderId="0" xfId="1" applyFont="1" applyFill="1" applyBorder="1"/>
    <xf numFmtId="49" fontId="7" fillId="0" borderId="0" xfId="1" applyNumberFormat="1" applyFont="1" applyFill="1" applyBorder="1" applyAlignment="1">
      <alignment horizontal="right" textRotation="180"/>
    </xf>
    <xf numFmtId="0" fontId="14" fillId="0" borderId="0" xfId="10" quotePrefix="1" applyFont="1" applyAlignment="1">
      <alignment horizontal="center" vertical="center"/>
    </xf>
    <xf numFmtId="165" fontId="14" fillId="0" borderId="0" xfId="10" quotePrefix="1" applyNumberFormat="1" applyFont="1" applyAlignment="1">
      <alignment horizontal="center"/>
    </xf>
    <xf numFmtId="165" fontId="14" fillId="0" borderId="0" xfId="1" applyNumberFormat="1" applyFont="1" applyFill="1" applyBorder="1"/>
    <xf numFmtId="49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 vertical="center"/>
    </xf>
    <xf numFmtId="165" fontId="14" fillId="0" borderId="3" xfId="1" applyNumberFormat="1" applyFont="1" applyFill="1" applyBorder="1" applyAlignment="1"/>
    <xf numFmtId="41" fontId="27" fillId="0" borderId="0" xfId="1" applyNumberFormat="1" applyFont="1" applyFill="1"/>
    <xf numFmtId="170" fontId="14" fillId="0" borderId="3" xfId="1" applyNumberFormat="1" applyFont="1" applyFill="1" applyBorder="1"/>
    <xf numFmtId="41" fontId="14" fillId="0" borderId="3" xfId="1" applyNumberFormat="1" applyFont="1" applyFill="1" applyBorder="1"/>
    <xf numFmtId="170" fontId="14" fillId="0" borderId="0" xfId="1" applyNumberFormat="1" applyFont="1" applyFill="1"/>
    <xf numFmtId="170" fontId="14" fillId="0" borderId="0" xfId="1" applyNumberFormat="1" applyFont="1" applyFill="1" applyBorder="1"/>
    <xf numFmtId="170" fontId="14" fillId="0" borderId="4" xfId="1" applyNumberFormat="1" applyFont="1" applyFill="1" applyBorder="1"/>
    <xf numFmtId="165" fontId="14" fillId="0" borderId="4" xfId="1" applyNumberFormat="1" applyFont="1" applyFill="1" applyBorder="1"/>
    <xf numFmtId="41" fontId="27" fillId="0" borderId="3" xfId="1" applyNumberFormat="1" applyFont="1" applyFill="1" applyBorder="1"/>
    <xf numFmtId="170" fontId="14" fillId="0" borderId="0" xfId="11" applyNumberFormat="1" applyFont="1"/>
    <xf numFmtId="170" fontId="14" fillId="0" borderId="3" xfId="11" applyNumberFormat="1" applyFont="1" applyBorder="1"/>
    <xf numFmtId="170" fontId="16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0" fontId="16" fillId="0" borderId="0" xfId="11" applyNumberFormat="1" applyFont="1"/>
    <xf numFmtId="165" fontId="16" fillId="0" borderId="5" xfId="1" applyNumberFormat="1" applyFont="1" applyFill="1" applyBorder="1"/>
    <xf numFmtId="170" fontId="18" fillId="0" borderId="0" xfId="1" applyNumberFormat="1" applyFont="1" applyFill="1" applyBorder="1" applyAlignment="1"/>
    <xf numFmtId="175" fontId="18" fillId="0" borderId="0" xfId="1" applyNumberFormat="1" applyFont="1" applyFill="1" applyBorder="1" applyAlignment="1"/>
    <xf numFmtId="170" fontId="17" fillId="0" borderId="0" xfId="1" applyNumberFormat="1" applyFont="1" applyFill="1" applyBorder="1"/>
    <xf numFmtId="41" fontId="16" fillId="0" borderId="6" xfId="1" applyNumberFormat="1" applyFont="1" applyFill="1" applyBorder="1"/>
    <xf numFmtId="165" fontId="23" fillId="0" borderId="0" xfId="1" applyNumberFormat="1" applyFont="1" applyFill="1" applyBorder="1"/>
    <xf numFmtId="170" fontId="7" fillId="0" borderId="4" xfId="1" applyNumberFormat="1" applyFont="1" applyFill="1" applyBorder="1"/>
    <xf numFmtId="37" fontId="7" fillId="0" borderId="0" xfId="0" applyNumberFormat="1" applyFont="1"/>
    <xf numFmtId="165" fontId="13" fillId="0" borderId="0" xfId="1" applyNumberFormat="1" applyFont="1" applyFill="1"/>
    <xf numFmtId="43" fontId="14" fillId="0" borderId="0" xfId="1" applyNumberFormat="1" applyFont="1" applyFill="1"/>
    <xf numFmtId="41" fontId="14" fillId="0" borderId="0" xfId="1" applyNumberFormat="1" applyFont="1" applyFill="1" applyBorder="1"/>
    <xf numFmtId="165" fontId="14" fillId="0" borderId="7" xfId="1" applyNumberFormat="1" applyFont="1" applyFill="1" applyBorder="1"/>
    <xf numFmtId="41" fontId="14" fillId="0" borderId="7" xfId="1" applyNumberFormat="1" applyFont="1" applyFill="1" applyBorder="1"/>
    <xf numFmtId="37" fontId="14" fillId="0" borderId="0" xfId="1" applyNumberFormat="1" applyFont="1" applyFill="1" applyBorder="1"/>
    <xf numFmtId="170" fontId="14" fillId="0" borderId="6" xfId="1" applyNumberFormat="1" applyFont="1" applyFill="1" applyBorder="1" applyAlignment="1">
      <alignment vertical="center"/>
    </xf>
    <xf numFmtId="37" fontId="14" fillId="0" borderId="6" xfId="1" applyNumberFormat="1" applyFont="1" applyFill="1" applyBorder="1" applyAlignment="1">
      <alignment vertical="center"/>
    </xf>
    <xf numFmtId="37" fontId="14" fillId="0" borderId="5" xfId="1" applyNumberFormat="1" applyFont="1" applyFill="1" applyBorder="1" applyAlignment="1">
      <alignment vertical="center"/>
    </xf>
    <xf numFmtId="170" fontId="14" fillId="0" borderId="5" xfId="1" applyNumberFormat="1" applyFont="1" applyFill="1" applyBorder="1" applyAlignment="1">
      <alignment vertical="center"/>
    </xf>
    <xf numFmtId="37" fontId="30" fillId="0" borderId="0" xfId="1" applyNumberFormat="1" applyFont="1" applyFill="1" applyBorder="1"/>
    <xf numFmtId="175" fontId="16" fillId="0" borderId="0" xfId="1" applyNumberFormat="1" applyFont="1" applyFill="1" applyBorder="1" applyAlignment="1"/>
    <xf numFmtId="170" fontId="31" fillId="0" borderId="0" xfId="1" applyNumberFormat="1" applyFont="1" applyFill="1" applyBorder="1" applyAlignment="1"/>
    <xf numFmtId="170" fontId="7" fillId="0" borderId="0" xfId="1" applyNumberFormat="1" applyFont="1" applyFill="1" applyBorder="1" applyAlignment="1"/>
    <xf numFmtId="37" fontId="14" fillId="0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/>
    <xf numFmtId="170" fontId="14" fillId="0" borderId="7" xfId="1" applyNumberFormat="1" applyFont="1" applyFill="1" applyBorder="1"/>
    <xf numFmtId="164" fontId="14" fillId="0" borderId="0" xfId="1" applyFont="1" applyFill="1"/>
    <xf numFmtId="0" fontId="14" fillId="0" borderId="3" xfId="0" applyFont="1" applyBorder="1"/>
    <xf numFmtId="0" fontId="13" fillId="0" borderId="3" xfId="0" applyFont="1" applyBorder="1" applyAlignment="1">
      <alignment horizontal="centerContinuous"/>
    </xf>
    <xf numFmtId="0" fontId="14" fillId="0" borderId="0" xfId="0" applyFont="1" applyAlignment="1">
      <alignment horizontal="centerContinuous"/>
    </xf>
    <xf numFmtId="164" fontId="14" fillId="0" borderId="0" xfId="1" applyFont="1" applyFill="1" applyAlignment="1">
      <alignment horizontal="centerContinuous"/>
    </xf>
    <xf numFmtId="164" fontId="13" fillId="0" borderId="0" xfId="1" applyFont="1" applyFill="1" applyAlignment="1">
      <alignment horizontal="right"/>
    </xf>
    <xf numFmtId="0" fontId="13" fillId="0" borderId="4" xfId="0" applyFont="1" applyBorder="1"/>
    <xf numFmtId="0" fontId="13" fillId="0" borderId="4" xfId="0" applyFont="1" applyBorder="1" applyAlignment="1">
      <alignment horizontal="centerContinuous"/>
    </xf>
    <xf numFmtId="164" fontId="13" fillId="0" borderId="0" xfId="1" applyFont="1"/>
    <xf numFmtId="0" fontId="13" fillId="0" borderId="3" xfId="0" applyFont="1" applyBorder="1"/>
    <xf numFmtId="0" fontId="14" fillId="0" borderId="0" xfId="0" applyFont="1" applyAlignment="1">
      <alignment horizontal="center"/>
    </xf>
    <xf numFmtId="37" fontId="14" fillId="0" borderId="0" xfId="1" applyNumberFormat="1" applyFont="1" applyFill="1" applyBorder="1" applyAlignment="1">
      <alignment horizontal="right"/>
    </xf>
    <xf numFmtId="165" fontId="14" fillId="0" borderId="6" xfId="1" applyNumberFormat="1" applyFont="1" applyFill="1" applyBorder="1" applyAlignment="1">
      <alignment horizontal="right"/>
    </xf>
    <xf numFmtId="37" fontId="14" fillId="0" borderId="0" xfId="0" applyNumberFormat="1" applyFont="1"/>
    <xf numFmtId="0" fontId="14" fillId="0" borderId="0" xfId="0" quotePrefix="1" applyFont="1" applyAlignment="1">
      <alignment horizontal="center"/>
    </xf>
    <xf numFmtId="41" fontId="14" fillId="0" borderId="4" xfId="0" applyNumberFormat="1" applyFont="1" applyBorder="1"/>
    <xf numFmtId="0" fontId="14" fillId="0" borderId="0" xfId="0" applyFont="1" applyAlignment="1">
      <alignment horizontal="left"/>
    </xf>
    <xf numFmtId="49" fontId="14" fillId="0" borderId="0" xfId="0" applyNumberFormat="1" applyFont="1" applyAlignment="1">
      <alignment vertical="center"/>
    </xf>
    <xf numFmtId="41" fontId="14" fillId="0" borderId="0" xfId="0" applyNumberFormat="1" applyFont="1"/>
    <xf numFmtId="170" fontId="14" fillId="0" borderId="5" xfId="1" applyNumberFormat="1" applyFont="1" applyFill="1" applyBorder="1"/>
    <xf numFmtId="170" fontId="14" fillId="0" borderId="3" xfId="1" applyNumberFormat="1" applyFont="1" applyFill="1" applyBorder="1" applyAlignment="1">
      <alignment horizontal="center"/>
    </xf>
    <xf numFmtId="164" fontId="13" fillId="0" borderId="0" xfId="1" applyFont="1" applyFill="1"/>
    <xf numFmtId="37" fontId="14" fillId="0" borderId="0" xfId="0" applyNumberFormat="1" applyFont="1" applyAlignment="1">
      <alignment horizontal="center"/>
    </xf>
    <xf numFmtId="41" fontId="14" fillId="0" borderId="5" xfId="1" applyNumberFormat="1" applyFont="1" applyFill="1" applyBorder="1"/>
    <xf numFmtId="37" fontId="32" fillId="0" borderId="0" xfId="1" applyNumberFormat="1" applyFont="1" applyFill="1" applyBorder="1"/>
    <xf numFmtId="37" fontId="28" fillId="0" borderId="0" xfId="1" applyNumberFormat="1" applyFont="1" applyFill="1" applyBorder="1"/>
    <xf numFmtId="41" fontId="14" fillId="0" borderId="4" xfId="1" applyNumberFormat="1" applyFont="1" applyFill="1" applyBorder="1"/>
    <xf numFmtId="172" fontId="14" fillId="0" borderId="0" xfId="1" applyNumberFormat="1" applyFont="1" applyFill="1" applyBorder="1"/>
    <xf numFmtId="174" fontId="14" fillId="0" borderId="0" xfId="1" applyNumberFormat="1" applyFont="1" applyFill="1" applyBorder="1"/>
    <xf numFmtId="0" fontId="32" fillId="0" borderId="0" xfId="0" applyFont="1"/>
    <xf numFmtId="37" fontId="28" fillId="0" borderId="0" xfId="1" applyNumberFormat="1" applyFont="1" applyFill="1" applyAlignment="1">
      <alignment horizontal="right"/>
    </xf>
    <xf numFmtId="37" fontId="13" fillId="0" borderId="0" xfId="1" applyNumberFormat="1" applyFont="1" applyFill="1"/>
    <xf numFmtId="37" fontId="14" fillId="0" borderId="0" xfId="1" applyNumberFormat="1" applyFont="1" applyFill="1"/>
    <xf numFmtId="41" fontId="7" fillId="0" borderId="4" xfId="1" applyNumberFormat="1" applyFont="1" applyFill="1" applyBorder="1"/>
    <xf numFmtId="37" fontId="7" fillId="0" borderId="3" xfId="1" applyNumberFormat="1" applyFont="1" applyFill="1" applyBorder="1"/>
    <xf numFmtId="175" fontId="16" fillId="0" borderId="3" xfId="1" applyNumberFormat="1" applyFont="1" applyFill="1" applyBorder="1" applyAlignment="1"/>
    <xf numFmtId="170" fontId="14" fillId="0" borderId="0" xfId="1" applyNumberFormat="1" applyFont="1" applyFill="1" applyBorder="1" applyAlignment="1">
      <alignment horizontal="center"/>
    </xf>
    <xf numFmtId="170" fontId="16" fillId="0" borderId="3" xfId="1" applyNumberFormat="1" applyFont="1" applyFill="1" applyBorder="1" applyAlignment="1"/>
    <xf numFmtId="164" fontId="13" fillId="0" borderId="0" xfId="1" applyFont="1" applyFill="1" applyBorder="1" applyAlignment="1">
      <alignment horizontal="center"/>
    </xf>
    <xf numFmtId="164" fontId="17" fillId="0" borderId="4" xfId="1" applyFont="1" applyFill="1" applyBorder="1" applyAlignment="1">
      <alignment horizontal="center"/>
    </xf>
    <xf numFmtId="0" fontId="14" fillId="0" borderId="0" xfId="10" applyFont="1" applyFill="1"/>
    <xf numFmtId="1" fontId="14" fillId="0" borderId="0" xfId="10" applyNumberFormat="1" applyFont="1" applyFill="1"/>
    <xf numFmtId="0" fontId="13" fillId="0" borderId="0" xfId="0" applyFont="1" applyFill="1" applyAlignment="1">
      <alignment horizontal="right"/>
    </xf>
    <xf numFmtId="0" fontId="13" fillId="0" borderId="4" xfId="10" applyFont="1" applyFill="1" applyBorder="1"/>
    <xf numFmtId="0" fontId="13" fillId="0" borderId="4" xfId="0" applyFont="1" applyFill="1" applyBorder="1" applyAlignment="1">
      <alignment horizontal="center"/>
    </xf>
    <xf numFmtId="165" fontId="13" fillId="0" borderId="3" xfId="10" applyNumberFormat="1" applyFont="1" applyFill="1" applyBorder="1"/>
    <xf numFmtId="0" fontId="13" fillId="0" borderId="3" xfId="0" applyFont="1" applyFill="1" applyBorder="1" applyAlignment="1">
      <alignment horizontal="center"/>
    </xf>
    <xf numFmtId="15" fontId="13" fillId="0" borderId="3" xfId="0" applyNumberFormat="1" applyFont="1" applyFill="1" applyBorder="1" applyAlignment="1">
      <alignment horizontal="center"/>
    </xf>
    <xf numFmtId="15" fontId="13" fillId="0" borderId="3" xfId="0" quotePrefix="1" applyNumberFormat="1" applyFont="1" applyFill="1" applyBorder="1" applyAlignment="1">
      <alignment horizontal="center"/>
    </xf>
    <xf numFmtId="0" fontId="13" fillId="0" borderId="0" xfId="10" applyFont="1" applyFill="1"/>
    <xf numFmtId="0" fontId="14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173" fontId="14" fillId="0" borderId="0" xfId="1" applyNumberFormat="1" applyFont="1" applyFill="1" applyBorder="1"/>
    <xf numFmtId="170" fontId="14" fillId="0" borderId="0" xfId="10" applyNumberFormat="1" applyFont="1" applyFill="1"/>
    <xf numFmtId="0" fontId="14" fillId="0" borderId="0" xfId="10" applyFont="1" applyFill="1" applyAlignment="1">
      <alignment horizontal="center"/>
    </xf>
    <xf numFmtId="43" fontId="14" fillId="0" borderId="0" xfId="10" applyNumberFormat="1" applyFont="1" applyFill="1"/>
    <xf numFmtId="165" fontId="14" fillId="0" borderId="0" xfId="10" applyNumberFormat="1" applyFont="1" applyFill="1"/>
    <xf numFmtId="0" fontId="14" fillId="0" borderId="0" xfId="10" quotePrefix="1" applyFont="1" applyFill="1" applyAlignment="1">
      <alignment horizontal="center"/>
    </xf>
    <xf numFmtId="0" fontId="29" fillId="0" borderId="0" xfId="10" applyFont="1" applyFill="1"/>
    <xf numFmtId="165" fontId="13" fillId="0" borderId="0" xfId="10" applyNumberFormat="1" applyFont="1" applyFill="1"/>
    <xf numFmtId="0" fontId="14" fillId="0" borderId="0" xfId="10" applyFont="1" applyFill="1" applyAlignment="1">
      <alignment vertical="center"/>
    </xf>
    <xf numFmtId="0" fontId="16" fillId="0" borderId="0" xfId="0" applyFont="1" applyFill="1"/>
    <xf numFmtId="16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/>
    </xf>
    <xf numFmtId="0" fontId="16" fillId="0" borderId="4" xfId="0" applyFont="1" applyFill="1" applyBorder="1"/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6" fillId="0" borderId="3" xfId="0" applyFont="1" applyFill="1" applyBorder="1"/>
    <xf numFmtId="0" fontId="17" fillId="0" borderId="3" xfId="1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165" fontId="16" fillId="0" borderId="0" xfId="0" applyNumberFormat="1" applyFont="1" applyFill="1"/>
    <xf numFmtId="0" fontId="16" fillId="0" borderId="0" xfId="10" applyFont="1" applyFill="1"/>
    <xf numFmtId="49" fontId="17" fillId="0" borderId="3" xfId="0" quotePrefix="1" applyNumberFormat="1" applyFont="1" applyFill="1" applyBorder="1" applyAlignment="1">
      <alignment horizontal="center"/>
    </xf>
    <xf numFmtId="0" fontId="17" fillId="0" borderId="0" xfId="0" applyFont="1" applyFill="1"/>
    <xf numFmtId="166" fontId="17" fillId="0" borderId="0" xfId="0" applyNumberFormat="1" applyFont="1" applyFill="1"/>
    <xf numFmtId="166" fontId="16" fillId="0" borderId="0" xfId="0" applyNumberFormat="1" applyFont="1" applyFill="1"/>
    <xf numFmtId="0" fontId="24" fillId="0" borderId="0" xfId="13" applyFont="1" applyFill="1"/>
    <xf numFmtId="0" fontId="17" fillId="0" borderId="0" xfId="13" applyFont="1" applyFill="1"/>
    <xf numFmtId="0" fontId="16" fillId="0" borderId="0" xfId="13" applyFont="1" applyFill="1"/>
    <xf numFmtId="0" fontId="16" fillId="0" borderId="0" xfId="13" quotePrefix="1" applyFont="1" applyFill="1"/>
    <xf numFmtId="0" fontId="16" fillId="0" borderId="0" xfId="12" applyFont="1" applyFill="1"/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1" applyFont="1" applyFill="1" applyBorder="1" applyAlignment="1">
      <alignment horizontal="center"/>
    </xf>
    <xf numFmtId="164" fontId="26" fillId="0" borderId="0" xfId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164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164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4" xfId="1" applyFont="1" applyFill="1" applyBorder="1" applyAlignment="1">
      <alignment horizontal="center"/>
    </xf>
  </cellXfs>
  <cellStyles count="51">
    <cellStyle name="Comma" xfId="1" builtinId="3"/>
    <cellStyle name="Comma 2" xfId="49"/>
    <cellStyle name="Comma 2 2" xfId="2"/>
    <cellStyle name="Comma 2 2 2" xfId="50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40</xdr:row>
      <xdr:rowOff>0</xdr:rowOff>
    </xdr:from>
    <xdr:to>
      <xdr:col>11</xdr:col>
      <xdr:colOff>104775</xdr:colOff>
      <xdr:row>40</xdr:row>
      <xdr:rowOff>47625</xdr:rowOff>
    </xdr:to>
    <xdr:sp macro="" textlink="">
      <xdr:nvSpPr>
        <xdr:cNvPr id="18871" name="Text Box 1">
          <a:extLst>
            <a:ext uri="{FF2B5EF4-FFF2-40B4-BE49-F238E27FC236}">
              <a16:creationId xmlns="" xmlns:a16="http://schemas.microsoft.com/office/drawing/2014/main" id="{00000000-0008-0000-0800-0000B7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40</xdr:row>
      <xdr:rowOff>0</xdr:rowOff>
    </xdr:from>
    <xdr:to>
      <xdr:col>11</xdr:col>
      <xdr:colOff>104775</xdr:colOff>
      <xdr:row>40</xdr:row>
      <xdr:rowOff>47625</xdr:rowOff>
    </xdr:to>
    <xdr:sp macro="" textlink="">
      <xdr:nvSpPr>
        <xdr:cNvPr id="18872" name="Text Box 1">
          <a:extLst>
            <a:ext uri="{FF2B5EF4-FFF2-40B4-BE49-F238E27FC236}">
              <a16:creationId xmlns="" xmlns:a16="http://schemas.microsoft.com/office/drawing/2014/main" id="{00000000-0008-0000-0800-0000B8490000}"/>
            </a:ext>
          </a:extLst>
        </xdr:cNvPr>
        <xdr:cNvSpPr txBox="1">
          <a:spLocks noChangeArrowheads="1"/>
        </xdr:cNvSpPr>
      </xdr:nvSpPr>
      <xdr:spPr bwMode="auto">
        <a:xfrm>
          <a:off x="9458325" y="9001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1514475</xdr:colOff>
      <xdr:row>24</xdr:row>
      <xdr:rowOff>0</xdr:rowOff>
    </xdr:from>
    <xdr:to>
      <xdr:col>7</xdr:col>
      <xdr:colOff>95249</xdr:colOff>
      <xdr:row>25</xdr:row>
      <xdr:rowOff>192133</xdr:rowOff>
    </xdr:to>
    <xdr:sp macro="" textlink="">
      <xdr:nvSpPr>
        <xdr:cNvPr id="16876" name="Text Box 1">
          <a:extLst>
            <a:ext uri="{FF2B5EF4-FFF2-40B4-BE49-F238E27FC236}">
              <a16:creationId xmlns="" xmlns:a16="http://schemas.microsoft.com/office/drawing/2014/main" id="{00000000-0008-0000-0900-0000EC410000}"/>
            </a:ext>
          </a:extLst>
        </xdr:cNvPr>
        <xdr:cNvSpPr txBox="1">
          <a:spLocks noChangeArrowheads="1"/>
        </xdr:cNvSpPr>
      </xdr:nvSpPr>
      <xdr:spPr bwMode="auto">
        <a:xfrm>
          <a:off x="6791325" y="6791325"/>
          <a:ext cx="104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1514475</xdr:colOff>
      <xdr:row>25</xdr:row>
      <xdr:rowOff>0</xdr:rowOff>
    </xdr:from>
    <xdr:ext cx="100012" cy="328613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8236744" y="6762750"/>
          <a:ext cx="100012" cy="328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IAL%20STATEMENT\Group_CIG\CIG\CIG_2563\CIG_q4'63\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1"/>
  <sheetViews>
    <sheetView tabSelected="1" zoomScaleNormal="100" zoomScaleSheetLayoutView="100" workbookViewId="0"/>
  </sheetViews>
  <sheetFormatPr defaultColWidth="9.140625" defaultRowHeight="24" customHeight="1"/>
  <cols>
    <col min="1" max="1" width="2.140625" style="55" customWidth="1"/>
    <col min="2" max="2" width="33.140625" style="55" customWidth="1"/>
    <col min="3" max="3" width="10.7109375" style="55" customWidth="1"/>
    <col min="4" max="4" width="16.85546875" style="56" customWidth="1"/>
    <col min="5" max="7" width="16.85546875" style="55" customWidth="1"/>
    <col min="8" max="8" width="9.140625" style="55"/>
    <col min="9" max="9" width="11" style="55" bestFit="1" customWidth="1"/>
    <col min="10" max="16384" width="9.140625" style="55"/>
  </cols>
  <sheetData>
    <row r="1" spans="1:9" ht="24" customHeight="1">
      <c r="G1" s="55">
        <v>4</v>
      </c>
    </row>
    <row r="2" spans="1:9" ht="24" customHeight="1">
      <c r="A2" s="227" t="s">
        <v>142</v>
      </c>
      <c r="B2" s="227"/>
      <c r="C2" s="227"/>
      <c r="D2" s="227"/>
      <c r="E2" s="227"/>
      <c r="F2" s="227"/>
      <c r="G2" s="227"/>
      <c r="H2" s="227"/>
    </row>
    <row r="3" spans="1:9" ht="24" customHeight="1">
      <c r="A3" s="226" t="s">
        <v>141</v>
      </c>
      <c r="B3" s="226"/>
      <c r="C3" s="226"/>
      <c r="D3" s="226"/>
      <c r="E3" s="226"/>
      <c r="F3" s="226"/>
      <c r="G3" s="226"/>
      <c r="H3" s="226"/>
    </row>
    <row r="4" spans="1:9" ht="24" customHeight="1">
      <c r="A4" s="228" t="s">
        <v>193</v>
      </c>
      <c r="B4" s="228"/>
      <c r="C4" s="228"/>
      <c r="D4" s="228"/>
      <c r="E4" s="228"/>
      <c r="F4" s="228"/>
      <c r="G4" s="228"/>
      <c r="H4" s="228"/>
    </row>
    <row r="5" spans="1:9" ht="24" customHeight="1">
      <c r="A5" s="57"/>
      <c r="B5" s="57"/>
      <c r="C5" s="57"/>
      <c r="D5" s="57"/>
      <c r="G5" s="59" t="s">
        <v>0</v>
      </c>
    </row>
    <row r="6" spans="1:9" ht="24" customHeight="1">
      <c r="A6" s="60"/>
      <c r="B6" s="60"/>
      <c r="C6" s="80"/>
      <c r="D6" s="225" t="s">
        <v>1</v>
      </c>
      <c r="E6" s="225"/>
      <c r="F6" s="225" t="s">
        <v>2</v>
      </c>
      <c r="G6" s="225"/>
    </row>
    <row r="7" spans="1:9" ht="24" customHeight="1">
      <c r="A7" s="61"/>
      <c r="B7" s="61"/>
      <c r="C7" s="81" t="s">
        <v>3</v>
      </c>
      <c r="D7" s="62" t="s">
        <v>195</v>
      </c>
      <c r="E7" s="62" t="s">
        <v>194</v>
      </c>
      <c r="F7" s="63" t="str">
        <f>+D7</f>
        <v>March 31, 2025</v>
      </c>
      <c r="G7" s="62" t="s">
        <v>194</v>
      </c>
    </row>
    <row r="8" spans="1:9" ht="24" customHeight="1">
      <c r="A8" s="64"/>
      <c r="B8" s="64"/>
      <c r="C8" s="82"/>
      <c r="D8" s="65" t="s">
        <v>4</v>
      </c>
      <c r="E8" s="58" t="s">
        <v>5</v>
      </c>
      <c r="F8" s="65" t="s">
        <v>4</v>
      </c>
      <c r="G8" s="58" t="s">
        <v>5</v>
      </c>
    </row>
    <row r="9" spans="1:9" ht="24" customHeight="1">
      <c r="A9" s="64"/>
      <c r="B9" s="64"/>
      <c r="C9" s="82"/>
      <c r="D9" s="65" t="s">
        <v>6</v>
      </c>
      <c r="E9" s="58" t="s">
        <v>158</v>
      </c>
      <c r="F9" s="65" t="s">
        <v>6</v>
      </c>
      <c r="G9" s="58" t="s">
        <v>158</v>
      </c>
    </row>
    <row r="10" spans="1:9" ht="20.100000000000001" customHeight="1">
      <c r="A10" s="64" t="s">
        <v>124</v>
      </c>
      <c r="E10" s="56"/>
    </row>
    <row r="11" spans="1:9" ht="20.100000000000001" customHeight="1">
      <c r="A11" s="65" t="s">
        <v>7</v>
      </c>
      <c r="D11" s="74"/>
      <c r="E11" s="74"/>
    </row>
    <row r="12" spans="1:9" ht="20.100000000000001" customHeight="1">
      <c r="A12" s="55" t="s">
        <v>8</v>
      </c>
      <c r="C12" s="95"/>
      <c r="D12" s="66">
        <v>5182</v>
      </c>
      <c r="E12" s="66">
        <v>4244</v>
      </c>
      <c r="F12" s="66">
        <v>3739</v>
      </c>
      <c r="G12" s="66">
        <v>2484</v>
      </c>
      <c r="I12" s="67"/>
    </row>
    <row r="13" spans="1:9" ht="20.100000000000001" customHeight="1">
      <c r="A13" s="55" t="s">
        <v>159</v>
      </c>
      <c r="C13" s="96" t="s">
        <v>156</v>
      </c>
      <c r="D13" s="66">
        <v>101344</v>
      </c>
      <c r="E13" s="66">
        <v>103160</v>
      </c>
      <c r="F13" s="66">
        <v>89681</v>
      </c>
      <c r="G13" s="66">
        <v>75767</v>
      </c>
      <c r="I13" s="67"/>
    </row>
    <row r="14" spans="1:9" ht="20.100000000000001" customHeight="1">
      <c r="A14" s="55" t="s">
        <v>9</v>
      </c>
      <c r="C14" s="95">
        <v>7.1</v>
      </c>
      <c r="D14" s="66">
        <v>3185</v>
      </c>
      <c r="E14" s="66">
        <v>9507</v>
      </c>
      <c r="F14" s="66">
        <v>3185</v>
      </c>
      <c r="G14" s="66">
        <v>9507</v>
      </c>
      <c r="I14" s="67"/>
    </row>
    <row r="15" spans="1:9" ht="20.100000000000001" customHeight="1">
      <c r="A15" s="55" t="s">
        <v>10</v>
      </c>
      <c r="C15" s="95">
        <v>5.0999999999999996</v>
      </c>
      <c r="D15" s="68">
        <v>0</v>
      </c>
      <c r="E15" s="68">
        <v>0</v>
      </c>
      <c r="F15" s="66">
        <v>475298</v>
      </c>
      <c r="G15" s="66">
        <v>475298</v>
      </c>
      <c r="H15" s="70"/>
      <c r="I15" s="67"/>
    </row>
    <row r="16" spans="1:9" ht="20.100000000000001" customHeight="1">
      <c r="A16" s="55" t="s">
        <v>11</v>
      </c>
      <c r="C16" s="95">
        <v>8</v>
      </c>
      <c r="D16" s="68">
        <v>0</v>
      </c>
      <c r="E16" s="68">
        <v>0</v>
      </c>
      <c r="F16" s="68">
        <v>0</v>
      </c>
      <c r="G16" s="68">
        <v>0</v>
      </c>
      <c r="I16" s="67"/>
    </row>
    <row r="17" spans="1:9" ht="20.100000000000001" customHeight="1">
      <c r="A17" s="55" t="s">
        <v>120</v>
      </c>
      <c r="C17" s="95">
        <v>9</v>
      </c>
      <c r="D17" s="66">
        <v>1250</v>
      </c>
      <c r="E17" s="66">
        <v>1250</v>
      </c>
      <c r="F17" s="68">
        <v>0</v>
      </c>
      <c r="G17" s="68">
        <v>0</v>
      </c>
      <c r="I17" s="67"/>
    </row>
    <row r="18" spans="1:9" ht="20.100000000000001" customHeight="1">
      <c r="A18" s="55" t="s">
        <v>12</v>
      </c>
      <c r="C18" s="95">
        <v>10</v>
      </c>
      <c r="D18" s="66">
        <v>60360</v>
      </c>
      <c r="E18" s="66">
        <v>56192</v>
      </c>
      <c r="F18" s="66">
        <v>26320</v>
      </c>
      <c r="G18" s="66">
        <v>31540</v>
      </c>
      <c r="I18" s="67"/>
    </row>
    <row r="19" spans="1:9" ht="20.100000000000001" customHeight="1">
      <c r="A19" s="55" t="s">
        <v>13</v>
      </c>
      <c r="C19" s="95">
        <v>11</v>
      </c>
      <c r="D19" s="68">
        <v>0</v>
      </c>
      <c r="E19" s="68">
        <v>0</v>
      </c>
      <c r="F19" s="68">
        <v>0</v>
      </c>
      <c r="G19" s="68">
        <v>0</v>
      </c>
      <c r="I19" s="67"/>
    </row>
    <row r="20" spans="1:9" ht="20.100000000000001" customHeight="1">
      <c r="A20" s="55" t="s">
        <v>171</v>
      </c>
      <c r="C20" s="70"/>
      <c r="D20" s="97">
        <v>237</v>
      </c>
      <c r="E20" s="97">
        <v>1912</v>
      </c>
      <c r="F20" s="97">
        <v>229</v>
      </c>
      <c r="G20" s="97">
        <v>1708</v>
      </c>
      <c r="I20" s="67"/>
    </row>
    <row r="21" spans="1:9" ht="20.100000000000001" customHeight="1">
      <c r="A21" s="55" t="s">
        <v>7</v>
      </c>
      <c r="C21" s="70"/>
      <c r="D21" s="66">
        <v>2533</v>
      </c>
      <c r="E21" s="75">
        <v>227</v>
      </c>
      <c r="F21" s="66">
        <v>2273</v>
      </c>
      <c r="G21" s="75">
        <v>1624</v>
      </c>
      <c r="I21" s="67"/>
    </row>
    <row r="22" spans="1:9" ht="20.100000000000001" customHeight="1">
      <c r="A22" s="55" t="s">
        <v>125</v>
      </c>
      <c r="C22" s="70"/>
      <c r="D22" s="69">
        <f>SUM(D12:D21)</f>
        <v>174091</v>
      </c>
      <c r="E22" s="69">
        <f>SUM(E12:E21)</f>
        <v>176492</v>
      </c>
      <c r="F22" s="69">
        <f>SUM(F12:F21)</f>
        <v>600725</v>
      </c>
      <c r="G22" s="69">
        <f>SUM(G12:G21)</f>
        <v>597928</v>
      </c>
    </row>
    <row r="23" spans="1:9" ht="20.100000000000001" customHeight="1">
      <c r="A23" s="64" t="s">
        <v>15</v>
      </c>
      <c r="D23" s="55"/>
    </row>
    <row r="24" spans="1:9" ht="20.100000000000001" customHeight="1">
      <c r="A24" s="55" t="s">
        <v>16</v>
      </c>
      <c r="C24" s="98">
        <v>12</v>
      </c>
      <c r="D24" s="97">
        <v>644</v>
      </c>
      <c r="E24" s="66">
        <v>749</v>
      </c>
      <c r="F24" s="66">
        <v>644</v>
      </c>
      <c r="G24" s="66">
        <v>644</v>
      </c>
      <c r="I24" s="67"/>
    </row>
    <row r="25" spans="1:9" ht="20.100000000000001" customHeight="1">
      <c r="A25" s="55" t="s">
        <v>113</v>
      </c>
      <c r="C25" s="95">
        <v>13</v>
      </c>
      <c r="D25" s="68">
        <v>0</v>
      </c>
      <c r="E25" s="68">
        <v>0</v>
      </c>
      <c r="F25" s="76">
        <v>187</v>
      </c>
      <c r="G25" s="76">
        <v>187</v>
      </c>
      <c r="I25" s="67"/>
    </row>
    <row r="26" spans="1:9" ht="20.100000000000001" customHeight="1">
      <c r="A26" s="55" t="s">
        <v>160</v>
      </c>
      <c r="C26" s="99">
        <v>14</v>
      </c>
      <c r="D26" s="76">
        <v>10095</v>
      </c>
      <c r="E26" s="68">
        <v>9775</v>
      </c>
      <c r="F26" s="68">
        <v>0</v>
      </c>
      <c r="G26" s="68">
        <v>0</v>
      </c>
      <c r="I26" s="67"/>
    </row>
    <row r="27" spans="1:9" ht="20.100000000000001" customHeight="1">
      <c r="A27" s="55" t="s">
        <v>17</v>
      </c>
      <c r="C27" s="95" t="s">
        <v>155</v>
      </c>
      <c r="D27" s="68">
        <v>0</v>
      </c>
      <c r="E27" s="68">
        <v>0</v>
      </c>
      <c r="F27" s="68">
        <v>0</v>
      </c>
      <c r="G27" s="68">
        <v>0</v>
      </c>
      <c r="I27" s="67"/>
    </row>
    <row r="28" spans="1:9" ht="20.100000000000001" customHeight="1">
      <c r="A28" s="55" t="s">
        <v>18</v>
      </c>
      <c r="C28" s="99">
        <v>7.1</v>
      </c>
      <c r="D28" s="68">
        <v>23760</v>
      </c>
      <c r="E28" s="66">
        <v>23760</v>
      </c>
      <c r="F28" s="76">
        <v>23760</v>
      </c>
      <c r="G28" s="66">
        <v>23760</v>
      </c>
      <c r="I28" s="67"/>
    </row>
    <row r="29" spans="1:9" ht="20.100000000000001" customHeight="1">
      <c r="A29" s="55" t="s">
        <v>161</v>
      </c>
      <c r="C29" s="99">
        <v>15</v>
      </c>
      <c r="D29" s="68">
        <v>440236</v>
      </c>
      <c r="E29" s="66">
        <v>440236</v>
      </c>
      <c r="F29" s="68">
        <v>236</v>
      </c>
      <c r="G29" s="68">
        <v>236</v>
      </c>
      <c r="I29" s="67"/>
    </row>
    <row r="30" spans="1:9" ht="20.100000000000001" customHeight="1">
      <c r="A30" s="55" t="s">
        <v>19</v>
      </c>
      <c r="C30" s="95">
        <v>16</v>
      </c>
      <c r="D30" s="66">
        <v>32925</v>
      </c>
      <c r="E30" s="66">
        <v>33939</v>
      </c>
      <c r="F30" s="76">
        <v>32925</v>
      </c>
      <c r="G30" s="66">
        <v>33939</v>
      </c>
      <c r="I30" s="67"/>
    </row>
    <row r="31" spans="1:9" ht="20.100000000000001" customHeight="1">
      <c r="A31" s="55" t="s">
        <v>20</v>
      </c>
      <c r="C31" s="95">
        <v>17</v>
      </c>
      <c r="D31" s="66">
        <v>144529</v>
      </c>
      <c r="E31" s="66">
        <v>149619</v>
      </c>
      <c r="F31" s="76">
        <v>144275</v>
      </c>
      <c r="G31" s="66">
        <v>149096</v>
      </c>
      <c r="I31" s="67"/>
    </row>
    <row r="32" spans="1:9" ht="20.100000000000001" customHeight="1">
      <c r="A32" s="55" t="s">
        <v>21</v>
      </c>
      <c r="C32" s="95">
        <v>18</v>
      </c>
      <c r="D32" s="66">
        <v>4127</v>
      </c>
      <c r="E32" s="66">
        <v>4370</v>
      </c>
      <c r="F32" s="76">
        <v>4127</v>
      </c>
      <c r="G32" s="66">
        <v>4370</v>
      </c>
      <c r="I32" s="67"/>
    </row>
    <row r="33" spans="1:9" ht="20.100000000000001" customHeight="1">
      <c r="A33" s="55" t="s">
        <v>22</v>
      </c>
      <c r="C33" s="95">
        <v>19</v>
      </c>
      <c r="D33" s="66">
        <v>48</v>
      </c>
      <c r="E33" s="66">
        <v>67</v>
      </c>
      <c r="F33" s="76">
        <v>48</v>
      </c>
      <c r="G33" s="66">
        <v>67</v>
      </c>
      <c r="I33" s="67"/>
    </row>
    <row r="34" spans="1:9" ht="20.100000000000001" customHeight="1">
      <c r="A34" s="55" t="s">
        <v>23</v>
      </c>
      <c r="C34" s="95"/>
      <c r="D34" s="66">
        <v>27263</v>
      </c>
      <c r="E34" s="66">
        <v>27144</v>
      </c>
      <c r="F34" s="76">
        <v>26861</v>
      </c>
      <c r="G34" s="66">
        <v>27165</v>
      </c>
      <c r="I34" s="67"/>
    </row>
    <row r="35" spans="1:9" ht="20.100000000000001" customHeight="1">
      <c r="A35" s="55" t="s">
        <v>167</v>
      </c>
      <c r="C35" s="95"/>
      <c r="D35" s="66">
        <v>6036</v>
      </c>
      <c r="E35" s="66">
        <v>6333</v>
      </c>
      <c r="F35" s="76">
        <v>5205</v>
      </c>
      <c r="G35" s="66">
        <v>5637</v>
      </c>
      <c r="I35" s="67"/>
    </row>
    <row r="36" spans="1:9" ht="20.100000000000001" customHeight="1">
      <c r="A36" s="55" t="s">
        <v>24</v>
      </c>
      <c r="C36" s="95"/>
      <c r="D36" s="75">
        <v>5472</v>
      </c>
      <c r="E36" s="66">
        <v>5132</v>
      </c>
      <c r="F36" s="100">
        <v>4995</v>
      </c>
      <c r="G36" s="66">
        <v>4655</v>
      </c>
      <c r="I36" s="67"/>
    </row>
    <row r="37" spans="1:9" ht="20.100000000000001" customHeight="1">
      <c r="A37" s="55" t="s">
        <v>126</v>
      </c>
      <c r="D37" s="66">
        <f>SUM(D24:D36)</f>
        <v>695135</v>
      </c>
      <c r="E37" s="69">
        <f>SUM(E24:E36)</f>
        <v>701124</v>
      </c>
      <c r="F37" s="66">
        <f>SUM(F24:F36)</f>
        <v>243263</v>
      </c>
      <c r="G37" s="69">
        <f>SUM(G24:G36)</f>
        <v>249756</v>
      </c>
    </row>
    <row r="38" spans="1:9" ht="20.100000000000001" customHeight="1" thickBot="1">
      <c r="A38" s="55" t="s">
        <v>127</v>
      </c>
      <c r="C38" s="70"/>
      <c r="D38" s="77">
        <f>D22+D37</f>
        <v>869226</v>
      </c>
      <c r="E38" s="77">
        <f>E22+E37</f>
        <v>877616</v>
      </c>
      <c r="F38" s="77">
        <f>F22+F37</f>
        <v>843988</v>
      </c>
      <c r="G38" s="77">
        <f>G22+G37</f>
        <v>847684</v>
      </c>
    </row>
    <row r="39" spans="1:9" ht="20.100000000000001" customHeight="1" thickTop="1">
      <c r="C39" s="70"/>
      <c r="D39" s="97"/>
      <c r="E39" s="97"/>
      <c r="F39" s="97"/>
      <c r="G39" s="97"/>
    </row>
    <row r="40" spans="1:9" ht="20.100000000000001" customHeight="1">
      <c r="C40" s="70"/>
      <c r="D40" s="78"/>
      <c r="E40" s="78"/>
      <c r="F40" s="78"/>
      <c r="G40" s="78"/>
    </row>
    <row r="41" spans="1:9" ht="103.35" customHeight="1">
      <c r="A41" s="70" t="s">
        <v>25</v>
      </c>
      <c r="B41" s="70"/>
      <c r="C41" s="70"/>
      <c r="D41" s="70"/>
    </row>
    <row r="42" spans="1:9" ht="24" customHeight="1">
      <c r="A42" s="70"/>
      <c r="B42" s="70"/>
      <c r="C42" s="70"/>
      <c r="D42" s="70"/>
    </row>
    <row r="43" spans="1:9" ht="24" customHeight="1">
      <c r="B43" s="70"/>
      <c r="C43" s="70"/>
      <c r="D43" s="70"/>
    </row>
    <row r="44" spans="1:9" ht="90" customHeight="1">
      <c r="A44" s="70"/>
      <c r="B44" s="70"/>
      <c r="C44" s="70"/>
      <c r="D44" s="70"/>
    </row>
    <row r="45" spans="1:9" ht="24" customHeight="1">
      <c r="B45" s="70"/>
      <c r="C45" s="70"/>
      <c r="D45" s="70"/>
    </row>
    <row r="46" spans="1:9" ht="24" customHeight="1">
      <c r="A46" s="70"/>
      <c r="B46" s="70"/>
      <c r="C46" s="70"/>
      <c r="D46" s="70"/>
    </row>
    <row r="47" spans="1:9" ht="24" customHeight="1">
      <c r="A47" s="70"/>
      <c r="B47" s="70"/>
      <c r="C47" s="70"/>
      <c r="D47" s="70"/>
    </row>
    <row r="48" spans="1:9" ht="24" customHeight="1">
      <c r="A48" s="70"/>
      <c r="B48" s="70"/>
      <c r="C48" s="70"/>
      <c r="D48" s="70"/>
    </row>
    <row r="49" spans="1:7" ht="24" customHeight="1">
      <c r="A49" s="70"/>
      <c r="B49" s="70"/>
      <c r="C49" s="70"/>
      <c r="D49" s="70"/>
    </row>
    <row r="50" spans="1:7" ht="24" customHeight="1">
      <c r="A50" s="70"/>
      <c r="B50" s="70"/>
      <c r="C50" s="70"/>
      <c r="D50" s="70"/>
    </row>
    <row r="51" spans="1:7" ht="24" customHeight="1">
      <c r="A51" s="70"/>
      <c r="B51" s="70"/>
      <c r="C51" s="70"/>
      <c r="D51" s="70"/>
    </row>
    <row r="52" spans="1:7" ht="24" customHeight="1">
      <c r="A52" s="70"/>
      <c r="B52" s="70"/>
      <c r="C52" s="70"/>
      <c r="D52" s="70"/>
    </row>
    <row r="53" spans="1:7" ht="24" customHeight="1">
      <c r="A53" s="70"/>
      <c r="B53" s="70"/>
      <c r="C53" s="70"/>
      <c r="D53" s="70"/>
    </row>
    <row r="54" spans="1:7" ht="24" customHeight="1">
      <c r="A54" s="70"/>
      <c r="B54" s="70"/>
      <c r="C54" s="70"/>
      <c r="D54" s="70"/>
    </row>
    <row r="55" spans="1:7" ht="24" customHeight="1">
      <c r="A55" s="70"/>
      <c r="B55" s="70"/>
      <c r="C55" s="70"/>
      <c r="D55" s="70"/>
    </row>
    <row r="56" spans="1:7" ht="20.45" customHeight="1">
      <c r="A56" s="70"/>
      <c r="B56" s="70"/>
      <c r="C56" s="70"/>
      <c r="D56" s="70"/>
    </row>
    <row r="57" spans="1:7" ht="24" customHeight="1">
      <c r="B57" s="70"/>
      <c r="C57" s="70"/>
      <c r="D57" s="70"/>
    </row>
    <row r="58" spans="1:7" ht="24" customHeight="1">
      <c r="D58" s="71"/>
      <c r="E58" s="72"/>
      <c r="F58" s="72"/>
      <c r="G58" s="72"/>
    </row>
    <row r="59" spans="1:7" ht="24" customHeight="1">
      <c r="D59" s="66"/>
    </row>
    <row r="63" spans="1:7" ht="24" customHeight="1">
      <c r="D63" s="73"/>
      <c r="E63" s="73"/>
    </row>
    <row r="91" ht="22.35" customHeight="1"/>
  </sheetData>
  <mergeCells count="5">
    <mergeCell ref="D6:E6"/>
    <mergeCell ref="F6:G6"/>
    <mergeCell ref="A3:H3"/>
    <mergeCell ref="A2:H2"/>
    <mergeCell ref="A4:H4"/>
  </mergeCells>
  <phoneticPr fontId="10" type="noConversion"/>
  <pageMargins left="0.90551181102362199" right="0.511811023622047" top="0.511811023622047" bottom="0.64" header="0.118110236220472" footer="0.118110236220472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9"/>
  <sheetViews>
    <sheetView zoomScaleNormal="100" zoomScaleSheetLayoutView="100" workbookViewId="0"/>
  </sheetViews>
  <sheetFormatPr defaultColWidth="9.140625" defaultRowHeight="20.45" customHeight="1"/>
  <cols>
    <col min="1" max="1" width="2.140625" style="180" customWidth="1"/>
    <col min="2" max="2" width="37" style="180" customWidth="1"/>
    <col min="3" max="3" width="13.7109375" style="180" customWidth="1"/>
    <col min="4" max="4" width="20.140625" style="181" customWidth="1"/>
    <col min="5" max="7" width="20.140625" style="180" customWidth="1"/>
    <col min="8" max="8" width="9.140625" style="180"/>
    <col min="9" max="9" width="10.140625" style="180" bestFit="1" customWidth="1"/>
    <col min="10" max="10" width="9.140625" style="180"/>
    <col min="11" max="11" width="10.140625" style="180" bestFit="1" customWidth="1"/>
    <col min="12" max="16384" width="9.140625" style="180"/>
  </cols>
  <sheetData>
    <row r="1" spans="1:11" ht="20.45" customHeight="1">
      <c r="G1" s="180">
        <v>5</v>
      </c>
    </row>
    <row r="2" spans="1:11" ht="20.45" customHeight="1">
      <c r="A2" s="227" t="str">
        <f>'4'!A2:H2</f>
        <v>C.I.GROUP PUBLIC COMPANY LIMITED AND SUBSIDIARIES</v>
      </c>
      <c r="B2" s="227"/>
      <c r="C2" s="227"/>
      <c r="D2" s="227"/>
      <c r="E2" s="227"/>
      <c r="F2" s="227"/>
      <c r="G2" s="227"/>
      <c r="H2" s="227"/>
    </row>
    <row r="3" spans="1:11" ht="20.45" customHeight="1">
      <c r="A3" s="230" t="str">
        <f>'4'!A3:H3</f>
        <v>STATEMENTS OF FINANCIAL POSITION</v>
      </c>
      <c r="B3" s="230"/>
      <c r="C3" s="230"/>
      <c r="D3" s="230"/>
      <c r="E3" s="230"/>
      <c r="F3" s="230"/>
      <c r="G3" s="230"/>
      <c r="H3" s="230"/>
    </row>
    <row r="4" spans="1:11" ht="20.45" customHeight="1">
      <c r="A4" s="231" t="str">
        <f>'4'!A4:H4</f>
        <v>AS AT MARCH 31, 2025</v>
      </c>
      <c r="B4" s="231"/>
      <c r="C4" s="231"/>
      <c r="D4" s="231"/>
      <c r="E4" s="231"/>
      <c r="F4" s="231"/>
      <c r="G4" s="231"/>
      <c r="H4" s="231"/>
    </row>
    <row r="5" spans="1:11" ht="20.45" customHeight="1">
      <c r="A5" s="178"/>
      <c r="B5" s="178"/>
      <c r="C5" s="178"/>
      <c r="D5" s="178"/>
      <c r="G5" s="182" t="s">
        <v>0</v>
      </c>
    </row>
    <row r="6" spans="1:11" ht="20.45" customHeight="1">
      <c r="A6" s="183"/>
      <c r="B6" s="183"/>
      <c r="C6" s="184"/>
      <c r="D6" s="229" t="s">
        <v>1</v>
      </c>
      <c r="E6" s="229"/>
      <c r="F6" s="229" t="s">
        <v>2</v>
      </c>
      <c r="G6" s="229"/>
    </row>
    <row r="7" spans="1:11" ht="20.45" customHeight="1">
      <c r="A7" s="185"/>
      <c r="B7" s="185"/>
      <c r="C7" s="186" t="s">
        <v>3</v>
      </c>
      <c r="D7" s="187" t="str">
        <f>+'4'!D7</f>
        <v>March 31, 2025</v>
      </c>
      <c r="E7" s="188" t="str">
        <f>'4'!E7</f>
        <v>December 31, 2024</v>
      </c>
      <c r="F7" s="188" t="str">
        <f>'4'!F7</f>
        <v>March 31, 2025</v>
      </c>
      <c r="G7" s="188" t="str">
        <f>'4'!G7</f>
        <v>December 31, 2024</v>
      </c>
    </row>
    <row r="8" spans="1:11" ht="20.45" customHeight="1">
      <c r="A8" s="189"/>
      <c r="B8" s="189"/>
      <c r="C8" s="190"/>
      <c r="D8" s="191" t="s">
        <v>4</v>
      </c>
      <c r="E8" s="192" t="s">
        <v>5</v>
      </c>
      <c r="F8" s="191" t="s">
        <v>4</v>
      </c>
      <c r="G8" s="192" t="s">
        <v>5</v>
      </c>
    </row>
    <row r="9" spans="1:11" ht="20.45" customHeight="1">
      <c r="A9" s="189"/>
      <c r="B9" s="189"/>
      <c r="C9" s="190"/>
      <c r="D9" s="191" t="s">
        <v>6</v>
      </c>
      <c r="E9" s="192" t="s">
        <v>158</v>
      </c>
      <c r="F9" s="191" t="s">
        <v>6</v>
      </c>
      <c r="G9" s="192" t="s">
        <v>158</v>
      </c>
    </row>
    <row r="10" spans="1:11" ht="20.45" customHeight="1">
      <c r="A10" s="189" t="s">
        <v>132</v>
      </c>
      <c r="D10" s="66"/>
      <c r="I10" s="193"/>
    </row>
    <row r="11" spans="1:11" ht="20.45" customHeight="1">
      <c r="A11" s="189" t="s">
        <v>26</v>
      </c>
      <c r="D11" s="194"/>
    </row>
    <row r="12" spans="1:11" ht="20.45" customHeight="1">
      <c r="A12" s="180" t="s">
        <v>27</v>
      </c>
      <c r="C12" s="195">
        <v>20</v>
      </c>
      <c r="D12" s="104">
        <v>22858</v>
      </c>
      <c r="E12" s="104">
        <v>25592</v>
      </c>
      <c r="F12" s="66">
        <v>6680</v>
      </c>
      <c r="G12" s="66">
        <v>7480</v>
      </c>
      <c r="I12" s="66"/>
      <c r="K12" s="66"/>
    </row>
    <row r="13" spans="1:11" ht="20.45" customHeight="1">
      <c r="A13" s="180" t="s">
        <v>28</v>
      </c>
      <c r="C13" s="195">
        <v>5.0999999999999996</v>
      </c>
      <c r="D13" s="68">
        <v>0</v>
      </c>
      <c r="E13" s="68">
        <v>0</v>
      </c>
      <c r="F13" s="66">
        <v>1486</v>
      </c>
      <c r="G13" s="66">
        <v>1486</v>
      </c>
      <c r="I13" s="66"/>
      <c r="K13" s="66"/>
    </row>
    <row r="14" spans="1:11" ht="20.45" customHeight="1">
      <c r="A14" s="180" t="s">
        <v>169</v>
      </c>
      <c r="C14" s="195">
        <v>21</v>
      </c>
      <c r="D14" s="104">
        <v>138623</v>
      </c>
      <c r="E14" s="66">
        <v>139577</v>
      </c>
      <c r="F14" s="66">
        <v>120283</v>
      </c>
      <c r="G14" s="66">
        <v>121836</v>
      </c>
      <c r="I14" s="66"/>
      <c r="K14" s="66"/>
    </row>
    <row r="15" spans="1:11" ht="20.45" customHeight="1">
      <c r="A15" s="180" t="s">
        <v>162</v>
      </c>
      <c r="C15" s="195" t="s">
        <v>168</v>
      </c>
      <c r="D15" s="104">
        <v>232204</v>
      </c>
      <c r="E15" s="66">
        <v>203217</v>
      </c>
      <c r="F15" s="66">
        <v>162512</v>
      </c>
      <c r="G15" s="66">
        <v>137574</v>
      </c>
      <c r="I15" s="66"/>
      <c r="K15" s="66"/>
    </row>
    <row r="16" spans="1:11" ht="20.45" customHeight="1">
      <c r="A16" s="180" t="s">
        <v>29</v>
      </c>
      <c r="C16" s="195">
        <v>7.1</v>
      </c>
      <c r="D16" s="104">
        <v>3943</v>
      </c>
      <c r="E16" s="66">
        <v>3373</v>
      </c>
      <c r="F16" s="66">
        <v>2362</v>
      </c>
      <c r="G16" s="66">
        <v>2424</v>
      </c>
      <c r="I16" s="66"/>
      <c r="K16" s="66"/>
    </row>
    <row r="17" spans="1:12" ht="20.45" customHeight="1">
      <c r="A17" s="180" t="s">
        <v>122</v>
      </c>
      <c r="C17" s="195"/>
      <c r="D17" s="104">
        <v>892</v>
      </c>
      <c r="E17" s="66">
        <v>893</v>
      </c>
      <c r="F17" s="66">
        <v>892</v>
      </c>
      <c r="G17" s="66">
        <v>893</v>
      </c>
      <c r="I17" s="66"/>
      <c r="K17" s="66"/>
    </row>
    <row r="18" spans="1:12" ht="20.45" customHeight="1">
      <c r="A18" s="180" t="s">
        <v>30</v>
      </c>
      <c r="C18" s="195"/>
      <c r="D18" s="104">
        <v>301</v>
      </c>
      <c r="E18" s="66">
        <v>259</v>
      </c>
      <c r="F18" s="66">
        <v>301</v>
      </c>
      <c r="G18" s="66">
        <v>259</v>
      </c>
      <c r="I18" s="66"/>
      <c r="K18" s="66"/>
    </row>
    <row r="19" spans="1:12" ht="20.45" customHeight="1">
      <c r="A19" s="180" t="s">
        <v>117</v>
      </c>
      <c r="C19" s="195"/>
      <c r="D19" s="196"/>
      <c r="E19" s="197"/>
      <c r="F19" s="68"/>
      <c r="G19" s="68"/>
      <c r="I19" s="66"/>
      <c r="K19" s="66"/>
    </row>
    <row r="20" spans="1:12" ht="20.45" customHeight="1">
      <c r="B20" s="180" t="s">
        <v>118</v>
      </c>
      <c r="C20" s="195">
        <v>23</v>
      </c>
      <c r="D20" s="104">
        <v>396</v>
      </c>
      <c r="E20" s="66">
        <v>391</v>
      </c>
      <c r="F20" s="68">
        <v>0</v>
      </c>
      <c r="G20" s="68">
        <v>0</v>
      </c>
      <c r="I20" s="66"/>
      <c r="K20" s="66"/>
    </row>
    <row r="21" spans="1:12" ht="20.45" customHeight="1">
      <c r="B21" s="180" t="s">
        <v>32</v>
      </c>
      <c r="C21" s="198">
        <v>24</v>
      </c>
      <c r="D21" s="104">
        <v>967</v>
      </c>
      <c r="E21" s="66">
        <v>951</v>
      </c>
      <c r="F21" s="66">
        <v>967</v>
      </c>
      <c r="G21" s="66">
        <v>951</v>
      </c>
      <c r="I21" s="66"/>
      <c r="K21" s="66"/>
    </row>
    <row r="22" spans="1:12" ht="20.45" customHeight="1">
      <c r="A22" s="199" t="s">
        <v>196</v>
      </c>
      <c r="C22" s="198"/>
      <c r="D22" s="68">
        <v>2182</v>
      </c>
      <c r="E22" s="66">
        <v>1084</v>
      </c>
      <c r="F22" s="68">
        <v>0</v>
      </c>
      <c r="G22" s="68">
        <v>0</v>
      </c>
      <c r="I22" s="66"/>
      <c r="K22" s="66"/>
    </row>
    <row r="23" spans="1:12" s="189" customFormat="1" ht="20.45" customHeight="1">
      <c r="A23" s="180" t="s">
        <v>128</v>
      </c>
      <c r="C23" s="180"/>
      <c r="D23" s="69">
        <f>SUM(D12:D22)</f>
        <v>402366</v>
      </c>
      <c r="E23" s="69">
        <f>SUM(E12:E22)</f>
        <v>375337</v>
      </c>
      <c r="F23" s="69">
        <f>SUM(F12:F22)</f>
        <v>295483</v>
      </c>
      <c r="G23" s="69">
        <f>SUM(G12:G22)</f>
        <v>272903</v>
      </c>
      <c r="I23" s="200"/>
      <c r="K23" s="122"/>
    </row>
    <row r="24" spans="1:12" s="189" customFormat="1" ht="20.45" customHeight="1">
      <c r="A24" s="189" t="s">
        <v>31</v>
      </c>
      <c r="B24" s="180"/>
      <c r="D24" s="122"/>
      <c r="E24" s="122"/>
      <c r="F24" s="122"/>
      <c r="G24" s="122"/>
      <c r="K24" s="122"/>
    </row>
    <row r="25" spans="1:12" s="189" customFormat="1" ht="20.45" customHeight="1">
      <c r="A25" s="180" t="s">
        <v>118</v>
      </c>
      <c r="B25" s="180"/>
      <c r="C25" s="198">
        <v>23</v>
      </c>
      <c r="D25" s="104">
        <v>1316</v>
      </c>
      <c r="E25" s="104">
        <v>1402</v>
      </c>
      <c r="F25" s="68">
        <v>0</v>
      </c>
      <c r="G25" s="68">
        <v>0</v>
      </c>
      <c r="I25" s="193"/>
      <c r="J25" s="122"/>
      <c r="K25" s="122"/>
      <c r="L25" s="122"/>
    </row>
    <row r="26" spans="1:12" ht="20.45" customHeight="1">
      <c r="A26" s="190" t="s">
        <v>32</v>
      </c>
      <c r="C26" s="198">
        <v>24</v>
      </c>
      <c r="D26" s="104">
        <v>3032</v>
      </c>
      <c r="E26" s="104">
        <v>3280</v>
      </c>
      <c r="F26" s="66">
        <v>3032</v>
      </c>
      <c r="G26" s="66">
        <v>3280</v>
      </c>
      <c r="I26" s="193"/>
      <c r="J26" s="66"/>
      <c r="K26" s="66"/>
      <c r="L26" s="66"/>
    </row>
    <row r="27" spans="1:12" ht="20.45" customHeight="1">
      <c r="A27" s="180" t="s">
        <v>170</v>
      </c>
      <c r="C27" s="198">
        <v>25</v>
      </c>
      <c r="D27" s="104">
        <v>43421</v>
      </c>
      <c r="E27" s="104">
        <v>43776</v>
      </c>
      <c r="F27" s="66">
        <v>42907</v>
      </c>
      <c r="G27" s="66">
        <v>43276</v>
      </c>
      <c r="I27" s="193"/>
      <c r="J27" s="66"/>
      <c r="K27" s="66"/>
      <c r="L27" s="66"/>
    </row>
    <row r="28" spans="1:12" ht="20.45" customHeight="1">
      <c r="A28" s="180" t="s">
        <v>150</v>
      </c>
      <c r="C28" s="198">
        <v>26</v>
      </c>
      <c r="D28" s="68">
        <v>0</v>
      </c>
      <c r="E28" s="104">
        <v>4088</v>
      </c>
      <c r="F28" s="68">
        <v>0</v>
      </c>
      <c r="G28" s="66">
        <v>4088</v>
      </c>
      <c r="I28" s="193"/>
      <c r="J28" s="66"/>
      <c r="K28" s="66"/>
      <c r="L28" s="66"/>
    </row>
    <row r="29" spans="1:12" ht="20.45" customHeight="1">
      <c r="A29" s="180" t="s">
        <v>151</v>
      </c>
      <c r="C29" s="198">
        <v>26</v>
      </c>
      <c r="D29" s="68">
        <v>0</v>
      </c>
      <c r="E29" s="104">
        <v>575</v>
      </c>
      <c r="F29" s="68">
        <v>0</v>
      </c>
      <c r="G29" s="66">
        <v>575</v>
      </c>
      <c r="I29" s="193"/>
      <c r="J29" s="66"/>
      <c r="K29" s="66"/>
      <c r="L29" s="66"/>
    </row>
    <row r="30" spans="1:12" ht="20.45" customHeight="1">
      <c r="A30" s="180" t="s">
        <v>34</v>
      </c>
      <c r="D30" s="68">
        <v>0</v>
      </c>
      <c r="E30" s="68">
        <v>0</v>
      </c>
      <c r="F30" s="66">
        <v>3</v>
      </c>
      <c r="G30" s="66">
        <v>3</v>
      </c>
      <c r="I30" s="66"/>
      <c r="J30" s="66"/>
      <c r="K30" s="66"/>
      <c r="L30" s="66"/>
    </row>
    <row r="31" spans="1:12" ht="20.45" customHeight="1">
      <c r="A31" s="180" t="s">
        <v>129</v>
      </c>
      <c r="D31" s="69">
        <f>SUM(D25:D30)</f>
        <v>47769</v>
      </c>
      <c r="E31" s="69">
        <f>SUM(E25:E30)</f>
        <v>53121</v>
      </c>
      <c r="F31" s="69">
        <f>SUM(F25:F30)</f>
        <v>45942</v>
      </c>
      <c r="G31" s="69">
        <f>SUM(G25:G30)</f>
        <v>51222</v>
      </c>
      <c r="I31" s="66"/>
      <c r="J31" s="66"/>
      <c r="K31" s="66"/>
      <c r="L31" s="66"/>
    </row>
    <row r="32" spans="1:12" s="189" customFormat="1" ht="20.45" customHeight="1">
      <c r="A32" s="180" t="s">
        <v>130</v>
      </c>
      <c r="C32" s="180"/>
      <c r="D32" s="69">
        <f>SUM(D23+D31)</f>
        <v>450135</v>
      </c>
      <c r="E32" s="69">
        <f>SUM(E23+E31)</f>
        <v>428458</v>
      </c>
      <c r="F32" s="69">
        <f>SUM(F23+F31)</f>
        <v>341425</v>
      </c>
      <c r="G32" s="69">
        <f>SUM(G23+G31)</f>
        <v>324125</v>
      </c>
      <c r="I32" s="122"/>
      <c r="J32" s="122"/>
      <c r="K32" s="122"/>
      <c r="L32" s="122"/>
    </row>
    <row r="33" spans="1:7" ht="20.45" customHeight="1">
      <c r="D33" s="66"/>
    </row>
    <row r="34" spans="1:7" ht="20.45" customHeight="1">
      <c r="A34" s="189" t="s">
        <v>143</v>
      </c>
      <c r="D34" s="66"/>
    </row>
    <row r="35" spans="1:7" ht="20.45" customHeight="1">
      <c r="A35" s="180" t="s">
        <v>35</v>
      </c>
      <c r="C35" s="195"/>
      <c r="D35" s="123"/>
    </row>
    <row r="36" spans="1:7" ht="20.45" customHeight="1">
      <c r="A36" s="180" t="s">
        <v>131</v>
      </c>
      <c r="D36" s="105"/>
    </row>
    <row r="37" spans="1:7" ht="20.45" customHeight="1">
      <c r="B37" s="180" t="s">
        <v>180</v>
      </c>
      <c r="C37" s="195">
        <v>27</v>
      </c>
      <c r="D37" s="139">
        <v>2465223</v>
      </c>
      <c r="E37" s="126">
        <v>2465223</v>
      </c>
      <c r="F37" s="125">
        <v>2465223</v>
      </c>
      <c r="G37" s="126">
        <v>2465223</v>
      </c>
    </row>
    <row r="38" spans="1:7" ht="20.45" customHeight="1">
      <c r="A38" s="180" t="s">
        <v>133</v>
      </c>
      <c r="D38" s="97"/>
      <c r="E38" s="197"/>
      <c r="F38" s="197"/>
      <c r="G38" s="197"/>
    </row>
    <row r="39" spans="1:7" ht="20.45" customHeight="1">
      <c r="B39" s="180" t="s">
        <v>211</v>
      </c>
      <c r="D39" s="66">
        <f>+'8'!C27</f>
        <v>1868289</v>
      </c>
      <c r="E39" s="68">
        <v>0</v>
      </c>
      <c r="F39" s="197">
        <f>+'9'!C24</f>
        <v>1868289</v>
      </c>
      <c r="G39" s="68">
        <v>0</v>
      </c>
    </row>
    <row r="40" spans="1:7" ht="20.45" customHeight="1">
      <c r="B40" s="180" t="s">
        <v>181</v>
      </c>
      <c r="D40" s="68">
        <v>0</v>
      </c>
      <c r="E40" s="197">
        <v>1805789</v>
      </c>
      <c r="F40" s="68">
        <v>0</v>
      </c>
      <c r="G40" s="197">
        <v>1805789</v>
      </c>
    </row>
    <row r="41" spans="1:7" ht="20.45" customHeight="1">
      <c r="A41" s="180" t="s">
        <v>36</v>
      </c>
      <c r="D41" s="68">
        <f>+'8'!D27</f>
        <v>565028</v>
      </c>
      <c r="E41" s="197">
        <v>565028</v>
      </c>
      <c r="F41" s="68">
        <f>+'9'!D24</f>
        <v>565028</v>
      </c>
      <c r="G41" s="197">
        <v>565028</v>
      </c>
    </row>
    <row r="42" spans="1:7" ht="20.45" customHeight="1">
      <c r="A42" s="180" t="s">
        <v>37</v>
      </c>
      <c r="C42" s="195"/>
      <c r="D42" s="66">
        <f>+'8'!E20</f>
        <v>15535</v>
      </c>
      <c r="E42" s="66">
        <v>15535</v>
      </c>
      <c r="F42" s="66">
        <f>+'9'!E24</f>
        <v>15535</v>
      </c>
      <c r="G42" s="66">
        <v>15535</v>
      </c>
    </row>
    <row r="43" spans="1:7" ht="20.45" customHeight="1">
      <c r="A43" s="199" t="s">
        <v>152</v>
      </c>
      <c r="C43" s="195"/>
      <c r="D43" s="68">
        <f>+'8'!F27</f>
        <v>-660780</v>
      </c>
      <c r="E43" s="68">
        <v>-603280</v>
      </c>
      <c r="F43" s="68">
        <f>+'9'!F24</f>
        <v>-660780</v>
      </c>
      <c r="G43" s="68">
        <v>-603280</v>
      </c>
    </row>
    <row r="44" spans="1:7" ht="20.45" customHeight="1">
      <c r="A44" s="199" t="s">
        <v>38</v>
      </c>
      <c r="C44" s="195"/>
      <c r="D44" s="68"/>
      <c r="E44" s="68"/>
      <c r="F44" s="68"/>
      <c r="G44" s="68"/>
    </row>
    <row r="45" spans="1:7" ht="20.45" customHeight="1">
      <c r="A45" s="180" t="s">
        <v>61</v>
      </c>
      <c r="C45" s="195"/>
      <c r="D45" s="97"/>
      <c r="E45" s="97"/>
      <c r="F45" s="97"/>
      <c r="G45" s="97"/>
    </row>
    <row r="46" spans="1:7" ht="20.45" customHeight="1">
      <c r="B46" s="180" t="s">
        <v>134</v>
      </c>
      <c r="C46" s="195"/>
      <c r="D46" s="97">
        <f>+'8'!G27</f>
        <v>12707</v>
      </c>
      <c r="E46" s="127">
        <v>12707</v>
      </c>
      <c r="F46" s="127">
        <f>+'9'!G24</f>
        <v>12707</v>
      </c>
      <c r="G46" s="127">
        <v>12707</v>
      </c>
    </row>
    <row r="47" spans="1:7" ht="20.45" customHeight="1">
      <c r="A47" s="180" t="s">
        <v>135</v>
      </c>
      <c r="D47" s="124">
        <f>+'8'!H27</f>
        <v>-1382284</v>
      </c>
      <c r="E47" s="124">
        <v>-1348808</v>
      </c>
      <c r="F47" s="124">
        <f>'9'!H24</f>
        <v>-1298216</v>
      </c>
      <c r="G47" s="124">
        <v>-1272220</v>
      </c>
    </row>
    <row r="48" spans="1:7" ht="20.45" customHeight="1">
      <c r="A48" s="180" t="s">
        <v>109</v>
      </c>
      <c r="D48" s="124">
        <f>+'8'!K27</f>
        <v>-2450</v>
      </c>
      <c r="E48" s="124">
        <v>-27</v>
      </c>
      <c r="F48" s="68">
        <v>0</v>
      </c>
      <c r="G48" s="68">
        <v>0</v>
      </c>
    </row>
    <row r="49" spans="1:10" ht="20.45" customHeight="1">
      <c r="A49" s="180" t="s">
        <v>136</v>
      </c>
      <c r="D49" s="106">
        <f>SUM(D39:D48)</f>
        <v>416045</v>
      </c>
      <c r="E49" s="106">
        <f t="shared" ref="E49" si="0">SUM(E39:E48)</f>
        <v>446944</v>
      </c>
      <c r="F49" s="106">
        <f>SUM(F39:F48)</f>
        <v>502563</v>
      </c>
      <c r="G49" s="106">
        <f>SUM(G39:G48)</f>
        <v>523559</v>
      </c>
      <c r="J49" s="68"/>
    </row>
    <row r="50" spans="1:10" ht="20.45" customHeight="1">
      <c r="A50" s="180" t="s">
        <v>39</v>
      </c>
      <c r="D50" s="124">
        <f>+'8'!M27</f>
        <v>3046</v>
      </c>
      <c r="E50" s="124">
        <v>2214</v>
      </c>
      <c r="F50" s="68">
        <v>0</v>
      </c>
      <c r="G50" s="68">
        <v>0</v>
      </c>
    </row>
    <row r="51" spans="1:10" ht="20.45" customHeight="1">
      <c r="A51" s="180" t="s">
        <v>137</v>
      </c>
      <c r="D51" s="128">
        <f>SUM(D49:D50)</f>
        <v>419091</v>
      </c>
      <c r="E51" s="129">
        <f>SUM(E49:E50)</f>
        <v>449158</v>
      </c>
      <c r="F51" s="128">
        <f>SUM(F49:F50)</f>
        <v>502563</v>
      </c>
      <c r="G51" s="129">
        <f>SUM(G49:G50)</f>
        <v>523559</v>
      </c>
    </row>
    <row r="52" spans="1:10" ht="20.45" customHeight="1" thickBot="1">
      <c r="A52" s="201" t="s">
        <v>138</v>
      </c>
      <c r="D52" s="130">
        <f>D32+D51</f>
        <v>869226</v>
      </c>
      <c r="E52" s="130">
        <f>E32+E51</f>
        <v>877616</v>
      </c>
      <c r="F52" s="131">
        <f>F32+F51</f>
        <v>843988</v>
      </c>
      <c r="G52" s="130">
        <f>G32+G51</f>
        <v>847684</v>
      </c>
    </row>
    <row r="53" spans="1:10" ht="20.45" customHeight="1" thickTop="1">
      <c r="A53" s="201"/>
      <c r="D53" s="136"/>
      <c r="E53" s="136"/>
      <c r="F53" s="137"/>
      <c r="G53" s="136"/>
    </row>
    <row r="54" spans="1:10" ht="27" customHeight="1">
      <c r="A54" s="180" t="s">
        <v>25</v>
      </c>
      <c r="D54" s="132"/>
      <c r="E54" s="132"/>
      <c r="F54" s="132"/>
      <c r="G54" s="132"/>
    </row>
    <row r="55" spans="1:10" ht="21">
      <c r="D55" s="132"/>
      <c r="E55" s="132"/>
      <c r="F55" s="132"/>
      <c r="G55" s="132"/>
    </row>
    <row r="56" spans="1:10" ht="21">
      <c r="D56" s="132"/>
      <c r="E56" s="132"/>
      <c r="F56" s="132"/>
      <c r="G56" s="132"/>
    </row>
    <row r="57" spans="1:10" ht="21"/>
    <row r="58" spans="1:10" ht="20.45" customHeight="1">
      <c r="D58" s="66"/>
    </row>
    <row r="62" spans="1:10" ht="20.45" customHeight="1">
      <c r="D62" s="196"/>
      <c r="E62" s="196"/>
    </row>
    <row r="89" ht="22.35" customHeight="1"/>
  </sheetData>
  <mergeCells count="5">
    <mergeCell ref="D6:E6"/>
    <mergeCell ref="F6:G6"/>
    <mergeCell ref="A2:H2"/>
    <mergeCell ref="A3:H3"/>
    <mergeCell ref="A4:H4"/>
  </mergeCells>
  <phoneticPr fontId="15" type="noConversion"/>
  <pageMargins left="0.90551181102362199" right="0.511811023622047" top="0.511811023622047" bottom="0.64" header="0.118110236220472" footer="0.118110236220472"/>
  <pageSetup paperSize="9" scale="70" fitToWidth="0" fitToHeight="0" orientation="portrait" r:id="rId1"/>
  <headerFooter alignWithMargins="0">
    <oddFooter>&amp;L&amp;"Angsana New,Regular"&amp;16&amp;K00+000        DRAFT:
        These financial statements have been approved by the Company’s board of directors on.......................May 15, 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81"/>
  <sheetViews>
    <sheetView zoomScaleNormal="100" zoomScaleSheetLayoutView="100" workbookViewId="0"/>
  </sheetViews>
  <sheetFormatPr defaultColWidth="11.42578125" defaultRowHeight="24.95" customHeight="1"/>
  <cols>
    <col min="1" max="2" width="3.7109375" style="82" customWidth="1"/>
    <col min="3" max="3" width="52.140625" style="82" customWidth="1"/>
    <col min="4" max="4" width="9.5703125" style="82" customWidth="1"/>
    <col min="5" max="8" width="13.5703125" style="140" customWidth="1"/>
    <col min="9" max="9" width="11.42578125" style="140"/>
    <col min="10" max="16384" width="11.42578125" style="82"/>
  </cols>
  <sheetData>
    <row r="1" spans="1:9" ht="24.95" customHeight="1">
      <c r="H1" s="66">
        <v>6</v>
      </c>
    </row>
    <row r="2" spans="1:9" ht="24.95" customHeight="1">
      <c r="A2" s="226" t="str">
        <f>+'4'!A2:G2</f>
        <v>C.I.GROUP PUBLIC COMPANY LIMITED AND SUBSIDIARIES</v>
      </c>
      <c r="B2" s="226"/>
      <c r="C2" s="226"/>
      <c r="D2" s="226"/>
      <c r="E2" s="226"/>
      <c r="F2" s="226"/>
      <c r="G2" s="226"/>
      <c r="H2" s="226"/>
    </row>
    <row r="3" spans="1:9" ht="24.95" customHeight="1">
      <c r="A3" s="226" t="s">
        <v>40</v>
      </c>
      <c r="B3" s="226"/>
      <c r="C3" s="226"/>
      <c r="D3" s="226"/>
      <c r="E3" s="226"/>
      <c r="F3" s="226"/>
      <c r="G3" s="226"/>
      <c r="H3" s="226"/>
    </row>
    <row r="4" spans="1:9" ht="24.95" customHeight="1">
      <c r="A4" s="226" t="s">
        <v>197</v>
      </c>
      <c r="B4" s="226"/>
      <c r="C4" s="226"/>
      <c r="D4" s="226"/>
      <c r="E4" s="226"/>
      <c r="F4" s="226"/>
      <c r="G4" s="226"/>
      <c r="H4" s="226"/>
    </row>
    <row r="5" spans="1:9" ht="24.95" customHeight="1">
      <c r="A5" s="141"/>
      <c r="B5" s="141"/>
      <c r="C5" s="142"/>
      <c r="D5" s="143"/>
      <c r="E5" s="144"/>
      <c r="F5" s="144"/>
      <c r="G5" s="144"/>
      <c r="H5" s="145" t="s">
        <v>0</v>
      </c>
    </row>
    <row r="6" spans="1:9" s="65" customFormat="1" ht="24.95" customHeight="1">
      <c r="A6" s="146"/>
      <c r="B6" s="146"/>
      <c r="C6" s="146"/>
      <c r="D6" s="146"/>
      <c r="E6" s="147" t="str">
        <f>+'[1]7-8'!E6:F6</f>
        <v>Consolidated financial statements</v>
      </c>
      <c r="F6" s="147"/>
      <c r="G6" s="147" t="str">
        <f>+'[1]7-8'!G6:H6</f>
        <v>Separate financial statements</v>
      </c>
      <c r="H6" s="147"/>
      <c r="I6" s="148"/>
    </row>
    <row r="7" spans="1:9" s="65" customFormat="1" ht="24.95" customHeight="1">
      <c r="A7" s="149"/>
      <c r="B7" s="149"/>
      <c r="C7" s="149"/>
      <c r="D7" s="81"/>
      <c r="E7" s="81">
        <v>2025</v>
      </c>
      <c r="F7" s="81">
        <v>2024</v>
      </c>
      <c r="G7" s="81">
        <f>+E7</f>
        <v>2025</v>
      </c>
      <c r="H7" s="81">
        <f>+F7</f>
        <v>2024</v>
      </c>
      <c r="I7" s="148"/>
    </row>
    <row r="8" spans="1:9" s="65" customFormat="1" ht="24.95" customHeight="1">
      <c r="D8" s="58"/>
      <c r="E8" s="58"/>
      <c r="F8" s="58" t="s">
        <v>212</v>
      </c>
      <c r="G8" s="58"/>
      <c r="H8" s="58"/>
      <c r="I8" s="148"/>
    </row>
    <row r="9" spans="1:9" ht="24.95" customHeight="1">
      <c r="A9" s="82" t="s">
        <v>41</v>
      </c>
      <c r="B9" s="65"/>
      <c r="C9" s="65"/>
      <c r="D9" s="150"/>
      <c r="E9" s="151"/>
      <c r="F9" s="151"/>
      <c r="G9" s="151"/>
      <c r="H9" s="151"/>
    </row>
    <row r="10" spans="1:9" ht="24.95" customHeight="1">
      <c r="A10" s="82" t="s">
        <v>42</v>
      </c>
      <c r="E10" s="104">
        <v>105613</v>
      </c>
      <c r="F10" s="105">
        <v>100292</v>
      </c>
      <c r="G10" s="105">
        <v>54164</v>
      </c>
      <c r="H10" s="97">
        <v>68512</v>
      </c>
    </row>
    <row r="11" spans="1:9" ht="24.95" customHeight="1">
      <c r="A11" s="82" t="s">
        <v>43</v>
      </c>
      <c r="E11" s="104">
        <v>1939</v>
      </c>
      <c r="F11" s="102">
        <v>7091</v>
      </c>
      <c r="G11" s="105">
        <v>10438</v>
      </c>
      <c r="H11" s="97">
        <v>4649</v>
      </c>
    </row>
    <row r="12" spans="1:9" ht="24.95" customHeight="1">
      <c r="A12" s="82" t="s">
        <v>139</v>
      </c>
      <c r="E12" s="152">
        <f>SUM(E10:E11)</f>
        <v>107552</v>
      </c>
      <c r="F12" s="152">
        <f t="shared" ref="F12:H12" si="0">SUM(F10:F11)</f>
        <v>107383</v>
      </c>
      <c r="G12" s="152">
        <f t="shared" si="0"/>
        <v>64602</v>
      </c>
      <c r="H12" s="152">
        <f t="shared" si="0"/>
        <v>73161</v>
      </c>
    </row>
    <row r="13" spans="1:9" ht="24.95" customHeight="1">
      <c r="A13" s="82" t="s">
        <v>44</v>
      </c>
      <c r="B13" s="65"/>
      <c r="D13" s="150"/>
      <c r="E13" s="153"/>
      <c r="F13" s="153"/>
      <c r="G13" s="153"/>
      <c r="H13" s="153"/>
    </row>
    <row r="14" spans="1:9" ht="24.95" customHeight="1">
      <c r="A14" s="82" t="s">
        <v>45</v>
      </c>
      <c r="D14" s="150"/>
      <c r="E14" s="105">
        <v>-97244</v>
      </c>
      <c r="F14" s="109">
        <v>-89130</v>
      </c>
      <c r="G14" s="105">
        <v>-48952</v>
      </c>
      <c r="H14" s="109">
        <v>-62804</v>
      </c>
    </row>
    <row r="15" spans="1:9" ht="24.95" customHeight="1">
      <c r="A15" s="82" t="s">
        <v>46</v>
      </c>
      <c r="D15" s="150"/>
      <c r="E15" s="102">
        <v>-6251</v>
      </c>
      <c r="F15" s="110">
        <v>-9584</v>
      </c>
      <c r="G15" s="102">
        <v>-19334</v>
      </c>
      <c r="H15" s="110">
        <v>-4907</v>
      </c>
    </row>
    <row r="16" spans="1:9" ht="24.95" customHeight="1">
      <c r="A16" s="82" t="s">
        <v>140</v>
      </c>
      <c r="D16" s="150"/>
      <c r="E16" s="103">
        <f>SUM(E14:E15)</f>
        <v>-103495</v>
      </c>
      <c r="F16" s="103">
        <f>SUM(F14:F15)</f>
        <v>-98714</v>
      </c>
      <c r="G16" s="103">
        <f>SUM(G14:G15)</f>
        <v>-68286</v>
      </c>
      <c r="H16" s="103">
        <f>SUM(H14:H15)</f>
        <v>-67711</v>
      </c>
    </row>
    <row r="17" spans="1:8" ht="24.95" customHeight="1">
      <c r="A17" s="82" t="s">
        <v>232</v>
      </c>
      <c r="E17" s="106">
        <f>+E12+E16</f>
        <v>4057</v>
      </c>
      <c r="F17" s="107">
        <f>+F12+F16</f>
        <v>8669</v>
      </c>
      <c r="G17" s="106">
        <f>+G12+G16</f>
        <v>-3684</v>
      </c>
      <c r="H17" s="107">
        <f>+H12+H16</f>
        <v>5450</v>
      </c>
    </row>
    <row r="18" spans="1:8" ht="24.95" customHeight="1">
      <c r="A18" s="82" t="s">
        <v>47</v>
      </c>
      <c r="E18" s="105">
        <v>1878</v>
      </c>
      <c r="F18" s="105">
        <v>487</v>
      </c>
      <c r="G18" s="105">
        <v>13197</v>
      </c>
      <c r="H18" s="97">
        <v>4519</v>
      </c>
    </row>
    <row r="19" spans="1:8" ht="24.95" customHeight="1">
      <c r="A19" s="82" t="s">
        <v>119</v>
      </c>
      <c r="D19" s="150"/>
      <c r="E19" s="105">
        <v>-9678</v>
      </c>
      <c r="F19" s="109">
        <v>-10357</v>
      </c>
      <c r="G19" s="105">
        <v>-5154</v>
      </c>
      <c r="H19" s="109">
        <v>-6466</v>
      </c>
    </row>
    <row r="20" spans="1:8" ht="24.95" customHeight="1">
      <c r="A20" s="82" t="s">
        <v>48</v>
      </c>
      <c r="D20" s="150"/>
      <c r="E20" s="105">
        <v>-22746</v>
      </c>
      <c r="F20" s="109">
        <v>-28082</v>
      </c>
      <c r="G20" s="105">
        <v>-22374</v>
      </c>
      <c r="H20" s="109">
        <v>-26413</v>
      </c>
    </row>
    <row r="21" spans="1:8" ht="24.95" customHeight="1">
      <c r="A21" s="82" t="s">
        <v>231</v>
      </c>
      <c r="D21" s="150" t="s">
        <v>210</v>
      </c>
      <c r="E21" s="124">
        <v>0</v>
      </c>
      <c r="F21" s="109">
        <v>-189702</v>
      </c>
      <c r="G21" s="124">
        <v>0</v>
      </c>
      <c r="H21" s="124">
        <v>0</v>
      </c>
    </row>
    <row r="22" spans="1:8" ht="24.95" customHeight="1">
      <c r="A22" s="82" t="s">
        <v>186</v>
      </c>
      <c r="D22" s="154"/>
      <c r="E22" s="155">
        <f>SUM(E17:E21)</f>
        <v>-26489</v>
      </c>
      <c r="F22" s="155">
        <f>SUM(F17:F21)</f>
        <v>-218985</v>
      </c>
      <c r="G22" s="155">
        <f>SUM(G17:G21)</f>
        <v>-18015</v>
      </c>
      <c r="H22" s="155">
        <f>SUM(H17:H21)</f>
        <v>-22910</v>
      </c>
    </row>
    <row r="23" spans="1:8" ht="24.95" customHeight="1">
      <c r="A23" s="156" t="s">
        <v>49</v>
      </c>
      <c r="B23" s="156"/>
      <c r="D23" s="150"/>
      <c r="E23" s="102">
        <v>-7917</v>
      </c>
      <c r="F23" s="102">
        <v>-9297</v>
      </c>
      <c r="G23" s="102">
        <v>-7677</v>
      </c>
      <c r="H23" s="102">
        <v>-8797</v>
      </c>
    </row>
    <row r="24" spans="1:8" ht="24.95" customHeight="1">
      <c r="A24" s="157" t="s">
        <v>185</v>
      </c>
      <c r="B24" s="156"/>
      <c r="D24" s="150"/>
      <c r="E24" s="124">
        <f>SUM(E22:E23)</f>
        <v>-34406</v>
      </c>
      <c r="F24" s="158">
        <f>SUM(F22:F23)</f>
        <v>-228282</v>
      </c>
      <c r="G24" s="124">
        <f>SUM(G22:G23)</f>
        <v>-25692</v>
      </c>
      <c r="H24" s="158">
        <f>SUM(H22:H23)</f>
        <v>-31707</v>
      </c>
    </row>
    <row r="25" spans="1:8" ht="24.95" customHeight="1">
      <c r="A25" s="157" t="s">
        <v>208</v>
      </c>
      <c r="B25" s="156"/>
      <c r="D25" s="150"/>
      <c r="E25" s="103">
        <v>2743</v>
      </c>
      <c r="F25" s="103">
        <v>-7</v>
      </c>
      <c r="G25" s="103">
        <v>0</v>
      </c>
      <c r="H25" s="103">
        <v>0</v>
      </c>
    </row>
    <row r="26" spans="1:8" ht="24.95" customHeight="1">
      <c r="A26" s="156" t="s">
        <v>184</v>
      </c>
      <c r="B26" s="156"/>
      <c r="E26" s="124">
        <f>SUM(E24:E25)</f>
        <v>-31663</v>
      </c>
      <c r="F26" s="124">
        <f>SUM(F24:F25)</f>
        <v>-228289</v>
      </c>
      <c r="G26" s="124">
        <f>SUM(G24:G25)</f>
        <v>-25692</v>
      </c>
      <c r="H26" s="124">
        <f>SUM(H24:H25)</f>
        <v>-31707</v>
      </c>
    </row>
    <row r="27" spans="1:8" ht="24.95" customHeight="1">
      <c r="A27" s="82" t="s">
        <v>233</v>
      </c>
      <c r="D27" s="150"/>
      <c r="E27" s="105">
        <v>-981</v>
      </c>
      <c r="F27" s="105">
        <v>-426</v>
      </c>
      <c r="G27" s="105">
        <v>-304</v>
      </c>
      <c r="H27" s="105">
        <v>-270</v>
      </c>
    </row>
    <row r="28" spans="1:8" s="65" customFormat="1" ht="24.95" customHeight="1" thickBot="1">
      <c r="A28" s="82" t="s">
        <v>187</v>
      </c>
      <c r="D28" s="58"/>
      <c r="E28" s="159">
        <f>SUM(E26:E27)</f>
        <v>-32644</v>
      </c>
      <c r="F28" s="159">
        <f t="shared" ref="F28:H28" si="1">SUM(F26:F27)</f>
        <v>-228715</v>
      </c>
      <c r="G28" s="159">
        <f t="shared" si="1"/>
        <v>-25996</v>
      </c>
      <c r="H28" s="159">
        <f t="shared" si="1"/>
        <v>-31977</v>
      </c>
    </row>
    <row r="29" spans="1:8" s="65" customFormat="1" ht="15" customHeight="1" thickTop="1">
      <c r="D29" s="58"/>
      <c r="E29" s="58"/>
      <c r="F29" s="58"/>
      <c r="G29" s="58"/>
      <c r="H29" s="58"/>
    </row>
    <row r="30" spans="1:8" s="65" customFormat="1" ht="24.95" customHeight="1">
      <c r="A30" s="65" t="s">
        <v>163</v>
      </c>
      <c r="B30" s="82"/>
      <c r="D30" s="58"/>
      <c r="E30" s="58"/>
      <c r="F30" s="58"/>
      <c r="G30" s="58"/>
      <c r="H30" s="58"/>
    </row>
    <row r="31" spans="1:8" s="65" customFormat="1" ht="24.95" customHeight="1">
      <c r="A31" s="82" t="s">
        <v>164</v>
      </c>
      <c r="B31" s="82"/>
      <c r="D31" s="58"/>
      <c r="E31" s="58"/>
      <c r="F31" s="58"/>
      <c r="G31" s="58"/>
      <c r="H31" s="58"/>
    </row>
    <row r="32" spans="1:8" s="65" customFormat="1" ht="24.95" customHeight="1">
      <c r="A32" s="82"/>
      <c r="B32" s="82" t="s">
        <v>165</v>
      </c>
      <c r="D32" s="150">
        <v>25</v>
      </c>
      <c r="E32" s="124">
        <v>0</v>
      </c>
      <c r="F32" s="124">
        <v>232</v>
      </c>
      <c r="G32" s="124">
        <v>0</v>
      </c>
      <c r="H32" s="124">
        <v>0</v>
      </c>
    </row>
    <row r="33" spans="1:8" s="65" customFormat="1" ht="24.95" customHeight="1">
      <c r="A33" s="82"/>
      <c r="B33" s="82" t="s">
        <v>229</v>
      </c>
      <c r="D33" s="150"/>
      <c r="E33" s="176"/>
      <c r="F33" s="124"/>
      <c r="G33" s="124"/>
      <c r="H33" s="124"/>
    </row>
    <row r="34" spans="1:8" s="65" customFormat="1" ht="24.95" customHeight="1">
      <c r="A34" s="82"/>
      <c r="B34" s="82" t="s">
        <v>230</v>
      </c>
      <c r="D34" s="150"/>
      <c r="E34" s="160">
        <v>-2423</v>
      </c>
      <c r="F34" s="103">
        <v>0</v>
      </c>
      <c r="G34" s="103">
        <v>0</v>
      </c>
      <c r="H34" s="103">
        <v>0</v>
      </c>
    </row>
    <row r="35" spans="1:8" s="65" customFormat="1" ht="24.95" customHeight="1">
      <c r="A35" s="82" t="s">
        <v>166</v>
      </c>
      <c r="D35" s="58"/>
      <c r="E35" s="103">
        <f>SUM(E32:E34)</f>
        <v>-2423</v>
      </c>
      <c r="F35" s="103">
        <f t="shared" ref="F35:H35" si="2">SUM(F32:F34)</f>
        <v>232</v>
      </c>
      <c r="G35" s="103">
        <f t="shared" si="2"/>
        <v>0</v>
      </c>
      <c r="H35" s="103">
        <f t="shared" si="2"/>
        <v>0</v>
      </c>
    </row>
    <row r="36" spans="1:8" s="65" customFormat="1" ht="24.95" customHeight="1" thickBot="1">
      <c r="A36" s="82" t="s">
        <v>55</v>
      </c>
      <c r="D36" s="58"/>
      <c r="E36" s="159">
        <f>+E28+E35</f>
        <v>-35067</v>
      </c>
      <c r="F36" s="159">
        <f>+F28+F35</f>
        <v>-228483</v>
      </c>
      <c r="G36" s="159">
        <f t="shared" ref="G36:H36" si="3">+G28+G35</f>
        <v>-25996</v>
      </c>
      <c r="H36" s="159">
        <f t="shared" si="3"/>
        <v>-31977</v>
      </c>
    </row>
    <row r="37" spans="1:8" ht="24.95" customHeight="1" thickTop="1">
      <c r="E37" s="161"/>
      <c r="G37" s="161"/>
    </row>
    <row r="38" spans="1:8" ht="24.95" customHeight="1">
      <c r="E38" s="161"/>
      <c r="G38" s="161" t="s">
        <v>50</v>
      </c>
    </row>
    <row r="39" spans="1:8" ht="24.95" customHeight="1">
      <c r="E39" s="161"/>
      <c r="G39" s="161" t="s">
        <v>51</v>
      </c>
    </row>
    <row r="40" spans="1:8" ht="20.45" customHeight="1">
      <c r="A40" s="70" t="s">
        <v>25</v>
      </c>
      <c r="E40" s="161"/>
    </row>
    <row r="41" spans="1:8" ht="24.95" customHeight="1">
      <c r="H41" s="66">
        <v>7</v>
      </c>
    </row>
    <row r="42" spans="1:8" ht="24.95" customHeight="1">
      <c r="A42" s="226" t="str">
        <f ca="1">+'6-7'!A42:H42</f>
        <v>C.I.GROUP PUBLIC COMPANY LIMITED AND SUBSIDIARIES</v>
      </c>
      <c r="B42" s="226"/>
      <c r="C42" s="226"/>
      <c r="D42" s="226"/>
      <c r="E42" s="226"/>
      <c r="F42" s="226"/>
      <c r="G42" s="226"/>
      <c r="H42" s="226"/>
    </row>
    <row r="43" spans="1:8" ht="24.95" customHeight="1">
      <c r="A43" s="226" t="str">
        <f ca="1">+'6-7'!A43:H43</f>
        <v>STATEMENTS OF COMPREHENSIVE INCOME</v>
      </c>
      <c r="B43" s="226"/>
      <c r="C43" s="226"/>
      <c r="D43" s="226"/>
      <c r="E43" s="226"/>
      <c r="F43" s="226"/>
      <c r="G43" s="226"/>
      <c r="H43" s="226"/>
    </row>
    <row r="44" spans="1:8" ht="24.95" customHeight="1">
      <c r="A44" s="226" t="str">
        <f ca="1">+'6-7'!A44:H44</f>
        <v>FOR THE THREE-MONTH PERIOD ENDED MARCH 31, 2025</v>
      </c>
      <c r="B44" s="226"/>
      <c r="C44" s="226"/>
      <c r="D44" s="226"/>
      <c r="E44" s="226"/>
      <c r="F44" s="226"/>
      <c r="G44" s="226"/>
      <c r="H44" s="226"/>
    </row>
    <row r="45" spans="1:8" ht="24.95" customHeight="1">
      <c r="A45" s="141"/>
      <c r="B45" s="141"/>
      <c r="C45" s="142"/>
      <c r="D45" s="143"/>
      <c r="E45" s="144"/>
      <c r="F45" s="144"/>
      <c r="G45" s="144"/>
      <c r="H45" s="145" t="s">
        <v>0</v>
      </c>
    </row>
    <row r="46" spans="1:8" ht="24.95" customHeight="1">
      <c r="A46" s="146"/>
      <c r="B46" s="146"/>
      <c r="C46" s="146"/>
      <c r="D46" s="146"/>
      <c r="E46" s="147" t="s">
        <v>1</v>
      </c>
      <c r="F46" s="147"/>
      <c r="G46" s="147" t="s">
        <v>2</v>
      </c>
      <c r="H46" s="147"/>
    </row>
    <row r="47" spans="1:8" ht="24.95" customHeight="1">
      <c r="A47" s="149"/>
      <c r="B47" s="149"/>
      <c r="C47" s="149"/>
      <c r="D47" s="81"/>
      <c r="E47" s="81">
        <v>2025</v>
      </c>
      <c r="F47" s="81">
        <v>2024</v>
      </c>
      <c r="G47" s="81">
        <v>2025</v>
      </c>
      <c r="H47" s="81">
        <v>2024</v>
      </c>
    </row>
    <row r="48" spans="1:8" ht="24.95" customHeight="1">
      <c r="A48" s="65"/>
      <c r="B48" s="65"/>
      <c r="C48" s="65"/>
      <c r="D48" s="58"/>
      <c r="E48" s="58"/>
      <c r="F48" s="58" t="s">
        <v>212</v>
      </c>
      <c r="G48" s="58"/>
      <c r="H48" s="58"/>
    </row>
    <row r="49" spans="1:8" ht="24.95" customHeight="1">
      <c r="A49" s="65" t="s">
        <v>146</v>
      </c>
      <c r="E49" s="162"/>
      <c r="F49" s="162"/>
      <c r="G49" s="127"/>
      <c r="H49" s="127"/>
    </row>
    <row r="50" spans="1:8" ht="24.95" customHeight="1">
      <c r="A50" s="82" t="s">
        <v>52</v>
      </c>
      <c r="E50" s="124">
        <f>+E52-E51</f>
        <v>-33476</v>
      </c>
      <c r="F50" s="124">
        <f>+F52-F51</f>
        <v>-228827</v>
      </c>
      <c r="G50" s="124">
        <f>+G52-G51</f>
        <v>-25996</v>
      </c>
      <c r="H50" s="124">
        <f>+H52-H51</f>
        <v>-31977</v>
      </c>
    </row>
    <row r="51" spans="1:8" ht="24.95" customHeight="1">
      <c r="A51" s="82" t="s">
        <v>53</v>
      </c>
      <c r="E51" s="102">
        <v>832</v>
      </c>
      <c r="F51" s="102">
        <v>112</v>
      </c>
      <c r="G51" s="103">
        <v>0</v>
      </c>
      <c r="H51" s="103">
        <v>0</v>
      </c>
    </row>
    <row r="52" spans="1:8" ht="24.95" customHeight="1" thickBot="1">
      <c r="A52" s="82" t="s">
        <v>145</v>
      </c>
      <c r="E52" s="163">
        <f>+E28</f>
        <v>-32644</v>
      </c>
      <c r="F52" s="163">
        <f>+F28</f>
        <v>-228715</v>
      </c>
      <c r="G52" s="163">
        <f>+G28</f>
        <v>-25996</v>
      </c>
      <c r="H52" s="163">
        <f>+H28</f>
        <v>-31977</v>
      </c>
    </row>
    <row r="53" spans="1:8" ht="24.95" customHeight="1" thickTop="1">
      <c r="E53" s="132"/>
      <c r="F53" s="164" t="e">
        <f>+#REF!-F52</f>
        <v>#REF!</v>
      </c>
      <c r="G53" s="165"/>
      <c r="H53" s="165" t="e">
        <f>+#REF!-H52</f>
        <v>#REF!</v>
      </c>
    </row>
    <row r="54" spans="1:8" ht="24.95" customHeight="1">
      <c r="A54" s="65" t="s">
        <v>54</v>
      </c>
      <c r="E54" s="162"/>
      <c r="F54" s="162"/>
      <c r="G54" s="127"/>
      <c r="H54" s="127"/>
    </row>
    <row r="55" spans="1:8" ht="24.95" customHeight="1">
      <c r="A55" s="82" t="s">
        <v>52</v>
      </c>
      <c r="E55" s="124">
        <f>+E57-E56</f>
        <v>-35899</v>
      </c>
      <c r="F55" s="124">
        <f>+F57-F56</f>
        <v>-228595</v>
      </c>
      <c r="G55" s="124">
        <f>+G57-G56</f>
        <v>-25996</v>
      </c>
      <c r="H55" s="124">
        <f>+H57-H56</f>
        <v>-31977</v>
      </c>
    </row>
    <row r="56" spans="1:8" ht="24.95" customHeight="1">
      <c r="A56" s="82" t="s">
        <v>53</v>
      </c>
      <c r="E56" s="124">
        <f>+E51</f>
        <v>832</v>
      </c>
      <c r="F56" s="124">
        <f t="shared" ref="F56:H56" si="4">+F51</f>
        <v>112</v>
      </c>
      <c r="G56" s="124">
        <f t="shared" si="4"/>
        <v>0</v>
      </c>
      <c r="H56" s="124">
        <f t="shared" si="4"/>
        <v>0</v>
      </c>
    </row>
    <row r="57" spans="1:8" ht="24.95" customHeight="1" thickBot="1">
      <c r="A57" s="82" t="s">
        <v>55</v>
      </c>
      <c r="E57" s="163">
        <f>+E36</f>
        <v>-35067</v>
      </c>
      <c r="F57" s="163">
        <f t="shared" ref="F57:H57" si="5">+F36</f>
        <v>-228483</v>
      </c>
      <c r="G57" s="163">
        <f t="shared" si="5"/>
        <v>-25996</v>
      </c>
      <c r="H57" s="163">
        <f t="shared" si="5"/>
        <v>-31977</v>
      </c>
    </row>
    <row r="58" spans="1:8" ht="24.95" customHeight="1" thickTop="1">
      <c r="E58" s="127"/>
      <c r="F58" s="127"/>
      <c r="G58" s="166"/>
      <c r="H58" s="166"/>
    </row>
    <row r="59" spans="1:8" ht="24.95" customHeight="1">
      <c r="A59" s="65" t="s">
        <v>213</v>
      </c>
      <c r="D59" s="150"/>
      <c r="E59" s="167"/>
      <c r="F59" s="167"/>
      <c r="G59" s="167"/>
      <c r="H59" s="167"/>
    </row>
    <row r="60" spans="1:8" ht="24.95" customHeight="1">
      <c r="A60" s="82" t="s">
        <v>56</v>
      </c>
      <c r="D60" s="150"/>
      <c r="E60" s="168">
        <f>E50/E61</f>
        <v>-8.9823713875063476E-3</v>
      </c>
      <c r="F60" s="167">
        <f>+F50/F61</f>
        <v>-7.7266846515790508E-2</v>
      </c>
      <c r="G60" s="167">
        <f>+G50/G61</f>
        <v>-6.9753174390493194E-3</v>
      </c>
      <c r="H60" s="167">
        <f>+H50/H61</f>
        <v>-1.079751056927475E-2</v>
      </c>
    </row>
    <row r="61" spans="1:8" ht="24.95" customHeight="1">
      <c r="A61" s="169" t="s">
        <v>57</v>
      </c>
      <c r="B61" s="169"/>
      <c r="E61" s="84">
        <f>3726855476.78/1000</f>
        <v>3726855.4767800001</v>
      </c>
      <c r="F61" s="84">
        <f>2961515971.19/1000</f>
        <v>2961515.97119</v>
      </c>
      <c r="G61" s="84">
        <f>3726855476.78/1000</f>
        <v>3726855.4767800001</v>
      </c>
      <c r="H61" s="84">
        <f>2961515971.19/1000</f>
        <v>2961515.97119</v>
      </c>
    </row>
    <row r="62" spans="1:8" ht="24.95" customHeight="1">
      <c r="A62" s="169"/>
      <c r="B62" s="169"/>
      <c r="E62" s="170"/>
      <c r="F62" s="170"/>
      <c r="G62" s="170"/>
      <c r="H62" s="170"/>
    </row>
    <row r="63" spans="1:8" ht="24.95" customHeight="1">
      <c r="E63" s="171"/>
      <c r="F63" s="172"/>
      <c r="G63" s="161" t="s">
        <v>50</v>
      </c>
      <c r="H63" s="172"/>
    </row>
    <row r="64" spans="1:8" ht="24.95" customHeight="1">
      <c r="E64" s="161"/>
      <c r="G64" s="161" t="s">
        <v>51</v>
      </c>
    </row>
    <row r="65" spans="5:7" ht="24.95" customHeight="1">
      <c r="E65" s="161"/>
      <c r="G65" s="161"/>
    </row>
    <row r="66" spans="5:7" ht="24.95" customHeight="1">
      <c r="E66" s="161"/>
      <c r="G66" s="161"/>
    </row>
    <row r="67" spans="5:7" ht="24.95" customHeight="1">
      <c r="E67" s="161"/>
      <c r="G67" s="161"/>
    </row>
    <row r="68" spans="5:7" ht="24.95" customHeight="1">
      <c r="E68" s="161"/>
      <c r="G68" s="161"/>
    </row>
    <row r="69" spans="5:7" ht="24.95" customHeight="1">
      <c r="E69" s="161"/>
      <c r="G69" s="161"/>
    </row>
    <row r="70" spans="5:7" ht="24.95" customHeight="1">
      <c r="E70" s="161"/>
      <c r="G70" s="161"/>
    </row>
    <row r="71" spans="5:7" ht="24.95" customHeight="1">
      <c r="E71" s="161"/>
      <c r="G71" s="161"/>
    </row>
    <row r="72" spans="5:7" ht="24.95" customHeight="1">
      <c r="E72" s="161"/>
      <c r="G72" s="161"/>
    </row>
    <row r="73" spans="5:7" ht="24.95" customHeight="1">
      <c r="E73" s="161"/>
      <c r="G73" s="161"/>
    </row>
    <row r="74" spans="5:7" ht="24.95" customHeight="1">
      <c r="E74" s="161"/>
      <c r="G74" s="161"/>
    </row>
    <row r="75" spans="5:7" ht="24.95" customHeight="1">
      <c r="E75" s="161"/>
      <c r="G75" s="161"/>
    </row>
    <row r="76" spans="5:7" ht="24.95" customHeight="1">
      <c r="E76" s="161"/>
      <c r="G76" s="161"/>
    </row>
    <row r="77" spans="5:7" ht="24.95" customHeight="1">
      <c r="E77" s="161"/>
      <c r="G77" s="161"/>
    </row>
    <row r="78" spans="5:7" ht="24.95" customHeight="1">
      <c r="E78" s="161"/>
      <c r="G78" s="161"/>
    </row>
    <row r="79" spans="5:7" ht="21">
      <c r="E79" s="161"/>
      <c r="G79" s="161"/>
    </row>
    <row r="80" spans="5:7" ht="21">
      <c r="E80" s="161"/>
      <c r="G80" s="161"/>
    </row>
    <row r="81" spans="1:7" ht="21">
      <c r="A81" s="70" t="s">
        <v>25</v>
      </c>
      <c r="E81" s="161"/>
      <c r="G81" s="161"/>
    </row>
  </sheetData>
  <mergeCells count="6">
    <mergeCell ref="A44:H44"/>
    <mergeCell ref="A2:H2"/>
    <mergeCell ref="A3:H3"/>
    <mergeCell ref="A4:H4"/>
    <mergeCell ref="A42:H42"/>
    <mergeCell ref="A43:H43"/>
  </mergeCells>
  <pageMargins left="0.655511811" right="1.1811024E-2" top="0.511811023622047" bottom="0.64" header="0.118110236220472" footer="0.118110236220472"/>
  <pageSetup paperSize="9" scale="79" fitToWidth="0" fitToHeight="0" orientation="portrait" r:id="rId1"/>
  <headerFooter alignWithMargins="0"/>
  <rowBreaks count="1" manualBreakCount="1">
    <brk id="4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2:P98"/>
  <sheetViews>
    <sheetView zoomScaleNormal="100" zoomScaleSheetLayoutView="100" workbookViewId="0"/>
  </sheetViews>
  <sheetFormatPr defaultColWidth="9.140625" defaultRowHeight="24" customHeight="1"/>
  <cols>
    <col min="1" max="1" width="45.42578125" style="23" customWidth="1"/>
    <col min="2" max="2" width="7.140625" style="23" customWidth="1"/>
    <col min="3" max="3" width="15.140625" style="23" customWidth="1"/>
    <col min="4" max="4" width="14.42578125" style="23" customWidth="1"/>
    <col min="5" max="5" width="15" style="23" customWidth="1"/>
    <col min="6" max="6" width="15.42578125" style="23" customWidth="1"/>
    <col min="7" max="7" width="14.140625" style="23" bestFit="1" customWidth="1"/>
    <col min="8" max="8" width="16.42578125" style="23" bestFit="1" customWidth="1"/>
    <col min="9" max="9" width="27" style="23" customWidth="1"/>
    <col min="10" max="10" width="22.7109375" style="23" customWidth="1"/>
    <col min="11" max="11" width="21" style="23" customWidth="1"/>
    <col min="12" max="12" width="20.140625" style="23" customWidth="1"/>
    <col min="13" max="13" width="17" style="23" customWidth="1"/>
    <col min="14" max="14" width="12" style="23" customWidth="1"/>
    <col min="15" max="15" width="6.85546875" style="23" customWidth="1"/>
    <col min="16" max="16" width="9.140625" style="23"/>
    <col min="17" max="17" width="11.5703125" style="23" bestFit="1" customWidth="1"/>
    <col min="18" max="16384" width="9.140625" style="23"/>
  </cols>
  <sheetData>
    <row r="2" spans="1:14" ht="24" customHeight="1">
      <c r="A2" s="232" t="str">
        <f>+'6-7'!A2:H2</f>
        <v>C.I.GROUP PUBLIC COMPANY LIMITED AND SUBSIDIARIES</v>
      </c>
      <c r="B2" s="232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14" ht="24" customHeight="1">
      <c r="A3" s="233" t="s">
        <v>58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24" customHeight="1">
      <c r="A4" s="232" t="s">
        <v>197</v>
      </c>
      <c r="B4" s="232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4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4"/>
      <c r="N5" s="24"/>
    </row>
    <row r="6" spans="1:14" ht="24" customHeight="1">
      <c r="A6" s="233" t="s">
        <v>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ht="24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27"/>
      <c r="N7" s="85" t="s">
        <v>0</v>
      </c>
    </row>
    <row r="8" spans="1:14" ht="24" customHeight="1">
      <c r="A8" s="22"/>
      <c r="B8" s="22"/>
      <c r="C8" s="22"/>
      <c r="D8" s="22"/>
      <c r="E8" s="22"/>
      <c r="F8" s="22"/>
      <c r="G8" s="22"/>
      <c r="H8" s="22"/>
      <c r="I8" s="235" t="s">
        <v>109</v>
      </c>
      <c r="J8" s="235"/>
      <c r="K8" s="235"/>
      <c r="L8" s="24"/>
      <c r="N8" s="86"/>
    </row>
    <row r="9" spans="1:14" ht="24" customHeight="1">
      <c r="A9" s="22"/>
      <c r="B9" s="22"/>
      <c r="C9" s="22"/>
      <c r="D9" s="22"/>
      <c r="E9" s="22"/>
      <c r="F9" s="22"/>
      <c r="G9" s="234" t="s">
        <v>38</v>
      </c>
      <c r="H9" s="234"/>
      <c r="I9" s="234" t="s">
        <v>112</v>
      </c>
      <c r="J9" s="234"/>
      <c r="K9" s="234"/>
      <c r="L9" s="24"/>
      <c r="N9" s="24"/>
    </row>
    <row r="10" spans="1:14" ht="24" customHeight="1">
      <c r="A10" s="22"/>
      <c r="B10" s="22"/>
      <c r="C10" s="22"/>
      <c r="D10" s="22"/>
      <c r="E10" s="22"/>
      <c r="F10" s="22"/>
      <c r="G10" s="22"/>
      <c r="H10" s="22"/>
      <c r="I10" s="22" t="s">
        <v>217</v>
      </c>
      <c r="J10" s="22"/>
      <c r="K10" s="22"/>
      <c r="L10" s="24"/>
      <c r="N10" s="24"/>
    </row>
    <row r="11" spans="1:14" ht="24" customHeight="1">
      <c r="C11" s="22" t="s">
        <v>59</v>
      </c>
      <c r="D11" s="22"/>
      <c r="E11" s="22" t="s">
        <v>60</v>
      </c>
      <c r="F11" s="22"/>
      <c r="G11" s="28" t="s">
        <v>61</v>
      </c>
      <c r="H11" s="28" t="s">
        <v>62</v>
      </c>
      <c r="I11" s="28" t="s">
        <v>216</v>
      </c>
      <c r="J11" s="28" t="s">
        <v>114</v>
      </c>
      <c r="K11" s="28" t="s">
        <v>72</v>
      </c>
      <c r="L11" s="22" t="s">
        <v>63</v>
      </c>
      <c r="M11" s="22"/>
    </row>
    <row r="12" spans="1:14" ht="24" customHeight="1">
      <c r="C12" s="22" t="s">
        <v>64</v>
      </c>
      <c r="D12" s="22" t="s">
        <v>60</v>
      </c>
      <c r="E12" s="29" t="s">
        <v>65</v>
      </c>
      <c r="F12" s="22" t="s">
        <v>157</v>
      </c>
      <c r="G12" s="29" t="s">
        <v>66</v>
      </c>
      <c r="H12" s="29"/>
      <c r="I12" s="29" t="s">
        <v>219</v>
      </c>
      <c r="J12" s="29" t="s">
        <v>115</v>
      </c>
      <c r="K12" s="29" t="s">
        <v>111</v>
      </c>
      <c r="L12" s="22" t="s">
        <v>67</v>
      </c>
      <c r="M12" s="22" t="s">
        <v>68</v>
      </c>
      <c r="N12" s="22"/>
    </row>
    <row r="13" spans="1:14" ht="24" customHeight="1">
      <c r="A13" s="27"/>
      <c r="B13" s="25" t="s">
        <v>3</v>
      </c>
      <c r="C13" s="25" t="s">
        <v>69</v>
      </c>
      <c r="D13" s="30" t="s">
        <v>69</v>
      </c>
      <c r="E13" s="25" t="s">
        <v>78</v>
      </c>
      <c r="F13" s="25" t="s">
        <v>77</v>
      </c>
      <c r="G13" s="25"/>
      <c r="H13" s="25"/>
      <c r="I13" s="25" t="s">
        <v>218</v>
      </c>
      <c r="J13" s="25" t="s">
        <v>116</v>
      </c>
      <c r="K13" s="25" t="s">
        <v>110</v>
      </c>
      <c r="L13" s="25" t="s">
        <v>70</v>
      </c>
      <c r="M13" s="25" t="s">
        <v>71</v>
      </c>
      <c r="N13" s="25" t="s">
        <v>72</v>
      </c>
    </row>
    <row r="14" spans="1:14" s="32" customFormat="1" ht="24" customHeight="1">
      <c r="A14" s="31"/>
      <c r="B14" s="2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s="34" customFormat="1" ht="24" customHeight="1">
      <c r="A15" s="23" t="s">
        <v>153</v>
      </c>
      <c r="B15" s="23"/>
      <c r="C15" s="33">
        <v>1373381</v>
      </c>
      <c r="D15" s="33">
        <v>565028</v>
      </c>
      <c r="E15" s="33">
        <v>15535</v>
      </c>
      <c r="F15" s="87">
        <v>-230873</v>
      </c>
      <c r="G15" s="33">
        <v>12707</v>
      </c>
      <c r="H15" s="89">
        <v>-896775</v>
      </c>
      <c r="I15" s="87">
        <v>0</v>
      </c>
      <c r="J15" s="89">
        <v>-27</v>
      </c>
      <c r="K15" s="89">
        <v>-27</v>
      </c>
      <c r="L15" s="33">
        <f>SUM(C15:J15)</f>
        <v>838976</v>
      </c>
      <c r="M15" s="89">
        <v>821</v>
      </c>
      <c r="N15" s="33">
        <f>SUM(L15:M15)</f>
        <v>839797</v>
      </c>
    </row>
    <row r="16" spans="1:14" s="34" customFormat="1" ht="24" customHeight="1">
      <c r="A16" s="23" t="s">
        <v>150</v>
      </c>
      <c r="B16" s="23"/>
      <c r="C16" s="88">
        <v>247222</v>
      </c>
      <c r="D16" s="87">
        <v>0</v>
      </c>
      <c r="E16" s="87">
        <v>0</v>
      </c>
      <c r="F16" s="87">
        <v>-207222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33">
        <f t="shared" ref="L16:L18" si="0">SUM(C16:J16)</f>
        <v>40000</v>
      </c>
      <c r="M16" s="87">
        <v>0</v>
      </c>
      <c r="N16" s="33">
        <f t="shared" ref="N16:N17" si="1">SUM(L16:M16)</f>
        <v>40000</v>
      </c>
    </row>
    <row r="17" spans="1:16" s="34" customFormat="1" ht="24" customHeight="1">
      <c r="A17" s="23" t="s">
        <v>214</v>
      </c>
      <c r="B17" s="112">
        <v>4.0999999999999996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9">
        <v>-228827</v>
      </c>
      <c r="I17" s="87">
        <v>0</v>
      </c>
      <c r="J17" s="87">
        <v>0</v>
      </c>
      <c r="K17" s="87">
        <v>0</v>
      </c>
      <c r="L17" s="33">
        <f t="shared" si="0"/>
        <v>-228827</v>
      </c>
      <c r="M17" s="89">
        <v>112</v>
      </c>
      <c r="N17" s="33">
        <f t="shared" si="1"/>
        <v>-228715</v>
      </c>
    </row>
    <row r="18" spans="1:16" s="34" customFormat="1" ht="24" customHeight="1">
      <c r="A18" s="23" t="s">
        <v>123</v>
      </c>
      <c r="B18" s="23"/>
      <c r="C18" s="90">
        <v>0</v>
      </c>
      <c r="D18" s="90">
        <v>0</v>
      </c>
      <c r="E18" s="90">
        <v>0</v>
      </c>
      <c r="F18" s="90">
        <v>0</v>
      </c>
      <c r="G18" s="90">
        <v>0</v>
      </c>
      <c r="H18" s="90">
        <v>232</v>
      </c>
      <c r="I18" s="90">
        <v>0</v>
      </c>
      <c r="J18" s="90">
        <v>0</v>
      </c>
      <c r="K18" s="90">
        <v>0</v>
      </c>
      <c r="L18" s="174">
        <f t="shared" si="0"/>
        <v>232</v>
      </c>
      <c r="M18" s="90">
        <v>0</v>
      </c>
      <c r="N18" s="90">
        <f>SUM(L18:M18)</f>
        <v>232</v>
      </c>
    </row>
    <row r="19" spans="1:16" s="34" customFormat="1" ht="24" customHeight="1">
      <c r="A19" s="23" t="s">
        <v>215</v>
      </c>
      <c r="B19" s="23"/>
      <c r="C19" s="90">
        <f>SUM(C17:C18)</f>
        <v>0</v>
      </c>
      <c r="D19" s="90">
        <f>SUM(D17:D18)</f>
        <v>0</v>
      </c>
      <c r="E19" s="90">
        <f>SUM(E17:E18)</f>
        <v>0</v>
      </c>
      <c r="F19" s="90">
        <v>0</v>
      </c>
      <c r="G19" s="90">
        <v>0</v>
      </c>
      <c r="H19" s="89">
        <f t="shared" ref="H19:N19" si="2">SUM(H17:H18)</f>
        <v>-228595</v>
      </c>
      <c r="I19" s="87">
        <f t="shared" ref="I19" si="3">SUM(I17:I18)</f>
        <v>0</v>
      </c>
      <c r="J19" s="90">
        <f t="shared" si="2"/>
        <v>0</v>
      </c>
      <c r="K19" s="90">
        <f t="shared" si="2"/>
        <v>0</v>
      </c>
      <c r="L19" s="89">
        <f t="shared" si="2"/>
        <v>-228595</v>
      </c>
      <c r="M19" s="89">
        <f t="shared" si="2"/>
        <v>112</v>
      </c>
      <c r="N19" s="89">
        <f t="shared" si="2"/>
        <v>-228483</v>
      </c>
    </row>
    <row r="20" spans="1:16" ht="24" customHeight="1" thickBot="1">
      <c r="A20" s="23" t="s">
        <v>209</v>
      </c>
      <c r="C20" s="91">
        <f>+C15+C16</f>
        <v>1620603</v>
      </c>
      <c r="D20" s="91">
        <f>+D15+D19</f>
        <v>565028</v>
      </c>
      <c r="E20" s="91">
        <f>+E15+E19</f>
        <v>15535</v>
      </c>
      <c r="F20" s="138">
        <f>+F15+F19+F16</f>
        <v>-438095</v>
      </c>
      <c r="G20" s="91">
        <f>+G15+G19</f>
        <v>12707</v>
      </c>
      <c r="H20" s="92">
        <f>+H15+H19</f>
        <v>-1125370</v>
      </c>
      <c r="I20" s="138">
        <f>+I15+I19</f>
        <v>0</v>
      </c>
      <c r="J20" s="92">
        <f>+J15+J19</f>
        <v>-27</v>
      </c>
      <c r="K20" s="92">
        <f>+K15+K19</f>
        <v>-27</v>
      </c>
      <c r="L20" s="91">
        <f>+L15+L16+L19</f>
        <v>650381</v>
      </c>
      <c r="M20" s="92">
        <f>+M15+M19</f>
        <v>933</v>
      </c>
      <c r="N20" s="91">
        <f>+N15+N16+N19</f>
        <v>651314</v>
      </c>
    </row>
    <row r="21" spans="1:16" ht="24" customHeight="1" thickTop="1"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6" s="34" customFormat="1" ht="24" customHeight="1">
      <c r="A22" s="23" t="s">
        <v>200</v>
      </c>
      <c r="B22" s="23"/>
      <c r="C22" s="33">
        <v>1805789</v>
      </c>
      <c r="D22" s="33">
        <v>565028</v>
      </c>
      <c r="E22" s="33">
        <v>15535</v>
      </c>
      <c r="F22" s="89">
        <v>-603280</v>
      </c>
      <c r="G22" s="33">
        <v>12707</v>
      </c>
      <c r="H22" s="89">
        <v>-1348808</v>
      </c>
      <c r="I22" s="87">
        <v>0</v>
      </c>
      <c r="J22" s="89">
        <v>-27</v>
      </c>
      <c r="K22" s="89">
        <v>-27</v>
      </c>
      <c r="L22" s="33">
        <f>SUM(C22:J22)</f>
        <v>446944</v>
      </c>
      <c r="M22" s="89">
        <v>2214</v>
      </c>
      <c r="N22" s="33">
        <f>SUM(L22:M22)</f>
        <v>449158</v>
      </c>
    </row>
    <row r="23" spans="1:16" s="34" customFormat="1" ht="24" customHeight="1">
      <c r="A23" s="23" t="s">
        <v>150</v>
      </c>
      <c r="B23" s="112">
        <v>26</v>
      </c>
      <c r="C23" s="8">
        <v>62500</v>
      </c>
      <c r="D23" s="101">
        <v>0</v>
      </c>
      <c r="E23" s="101">
        <v>0</v>
      </c>
      <c r="F23" s="113">
        <v>-57500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33">
        <f t="shared" ref="L23:L25" si="4">SUM(C23:J23)</f>
        <v>5000</v>
      </c>
      <c r="M23" s="87">
        <v>0</v>
      </c>
      <c r="N23" s="33">
        <f t="shared" ref="N23:N25" si="5">SUM(L23:M23)</f>
        <v>5000</v>
      </c>
    </row>
    <row r="24" spans="1:16" s="34" customFormat="1" ht="24" customHeight="1">
      <c r="A24" s="23" t="s">
        <v>145</v>
      </c>
      <c r="B24" s="23"/>
      <c r="C24" s="87">
        <v>0</v>
      </c>
      <c r="D24" s="87">
        <v>0</v>
      </c>
      <c r="E24" s="87">
        <v>0</v>
      </c>
      <c r="F24" s="87">
        <v>0</v>
      </c>
      <c r="G24" s="87">
        <v>0</v>
      </c>
      <c r="H24" s="89">
        <f>+'6-7'!E50</f>
        <v>-33476</v>
      </c>
      <c r="I24" s="87">
        <v>0</v>
      </c>
      <c r="J24" s="87">
        <v>0</v>
      </c>
      <c r="K24" s="87">
        <f>+J24</f>
        <v>0</v>
      </c>
      <c r="L24" s="33">
        <f t="shared" si="4"/>
        <v>-33476</v>
      </c>
      <c r="M24" s="89">
        <f>+'6-7'!E56</f>
        <v>832</v>
      </c>
      <c r="N24" s="89">
        <f t="shared" si="5"/>
        <v>-32644</v>
      </c>
    </row>
    <row r="25" spans="1:16" s="34" customFormat="1" ht="24" customHeight="1">
      <c r="A25" s="23" t="s">
        <v>123</v>
      </c>
      <c r="B25" s="23"/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>
        <f>+'6-7'!E35</f>
        <v>-2423</v>
      </c>
      <c r="J25" s="90">
        <v>0</v>
      </c>
      <c r="K25" s="90">
        <f>SUM(I25:J25)</f>
        <v>-2423</v>
      </c>
      <c r="L25" s="174">
        <f t="shared" si="4"/>
        <v>-2423</v>
      </c>
      <c r="M25" s="90">
        <v>0</v>
      </c>
      <c r="N25" s="33">
        <f t="shared" si="5"/>
        <v>-2423</v>
      </c>
    </row>
    <row r="26" spans="1:16" s="34" customFormat="1" ht="24" customHeight="1">
      <c r="A26" s="23" t="s">
        <v>55</v>
      </c>
      <c r="B26" s="23"/>
      <c r="C26" s="90">
        <f t="shared" ref="C26:L26" si="6">SUM(C24:C25)</f>
        <v>0</v>
      </c>
      <c r="D26" s="90">
        <f t="shared" si="6"/>
        <v>0</v>
      </c>
      <c r="E26" s="90">
        <f t="shared" si="6"/>
        <v>0</v>
      </c>
      <c r="F26" s="90">
        <f t="shared" si="6"/>
        <v>0</v>
      </c>
      <c r="G26" s="90">
        <f t="shared" si="6"/>
        <v>0</v>
      </c>
      <c r="H26" s="89">
        <f t="shared" si="6"/>
        <v>-33476</v>
      </c>
      <c r="I26" s="87">
        <f>SUM(I24:I25)</f>
        <v>-2423</v>
      </c>
      <c r="J26" s="90">
        <f t="shared" si="6"/>
        <v>0</v>
      </c>
      <c r="K26" s="90">
        <f t="shared" si="6"/>
        <v>-2423</v>
      </c>
      <c r="L26" s="89">
        <f t="shared" si="6"/>
        <v>-35899</v>
      </c>
      <c r="M26" s="89">
        <f>SUM(M24:M25)</f>
        <v>832</v>
      </c>
      <c r="N26" s="120">
        <f>SUM(N24:N25)</f>
        <v>-35067</v>
      </c>
    </row>
    <row r="27" spans="1:16" thickBot="1">
      <c r="A27" s="23" t="s">
        <v>201</v>
      </c>
      <c r="C27" s="91">
        <f>+C22+C26+C23</f>
        <v>1868289</v>
      </c>
      <c r="D27" s="91">
        <f t="shared" ref="D27:N27" si="7">+D22+D26+D23</f>
        <v>565028</v>
      </c>
      <c r="E27" s="91">
        <f t="shared" si="7"/>
        <v>15535</v>
      </c>
      <c r="F27" s="92">
        <f t="shared" si="7"/>
        <v>-660780</v>
      </c>
      <c r="G27" s="91">
        <f t="shared" si="7"/>
        <v>12707</v>
      </c>
      <c r="H27" s="92">
        <f t="shared" si="7"/>
        <v>-1382284</v>
      </c>
      <c r="I27" s="138">
        <f>+I22+I26+I23</f>
        <v>-2423</v>
      </c>
      <c r="J27" s="92">
        <f t="shared" si="7"/>
        <v>-27</v>
      </c>
      <c r="K27" s="92">
        <f t="shared" si="7"/>
        <v>-2450</v>
      </c>
      <c r="L27" s="91">
        <f t="shared" si="7"/>
        <v>416045</v>
      </c>
      <c r="M27" s="91">
        <f t="shared" si="7"/>
        <v>3046</v>
      </c>
      <c r="N27" s="91">
        <f t="shared" si="7"/>
        <v>419091</v>
      </c>
      <c r="P27" s="121"/>
    </row>
    <row r="28" spans="1:16" ht="24" customHeight="1" thickTop="1">
      <c r="C28" s="93"/>
      <c r="D28" s="93"/>
      <c r="E28" s="93"/>
      <c r="F28" s="93"/>
      <c r="G28" s="93"/>
      <c r="H28" s="93"/>
      <c r="I28" s="173"/>
      <c r="J28" s="93"/>
      <c r="K28" s="93"/>
      <c r="L28" s="88"/>
      <c r="M28" s="93"/>
      <c r="N28" s="93"/>
    </row>
    <row r="29" spans="1:16" ht="24" customHeight="1">
      <c r="C29" s="93"/>
      <c r="D29" s="93"/>
      <c r="E29" s="93"/>
      <c r="F29" s="93"/>
      <c r="G29" s="93"/>
      <c r="J29" s="93"/>
      <c r="K29" s="93"/>
      <c r="L29" s="93"/>
      <c r="M29" s="36" t="s">
        <v>73</v>
      </c>
      <c r="N29" s="88"/>
    </row>
    <row r="30" spans="1:16" ht="24" customHeight="1"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36" t="s">
        <v>74</v>
      </c>
      <c r="N30" s="88"/>
    </row>
    <row r="31" spans="1:16" ht="24" customHeight="1"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36"/>
      <c r="N31" s="88"/>
    </row>
    <row r="32" spans="1:16" ht="24" customHeight="1"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36"/>
      <c r="N32" s="88"/>
    </row>
    <row r="33" spans="1:14" ht="24" customHeight="1"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36"/>
      <c r="N33" s="88"/>
    </row>
    <row r="34" spans="1:14" ht="24" customHeight="1"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36"/>
      <c r="N34" s="88"/>
    </row>
    <row r="35" spans="1:14" ht="24" customHeight="1"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36"/>
      <c r="N35" s="88"/>
    </row>
    <row r="36" spans="1:14" ht="24" customHeight="1"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36"/>
      <c r="N36" s="88"/>
    </row>
    <row r="37" spans="1:14" ht="24" customHeight="1"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36"/>
      <c r="N37" s="88"/>
    </row>
    <row r="38" spans="1:14" ht="24" customHeight="1"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36"/>
      <c r="N38" s="88"/>
    </row>
    <row r="39" spans="1:14" ht="24" customHeight="1"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36"/>
      <c r="N39" s="88"/>
    </row>
    <row r="40" spans="1:14" ht="24" customHeight="1"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36"/>
      <c r="N40" s="88"/>
    </row>
    <row r="41" spans="1:14" ht="23.25">
      <c r="A41" s="37" t="s">
        <v>25</v>
      </c>
      <c r="N41" s="94" t="s">
        <v>198</v>
      </c>
    </row>
    <row r="42" spans="1:14" ht="24" customHeigh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36"/>
      <c r="N42" s="88"/>
    </row>
    <row r="44" spans="1:14" ht="109.7" customHeigh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36"/>
      <c r="N44" s="88"/>
    </row>
    <row r="46" spans="1:14" ht="24" customHeight="1">
      <c r="D46" s="39"/>
    </row>
    <row r="48" spans="1:14" ht="111" customHeight="1"/>
    <row r="51" ht="90" customHeight="1"/>
    <row r="63" ht="20.45" customHeight="1"/>
    <row r="98" ht="22.35" customHeight="1"/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G9:H9"/>
    <mergeCell ref="I8:K8"/>
    <mergeCell ref="I9:K9"/>
  </mergeCells>
  <phoneticPr fontId="8" type="noConversion"/>
  <pageMargins left="0.90551181102362199" right="0.38" top="0.511811023622047" bottom="0.64" header="0.118110236220472" footer="0.118110236220472"/>
  <pageSetup paperSize="9" scale="55" firstPageNumber="12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K91"/>
  <sheetViews>
    <sheetView zoomScaleNormal="100" zoomScaleSheetLayoutView="100" workbookViewId="0"/>
  </sheetViews>
  <sheetFormatPr defaultColWidth="9.140625" defaultRowHeight="23.25"/>
  <cols>
    <col min="1" max="1" width="41.7109375" style="202" customWidth="1"/>
    <col min="2" max="2" width="9.7109375" style="202" customWidth="1"/>
    <col min="3" max="4" width="17.85546875" style="202" customWidth="1"/>
    <col min="5" max="6" width="18.140625" style="202" customWidth="1"/>
    <col min="7" max="7" width="19.5703125" style="202" customWidth="1"/>
    <col min="8" max="8" width="17.5703125" style="202" customWidth="1"/>
    <col min="9" max="9" width="13.5703125" style="202" customWidth="1"/>
    <col min="10" max="16384" width="9.140625" style="202"/>
  </cols>
  <sheetData>
    <row r="2" spans="1:9" ht="24" customHeight="1">
      <c r="A2" s="236" t="str">
        <f>+'8'!A2:N2</f>
        <v>C.I.GROUP PUBLIC COMPANY LIMITED AND SUBSIDIARIES</v>
      </c>
      <c r="B2" s="236"/>
      <c r="C2" s="237"/>
      <c r="D2" s="237"/>
      <c r="E2" s="237"/>
      <c r="F2" s="237"/>
      <c r="G2" s="237"/>
      <c r="H2" s="237"/>
      <c r="I2" s="237"/>
    </row>
    <row r="3" spans="1:9" ht="24" customHeight="1">
      <c r="A3" s="237" t="str">
        <f>+'8'!A3:N3</f>
        <v>STATEMENTS OF CHANGES IN SHAREHOLDERS' EQUITY</v>
      </c>
      <c r="B3" s="237"/>
      <c r="C3" s="237"/>
      <c r="D3" s="237"/>
      <c r="E3" s="237"/>
      <c r="F3" s="237"/>
      <c r="G3" s="237"/>
      <c r="H3" s="237"/>
      <c r="I3" s="237"/>
    </row>
    <row r="4" spans="1:9" ht="24" customHeight="1">
      <c r="A4" s="236" t="str">
        <f>+'8'!A4:N4</f>
        <v>FOR THE THREE-MONTH PERIOD ENDED MARCH 31, 2025</v>
      </c>
      <c r="B4" s="236"/>
      <c r="C4" s="237"/>
      <c r="D4" s="237"/>
      <c r="E4" s="237"/>
      <c r="F4" s="237"/>
      <c r="G4" s="237"/>
      <c r="H4" s="237"/>
      <c r="I4" s="237"/>
    </row>
    <row r="5" spans="1:9" ht="9.9499999999999993" customHeight="1">
      <c r="A5" s="203"/>
      <c r="B5" s="203"/>
      <c r="C5" s="204"/>
      <c r="D5" s="204"/>
      <c r="E5" s="204"/>
      <c r="F5" s="204"/>
      <c r="G5" s="204"/>
      <c r="H5" s="204"/>
      <c r="I5" s="204"/>
    </row>
    <row r="6" spans="1:9">
      <c r="A6" s="237" t="s">
        <v>2</v>
      </c>
      <c r="B6" s="237"/>
      <c r="C6" s="237"/>
      <c r="D6" s="237"/>
      <c r="E6" s="237"/>
      <c r="F6" s="237"/>
      <c r="G6" s="237"/>
      <c r="H6" s="237"/>
      <c r="I6" s="237"/>
    </row>
    <row r="7" spans="1:9">
      <c r="A7" s="204"/>
      <c r="B7" s="204"/>
      <c r="C7" s="204"/>
      <c r="D7" s="204"/>
      <c r="E7" s="204"/>
      <c r="F7" s="204"/>
      <c r="G7" s="204"/>
      <c r="H7" s="204"/>
      <c r="I7" s="205" t="s">
        <v>0</v>
      </c>
    </row>
    <row r="8" spans="1:9">
      <c r="A8" s="206"/>
      <c r="B8" s="206"/>
      <c r="C8" s="207"/>
      <c r="D8" s="207"/>
      <c r="E8" s="207" t="s">
        <v>60</v>
      </c>
      <c r="F8" s="207"/>
      <c r="G8" s="238" t="s">
        <v>38</v>
      </c>
      <c r="H8" s="238"/>
      <c r="I8" s="206"/>
    </row>
    <row r="9" spans="1:9">
      <c r="C9" s="204" t="s">
        <v>75</v>
      </c>
      <c r="D9" s="204" t="s">
        <v>60</v>
      </c>
      <c r="E9" s="204" t="s">
        <v>76</v>
      </c>
      <c r="F9" s="208" t="s">
        <v>157</v>
      </c>
      <c r="G9" s="179" t="s">
        <v>61</v>
      </c>
      <c r="H9" s="207" t="s">
        <v>62</v>
      </c>
      <c r="I9" s="204"/>
    </row>
    <row r="10" spans="1:9">
      <c r="A10" s="209"/>
      <c r="B10" s="210" t="s">
        <v>182</v>
      </c>
      <c r="C10" s="211" t="s">
        <v>69</v>
      </c>
      <c r="D10" s="211" t="s">
        <v>77</v>
      </c>
      <c r="E10" s="211" t="s">
        <v>78</v>
      </c>
      <c r="F10" s="212" t="s">
        <v>77</v>
      </c>
      <c r="G10" s="211" t="s">
        <v>66</v>
      </c>
      <c r="H10" s="211"/>
      <c r="I10" s="211" t="s">
        <v>72</v>
      </c>
    </row>
    <row r="11" spans="1:9" ht="18.95" customHeight="1">
      <c r="C11" s="204"/>
      <c r="D11" s="204"/>
      <c r="E11" s="204"/>
      <c r="F11" s="204"/>
      <c r="G11" s="204"/>
      <c r="H11" s="204"/>
      <c r="I11" s="204"/>
    </row>
    <row r="12" spans="1:9" ht="24.75" customHeight="1">
      <c r="A12" s="202" t="s">
        <v>153</v>
      </c>
      <c r="C12" s="11">
        <v>1373381</v>
      </c>
      <c r="D12" s="11">
        <v>565028</v>
      </c>
      <c r="E12" s="11">
        <v>15535</v>
      </c>
      <c r="F12" s="10">
        <v>-230873</v>
      </c>
      <c r="G12" s="11">
        <v>12707</v>
      </c>
      <c r="H12" s="10">
        <v>-927584</v>
      </c>
      <c r="I12" s="11">
        <f>SUM(C12:H12)</f>
        <v>808194</v>
      </c>
    </row>
    <row r="13" spans="1:9" ht="24.75" customHeight="1">
      <c r="A13" s="202" t="s">
        <v>150</v>
      </c>
      <c r="C13" s="11">
        <v>247222</v>
      </c>
      <c r="D13" s="10">
        <v>0</v>
      </c>
      <c r="E13" s="10">
        <v>0</v>
      </c>
      <c r="F13" s="10">
        <v>-207222</v>
      </c>
      <c r="G13" s="10">
        <v>0</v>
      </c>
      <c r="H13" s="10">
        <v>0</v>
      </c>
      <c r="I13" s="11">
        <f>SUM(C13:H13)</f>
        <v>40000</v>
      </c>
    </row>
    <row r="14" spans="1:9" ht="24.75" customHeight="1">
      <c r="A14" s="202" t="s">
        <v>202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-31977</v>
      </c>
      <c r="I14" s="10">
        <f>SUM(C14:H14)</f>
        <v>-31977</v>
      </c>
    </row>
    <row r="15" spans="1:9" ht="24.75" customHeight="1">
      <c r="A15" s="202" t="s">
        <v>123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f>SUM(C15:H15)</f>
        <v>0</v>
      </c>
    </row>
    <row r="16" spans="1:9" ht="24.75" customHeight="1">
      <c r="A16" s="202" t="s">
        <v>55</v>
      </c>
      <c r="C16" s="19">
        <f>SUM(C14:C15)</f>
        <v>0</v>
      </c>
      <c r="D16" s="19">
        <f>SUM(D14:D15)</f>
        <v>0</v>
      </c>
      <c r="E16" s="19">
        <f t="shared" ref="E16:F16" si="0">SUM(E14:E15)</f>
        <v>0</v>
      </c>
      <c r="F16" s="19">
        <f t="shared" si="0"/>
        <v>0</v>
      </c>
      <c r="G16" s="19">
        <f>SUM(G14:G15)</f>
        <v>0</v>
      </c>
      <c r="H16" s="10">
        <f>SUM(H14:H15)</f>
        <v>-31977</v>
      </c>
      <c r="I16" s="10">
        <f>SUM(I14:I15)</f>
        <v>-31977</v>
      </c>
    </row>
    <row r="17" spans="1:11" ht="24.75" customHeight="1" thickBot="1">
      <c r="A17" s="202" t="s">
        <v>199</v>
      </c>
      <c r="C17" s="21">
        <f>SUM(C16+C13+C12)</f>
        <v>1620603</v>
      </c>
      <c r="D17" s="21">
        <f t="shared" ref="D17:I17" si="1">SUM(D16+D13+D12)</f>
        <v>565028</v>
      </c>
      <c r="E17" s="21">
        <f t="shared" si="1"/>
        <v>15535</v>
      </c>
      <c r="F17" s="21">
        <f t="shared" si="1"/>
        <v>-438095</v>
      </c>
      <c r="G17" s="21">
        <f t="shared" si="1"/>
        <v>12707</v>
      </c>
      <c r="H17" s="21">
        <f t="shared" si="1"/>
        <v>-959561</v>
      </c>
      <c r="I17" s="21">
        <f t="shared" si="1"/>
        <v>816217</v>
      </c>
    </row>
    <row r="18" spans="1:11" ht="20.100000000000001" customHeight="1" thickTop="1">
      <c r="C18" s="11"/>
      <c r="D18" s="11"/>
      <c r="E18" s="11"/>
      <c r="F18" s="11"/>
      <c r="G18" s="11"/>
      <c r="H18" s="11"/>
      <c r="I18" s="11"/>
    </row>
    <row r="19" spans="1:11" ht="24.75" customHeight="1">
      <c r="A19" s="202" t="str">
        <f>+'8'!A22</f>
        <v>Balance as at January 1, 2025</v>
      </c>
      <c r="C19" s="11">
        <v>1805789</v>
      </c>
      <c r="D19" s="11">
        <v>565028</v>
      </c>
      <c r="E19" s="11">
        <v>15535</v>
      </c>
      <c r="F19" s="10">
        <v>-603280</v>
      </c>
      <c r="G19" s="11">
        <v>12707</v>
      </c>
      <c r="H19" s="10">
        <v>-1272220</v>
      </c>
      <c r="I19" s="11">
        <f>SUM(C19:H19)</f>
        <v>523559</v>
      </c>
    </row>
    <row r="20" spans="1:11" ht="24.75" customHeight="1">
      <c r="A20" s="202" t="s">
        <v>150</v>
      </c>
      <c r="B20" s="213">
        <v>26</v>
      </c>
      <c r="C20" s="97">
        <v>62500</v>
      </c>
      <c r="D20" s="101">
        <v>0</v>
      </c>
      <c r="E20" s="101">
        <v>0</v>
      </c>
      <c r="F20" s="10">
        <v>-57500</v>
      </c>
      <c r="G20" s="10">
        <v>0</v>
      </c>
      <c r="H20" s="10">
        <v>0</v>
      </c>
      <c r="I20" s="11">
        <f t="shared" ref="I20:I22" si="2">SUM(C20:H20)</f>
        <v>5000</v>
      </c>
    </row>
    <row r="21" spans="1:11" ht="24.75" customHeight="1">
      <c r="A21" s="202" t="s">
        <v>187</v>
      </c>
      <c r="C21" s="101">
        <v>0</v>
      </c>
      <c r="D21" s="101">
        <v>0</v>
      </c>
      <c r="E21" s="101">
        <v>0</v>
      </c>
      <c r="F21" s="10">
        <v>0</v>
      </c>
      <c r="G21" s="10">
        <v>0</v>
      </c>
      <c r="H21" s="10">
        <f>+'6-7'!G28</f>
        <v>-25996</v>
      </c>
      <c r="I21" s="10">
        <f t="shared" si="2"/>
        <v>-25996</v>
      </c>
    </row>
    <row r="22" spans="1:11" ht="24.75" customHeight="1">
      <c r="A22" s="202" t="s">
        <v>123</v>
      </c>
      <c r="C22" s="108">
        <v>0</v>
      </c>
      <c r="D22" s="108">
        <v>0</v>
      </c>
      <c r="E22" s="108">
        <v>0</v>
      </c>
      <c r="F22" s="19">
        <v>0</v>
      </c>
      <c r="G22" s="19">
        <v>0</v>
      </c>
      <c r="H22" s="19">
        <v>0</v>
      </c>
      <c r="I22" s="19">
        <f t="shared" si="2"/>
        <v>0</v>
      </c>
    </row>
    <row r="23" spans="1:11" ht="24.75" customHeight="1">
      <c r="A23" s="202" t="s">
        <v>55</v>
      </c>
      <c r="C23" s="19">
        <f>SUM(C21:C22)</f>
        <v>0</v>
      </c>
      <c r="D23" s="19">
        <f>SUM(D20:D22)</f>
        <v>0</v>
      </c>
      <c r="E23" s="19">
        <f>SUM(E20:E22)</f>
        <v>0</v>
      </c>
      <c r="F23" s="19">
        <f>SUM(F21:F22)</f>
        <v>0</v>
      </c>
      <c r="G23" s="19">
        <f>SUM(G20:G22)</f>
        <v>0</v>
      </c>
      <c r="H23" s="9">
        <f>SUM(H20:H22)</f>
        <v>-25996</v>
      </c>
      <c r="I23" s="18">
        <f>SUM(I21:I22)</f>
        <v>-25996</v>
      </c>
    </row>
    <row r="24" spans="1:11" ht="24.75" customHeight="1" thickBot="1">
      <c r="A24" s="202" t="str">
        <f>+'8'!A27</f>
        <v>Balance as at March 31, 2025</v>
      </c>
      <c r="C24" s="114">
        <f>SUM(C23+C19+C20)</f>
        <v>1868289</v>
      </c>
      <c r="D24" s="114">
        <f>SUM(D23+D19)</f>
        <v>565028</v>
      </c>
      <c r="E24" s="114">
        <f>SUM(E23+E19)</f>
        <v>15535</v>
      </c>
      <c r="F24" s="14">
        <f>SUM(F23+F19+F20)</f>
        <v>-660780</v>
      </c>
      <c r="G24" s="114">
        <f>SUM(G23+G19)</f>
        <v>12707</v>
      </c>
      <c r="H24" s="14">
        <f>SUM(H23+H19)</f>
        <v>-1298216</v>
      </c>
      <c r="I24" s="114">
        <f>SUM(I23+I19+I20)</f>
        <v>502563</v>
      </c>
      <c r="K24" s="214"/>
    </row>
    <row r="25" spans="1:11" ht="10.35" customHeight="1" thickTop="1">
      <c r="C25" s="8"/>
      <c r="D25" s="8"/>
      <c r="E25" s="8"/>
      <c r="F25" s="8"/>
      <c r="G25" s="8"/>
      <c r="H25" s="20"/>
      <c r="I25" s="8"/>
    </row>
    <row r="26" spans="1:11" ht="24" thickTop="1">
      <c r="C26" s="8"/>
      <c r="D26" s="8"/>
      <c r="E26" s="8"/>
      <c r="F26" s="8"/>
      <c r="G26" s="8"/>
      <c r="H26" s="20" t="s">
        <v>73</v>
      </c>
      <c r="I26" s="8"/>
    </row>
    <row r="27" spans="1:11">
      <c r="C27" s="8"/>
      <c r="D27" s="8"/>
      <c r="E27" s="8"/>
      <c r="F27" s="8"/>
      <c r="G27" s="8"/>
      <c r="H27" s="20" t="s">
        <v>74</v>
      </c>
      <c r="I27" s="8"/>
    </row>
    <row r="28" spans="1:11" ht="33.6" customHeight="1">
      <c r="A28" s="215" t="s">
        <v>25</v>
      </c>
      <c r="C28" s="8"/>
      <c r="D28" s="8"/>
      <c r="E28" s="8"/>
      <c r="F28" s="8"/>
      <c r="G28" s="8"/>
      <c r="H28" s="8"/>
      <c r="I28" s="38" t="s">
        <v>204</v>
      </c>
    </row>
    <row r="29" spans="1:11" ht="23.25" customHeight="1">
      <c r="C29" s="8"/>
      <c r="D29" s="8"/>
      <c r="E29" s="8"/>
      <c r="F29" s="8"/>
      <c r="G29" s="8"/>
      <c r="H29" s="8"/>
      <c r="I29" s="8"/>
    </row>
    <row r="30" spans="1:11" ht="23.25" customHeight="1">
      <c r="C30" s="8"/>
      <c r="D30" s="8"/>
      <c r="E30" s="8"/>
      <c r="F30" s="8"/>
      <c r="G30" s="8"/>
      <c r="H30" s="8"/>
      <c r="I30" s="8"/>
    </row>
    <row r="31" spans="1:11" ht="23.25" customHeight="1">
      <c r="C31" s="8"/>
      <c r="D31" s="8"/>
      <c r="E31" s="8"/>
      <c r="F31" s="8"/>
      <c r="G31" s="8"/>
      <c r="H31" s="8"/>
      <c r="I31" s="8"/>
    </row>
    <row r="32" spans="1:11" ht="23.25" customHeight="1">
      <c r="C32" s="8"/>
      <c r="D32" s="8"/>
      <c r="E32" s="8"/>
      <c r="F32" s="8"/>
      <c r="G32" s="8"/>
      <c r="H32" s="8"/>
      <c r="I32" s="8"/>
    </row>
    <row r="33" spans="1:9" ht="23.25" customHeight="1">
      <c r="C33" s="8"/>
      <c r="D33" s="8"/>
      <c r="E33" s="8"/>
      <c r="F33" s="8"/>
      <c r="G33" s="8"/>
      <c r="H33" s="8"/>
      <c r="I33" s="8"/>
    </row>
    <row r="34" spans="1:9" ht="23.25" customHeight="1">
      <c r="C34" s="8"/>
      <c r="D34" s="8"/>
      <c r="E34" s="8"/>
      <c r="F34" s="8"/>
      <c r="G34" s="8"/>
      <c r="H34" s="8"/>
      <c r="I34" s="8"/>
    </row>
    <row r="35" spans="1:9" ht="23.25" customHeight="1">
      <c r="C35" s="8"/>
      <c r="D35" s="8"/>
      <c r="E35" s="8"/>
      <c r="F35" s="8"/>
      <c r="G35" s="8"/>
      <c r="H35" s="8"/>
      <c r="I35" s="8"/>
    </row>
    <row r="36" spans="1:9" ht="23.25" customHeight="1">
      <c r="C36" s="8"/>
      <c r="D36" s="8"/>
      <c r="E36" s="8"/>
      <c r="F36" s="8"/>
      <c r="G36" s="8"/>
      <c r="H36" s="8"/>
      <c r="I36" s="8"/>
    </row>
    <row r="37" spans="1:9" ht="23.25" customHeight="1">
      <c r="C37" s="8"/>
      <c r="D37" s="8"/>
      <c r="E37" s="8"/>
      <c r="F37" s="8"/>
      <c r="G37" s="8"/>
      <c r="H37" s="8"/>
      <c r="I37" s="8"/>
    </row>
    <row r="38" spans="1:9" ht="23.25" customHeight="1">
      <c r="C38" s="8"/>
      <c r="D38" s="8"/>
      <c r="E38" s="8"/>
      <c r="F38" s="8"/>
      <c r="G38" s="8"/>
      <c r="H38" s="8"/>
      <c r="I38" s="8"/>
    </row>
    <row r="39" spans="1:9" ht="23.25" customHeight="1">
      <c r="C39" s="8"/>
      <c r="D39" s="8"/>
      <c r="E39" s="8"/>
      <c r="F39" s="8"/>
      <c r="G39" s="8"/>
      <c r="H39" s="8"/>
      <c r="I39" s="8"/>
    </row>
    <row r="40" spans="1:9" ht="23.25" customHeight="1">
      <c r="C40" s="8"/>
      <c r="D40" s="8"/>
      <c r="E40" s="8"/>
      <c r="F40" s="8"/>
      <c r="G40" s="8"/>
      <c r="H40" s="8"/>
      <c r="I40" s="8"/>
    </row>
    <row r="41" spans="1:9" ht="109.7" customHeight="1">
      <c r="C41" s="8"/>
      <c r="D41" s="8"/>
      <c r="E41" s="8"/>
      <c r="F41" s="8"/>
      <c r="G41" s="8"/>
      <c r="H41" s="8"/>
      <c r="I41" s="8"/>
    </row>
    <row r="42" spans="1:9" ht="23.25" customHeight="1">
      <c r="C42" s="8"/>
      <c r="D42" s="8"/>
      <c r="E42" s="8"/>
      <c r="F42" s="8"/>
      <c r="G42" s="8"/>
      <c r="H42" s="8"/>
      <c r="I42" s="8"/>
    </row>
    <row r="43" spans="1:9" ht="23.25" customHeight="1">
      <c r="C43" s="8"/>
      <c r="D43" s="8"/>
      <c r="E43" s="8"/>
      <c r="F43" s="8"/>
      <c r="G43" s="8"/>
      <c r="H43" s="8"/>
      <c r="I43" s="8"/>
    </row>
    <row r="44" spans="1:9" ht="90" customHeight="1">
      <c r="C44" s="8"/>
      <c r="D44" s="8"/>
      <c r="E44" s="8"/>
      <c r="F44" s="8"/>
      <c r="G44" s="8"/>
      <c r="H44" s="8"/>
      <c r="I44" s="8"/>
    </row>
    <row r="45" spans="1:9">
      <c r="C45" s="8"/>
      <c r="D45" s="8"/>
      <c r="E45" s="8"/>
      <c r="F45" s="8"/>
      <c r="G45" s="8"/>
      <c r="H45" s="8"/>
      <c r="I45" s="8"/>
    </row>
    <row r="46" spans="1:9" ht="27.95" customHeight="1">
      <c r="A46" s="215"/>
      <c r="I46" s="38"/>
    </row>
    <row r="56" ht="20.45" customHeight="1"/>
    <row r="91" ht="22.3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8:H8"/>
  </mergeCells>
  <phoneticPr fontId="8" type="noConversion"/>
  <pageMargins left="0.90551181102362199" right="0.511811023622047" top="0.511811023622047" bottom="0.64" header="0.118110236220472" footer="0.118110236220472"/>
  <pageSetup paperSize="9" scale="81" firstPageNumber="12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I97"/>
  <sheetViews>
    <sheetView showWhiteSpace="0" zoomScaleNormal="100" zoomScaleSheetLayoutView="100" zoomScalePageLayoutView="85" workbookViewId="0"/>
  </sheetViews>
  <sheetFormatPr defaultColWidth="9.140625" defaultRowHeight="24" customHeight="1"/>
  <cols>
    <col min="1" max="1" width="2.85546875" style="5" customWidth="1"/>
    <col min="2" max="3" width="3.140625" style="5" customWidth="1"/>
    <col min="4" max="4" width="57.5703125" style="5" customWidth="1"/>
    <col min="5" max="5" width="4.7109375" style="5" customWidth="1"/>
    <col min="6" max="6" width="17.7109375" style="35" customWidth="1"/>
    <col min="7" max="7" width="16.42578125" style="15" customWidth="1"/>
    <col min="8" max="8" width="14.7109375" style="15" customWidth="1"/>
    <col min="9" max="9" width="15.42578125" style="15" customWidth="1"/>
    <col min="10" max="16384" width="9.140625" style="5"/>
  </cols>
  <sheetData>
    <row r="1" spans="1:9" ht="24" customHeight="1">
      <c r="I1" s="1">
        <v>10</v>
      </c>
    </row>
    <row r="2" spans="1:9" ht="24" customHeight="1">
      <c r="A2" s="239" t="str">
        <f>+'9'!A2:I2</f>
        <v>C.I.GROUP PUBLIC COMPANY LIMITED AND SUBSIDIARIES</v>
      </c>
      <c r="B2" s="239"/>
      <c r="C2" s="239"/>
      <c r="D2" s="239"/>
      <c r="E2" s="239"/>
      <c r="F2" s="239"/>
      <c r="G2" s="239"/>
      <c r="H2" s="239"/>
      <c r="I2" s="239"/>
    </row>
    <row r="3" spans="1:9" ht="24" customHeight="1">
      <c r="A3" s="239" t="s">
        <v>79</v>
      </c>
      <c r="B3" s="239"/>
      <c r="C3" s="239"/>
      <c r="D3" s="239"/>
      <c r="E3" s="239"/>
      <c r="F3" s="239"/>
      <c r="G3" s="239"/>
      <c r="H3" s="239"/>
      <c r="I3" s="239"/>
    </row>
    <row r="4" spans="1:9" ht="24" customHeight="1">
      <c r="A4" s="240" t="str">
        <f>+'9'!A4:I4</f>
        <v>FOR THE THREE-MONTH PERIOD ENDED MARCH 31, 2025</v>
      </c>
      <c r="B4" s="240"/>
      <c r="C4" s="240"/>
      <c r="D4" s="239"/>
      <c r="E4" s="239"/>
      <c r="F4" s="239"/>
      <c r="G4" s="239"/>
      <c r="H4" s="239"/>
      <c r="I4" s="239"/>
    </row>
    <row r="5" spans="1:9" ht="24" customHeight="1">
      <c r="A5" s="2"/>
      <c r="B5" s="2"/>
      <c r="C5" s="2"/>
      <c r="D5" s="2"/>
      <c r="E5" s="2"/>
      <c r="F5" s="2"/>
      <c r="G5" s="2"/>
      <c r="H5" s="2"/>
      <c r="I5" s="3" t="s">
        <v>0</v>
      </c>
    </row>
    <row r="6" spans="1:9" ht="24" customHeight="1">
      <c r="A6" s="40"/>
      <c r="B6" s="40"/>
      <c r="C6" s="40"/>
      <c r="D6" s="40"/>
      <c r="E6" s="40"/>
      <c r="F6" s="241" t="s">
        <v>1</v>
      </c>
      <c r="G6" s="241"/>
      <c r="H6" s="41" t="s">
        <v>2</v>
      </c>
      <c r="I6" s="41"/>
    </row>
    <row r="7" spans="1:9" ht="24" customHeight="1">
      <c r="A7" s="16"/>
      <c r="B7" s="16"/>
      <c r="C7" s="16"/>
      <c r="D7" s="16"/>
      <c r="E7" s="4"/>
      <c r="F7" s="42" t="s">
        <v>203</v>
      </c>
      <c r="G7" s="42" t="s">
        <v>154</v>
      </c>
      <c r="H7" s="42" t="s">
        <v>203</v>
      </c>
      <c r="I7" s="42" t="s">
        <v>154</v>
      </c>
    </row>
    <row r="8" spans="1:9" ht="24" customHeight="1">
      <c r="F8" s="6"/>
      <c r="G8" s="6"/>
      <c r="H8" s="6"/>
      <c r="I8" s="6"/>
    </row>
    <row r="9" spans="1:9" ht="24" customHeight="1">
      <c r="A9" s="6" t="s">
        <v>80</v>
      </c>
      <c r="B9" s="6"/>
      <c r="C9" s="6"/>
      <c r="D9" s="6"/>
      <c r="E9" s="6"/>
      <c r="G9" s="7"/>
      <c r="H9" s="7"/>
      <c r="I9" s="7"/>
    </row>
    <row r="10" spans="1:9" ht="24" customHeight="1">
      <c r="A10" s="43" t="s">
        <v>145</v>
      </c>
      <c r="C10" s="43"/>
      <c r="D10" s="43"/>
      <c r="E10" s="43"/>
      <c r="F10" s="9">
        <f>+'6-7'!E28</f>
        <v>-32644</v>
      </c>
      <c r="G10" s="44">
        <f>+'6-7'!F28</f>
        <v>-228715</v>
      </c>
      <c r="H10" s="44">
        <f>+'6-7'!G28</f>
        <v>-25996</v>
      </c>
      <c r="I10" s="44">
        <f>+'6-7'!H28</f>
        <v>-31977</v>
      </c>
    </row>
    <row r="11" spans="1:9" ht="24" customHeight="1">
      <c r="A11" s="43" t="s">
        <v>81</v>
      </c>
      <c r="C11" s="43"/>
      <c r="D11" s="43"/>
      <c r="E11" s="43"/>
      <c r="F11" s="9"/>
      <c r="G11" s="44"/>
      <c r="H11" s="44"/>
      <c r="I11" s="44"/>
    </row>
    <row r="12" spans="1:9" ht="24" customHeight="1">
      <c r="A12" s="43" t="s">
        <v>82</v>
      </c>
      <c r="D12" s="43"/>
      <c r="E12" s="43"/>
      <c r="F12" s="115">
        <v>6024</v>
      </c>
      <c r="G12" s="44">
        <v>9655</v>
      </c>
      <c r="H12" s="44">
        <v>5824</v>
      </c>
      <c r="I12" s="44">
        <v>6961</v>
      </c>
    </row>
    <row r="13" spans="1:9" ht="24" customHeight="1">
      <c r="A13" s="43" t="s">
        <v>83</v>
      </c>
      <c r="D13" s="43"/>
      <c r="E13" s="43"/>
      <c r="F13" s="115">
        <v>243</v>
      </c>
      <c r="G13" s="44">
        <v>657</v>
      </c>
      <c r="H13" s="44">
        <v>243</v>
      </c>
      <c r="I13" s="44">
        <v>259</v>
      </c>
    </row>
    <row r="14" spans="1:9" ht="24" customHeight="1">
      <c r="A14" s="43" t="s">
        <v>84</v>
      </c>
      <c r="D14" s="43"/>
      <c r="E14" s="43"/>
      <c r="F14" s="115">
        <v>19</v>
      </c>
      <c r="G14" s="44">
        <v>321</v>
      </c>
      <c r="H14" s="44">
        <v>19</v>
      </c>
      <c r="I14" s="44">
        <v>321</v>
      </c>
    </row>
    <row r="15" spans="1:9" ht="24" customHeight="1">
      <c r="A15" s="43" t="s">
        <v>220</v>
      </c>
      <c r="D15" s="43"/>
      <c r="E15" s="43"/>
      <c r="F15" s="115">
        <v>-568</v>
      </c>
      <c r="G15" s="44">
        <v>2</v>
      </c>
      <c r="H15" s="10">
        <v>-568</v>
      </c>
      <c r="I15" s="44">
        <v>2</v>
      </c>
    </row>
    <row r="16" spans="1:9" ht="24" customHeight="1">
      <c r="A16" s="43" t="s">
        <v>206</v>
      </c>
      <c r="D16" s="43"/>
      <c r="E16" s="43"/>
      <c r="F16" s="9">
        <f>20335-20219</f>
        <v>116</v>
      </c>
      <c r="G16" s="9">
        <v>-240</v>
      </c>
      <c r="H16" s="10">
        <f>19840-20219</f>
        <v>-379</v>
      </c>
      <c r="I16" s="44">
        <v>-382</v>
      </c>
    </row>
    <row r="17" spans="1:9" ht="24" customHeight="1">
      <c r="A17" s="43" t="s">
        <v>221</v>
      </c>
      <c r="D17" s="43"/>
      <c r="E17" s="43"/>
      <c r="F17" s="10">
        <v>69</v>
      </c>
      <c r="G17" s="10">
        <v>0</v>
      </c>
      <c r="H17" s="10">
        <v>0</v>
      </c>
      <c r="I17" s="10">
        <v>0</v>
      </c>
    </row>
    <row r="18" spans="1:9" ht="24" customHeight="1">
      <c r="A18" s="43" t="s">
        <v>147</v>
      </c>
      <c r="D18" s="43"/>
      <c r="E18" s="43"/>
      <c r="F18" s="9">
        <v>827</v>
      </c>
      <c r="G18" s="9">
        <v>-1911</v>
      </c>
      <c r="H18" s="44">
        <v>55</v>
      </c>
      <c r="I18" s="44">
        <v>-1782</v>
      </c>
    </row>
    <row r="19" spans="1:9" ht="24" customHeight="1">
      <c r="A19" s="43" t="s">
        <v>205</v>
      </c>
      <c r="D19" s="43"/>
      <c r="E19" s="43"/>
      <c r="F19" s="9">
        <v>90</v>
      </c>
      <c r="G19" s="10">
        <v>0</v>
      </c>
      <c r="H19" s="44">
        <v>90</v>
      </c>
      <c r="I19" s="10">
        <v>0</v>
      </c>
    </row>
    <row r="20" spans="1:9" ht="24" customHeight="1">
      <c r="A20" s="43" t="s">
        <v>189</v>
      </c>
      <c r="D20" s="43"/>
      <c r="E20" s="43"/>
      <c r="F20" s="10">
        <v>-1</v>
      </c>
      <c r="G20" s="9">
        <v>8</v>
      </c>
      <c r="H20" s="44">
        <v>-1</v>
      </c>
      <c r="I20" s="44">
        <v>9</v>
      </c>
    </row>
    <row r="21" spans="1:9" ht="24" customHeight="1">
      <c r="A21" s="43" t="s">
        <v>190</v>
      </c>
      <c r="D21" s="43"/>
      <c r="E21" s="43"/>
      <c r="F21" s="10">
        <v>-150</v>
      </c>
      <c r="G21" s="9">
        <v>394</v>
      </c>
      <c r="H21" s="10">
        <v>108</v>
      </c>
      <c r="I21" s="44">
        <v>-47</v>
      </c>
    </row>
    <row r="22" spans="1:9" ht="24" customHeight="1">
      <c r="A22" s="43" t="s">
        <v>222</v>
      </c>
      <c r="D22" s="43"/>
      <c r="E22" s="43"/>
      <c r="F22" s="9">
        <v>-2743</v>
      </c>
      <c r="G22" s="10">
        <v>7</v>
      </c>
      <c r="H22" s="10">
        <v>0</v>
      </c>
      <c r="I22" s="10">
        <v>0</v>
      </c>
    </row>
    <row r="23" spans="1:9" ht="24" customHeight="1">
      <c r="A23" s="43" t="s">
        <v>234</v>
      </c>
      <c r="D23" s="43"/>
      <c r="E23" s="43"/>
      <c r="F23" s="10">
        <v>0</v>
      </c>
      <c r="G23" s="10">
        <v>189702</v>
      </c>
      <c r="H23" s="10">
        <v>0</v>
      </c>
      <c r="I23" s="10">
        <v>0</v>
      </c>
    </row>
    <row r="24" spans="1:9" ht="24" customHeight="1">
      <c r="A24" s="5" t="s">
        <v>191</v>
      </c>
      <c r="D24" s="43"/>
      <c r="E24" s="43"/>
      <c r="F24" s="10">
        <v>0</v>
      </c>
      <c r="G24" s="10">
        <v>-450</v>
      </c>
      <c r="H24" s="10">
        <v>0</v>
      </c>
      <c r="I24" s="10">
        <v>0</v>
      </c>
    </row>
    <row r="25" spans="1:9" ht="24" customHeight="1">
      <c r="A25" s="43" t="s">
        <v>85</v>
      </c>
      <c r="D25" s="43"/>
      <c r="E25" s="43"/>
      <c r="F25" s="9">
        <v>633</v>
      </c>
      <c r="G25" s="9">
        <v>916</v>
      </c>
      <c r="H25" s="7">
        <v>619</v>
      </c>
      <c r="I25" s="44">
        <v>888</v>
      </c>
    </row>
    <row r="26" spans="1:9" ht="24" customHeight="1">
      <c r="A26" s="43" t="s">
        <v>86</v>
      </c>
      <c r="D26" s="43"/>
      <c r="E26" s="43"/>
      <c r="F26" s="10">
        <v>-19</v>
      </c>
      <c r="G26" s="9">
        <v>-25</v>
      </c>
      <c r="H26" s="44">
        <v>-12234</v>
      </c>
      <c r="I26" s="44">
        <v>-4079</v>
      </c>
    </row>
    <row r="27" spans="1:9" ht="24" customHeight="1">
      <c r="A27" s="43" t="s">
        <v>87</v>
      </c>
      <c r="D27" s="43"/>
      <c r="E27" s="43"/>
      <c r="F27" s="10">
        <v>88</v>
      </c>
      <c r="G27" s="9">
        <v>114</v>
      </c>
      <c r="H27" s="44">
        <v>88</v>
      </c>
      <c r="I27" s="44">
        <v>103</v>
      </c>
    </row>
    <row r="28" spans="1:9" ht="24" customHeight="1">
      <c r="A28" s="43" t="s">
        <v>88</v>
      </c>
      <c r="F28" s="10">
        <f>7829-337</f>
        <v>7492</v>
      </c>
      <c r="G28" s="9">
        <v>6377</v>
      </c>
      <c r="H28" s="44">
        <f>7589-337</f>
        <v>7252</v>
      </c>
      <c r="I28" s="44">
        <v>5888</v>
      </c>
    </row>
    <row r="29" spans="1:9" ht="24" customHeight="1">
      <c r="A29" s="5" t="s">
        <v>173</v>
      </c>
      <c r="D29" s="43"/>
      <c r="E29" s="43"/>
      <c r="F29" s="9">
        <v>337</v>
      </c>
      <c r="G29" s="10">
        <v>2806</v>
      </c>
      <c r="H29" s="44">
        <v>337</v>
      </c>
      <c r="I29" s="10">
        <v>2806</v>
      </c>
    </row>
    <row r="30" spans="1:9" ht="24" customHeight="1">
      <c r="A30" s="43" t="s">
        <v>223</v>
      </c>
      <c r="C30" s="43"/>
      <c r="D30" s="43"/>
      <c r="E30" s="43"/>
      <c r="F30" s="9">
        <v>981</v>
      </c>
      <c r="G30" s="9">
        <v>426</v>
      </c>
      <c r="H30" s="44">
        <v>304</v>
      </c>
      <c r="I30" s="44">
        <v>270</v>
      </c>
    </row>
    <row r="31" spans="1:9" ht="24" customHeight="1">
      <c r="A31" s="43" t="s">
        <v>224</v>
      </c>
      <c r="B31" s="43"/>
      <c r="C31" s="43"/>
      <c r="D31" s="43"/>
      <c r="E31" s="43"/>
      <c r="F31" s="12">
        <f>SUM(F10:F30)</f>
        <v>-19206</v>
      </c>
      <c r="G31" s="12">
        <f>SUM(G10:G30)</f>
        <v>-19956</v>
      </c>
      <c r="H31" s="12">
        <f>SUM(H10:H30)</f>
        <v>-24239</v>
      </c>
      <c r="I31" s="12">
        <f>SUM(I10:I30)</f>
        <v>-20760</v>
      </c>
    </row>
    <row r="32" spans="1:9" ht="23.25">
      <c r="A32" s="43"/>
      <c r="B32" s="43"/>
      <c r="C32" s="43"/>
      <c r="D32" s="43"/>
      <c r="E32" s="43"/>
      <c r="F32" s="5"/>
      <c r="G32" s="5"/>
      <c r="H32" s="5"/>
      <c r="I32" s="5"/>
    </row>
    <row r="33" spans="1:9" ht="23.25">
      <c r="A33" s="43"/>
      <c r="B33" s="43"/>
      <c r="C33" s="43"/>
      <c r="D33" s="43"/>
      <c r="E33" s="43"/>
      <c r="F33" s="17"/>
      <c r="G33" s="17"/>
      <c r="H33" s="20" t="s">
        <v>89</v>
      </c>
      <c r="I33" s="45"/>
    </row>
    <row r="34" spans="1:9" ht="23.25">
      <c r="A34" s="43"/>
      <c r="B34" s="43"/>
      <c r="C34" s="43"/>
      <c r="D34" s="43"/>
      <c r="E34" s="43"/>
      <c r="F34" s="17"/>
      <c r="G34" s="17"/>
      <c r="H34" s="20" t="s">
        <v>90</v>
      </c>
      <c r="I34" s="45"/>
    </row>
    <row r="35" spans="1:9" ht="23.25">
      <c r="A35" s="43"/>
      <c r="B35" s="43"/>
      <c r="C35" s="43"/>
      <c r="D35" s="43"/>
      <c r="E35" s="43"/>
      <c r="F35" s="17"/>
      <c r="G35" s="17"/>
      <c r="H35" s="46"/>
      <c r="I35" s="17"/>
    </row>
    <row r="36" spans="1:9" ht="23.25">
      <c r="A36" s="43"/>
      <c r="B36" s="43"/>
      <c r="C36" s="43"/>
      <c r="D36" s="43"/>
      <c r="E36" s="43"/>
      <c r="F36" s="17"/>
      <c r="G36" s="17"/>
      <c r="H36" s="46"/>
      <c r="I36" s="17"/>
    </row>
    <row r="37" spans="1:9" ht="23.25">
      <c r="A37" s="43"/>
      <c r="B37" s="43"/>
      <c r="C37" s="43"/>
      <c r="D37" s="43"/>
      <c r="E37" s="43"/>
      <c r="F37" s="17"/>
      <c r="G37" s="17"/>
      <c r="H37" s="46"/>
      <c r="I37" s="17"/>
    </row>
    <row r="38" spans="1:9" ht="23.25">
      <c r="A38" s="43"/>
      <c r="B38" s="43"/>
      <c r="C38" s="43"/>
      <c r="D38" s="43"/>
      <c r="E38" s="43"/>
      <c r="F38" s="17"/>
      <c r="G38" s="17"/>
      <c r="H38" s="46"/>
      <c r="I38" s="17"/>
    </row>
    <row r="39" spans="1:9" ht="23.25">
      <c r="A39" s="43"/>
      <c r="B39" s="43"/>
      <c r="C39" s="43"/>
      <c r="D39" s="43"/>
      <c r="E39" s="43"/>
      <c r="F39" s="17"/>
      <c r="G39" s="17"/>
      <c r="H39" s="46"/>
      <c r="I39" s="17"/>
    </row>
    <row r="40" spans="1:9" ht="23.25">
      <c r="A40" s="43"/>
      <c r="B40" s="43"/>
      <c r="C40" s="43"/>
      <c r="D40" s="43"/>
      <c r="E40" s="43"/>
      <c r="F40" s="17"/>
      <c r="G40" s="17"/>
      <c r="H40" s="46"/>
      <c r="I40" s="17"/>
    </row>
    <row r="41" spans="1:9" ht="23.25">
      <c r="A41" s="43"/>
      <c r="B41" s="43"/>
      <c r="C41" s="43"/>
      <c r="D41" s="43"/>
      <c r="E41" s="43"/>
      <c r="F41" s="17"/>
      <c r="G41" s="17"/>
      <c r="H41" s="46"/>
      <c r="I41" s="17"/>
    </row>
    <row r="42" spans="1:9" ht="23.25">
      <c r="A42" s="43"/>
      <c r="B42" s="43"/>
      <c r="C42" s="43"/>
      <c r="D42" s="43"/>
      <c r="E42" s="43"/>
      <c r="F42" s="17"/>
      <c r="G42" s="17"/>
      <c r="H42" s="46"/>
      <c r="I42" s="17"/>
    </row>
    <row r="43" spans="1:9" ht="23.25">
      <c r="A43" s="43"/>
      <c r="B43" s="43"/>
      <c r="C43" s="43"/>
      <c r="D43" s="43"/>
      <c r="E43" s="43"/>
      <c r="F43" s="17"/>
      <c r="G43" s="17"/>
      <c r="H43" s="46"/>
      <c r="I43" s="17"/>
    </row>
    <row r="44" spans="1:9" ht="23.25">
      <c r="A44" s="43"/>
      <c r="B44" s="43"/>
      <c r="C44" s="43"/>
      <c r="D44" s="43"/>
      <c r="E44" s="43"/>
      <c r="F44" s="17"/>
      <c r="G44" s="17"/>
      <c r="H44" s="46"/>
      <c r="I44" s="17"/>
    </row>
    <row r="45" spans="1:9" ht="23.25">
      <c r="A45" s="43"/>
      <c r="B45" s="43"/>
      <c r="C45" s="43"/>
      <c r="D45" s="43"/>
      <c r="E45" s="43"/>
      <c r="F45" s="17"/>
      <c r="G45" s="17"/>
      <c r="H45" s="46"/>
      <c r="I45" s="17"/>
    </row>
    <row r="46" spans="1:9" ht="23.25">
      <c r="A46" s="43"/>
      <c r="B46" s="43"/>
      <c r="C46" s="43"/>
      <c r="D46" s="43"/>
      <c r="E46" s="43"/>
      <c r="F46" s="17"/>
      <c r="G46" s="17"/>
      <c r="H46" s="46"/>
      <c r="I46" s="17"/>
    </row>
    <row r="47" spans="1:9" ht="23.25">
      <c r="A47" s="43"/>
      <c r="B47" s="43"/>
      <c r="C47" s="43"/>
      <c r="D47" s="43"/>
      <c r="E47" s="43"/>
      <c r="F47" s="17"/>
      <c r="G47" s="17"/>
      <c r="H47" s="46"/>
      <c r="I47" s="17"/>
    </row>
    <row r="48" spans="1:9" ht="23.25">
      <c r="A48" s="43" t="s">
        <v>25</v>
      </c>
      <c r="B48" s="43"/>
      <c r="C48" s="43"/>
      <c r="D48" s="43"/>
      <c r="E48" s="43"/>
      <c r="F48" s="17"/>
      <c r="G48" s="17"/>
      <c r="H48" s="46"/>
      <c r="I48" s="17"/>
    </row>
    <row r="49" spans="1:9" ht="24" customHeight="1">
      <c r="I49" s="1">
        <v>11</v>
      </c>
    </row>
    <row r="50" spans="1:9" ht="24" customHeight="1">
      <c r="A50" s="239" t="str">
        <f>+A2</f>
        <v>C.I.GROUP PUBLIC COMPANY LIMITED AND SUBSIDIARIES</v>
      </c>
      <c r="B50" s="239"/>
      <c r="C50" s="239"/>
      <c r="D50" s="239"/>
      <c r="E50" s="239"/>
      <c r="F50" s="239"/>
      <c r="G50" s="239"/>
      <c r="H50" s="239"/>
      <c r="I50" s="239"/>
    </row>
    <row r="51" spans="1:9" ht="24" customHeight="1">
      <c r="A51" s="239" t="str">
        <f>+A3</f>
        <v>STATEMENTS OF CASH FLOW</v>
      </c>
      <c r="B51" s="239"/>
      <c r="C51" s="239"/>
      <c r="D51" s="239"/>
      <c r="E51" s="239"/>
      <c r="F51" s="239"/>
      <c r="G51" s="239"/>
      <c r="H51" s="239"/>
      <c r="I51" s="239"/>
    </row>
    <row r="52" spans="1:9" ht="24" customHeight="1">
      <c r="A52" s="240" t="str">
        <f>+A4</f>
        <v>FOR THE THREE-MONTH PERIOD ENDED MARCH 31, 2025</v>
      </c>
      <c r="B52" s="240"/>
      <c r="C52" s="240"/>
      <c r="D52" s="240"/>
      <c r="E52" s="240"/>
      <c r="F52" s="240"/>
      <c r="G52" s="240"/>
      <c r="H52" s="240"/>
      <c r="I52" s="240"/>
    </row>
    <row r="53" spans="1:9" ht="24" customHeight="1">
      <c r="A53" s="2"/>
      <c r="B53" s="2"/>
      <c r="C53" s="2"/>
      <c r="D53" s="2"/>
      <c r="E53" s="2"/>
      <c r="F53" s="2"/>
      <c r="G53" s="2"/>
      <c r="H53" s="2"/>
      <c r="I53" s="3" t="str">
        <f>+I5</f>
        <v>(Unit : Thousand Baht)</v>
      </c>
    </row>
    <row r="54" spans="1:9" ht="24" customHeight="1">
      <c r="A54" s="40"/>
      <c r="B54" s="40"/>
      <c r="C54" s="40"/>
      <c r="D54" s="40"/>
      <c r="E54" s="40"/>
      <c r="F54" s="241" t="str">
        <f>+F6</f>
        <v>Consolidated financial statements</v>
      </c>
      <c r="G54" s="241"/>
      <c r="H54" s="41" t="str">
        <f>+H6</f>
        <v>Separate financial statements</v>
      </c>
      <c r="I54" s="41"/>
    </row>
    <row r="55" spans="1:9" ht="24" customHeight="1">
      <c r="A55" s="16"/>
      <c r="B55" s="16"/>
      <c r="C55" s="16"/>
      <c r="D55" s="16"/>
      <c r="E55" s="4"/>
      <c r="F55" s="42" t="s">
        <v>203</v>
      </c>
      <c r="G55" s="42" t="s">
        <v>154</v>
      </c>
      <c r="H55" s="42" t="s">
        <v>203</v>
      </c>
      <c r="I55" s="42" t="s">
        <v>154</v>
      </c>
    </row>
    <row r="56" spans="1:9" ht="24" customHeight="1">
      <c r="A56" s="6"/>
      <c r="B56" s="6"/>
      <c r="C56" s="6"/>
      <c r="D56" s="43"/>
      <c r="E56" s="43"/>
      <c r="F56" s="17"/>
      <c r="G56" s="44"/>
      <c r="H56" s="17"/>
      <c r="I56" s="17"/>
    </row>
    <row r="57" spans="1:9" ht="24" customHeight="1">
      <c r="A57" s="6" t="s">
        <v>148</v>
      </c>
      <c r="C57" s="6"/>
      <c r="D57" s="43"/>
      <c r="E57" s="43"/>
      <c r="F57" s="17"/>
      <c r="G57" s="44"/>
      <c r="H57" s="44"/>
      <c r="I57" s="44"/>
    </row>
    <row r="58" spans="1:9" ht="24" customHeight="1">
      <c r="A58" s="5" t="s">
        <v>149</v>
      </c>
      <c r="C58" s="6"/>
      <c r="D58" s="43"/>
      <c r="E58" s="43"/>
      <c r="F58" s="17"/>
      <c r="G58" s="44"/>
      <c r="H58" s="44"/>
      <c r="I58" s="44"/>
    </row>
    <row r="59" spans="1:9" ht="24" customHeight="1">
      <c r="A59" s="43" t="s">
        <v>159</v>
      </c>
      <c r="D59" s="43"/>
      <c r="E59" s="43"/>
      <c r="F59" s="133">
        <v>1752</v>
      </c>
      <c r="G59" s="133">
        <v>121542</v>
      </c>
      <c r="H59" s="133">
        <v>-1310</v>
      </c>
      <c r="I59" s="133">
        <v>137256</v>
      </c>
    </row>
    <row r="60" spans="1:9" ht="24" customHeight="1">
      <c r="A60" s="43" t="s">
        <v>91</v>
      </c>
      <c r="D60" s="43"/>
      <c r="E60" s="43"/>
      <c r="F60" s="133">
        <v>6322</v>
      </c>
      <c r="G60" s="133">
        <v>-670</v>
      </c>
      <c r="H60" s="133">
        <v>6322</v>
      </c>
      <c r="I60" s="133">
        <v>-907</v>
      </c>
    </row>
    <row r="61" spans="1:9" ht="24" customHeight="1">
      <c r="A61" s="43" t="s">
        <v>92</v>
      </c>
      <c r="B61" s="43"/>
      <c r="D61" s="43"/>
      <c r="E61" s="43"/>
      <c r="F61" s="133">
        <v>-4995</v>
      </c>
      <c r="G61" s="133">
        <v>-4479</v>
      </c>
      <c r="H61" s="133">
        <v>5165</v>
      </c>
      <c r="I61" s="133">
        <v>-1607</v>
      </c>
    </row>
    <row r="62" spans="1:9" ht="24" customHeight="1">
      <c r="A62" s="43" t="s">
        <v>14</v>
      </c>
      <c r="B62" s="43"/>
      <c r="D62" s="43"/>
      <c r="E62" s="43"/>
      <c r="F62" s="133">
        <v>-2306</v>
      </c>
      <c r="G62" s="133">
        <v>0</v>
      </c>
      <c r="H62" s="133">
        <v>-649</v>
      </c>
      <c r="I62" s="133">
        <v>0</v>
      </c>
    </row>
    <row r="63" spans="1:9" ht="24" customHeight="1">
      <c r="A63" s="43" t="s">
        <v>24</v>
      </c>
      <c r="B63" s="43"/>
      <c r="D63" s="43"/>
      <c r="E63" s="43"/>
      <c r="F63" s="133">
        <v>-340</v>
      </c>
      <c r="G63" s="133">
        <v>-43</v>
      </c>
      <c r="H63" s="133">
        <v>-340</v>
      </c>
      <c r="I63" s="133">
        <v>0</v>
      </c>
    </row>
    <row r="64" spans="1:9" ht="24" customHeight="1">
      <c r="A64" s="43" t="s">
        <v>176</v>
      </c>
      <c r="B64" s="43"/>
      <c r="D64" s="43"/>
      <c r="E64" s="43"/>
      <c r="F64" s="133">
        <v>26008</v>
      </c>
      <c r="G64" s="133">
        <v>33119</v>
      </c>
      <c r="H64" s="133">
        <f>21814+337</f>
        <v>22151</v>
      </c>
      <c r="I64" s="133">
        <v>26521</v>
      </c>
    </row>
    <row r="65" spans="1:9" ht="24" customHeight="1">
      <c r="A65" s="43" t="s">
        <v>93</v>
      </c>
      <c r="B65" s="43"/>
      <c r="D65" s="43"/>
      <c r="E65" s="43"/>
      <c r="F65" s="133">
        <v>570</v>
      </c>
      <c r="G65" s="133">
        <v>602</v>
      </c>
      <c r="H65" s="133">
        <v>-62</v>
      </c>
      <c r="I65" s="133">
        <v>602</v>
      </c>
    </row>
    <row r="66" spans="1:9" ht="24" customHeight="1">
      <c r="A66" s="43" t="s">
        <v>30</v>
      </c>
      <c r="B66" s="43"/>
      <c r="D66" s="43"/>
      <c r="E66" s="43"/>
      <c r="F66" s="133">
        <v>42</v>
      </c>
      <c r="G66" s="133">
        <v>298</v>
      </c>
      <c r="H66" s="133">
        <v>42</v>
      </c>
      <c r="I66" s="133">
        <v>298</v>
      </c>
    </row>
    <row r="67" spans="1:9" ht="24" customHeight="1">
      <c r="A67" s="43" t="s">
        <v>33</v>
      </c>
      <c r="B67" s="43"/>
      <c r="D67" s="43"/>
      <c r="E67" s="43"/>
      <c r="F67" s="19">
        <v>-988</v>
      </c>
      <c r="G67" s="175">
        <v>0</v>
      </c>
      <c r="H67" s="175">
        <v>-988</v>
      </c>
      <c r="I67" s="175">
        <v>0</v>
      </c>
    </row>
    <row r="68" spans="1:9" ht="24" customHeight="1">
      <c r="A68" s="43" t="s">
        <v>235</v>
      </c>
      <c r="C68" s="43"/>
      <c r="D68" s="43"/>
      <c r="E68" s="43"/>
      <c r="F68" s="12">
        <f>SUM(F59:F67)+F31</f>
        <v>6859</v>
      </c>
      <c r="G68" s="12">
        <f>SUM(G59:G67)+G31</f>
        <v>130413</v>
      </c>
      <c r="H68" s="47">
        <f>SUM(H59:H67)+H31</f>
        <v>6092</v>
      </c>
      <c r="I68" s="47">
        <f>SUM(I59:I67)+I31</f>
        <v>141403</v>
      </c>
    </row>
    <row r="69" spans="1:9" ht="24" customHeight="1">
      <c r="A69" s="43" t="s">
        <v>225</v>
      </c>
      <c r="B69" s="43"/>
      <c r="D69" s="43"/>
      <c r="E69" s="43"/>
      <c r="F69" s="116">
        <v>1901</v>
      </c>
      <c r="G69" s="133">
        <v>-114</v>
      </c>
      <c r="H69" s="133">
        <v>1911</v>
      </c>
      <c r="I69" s="133">
        <v>-59</v>
      </c>
    </row>
    <row r="70" spans="1:9" s="6" customFormat="1" ht="24" customHeight="1">
      <c r="A70" s="43" t="s">
        <v>177</v>
      </c>
      <c r="B70" s="48"/>
      <c r="C70" s="48"/>
      <c r="D70" s="48"/>
      <c r="E70" s="48"/>
      <c r="F70" s="13">
        <f>SUM(F68:F69)</f>
        <v>8760</v>
      </c>
      <c r="G70" s="49">
        <f>SUM(G68:G69)</f>
        <v>130299</v>
      </c>
      <c r="H70" s="49">
        <f>SUM(H68:H69)</f>
        <v>8003</v>
      </c>
      <c r="I70" s="49">
        <f>SUM(I68:I69)</f>
        <v>141344</v>
      </c>
    </row>
    <row r="71" spans="1:9" s="6" customFormat="1" ht="24" customHeight="1">
      <c r="A71" s="43"/>
      <c r="B71" s="48"/>
      <c r="C71" s="48"/>
      <c r="D71" s="48"/>
      <c r="E71" s="48"/>
      <c r="F71" s="117"/>
      <c r="G71" s="50"/>
      <c r="H71" s="50"/>
      <c r="I71" s="50"/>
    </row>
    <row r="72" spans="1:9" ht="24" customHeight="1">
      <c r="A72" s="6" t="s">
        <v>94</v>
      </c>
      <c r="B72" s="48"/>
      <c r="C72" s="48"/>
      <c r="D72" s="48"/>
      <c r="E72" s="48"/>
      <c r="F72" s="111"/>
      <c r="G72" s="51"/>
      <c r="H72" s="52"/>
      <c r="I72" s="52"/>
    </row>
    <row r="73" spans="1:9" ht="24" customHeight="1">
      <c r="A73" s="43" t="s">
        <v>207</v>
      </c>
      <c r="C73" s="48"/>
      <c r="D73" s="48"/>
      <c r="E73" s="48"/>
      <c r="F73" s="87">
        <v>105</v>
      </c>
      <c r="G73" s="87">
        <v>0</v>
      </c>
      <c r="H73" s="87">
        <v>0</v>
      </c>
      <c r="I73" s="87">
        <v>0</v>
      </c>
    </row>
    <row r="74" spans="1:9" ht="24" customHeight="1">
      <c r="A74" s="5" t="s">
        <v>95</v>
      </c>
      <c r="C74" s="43"/>
      <c r="D74" s="43"/>
      <c r="E74" s="43"/>
      <c r="F74" s="87">
        <v>0</v>
      </c>
      <c r="G74" s="87">
        <v>0</v>
      </c>
      <c r="H74" s="87">
        <v>0</v>
      </c>
      <c r="I74" s="134">
        <v>-150000</v>
      </c>
    </row>
    <row r="75" spans="1:9" ht="24" customHeight="1">
      <c r="A75" s="43" t="s">
        <v>178</v>
      </c>
      <c r="C75" s="43"/>
      <c r="D75" s="43"/>
      <c r="E75" s="43"/>
      <c r="F75" s="87">
        <v>9</v>
      </c>
      <c r="G75" s="87">
        <v>4</v>
      </c>
      <c r="H75" s="135">
        <v>7</v>
      </c>
      <c r="I75" s="135">
        <v>4</v>
      </c>
    </row>
    <row r="76" spans="1:9" ht="24" customHeight="1">
      <c r="A76" s="43" t="s">
        <v>188</v>
      </c>
      <c r="C76" s="43"/>
      <c r="D76" s="43"/>
      <c r="E76" s="43"/>
      <c r="F76" s="87">
        <v>0</v>
      </c>
      <c r="G76" s="87">
        <v>-150000</v>
      </c>
      <c r="H76" s="87">
        <v>0</v>
      </c>
      <c r="I76" s="87">
        <v>0</v>
      </c>
    </row>
    <row r="77" spans="1:9" ht="24" customHeight="1">
      <c r="A77" s="43" t="s">
        <v>96</v>
      </c>
      <c r="C77" s="43"/>
      <c r="D77" s="43"/>
      <c r="E77" s="43"/>
      <c r="F77" s="87">
        <v>-18</v>
      </c>
      <c r="G77" s="134">
        <v>-96</v>
      </c>
      <c r="H77" s="87">
        <v>-87</v>
      </c>
      <c r="I77" s="135">
        <v>-130</v>
      </c>
    </row>
    <row r="78" spans="1:9" ht="24" customHeight="1">
      <c r="A78" s="43" t="s">
        <v>97</v>
      </c>
      <c r="C78" s="43"/>
      <c r="D78" s="43"/>
      <c r="E78" s="43"/>
      <c r="F78" s="90">
        <v>576</v>
      </c>
      <c r="G78" s="90">
        <v>0</v>
      </c>
      <c r="H78" s="90">
        <v>576</v>
      </c>
      <c r="I78" s="90">
        <v>0</v>
      </c>
    </row>
    <row r="79" spans="1:9" s="6" customFormat="1" ht="24" customHeight="1">
      <c r="A79" s="5" t="s">
        <v>226</v>
      </c>
      <c r="B79" s="43"/>
      <c r="C79" s="43"/>
      <c r="D79" s="43"/>
      <c r="E79" s="43"/>
      <c r="F79" s="13">
        <f>SUM(F73:F78)</f>
        <v>672</v>
      </c>
      <c r="G79" s="13">
        <f>SUM(G73:G78)</f>
        <v>-150092</v>
      </c>
      <c r="H79" s="13">
        <f>SUM(H73:H78)</f>
        <v>496</v>
      </c>
      <c r="I79" s="13">
        <f>SUM(I73:I78)</f>
        <v>-150126</v>
      </c>
    </row>
    <row r="80" spans="1:9" s="6" customFormat="1" ht="24" customHeight="1">
      <c r="A80" s="48"/>
      <c r="B80" s="48"/>
      <c r="C80" s="48"/>
      <c r="D80" s="48"/>
      <c r="E80" s="48"/>
      <c r="G80" s="50"/>
      <c r="H80" s="50"/>
      <c r="I80" s="50"/>
    </row>
    <row r="81" spans="1:9" ht="24" customHeight="1">
      <c r="A81" s="43"/>
      <c r="B81" s="43"/>
      <c r="C81" s="43"/>
      <c r="D81" s="43"/>
      <c r="E81" s="43"/>
      <c r="F81" s="50"/>
      <c r="G81" s="17"/>
      <c r="H81" s="20"/>
      <c r="I81" s="5"/>
    </row>
    <row r="82" spans="1:9" ht="24" customHeight="1">
      <c r="A82" s="43"/>
      <c r="B82" s="43"/>
      <c r="C82" s="43"/>
      <c r="D82" s="43"/>
      <c r="E82" s="43"/>
      <c r="F82" s="17"/>
      <c r="G82" s="17"/>
      <c r="H82" s="20"/>
      <c r="I82" s="5"/>
    </row>
    <row r="83" spans="1:9" ht="24" customHeight="1">
      <c r="A83" s="43"/>
      <c r="B83" s="43"/>
      <c r="C83" s="43"/>
      <c r="D83" s="43"/>
      <c r="E83" s="43"/>
      <c r="F83" s="17"/>
      <c r="G83" s="17"/>
      <c r="H83" s="20" t="s">
        <v>89</v>
      </c>
      <c r="I83" s="5"/>
    </row>
    <row r="84" spans="1:9" ht="24" customHeight="1">
      <c r="A84" s="43"/>
      <c r="B84" s="43"/>
      <c r="C84" s="43"/>
      <c r="D84" s="43"/>
      <c r="E84" s="43"/>
      <c r="F84" s="17"/>
      <c r="G84" s="17"/>
      <c r="H84" s="20" t="s">
        <v>90</v>
      </c>
      <c r="I84" s="5"/>
    </row>
    <row r="85" spans="1:9" ht="24" customHeight="1">
      <c r="A85" s="43"/>
      <c r="B85" s="43"/>
      <c r="C85" s="43"/>
      <c r="D85" s="43"/>
      <c r="E85" s="43"/>
      <c r="F85" s="17"/>
      <c r="G85" s="17"/>
      <c r="H85" s="20"/>
      <c r="I85" s="5"/>
    </row>
    <row r="86" spans="1:9" ht="24" customHeight="1">
      <c r="A86" s="43"/>
      <c r="B86" s="43"/>
      <c r="C86" s="43"/>
      <c r="D86" s="43"/>
      <c r="E86" s="43"/>
      <c r="F86" s="17"/>
      <c r="G86" s="17"/>
      <c r="H86" s="20"/>
      <c r="I86" s="5"/>
    </row>
    <row r="87" spans="1:9" ht="24" customHeight="1">
      <c r="A87" s="43"/>
      <c r="B87" s="43"/>
      <c r="C87" s="43"/>
      <c r="D87" s="43"/>
      <c r="E87" s="43"/>
      <c r="F87" s="17"/>
      <c r="G87" s="17"/>
      <c r="H87" s="20"/>
      <c r="I87" s="5"/>
    </row>
    <row r="88" spans="1:9" ht="24" customHeight="1">
      <c r="A88" s="43"/>
      <c r="B88" s="43"/>
      <c r="C88" s="43"/>
      <c r="D88" s="43"/>
      <c r="E88" s="43"/>
      <c r="F88" s="17"/>
      <c r="G88" s="17"/>
      <c r="H88" s="20"/>
      <c r="I88" s="5"/>
    </row>
    <row r="89" spans="1:9" ht="24" customHeight="1">
      <c r="A89" s="43"/>
      <c r="B89" s="43"/>
      <c r="C89" s="43"/>
      <c r="D89" s="43"/>
      <c r="E89" s="43"/>
      <c r="F89" s="17"/>
      <c r="G89" s="17"/>
      <c r="H89" s="20"/>
      <c r="I89" s="5"/>
    </row>
    <row r="90" spans="1:9" ht="24" customHeight="1">
      <c r="A90" s="43"/>
      <c r="B90" s="43"/>
      <c r="C90" s="43"/>
      <c r="D90" s="43"/>
      <c r="E90" s="43"/>
      <c r="F90" s="17"/>
      <c r="G90" s="17"/>
      <c r="H90" s="20"/>
      <c r="I90" s="5"/>
    </row>
    <row r="91" spans="1:9" ht="24" customHeight="1">
      <c r="A91" s="43"/>
      <c r="B91" s="43"/>
      <c r="C91" s="43"/>
      <c r="D91" s="43"/>
      <c r="E91" s="43"/>
      <c r="F91" s="17"/>
      <c r="G91" s="17"/>
      <c r="H91" s="20"/>
      <c r="I91" s="5"/>
    </row>
    <row r="92" spans="1:9" ht="24" customHeight="1">
      <c r="A92" s="43"/>
      <c r="B92" s="43"/>
      <c r="C92" s="43"/>
      <c r="D92" s="43"/>
      <c r="E92" s="43"/>
      <c r="F92" s="17"/>
      <c r="G92" s="17"/>
      <c r="H92" s="20"/>
      <c r="I92" s="5"/>
    </row>
    <row r="93" spans="1:9" ht="24" customHeight="1">
      <c r="A93" s="43"/>
      <c r="B93" s="43"/>
      <c r="C93" s="43"/>
      <c r="D93" s="43"/>
      <c r="E93" s="43"/>
      <c r="F93" s="17"/>
      <c r="G93" s="17"/>
      <c r="H93" s="20"/>
      <c r="I93" s="5"/>
    </row>
    <row r="94" spans="1:9" s="6" customFormat="1" ht="23.25">
      <c r="A94" s="43" t="s">
        <v>25</v>
      </c>
      <c r="B94" s="48"/>
      <c r="C94" s="48"/>
      <c r="D94" s="48"/>
      <c r="E94" s="48"/>
      <c r="F94" s="50"/>
      <c r="G94" s="50"/>
      <c r="H94" s="46"/>
      <c r="I94" s="50"/>
    </row>
    <row r="96" spans="1:9" s="6" customFormat="1" ht="24" customHeight="1">
      <c r="B96" s="48"/>
      <c r="C96" s="48"/>
      <c r="D96" s="48"/>
      <c r="E96" s="48"/>
      <c r="F96" s="50"/>
      <c r="G96" s="50"/>
      <c r="H96" s="46"/>
      <c r="I96" s="50"/>
    </row>
    <row r="97" spans="2:9" s="6" customFormat="1" ht="24" customHeight="1">
      <c r="B97" s="48"/>
      <c r="C97" s="48"/>
      <c r="D97" s="48"/>
      <c r="E97" s="48"/>
      <c r="F97" s="50"/>
      <c r="G97" s="50"/>
      <c r="H97" s="46"/>
      <c r="I97" s="50"/>
    </row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9" type="noConversion"/>
  <pageMargins left="0.90551181102362199" right="0.511811023622047" top="0.511811023622047" bottom="0.64" header="0.118110236220472" footer="0.118110236220472"/>
  <pageSetup paperSize="9" scale="70" firstPageNumber="12" fitToWidth="0" fitToHeight="2" orientation="portrait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49"/>
  <sheetViews>
    <sheetView zoomScaleNormal="100" zoomScaleSheetLayoutView="100" workbookViewId="0"/>
  </sheetViews>
  <sheetFormatPr defaultColWidth="9.140625" defaultRowHeight="23.25"/>
  <cols>
    <col min="1" max="1" width="2.85546875" style="202" customWidth="1"/>
    <col min="2" max="3" width="3.140625" style="202" customWidth="1"/>
    <col min="4" max="4" width="59.42578125" style="202" customWidth="1"/>
    <col min="5" max="5" width="16.140625" style="35" customWidth="1"/>
    <col min="6" max="6" width="16.7109375" style="15" customWidth="1"/>
    <col min="7" max="7" width="16.140625" style="15" customWidth="1"/>
    <col min="8" max="8" width="15.140625" style="15" customWidth="1"/>
    <col min="9" max="16384" width="9.140625" style="202"/>
  </cols>
  <sheetData>
    <row r="1" spans="1:8">
      <c r="H1" s="215">
        <v>12</v>
      </c>
    </row>
    <row r="2" spans="1:8" ht="24.75" customHeight="1">
      <c r="A2" s="237" t="str">
        <f>+'10-11'!A50:I50</f>
        <v>C.I.GROUP PUBLIC COMPANY LIMITED AND SUBSIDIARIES</v>
      </c>
      <c r="B2" s="237"/>
      <c r="C2" s="237"/>
      <c r="D2" s="237"/>
      <c r="E2" s="237"/>
      <c r="F2" s="237"/>
      <c r="G2" s="237"/>
      <c r="H2" s="237"/>
    </row>
    <row r="3" spans="1:8" ht="24.75" customHeight="1">
      <c r="A3" s="237" t="str">
        <f>+'10-11'!A3:I3</f>
        <v>STATEMENTS OF CASH FLOW</v>
      </c>
      <c r="B3" s="237"/>
      <c r="C3" s="237"/>
      <c r="D3" s="237"/>
      <c r="E3" s="237"/>
      <c r="F3" s="237"/>
      <c r="G3" s="237"/>
      <c r="H3" s="237"/>
    </row>
    <row r="4" spans="1:8" ht="24.75" customHeight="1">
      <c r="A4" s="236" t="str">
        <f>+'10-11'!A52:I52</f>
        <v>FOR THE THREE-MONTH PERIOD ENDED MARCH 31, 2025</v>
      </c>
      <c r="B4" s="236"/>
      <c r="C4" s="236"/>
      <c r="D4" s="236"/>
      <c r="E4" s="236"/>
      <c r="F4" s="236"/>
      <c r="G4" s="236"/>
      <c r="H4" s="236"/>
    </row>
    <row r="5" spans="1:8" ht="24.75" customHeight="1">
      <c r="A5" s="204"/>
      <c r="B5" s="204"/>
      <c r="C5" s="204"/>
      <c r="D5" s="204"/>
      <c r="E5" s="204"/>
      <c r="F5" s="204"/>
      <c r="G5" s="204"/>
      <c r="H5" s="205" t="s">
        <v>0</v>
      </c>
    </row>
    <row r="6" spans="1:8">
      <c r="A6" s="206"/>
      <c r="B6" s="206"/>
      <c r="C6" s="206"/>
      <c r="D6" s="206"/>
      <c r="E6" s="241" t="s">
        <v>1</v>
      </c>
      <c r="F6" s="241"/>
      <c r="G6" s="41" t="s">
        <v>2</v>
      </c>
      <c r="H6" s="41"/>
    </row>
    <row r="7" spans="1:8">
      <c r="A7" s="209"/>
      <c r="B7" s="209"/>
      <c r="C7" s="209"/>
      <c r="D7" s="209"/>
      <c r="E7" s="216" t="s">
        <v>203</v>
      </c>
      <c r="F7" s="216" t="s">
        <v>154</v>
      </c>
      <c r="G7" s="216" t="s">
        <v>203</v>
      </c>
      <c r="H7" s="216" t="s">
        <v>154</v>
      </c>
    </row>
    <row r="8" spans="1:8" ht="18.95" customHeight="1">
      <c r="E8" s="217"/>
      <c r="F8" s="217"/>
      <c r="G8" s="217"/>
      <c r="H8" s="217"/>
    </row>
    <row r="9" spans="1:8" ht="24.95" customHeight="1">
      <c r="A9" s="218" t="s">
        <v>98</v>
      </c>
      <c r="B9" s="218"/>
      <c r="C9" s="218"/>
      <c r="D9" s="218"/>
      <c r="E9" s="8"/>
      <c r="F9" s="7"/>
      <c r="G9" s="7"/>
      <c r="H9" s="7"/>
    </row>
    <row r="10" spans="1:8" ht="24.95" customHeight="1">
      <c r="A10" s="219" t="s">
        <v>227</v>
      </c>
      <c r="C10" s="218"/>
      <c r="D10" s="218"/>
      <c r="E10" s="10">
        <v>-2733</v>
      </c>
      <c r="F10" s="44">
        <v>-2349</v>
      </c>
      <c r="G10" s="44">
        <v>-800</v>
      </c>
      <c r="H10" s="44">
        <v>-12404</v>
      </c>
    </row>
    <row r="11" spans="1:8" ht="24.95" customHeight="1">
      <c r="A11" s="219" t="s">
        <v>99</v>
      </c>
      <c r="C11" s="218"/>
      <c r="D11" s="218"/>
      <c r="E11" s="10">
        <v>1313</v>
      </c>
      <c r="F11" s="44">
        <v>3424</v>
      </c>
      <c r="G11" s="44">
        <v>699</v>
      </c>
      <c r="H11" s="44">
        <v>3300</v>
      </c>
    </row>
    <row r="12" spans="1:8" ht="24.95" customHeight="1">
      <c r="A12" s="219" t="s">
        <v>100</v>
      </c>
      <c r="C12" s="218"/>
      <c r="D12" s="218"/>
      <c r="E12" s="10">
        <v>-1214</v>
      </c>
      <c r="F12" s="44">
        <v>-2400</v>
      </c>
      <c r="G12" s="44">
        <v>-1199</v>
      </c>
      <c r="H12" s="44">
        <v>-2400</v>
      </c>
    </row>
    <row r="13" spans="1:8" ht="24.95" customHeight="1">
      <c r="A13" s="219" t="s">
        <v>179</v>
      </c>
      <c r="C13" s="218"/>
      <c r="D13" s="218"/>
      <c r="E13" s="10">
        <v>2500</v>
      </c>
      <c r="F13" s="10">
        <v>0</v>
      </c>
      <c r="G13" s="10">
        <v>2500</v>
      </c>
      <c r="H13" s="10">
        <v>0</v>
      </c>
    </row>
    <row r="14" spans="1:8" ht="24.95" customHeight="1">
      <c r="A14" s="219" t="s">
        <v>144</v>
      </c>
      <c r="C14" s="218"/>
      <c r="D14" s="218"/>
      <c r="E14" s="10">
        <v>-3553</v>
      </c>
      <c r="F14" s="44">
        <v>-16038</v>
      </c>
      <c r="G14" s="10">
        <v>-3553</v>
      </c>
      <c r="H14" s="44">
        <v>-16038</v>
      </c>
    </row>
    <row r="15" spans="1:8" ht="24.95" customHeight="1">
      <c r="A15" s="219" t="s">
        <v>121</v>
      </c>
      <c r="C15" s="219"/>
      <c r="D15" s="218"/>
      <c r="E15" s="10">
        <v>-81</v>
      </c>
      <c r="F15" s="44">
        <v>-52</v>
      </c>
      <c r="G15" s="10">
        <v>0</v>
      </c>
      <c r="H15" s="10">
        <v>0</v>
      </c>
    </row>
    <row r="16" spans="1:8" ht="24.95" customHeight="1">
      <c r="A16" s="219" t="s">
        <v>101</v>
      </c>
      <c r="C16" s="219"/>
      <c r="D16" s="218"/>
      <c r="E16" s="10">
        <v>-320</v>
      </c>
      <c r="F16" s="44">
        <v>-549</v>
      </c>
      <c r="G16" s="44">
        <v>-320</v>
      </c>
      <c r="H16" s="44">
        <v>-385</v>
      </c>
    </row>
    <row r="17" spans="1:8" ht="24.95" customHeight="1">
      <c r="A17" s="219" t="s">
        <v>172</v>
      </c>
      <c r="C17" s="219"/>
      <c r="D17" s="218"/>
      <c r="E17" s="10">
        <v>0</v>
      </c>
      <c r="F17" s="10">
        <v>30000</v>
      </c>
      <c r="G17" s="10">
        <v>0</v>
      </c>
      <c r="H17" s="10">
        <v>30000</v>
      </c>
    </row>
    <row r="18" spans="1:8" ht="24.95" customHeight="1">
      <c r="A18" s="219" t="s">
        <v>192</v>
      </c>
      <c r="C18" s="219"/>
      <c r="D18" s="218"/>
      <c r="E18" s="10">
        <v>0</v>
      </c>
      <c r="F18" s="10">
        <v>-2100</v>
      </c>
      <c r="G18" s="10">
        <v>0</v>
      </c>
      <c r="H18" s="10">
        <v>-2100</v>
      </c>
    </row>
    <row r="19" spans="1:8" ht="24.95" customHeight="1">
      <c r="A19" s="219" t="s">
        <v>102</v>
      </c>
      <c r="C19" s="219"/>
      <c r="D19" s="218"/>
      <c r="E19" s="10">
        <v>-4403</v>
      </c>
      <c r="F19" s="177">
        <v>-4265</v>
      </c>
      <c r="G19" s="177">
        <v>-4570</v>
      </c>
      <c r="H19" s="177">
        <v>-3805</v>
      </c>
    </row>
    <row r="20" spans="1:8" s="217" customFormat="1" ht="24.95" customHeight="1">
      <c r="A20" s="219" t="s">
        <v>183</v>
      </c>
      <c r="B20" s="219"/>
      <c r="C20" s="219"/>
      <c r="D20" s="219"/>
      <c r="E20" s="118">
        <f>SUM(E10:E19)</f>
        <v>-8491</v>
      </c>
      <c r="F20" s="13">
        <f>SUM(F10:F19)</f>
        <v>5671</v>
      </c>
      <c r="G20" s="13">
        <f>SUM(G10:G19)</f>
        <v>-7243</v>
      </c>
      <c r="H20" s="13">
        <f>SUM(H10:H19)</f>
        <v>-3832</v>
      </c>
    </row>
    <row r="21" spans="1:8" s="217" customFormat="1" ht="18.95" customHeight="1">
      <c r="A21" s="219"/>
      <c r="B21" s="219"/>
      <c r="C21" s="219"/>
      <c r="D21" s="219"/>
      <c r="E21" s="9"/>
      <c r="F21" s="44"/>
      <c r="G21" s="44"/>
      <c r="H21" s="44"/>
    </row>
    <row r="22" spans="1:8" s="217" customFormat="1">
      <c r="A22" s="219" t="s">
        <v>103</v>
      </c>
      <c r="B22" s="219"/>
      <c r="C22" s="219"/>
      <c r="D22" s="219"/>
      <c r="E22" s="19">
        <v>-3</v>
      </c>
      <c r="F22" s="177">
        <v>24</v>
      </c>
      <c r="G22" s="19">
        <v>-1</v>
      </c>
      <c r="H22" s="177">
        <v>27</v>
      </c>
    </row>
    <row r="23" spans="1:8" s="217" customFormat="1">
      <c r="A23" s="219" t="s">
        <v>228</v>
      </c>
      <c r="B23" s="219"/>
      <c r="C23" s="219"/>
      <c r="D23" s="219"/>
      <c r="E23" s="10">
        <f>+'10-11'!F70+'10-11'!F79+E20+E22</f>
        <v>938</v>
      </c>
      <c r="F23" s="44">
        <f>+'10-11'!G70+'10-11'!G79+'12'!F20+'12'!F22</f>
        <v>-14098</v>
      </c>
      <c r="G23" s="10">
        <f>+'10-11'!H70+'10-11'!H79+'12'!G20+'12'!G22</f>
        <v>1255</v>
      </c>
      <c r="H23" s="44">
        <f>+'10-11'!I70+'10-11'!I79+'12'!H20+'12'!H22</f>
        <v>-12587</v>
      </c>
    </row>
    <row r="24" spans="1:8" s="217" customFormat="1">
      <c r="A24" s="202" t="s">
        <v>104</v>
      </c>
      <c r="B24" s="219"/>
      <c r="C24" s="219"/>
      <c r="D24" s="219"/>
      <c r="E24" s="10">
        <f>+'4'!E12</f>
        <v>4244</v>
      </c>
      <c r="F24" s="115">
        <v>27561</v>
      </c>
      <c r="G24" s="115">
        <f>+'4'!G12</f>
        <v>2484</v>
      </c>
      <c r="H24" s="115">
        <v>19761</v>
      </c>
    </row>
    <row r="25" spans="1:8" s="217" customFormat="1" ht="24.95" customHeight="1" thickBot="1">
      <c r="A25" s="202" t="s">
        <v>105</v>
      </c>
      <c r="B25" s="202"/>
      <c r="C25" s="202"/>
      <c r="D25" s="219"/>
      <c r="E25" s="14">
        <f>SUM(E23:E24)</f>
        <v>5182</v>
      </c>
      <c r="F25" s="14">
        <f t="shared" ref="F25:H25" si="0">SUM(F23:F24)</f>
        <v>13463</v>
      </c>
      <c r="G25" s="14">
        <f t="shared" si="0"/>
        <v>3739</v>
      </c>
      <c r="H25" s="14">
        <f t="shared" si="0"/>
        <v>7174</v>
      </c>
    </row>
    <row r="26" spans="1:8" s="217" customFormat="1" ht="18.95" customHeight="1" thickTop="1">
      <c r="D26" s="218"/>
      <c r="E26" s="79">
        <f>+E25-'4'!D12</f>
        <v>0</v>
      </c>
      <c r="F26" s="79"/>
      <c r="G26" s="79">
        <f>+G25-'4'!F12</f>
        <v>0</v>
      </c>
      <c r="H26" s="83"/>
    </row>
    <row r="27" spans="1:8" s="217" customFormat="1" ht="24.75" customHeight="1">
      <c r="A27" s="220" t="s">
        <v>106</v>
      </c>
      <c r="B27" s="221"/>
      <c r="C27" s="222"/>
      <c r="D27" s="218"/>
      <c r="E27" s="53"/>
      <c r="F27" s="53"/>
      <c r="G27" s="119"/>
      <c r="H27" s="53"/>
    </row>
    <row r="28" spans="1:8" s="217" customFormat="1" ht="24.75" customHeight="1">
      <c r="A28" s="222" t="s">
        <v>107</v>
      </c>
      <c r="B28" s="222"/>
      <c r="C28" s="222"/>
      <c r="D28" s="218"/>
      <c r="E28" s="9"/>
      <c r="F28" s="54"/>
      <c r="G28" s="50"/>
      <c r="H28" s="54"/>
    </row>
    <row r="29" spans="1:8" s="217" customFormat="1" ht="24.75" customHeight="1">
      <c r="A29" s="223" t="s">
        <v>108</v>
      </c>
      <c r="C29" s="222"/>
      <c r="D29" s="218"/>
      <c r="E29" s="10">
        <v>0</v>
      </c>
      <c r="F29" s="44">
        <v>78</v>
      </c>
      <c r="G29" s="10">
        <v>0</v>
      </c>
      <c r="H29" s="44">
        <v>78</v>
      </c>
    </row>
    <row r="30" spans="1:8" s="217" customFormat="1" ht="24.75" customHeight="1">
      <c r="A30" s="223" t="s">
        <v>174</v>
      </c>
      <c r="C30" s="222"/>
      <c r="D30" s="218"/>
      <c r="E30" s="10">
        <v>5000</v>
      </c>
      <c r="F30" s="10">
        <v>40000</v>
      </c>
      <c r="G30" s="44">
        <v>5000</v>
      </c>
      <c r="H30" s="10">
        <v>40000</v>
      </c>
    </row>
    <row r="31" spans="1:8" s="217" customFormat="1" ht="24.75" customHeight="1">
      <c r="A31" s="223" t="s">
        <v>175</v>
      </c>
      <c r="C31" s="222"/>
      <c r="D31" s="218"/>
      <c r="E31" s="10">
        <v>0</v>
      </c>
      <c r="F31" s="10">
        <v>225000</v>
      </c>
      <c r="G31" s="10">
        <v>0</v>
      </c>
      <c r="H31" s="10">
        <v>0</v>
      </c>
    </row>
    <row r="33" spans="1:8">
      <c r="A33" s="219"/>
      <c r="B33" s="219"/>
      <c r="C33" s="219"/>
      <c r="D33" s="219"/>
      <c r="E33" s="17"/>
      <c r="F33" s="17"/>
      <c r="G33" s="20" t="s">
        <v>89</v>
      </c>
      <c r="H33" s="224"/>
    </row>
    <row r="34" spans="1:8">
      <c r="A34" s="219"/>
      <c r="B34" s="219"/>
      <c r="C34" s="219"/>
      <c r="D34" s="219"/>
      <c r="E34" s="17"/>
      <c r="F34" s="17"/>
      <c r="G34" s="20" t="s">
        <v>90</v>
      </c>
      <c r="H34" s="224"/>
    </row>
    <row r="35" spans="1:8">
      <c r="A35" s="219"/>
      <c r="B35" s="219"/>
      <c r="C35" s="219"/>
      <c r="D35" s="219"/>
      <c r="E35" s="17"/>
      <c r="F35" s="17"/>
      <c r="G35" s="20"/>
      <c r="H35" s="224"/>
    </row>
    <row r="36" spans="1:8">
      <c r="A36" s="219"/>
      <c r="B36" s="219"/>
      <c r="C36" s="219"/>
      <c r="D36" s="219"/>
      <c r="E36" s="17"/>
      <c r="F36" s="17"/>
      <c r="G36" s="20"/>
      <c r="H36" s="224"/>
    </row>
    <row r="37" spans="1:8">
      <c r="A37" s="219"/>
      <c r="B37" s="219"/>
      <c r="C37" s="219"/>
      <c r="D37" s="219"/>
      <c r="E37" s="17"/>
      <c r="F37" s="17"/>
      <c r="G37" s="20"/>
      <c r="H37" s="224"/>
    </row>
    <row r="38" spans="1:8">
      <c r="A38" s="219"/>
      <c r="B38" s="219"/>
      <c r="C38" s="219"/>
      <c r="D38" s="219"/>
      <c r="E38" s="17"/>
      <c r="F38" s="17"/>
      <c r="G38" s="20"/>
      <c r="H38" s="224"/>
    </row>
    <row r="39" spans="1:8">
      <c r="A39" s="219"/>
      <c r="B39" s="219"/>
      <c r="C39" s="219"/>
      <c r="D39" s="219"/>
      <c r="E39" s="17"/>
      <c r="F39" s="17"/>
      <c r="G39" s="20"/>
      <c r="H39" s="224"/>
    </row>
    <row r="40" spans="1:8">
      <c r="A40" s="219"/>
      <c r="B40" s="219"/>
      <c r="C40" s="219"/>
      <c r="D40" s="219"/>
      <c r="E40" s="17"/>
      <c r="F40" s="17"/>
      <c r="G40" s="20"/>
      <c r="H40" s="224"/>
    </row>
    <row r="41" spans="1:8">
      <c r="A41" s="219"/>
      <c r="B41" s="219"/>
      <c r="C41" s="219"/>
      <c r="D41" s="219"/>
      <c r="E41" s="17"/>
      <c r="F41" s="17"/>
      <c r="G41" s="20"/>
      <c r="H41" s="224"/>
    </row>
    <row r="42" spans="1:8">
      <c r="A42" s="219"/>
      <c r="B42" s="219"/>
      <c r="C42" s="219"/>
      <c r="D42" s="219"/>
      <c r="E42" s="17"/>
      <c r="F42" s="17"/>
      <c r="G42" s="20"/>
      <c r="H42" s="224"/>
    </row>
    <row r="43" spans="1:8">
      <c r="A43" s="219"/>
      <c r="B43" s="219"/>
      <c r="C43" s="219"/>
      <c r="D43" s="219"/>
      <c r="E43" s="17"/>
      <c r="F43" s="17"/>
      <c r="G43" s="20"/>
      <c r="H43" s="224"/>
    </row>
    <row r="44" spans="1:8">
      <c r="A44" s="219"/>
      <c r="B44" s="219"/>
      <c r="C44" s="219"/>
      <c r="D44" s="219"/>
      <c r="E44" s="17"/>
      <c r="F44" s="17"/>
      <c r="G44" s="20"/>
      <c r="H44" s="224"/>
    </row>
    <row r="45" spans="1:8">
      <c r="A45" s="219"/>
      <c r="B45" s="219"/>
      <c r="C45" s="219"/>
      <c r="D45" s="219"/>
      <c r="E45" s="17"/>
      <c r="F45" s="17"/>
      <c r="G45" s="20"/>
      <c r="H45" s="224"/>
    </row>
    <row r="46" spans="1:8" ht="72.599999999999994" customHeight="1">
      <c r="A46" s="219" t="s">
        <v>25</v>
      </c>
      <c r="B46" s="219"/>
      <c r="C46" s="219"/>
      <c r="D46" s="219"/>
      <c r="E46" s="17"/>
      <c r="F46" s="17"/>
      <c r="G46" s="20"/>
      <c r="H46" s="224"/>
    </row>
    <row r="47" spans="1:8">
      <c r="A47" s="219"/>
      <c r="B47" s="219"/>
      <c r="C47" s="219"/>
      <c r="D47" s="219"/>
      <c r="E47" s="17"/>
      <c r="F47" s="17"/>
      <c r="G47" s="20"/>
      <c r="H47" s="224"/>
    </row>
    <row r="48" spans="1:8">
      <c r="A48" s="219"/>
      <c r="B48" s="219"/>
      <c r="C48" s="219"/>
      <c r="D48" s="219"/>
      <c r="E48" s="17"/>
      <c r="F48" s="17"/>
      <c r="G48" s="20"/>
      <c r="H48" s="224"/>
    </row>
    <row r="49" spans="2:8">
      <c r="B49" s="219"/>
      <c r="C49" s="219"/>
      <c r="D49" s="219"/>
      <c r="E49" s="17"/>
      <c r="F49" s="17"/>
      <c r="G49" s="20"/>
      <c r="H49" s="224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64" header="0.118110236220472" footer="0.118110236220472"/>
  <pageSetup paperSize="9" scale="68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4</vt:lpstr>
      <vt:lpstr>5</vt:lpstr>
      <vt:lpstr>6-7</vt:lpstr>
      <vt:lpstr>8</vt:lpstr>
      <vt:lpstr>9</vt:lpstr>
      <vt:lpstr>10-11</vt:lpstr>
      <vt:lpstr>12</vt:lpstr>
      <vt:lpstr>'10-11'!Print_Area</vt:lpstr>
      <vt:lpstr>'12'!Print_Area</vt:lpstr>
      <vt:lpstr>'4'!Print_Area</vt:lpstr>
      <vt:lpstr>'5'!Print_Area</vt:lpstr>
      <vt:lpstr>'6-7'!Print_Area</vt:lpstr>
      <vt:lpstr>'8'!Print_Area</vt:lpstr>
      <vt:lpstr>'9'!Print_Area</vt:lpstr>
      <vt:lpstr>'5'!Print_Titles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2025-05-15T10:48:14Z</cp:lastPrinted>
  <dcterms:created xsi:type="dcterms:W3CDTF">1998-10-08T09:24:18Z</dcterms:created>
  <dcterms:modified xsi:type="dcterms:W3CDTF">2025-05-15T10:48:38Z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