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wsus-km15\corp_acc_report$\3 Audit\Audit 2025\Q1 2025\To SET\"/>
    </mc:Choice>
  </mc:AlternateContent>
  <bookViews>
    <workbookView xWindow="28680" yWindow="-120" windowWidth="29040" windowHeight="15720" tabRatio="778"/>
  </bookViews>
  <sheets>
    <sheet name="BS3-5" sheetId="47" r:id="rId1"/>
    <sheet name="PL6-7" sheetId="34" r:id="rId2"/>
    <sheet name="SH8" sheetId="48" r:id="rId3"/>
    <sheet name="SH9" sheetId="51" r:id="rId4"/>
    <sheet name="CF10-11" sheetId="39" r:id="rId5"/>
  </sheets>
  <externalReferences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\orkje" hidden="1">{"'Eng (page2)'!$A$1:$D$52"}</definedName>
    <definedName name="________d1" hidden="1">{"'Model'!$A$1:$N$53"}</definedName>
    <definedName name="________er43" hidden="1">{"'Eng (page2)'!$A$1:$D$52"}</definedName>
    <definedName name="________G1" hidden="1">{"'Eng (page2)'!$A$1:$D$52"}</definedName>
    <definedName name="________ICP2" hidden="1">'[1]QC APPROVE SHEET'!#REF!</definedName>
    <definedName name="________Tic30" hidden="1">{"'Eng (page2)'!$A$1:$D$52"}</definedName>
    <definedName name="________u645" hidden="1">{"'Eng (page2)'!$A$1:$D$52"}</definedName>
    <definedName name="________X2" hidden="1">{"'Eng (page2)'!$A$1:$D$52"}</definedName>
    <definedName name="________y4" hidden="1">{"'Eng (page2)'!$A$1:$D$52"}</definedName>
    <definedName name="________ZH111" hidden="1">{"'Model'!$A$1:$N$53"}</definedName>
    <definedName name="_______d1" hidden="1">{"'Model'!$A$1:$N$53"}</definedName>
    <definedName name="_______er43" hidden="1">{"'Eng (page2)'!$A$1:$D$52"}</definedName>
    <definedName name="_______G1" hidden="1">{"'Eng (page2)'!$A$1:$D$52"}</definedName>
    <definedName name="_______KEY1" hidden="1">[2]Accure!#REF!</definedName>
    <definedName name="_______Tic30" hidden="1">{"'Eng (page2)'!$A$1:$D$52"}</definedName>
    <definedName name="_______u645" hidden="1">{"'Eng (page2)'!$A$1:$D$52"}</definedName>
    <definedName name="_______X2" hidden="1">{"'Eng (page2)'!$A$1:$D$52"}</definedName>
    <definedName name="_______y4" hidden="1">{"'Eng (page2)'!$A$1:$D$52"}</definedName>
    <definedName name="_______ZH111" hidden="1">{"'Model'!$A$1:$N$53"}</definedName>
    <definedName name="______KEY1" hidden="1">[2]Accure!#REF!</definedName>
    <definedName name="______LF12" hidden="1">#REF!</definedName>
    <definedName name="______pp30" hidden="1">#REF!</definedName>
    <definedName name="_____d1" hidden="1">{"'Model'!$A$1:$N$53"}</definedName>
    <definedName name="_____er43" hidden="1">{"'Eng (page2)'!$A$1:$D$52"}</definedName>
    <definedName name="_____G1" hidden="1">{"'Eng (page2)'!$A$1:$D$52"}</definedName>
    <definedName name="_____ICP2" hidden="1">'[1]QC APPROVE SHEET'!#REF!</definedName>
    <definedName name="_____KEY1" hidden="1">[2]Accure!#REF!</definedName>
    <definedName name="_____LF12" hidden="1">#REF!</definedName>
    <definedName name="_____pp30" hidden="1">#REF!</definedName>
    <definedName name="_____Tic30" hidden="1">{"'Eng (page2)'!$A$1:$D$52"}</definedName>
    <definedName name="_____u645" hidden="1">{"'Eng (page2)'!$A$1:$D$52"}</definedName>
    <definedName name="_____X2" hidden="1">{"'Eng (page2)'!$A$1:$D$52"}</definedName>
    <definedName name="_____y4" hidden="1">{"'Eng (page2)'!$A$1:$D$52"}</definedName>
    <definedName name="_____ZH111" hidden="1">{"'Model'!$A$1:$N$53"}</definedName>
    <definedName name="____d1" hidden="1">{"'Model'!$A$1:$N$53"}</definedName>
    <definedName name="____er43" hidden="1">{"'Eng (page2)'!$A$1:$D$52"}</definedName>
    <definedName name="____G1" hidden="1">{"'Eng (page2)'!$A$1:$D$52"}</definedName>
    <definedName name="____ICP2" hidden="1">'[1]QC APPROVE SHEET'!#REF!</definedName>
    <definedName name="____KEY1" hidden="1">[2]Accure!#REF!</definedName>
    <definedName name="____LF12" hidden="1">#REF!</definedName>
    <definedName name="____pp30" hidden="1">#REF!</definedName>
    <definedName name="____Tic30" hidden="1">{"'Eng (page2)'!$A$1:$D$52"}</definedName>
    <definedName name="____u645" hidden="1">{"'Eng (page2)'!$A$1:$D$52"}</definedName>
    <definedName name="____X2" hidden="1">{"'Eng (page2)'!$A$1:$D$52"}</definedName>
    <definedName name="____y4" hidden="1">{"'Eng (page2)'!$A$1:$D$52"}</definedName>
    <definedName name="____ZH111" hidden="1">{"'Model'!$A$1:$N$53"}</definedName>
    <definedName name="___ICP2" hidden="1">'[1]QC APPROVE SHEET'!#REF!</definedName>
    <definedName name="___KEY1" hidden="1">[2]Accure!#REF!</definedName>
    <definedName name="___LF12" hidden="1">#REF!</definedName>
    <definedName name="___pp30" hidden="1">#REF!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LBL_A" hidden="1">#REF!</definedName>
    <definedName name="__123Graph_LBL_C" hidden="1">#REF!</definedName>
    <definedName name="__123Graph_X" hidden="1">[3]YQty!$A$3:$A$14</definedName>
    <definedName name="__123Graph_X\B11" hidden="1">#REF!</definedName>
    <definedName name="__123Graph_XROI" hidden="1">#REF!</definedName>
    <definedName name="__d1" hidden="1">{"'Model'!$A$1:$N$53"}</definedName>
    <definedName name="__er43" hidden="1">{"'Eng (page2)'!$A$1:$D$52"}</definedName>
    <definedName name="__G1" hidden="1">{"'Eng (page2)'!$A$1:$D$52"}</definedName>
    <definedName name="__ICP2" hidden="1">'[1]QC APPROVE SHEET'!#REF!</definedName>
    <definedName name="__KEY1" hidden="1">[2]Accure!#REF!</definedName>
    <definedName name="__LF12" hidden="1">#REF!</definedName>
    <definedName name="__pp30" hidden="1">#REF!</definedName>
    <definedName name="__Tic30" hidden="1">{"'Eng (page2)'!$A$1:$D$52"}</definedName>
    <definedName name="__u645" hidden="1">{"'Eng (page2)'!$A$1:$D$52"}</definedName>
    <definedName name="__X2" hidden="1">{"'Eng (page2)'!$A$1:$D$52"}</definedName>
    <definedName name="__y4" hidden="1">{"'Eng (page2)'!$A$1:$D$52"}</definedName>
    <definedName name="__ZH111" hidden="1">{"'Model'!$A$1:$N$53"}</definedName>
    <definedName name="_3__123Graph_AF_S" hidden="1">#REF!</definedName>
    <definedName name="_4__123Graph_BF_S" hidden="1">#REF!</definedName>
    <definedName name="_5__123Graph_XF_S" hidden="1">#REF!</definedName>
    <definedName name="_d1" hidden="1">{"'Model'!$A$1:$N$53"}</definedName>
    <definedName name="_er43" hidden="1">{"'Eng (page2)'!$A$1:$D$52"}</definedName>
    <definedName name="_Fill" hidden="1">'[1]QC APPROVE SHEET'!#REF!</definedName>
    <definedName name="_xlnm._FilterDatabase" hidden="1">'[4]Prft&amp;Loss:FIN TB_SI'!$B$1:$M$1762</definedName>
    <definedName name="_G1" hidden="1">{"'Eng (page2)'!$A$1:$D$52"}</definedName>
    <definedName name="_Key1" hidden="1">#REF!</definedName>
    <definedName name="_Key2" hidden="1">#REF!</definedName>
    <definedName name="_LF12" hidden="1">#REF!</definedName>
    <definedName name="_Order1" hidden="1">255</definedName>
    <definedName name="_Order2" hidden="1">255</definedName>
    <definedName name="_Parse_In" hidden="1">#REF!</definedName>
    <definedName name="_Parse_Out" hidden="1">[5]total!#REF!</definedName>
    <definedName name="_pp30" hidden="1">#REF!</definedName>
    <definedName name="_Sort" hidden="1">#REF!</definedName>
    <definedName name="_Tic30" hidden="1">{"'Eng (page2)'!$A$1:$D$52"}</definedName>
    <definedName name="_u645" hidden="1">{"'Eng (page2)'!$A$1:$D$52"}</definedName>
    <definedName name="_X2" hidden="1">{"'Eng (page2)'!$A$1:$D$52"}</definedName>
    <definedName name="_y4" hidden="1">{"'Eng (page2)'!$A$1:$D$52"}</definedName>
    <definedName name="_ZH111" hidden="1">{"'Model'!$A$1:$N$53"}</definedName>
    <definedName name="aaa" hidden="1">{"conso",#N/A,FALSE,"cash flow"}</definedName>
    <definedName name="aaaa" hidden="1">{"cashflow",#N/A,FALSE,"cash flow"}</definedName>
    <definedName name="aaaaa" hidden="1">{"conso",#N/A,FALSE,"cash flow"}</definedName>
    <definedName name="aaaaaaaa" hidden="1">{"'Eng (page2)'!$A$1:$D$52"}</definedName>
    <definedName name="aaaall" hidden="1">{"'Eng (page2)'!$A$1:$D$52"}</definedName>
    <definedName name="aaaawrx" hidden="1">{"'Eng (page2)'!$A$1:$D$52"}</definedName>
    <definedName name="aaaqw" hidden="1">{"'Model'!$A$1:$N$53"}</definedName>
    <definedName name="aadf" hidden="1">{"cashflow",#N/A,FALSE,"cash flow"}</definedName>
    <definedName name="AccessDatabase" hidden="1">"D:\F\MACHINE LIST.mdb"</definedName>
    <definedName name="adas" hidden="1">{"'Model'!$A$1:$N$53"}</definedName>
    <definedName name="Admin" hidden="1">{"'Eng (page2)'!$A$1:$D$52"}</definedName>
    <definedName name="Adminis" hidden="1">{"'Eng (page2)'!$A$1:$D$52"}</definedName>
    <definedName name="ake" hidden="1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oe" hidden="1">{"'Model'!$A$1:$N$53"}</definedName>
    <definedName name="aoee" hidden="1">{"'Model'!$A$1:$N$53"}</definedName>
    <definedName name="aqaq" hidden="1">{"cashflow",#N/A,FALSE,"cash flow"}</definedName>
    <definedName name="are" hidden="1">{"'Eng (page2)'!$A$1:$D$52"}</definedName>
    <definedName name="AS2DocOpenMode" hidden="1">"AS2DocumentEdit"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ds" hidden="1">{"'Eng (page2)'!$A$1:$D$52"}</definedName>
    <definedName name="asdz" hidden="1">{"'Eng (page2)'!$A$1:$D$52"}</definedName>
    <definedName name="atyr" hidden="1">{"'Eng (page2)'!$A$1:$D$52"}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baba" hidden="1">{"'Model'!$A$1:$N$53"}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eau" hidden="1">{"'Model'!$A$1:$N$53"}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gf" hidden="1">{"'Eng (page2)'!$A$1:$D$52"}</definedName>
    <definedName name="bgfbvfdb" hidden="1">{"'Eng (page2)'!$A$1:$D$52"}</definedName>
    <definedName name="bgsbr" hidden="1">{"'Eng (page2)'!$A$1:$D$52"}</definedName>
    <definedName name="book1" hidden="1">{"'Eng (page2)'!$A$1:$D$52"}</definedName>
    <definedName name="book2" hidden="1">{"'Eng (page2)'!$A$1:$D$52"}</definedName>
    <definedName name="BRFG" hidden="1">{"'Eng (page2)'!$A$1:$D$52"}</definedName>
    <definedName name="BRT" hidden="1">{"'Eng (page2)'!$A$1:$D$52"}</definedName>
    <definedName name="BSDF" hidden="1">{"'Eng (page2)'!$A$1:$D$52"}</definedName>
    <definedName name="C_note" hidden="1">{"'Eng (page2)'!$A$1:$D$52"}</definedName>
    <definedName name="CAE" hidden="1">{"'Eng (page2)'!$A$1:$D$52"}</definedName>
    <definedName name="ccf" hidden="1">{"'Eng (page2)'!$A$1:$D$52"}</definedName>
    <definedName name="cdcfqv" hidden="1">{"'Eng (page2)'!$A$1:$D$52"}</definedName>
    <definedName name="cdcldcdsl" hidden="1">{"'Eng (page2)'!$A$1:$D$52"}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hidden="1">{"'Eng (page2)'!$A$1:$D$52"}</definedName>
    <definedName name="cfdeq" hidden="1">{"'Eng (page2)'!$A$1:$D$52"}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hidden="1">{"'Eng (page2)'!$A$1:$D$52"}</definedName>
    <definedName name="chilled" hidden="1">{"'Eng (page2)'!$A$1:$D$52"}</definedName>
    <definedName name="clsdkko" hidden="1">{"'Eng (page2)'!$A$1:$D$52"}</definedName>
    <definedName name="cmdkqfr" hidden="1">{"'Eng (page2)'!$A$1:$D$52"}</definedName>
    <definedName name="Con" hidden="1">{"'Eng (page2)'!$A$1:$D$52"}</definedName>
    <definedName name="config" hidden="1">{"'Eng (page2)'!$A$1:$D$52"}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sdcd" hidden="1">{"'Model'!$A$1:$N$53"}</definedName>
    <definedName name="cvcxvsvad" hidden="1">{"'Model'!$A$1:$N$53"}</definedName>
    <definedName name="cvmqel" hidden="1">{"'Model'!$A$1:$N$53"}</definedName>
    <definedName name="cvswq" hidden="1">{"'Eng (page2)'!$A$1:$D$52"}</definedName>
    <definedName name="cwkodkoc" hidden="1">{"'Eng (page2)'!$A$1:$D$52"}</definedName>
    <definedName name="daa" hidden="1">{"'Model'!$A$1:$N$53"}</definedName>
    <definedName name="dcds" hidden="1">{"'Model'!$A$1:$N$53"}</definedName>
    <definedName name="dcwdl" hidden="1">{"'Eng (page2)'!$A$1:$D$52"}</definedName>
    <definedName name="dd" hidden="1">{"conso",#N/A,FALSE,"cash flow"}</definedName>
    <definedName name="dddd" hidden="1">#REF!</definedName>
    <definedName name="dddddd" hidden="1">{"'Eng (page2)'!$A$1:$D$52"}</definedName>
    <definedName name="dddddddddddddddddddddddd" hidden="1">{"'Eng (page2)'!$A$1:$D$52"}</definedName>
    <definedName name="dfep" hidden="1">{"'Eng (page2)'!$A$1:$D$52"}</definedName>
    <definedName name="dfew" hidden="1">{"'Eng (page2)'!$A$1:$D$52"}</definedName>
    <definedName name="dfqcvdq" hidden="1">{"'Eng (page2)'!$A$1:$D$52"}</definedName>
    <definedName name="DFW" hidden="1">{"'Eng (page2)'!$A$1:$D$52"}</definedName>
    <definedName name="DFWE" hidden="1">{"'Eng (page2)'!$A$1:$D$52"}</definedName>
    <definedName name="Discount" hidden="1">#REF!</definedName>
    <definedName name="display_area_2" hidden="1">#REF!</definedName>
    <definedName name="dooe" hidden="1">{"'Eng (page2)'!$A$1:$D$52"}</definedName>
    <definedName name="dqevc" hidden="1">{"'Eng (page2)'!$A$1:$D$52"}</definedName>
    <definedName name="DRFE4" hidden="1">{"'Eng (page2)'!$A$1:$D$52"}</definedName>
    <definedName name="dsa" hidden="1">{"'Model'!$A$1:$N$53"}</definedName>
    <definedName name="dsacd" hidden="1">{"'Eng (page2)'!$A$1:$D$52"}</definedName>
    <definedName name="dsad" hidden="1">{"'Model'!$A$1:$N$53"}</definedName>
    <definedName name="dscds" hidden="1">{"'Model'!$A$1:$N$53"}</definedName>
    <definedName name="dsdv" hidden="1">{"'Eng (page2)'!$A$1:$D$52"}</definedName>
    <definedName name="DSE" hidden="1">{"'Eng (page2)'!$A$1:$D$52"}</definedName>
    <definedName name="dvsqev" hidden="1">{"'Eng (page2)'!$A$1:$D$52"}</definedName>
    <definedName name="DWA" hidden="1">{"'Eng (page2)'!$A$1:$D$52"}</definedName>
    <definedName name="DX" hidden="1">{"'Eng (page2)'!$A$1:$D$52"}</definedName>
    <definedName name="dxd" hidden="1">{"conso",#N/A,FALSE,"cash flow"}</definedName>
    <definedName name="dxscxds" hidden="1">{"'Eng (page2)'!$A$1:$D$52"}</definedName>
    <definedName name="e3eelephant" hidden="1">{"'Model'!$A$1:$N$53"}</definedName>
    <definedName name="e4e3" hidden="1">{"'Eng (page2)'!$A$1:$D$52"}</definedName>
    <definedName name="ed" hidden="1">{"'Eng (page2)'!$A$1:$D$52"}</definedName>
    <definedName name="EDW" hidden="1">{"'Model'!$A$1:$N$53"}</definedName>
    <definedName name="ee" hidden="1">{"'Eng (page2)'!$A$1:$D$52"}</definedName>
    <definedName name="eeafecs" hidden="1">{"'Eng (page2)'!$A$1:$D$52"}</definedName>
    <definedName name="eee" hidden="1">{"cashflow",#N/A,FALSE,"cash flow"}</definedName>
    <definedName name="eeee" hidden="1">{"'Eng (page2)'!$A$1:$D$52"}</definedName>
    <definedName name="eeeee" hidden="1">{"'Eng (page2)'!$A$1:$D$52"}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qq" hidden="1">{"cashflow",#N/A,FALSE,"cash flow"}</definedName>
    <definedName name="erer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v" hidden="1">{"'Model'!$A$1:$N$53"}</definedName>
    <definedName name="ERW" hidden="1">{"'Eng (page2)'!$A$1:$D$52"}</definedName>
    <definedName name="erwq" hidden="1">{"'Eng (page2)'!$A$1:$D$52"}</definedName>
    <definedName name="etw" hidden="1">{"'Eng (page2)'!$A$1:$D$52"}</definedName>
    <definedName name="EW" hidden="1">{"'Eng (page2)'!$A$1:$D$52"}</definedName>
    <definedName name="ewee" hidden="1">{"'Eng (page2)'!$A$1:$D$52"}</definedName>
    <definedName name="ewew" hidden="1">{"cashflow",#N/A,FALSE,"cash flow"}</definedName>
    <definedName name="ewew1" hidden="1">{"cashflow",#N/A,FALSE,"cash flow"}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xc" hidden="1">{"'Eng (page2)'!$A$1:$D$52"}</definedName>
    <definedName name="F1nin" hidden="1">{"'Model'!$A$1:$N$53"}</definedName>
    <definedName name="FAT" hidden="1">{"'Eng (page2)'!$A$1:$D$52"}</definedName>
    <definedName name="fbf" hidden="1">{"'Model'!$A$1:$N$53"}</definedName>
    <definedName name="fbfy" hidden="1">{"'Model'!$A$1:$N$53"}</definedName>
    <definedName name="fc" hidden="1">{"'Eng (page2)'!$A$1:$D$52"}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hidden="1">#REF!</definedName>
    <definedName name="FCT" hidden="1">{"'Eng (page2)'!$A$1:$D$52"}</definedName>
    <definedName name="feqv" hidden="1">{"'Eng (page2)'!$A$1:$D$52"}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gdp" hidden="1">{"'Eng (page2)'!$A$1:$D$52"}</definedName>
    <definedName name="FGE\" hidden="1">{"'Eng (page2)'!$A$1:$D$52"}</definedName>
    <definedName name="fojwp" hidden="1">{"'Eng (page2)'!$A$1:$D$52"}</definedName>
    <definedName name="fserrr" hidden="1">{"'Eng (page2)'!$A$1:$D$52"}</definedName>
    <definedName name="FWP" hidden="1">{"'Eng (page2)'!$A$1:$D$52"}</definedName>
    <definedName name="gbgfrs" hidden="1">{"'Model'!$A$1:$N$53"}</definedName>
    <definedName name="gdaa" hidden="1">{"'Model'!$A$1:$N$53"}</definedName>
    <definedName name="gfg" hidden="1">{"'Eng (page2)'!$A$1:$D$52"}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h" hidden="1">{"'Eng (page2)'!$A$1:$D$52"}</definedName>
    <definedName name="ghuu" hidden="1">{"'Eng (page2)'!$A$1:$D$52"}</definedName>
    <definedName name="gkw" hidden="1">{"'Eng (page2)'!$A$1:$D$52"}</definedName>
    <definedName name="GWRT" hidden="1">{"'Eng (page2)'!$A$1:$D$52"}</definedName>
    <definedName name="he" hidden="1">{"'Eng (page2)'!$A$1:$D$52"}</definedName>
    <definedName name="hh" hidden="1">{"conso",#N/A,FALSE,"cash flow"}</definedName>
    <definedName name="HHK" hidden="1">{"'Eng (page2)'!$A$1:$D$52"}</definedName>
    <definedName name="HiddenRows" hidden="1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RTW" hidden="1">{"'Eng (page2)'!$A$1:$D$52"}</definedName>
    <definedName name="HSWQHDDX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""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ier" hidden="1">{"'Eng (page2)'!$A$1:$D$52"}</definedName>
    <definedName name="iiiiii" hidden="1">{"'Model'!$A$1:$N$53"}</definedName>
    <definedName name="interest" hidden="1">{"'Eng (page2)'!$A$1:$D$52"}</definedName>
    <definedName name="IOP" hidden="1">{"'Eng (page2)'!$A$1:$D$52"}</definedName>
    <definedName name="iopo" hidden="1">{"'Model'!$A$1:$N$53"}</definedName>
    <definedName name="IUE" hidden="1">{"'Eng (page2)'!$A$1:$D$52"}</definedName>
    <definedName name="IUO" hidden="1">{"'Eng (page2)'!$A$1:$D$52"}</definedName>
    <definedName name="IUY" hidden="1">{"'Eng (page2)'!$A$1:$D$52"}</definedName>
    <definedName name="JD" hidden="1">{"'Eng (page2)'!$A$1:$D$52"}</definedName>
    <definedName name="jdfpe" hidden="1">{"'Eng (page2)'!$A$1:$D$52"}</definedName>
    <definedName name="jerr" hidden="1">{"'Eng (page2)'!$A$1:$D$52"}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KL" hidden="1">{"'Eng (page2)'!$A$1:$D$52"}</definedName>
    <definedName name="jkmhcd" hidden="1">{"'Eng (page2)'!$A$1:$D$52"}</definedName>
    <definedName name="JL" hidden="1">{"'Eng (page2)'!$A$1:$D$52"}</definedName>
    <definedName name="jner" hidden="1">{"'Eng (page2)'!$A$1:$D$52"}</definedName>
    <definedName name="jo" hidden="1">{"'Eng (page2)'!$A$1:$D$52"}</definedName>
    <definedName name="JOP" hidden="1">{"'Eng (page2)'!$A$1:$D$52"}</definedName>
    <definedName name="jopf" hidden="1">{"'Model'!$A$1:$N$53"}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us" hidden="1">{"'Model'!$A$1:$N$53"}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dv" hidden="1">{"'Eng (page2)'!$A$1:$D$52"}</definedName>
    <definedName name="ked" hidden="1">{"'Model'!$A$1:$N$53"}</definedName>
    <definedName name="kele" hidden="1">{"'Eng (page2)'!$A$1:$D$52"}</definedName>
    <definedName name="KHJGDFGFHGHJ" hidden="1">{"cashflow",#N/A,FALSE,"cash flow"}</definedName>
    <definedName name="kjyt" hidden="1">{"'Eng (page2)'!$A$1:$D$52"}</definedName>
    <definedName name="kkkd" hidden="1">{"'Model'!$A$1:$N$53"}</definedName>
    <definedName name="kkok" hidden="1">{"'Eng (page2)'!$A$1:$D$52"}</definedName>
    <definedName name="kkxle" hidden="1">{"'Model'!$A$1:$N$53"}</definedName>
    <definedName name="klk" hidden="1">{"'Eng (page2)'!$A$1:$D$52"}</definedName>
    <definedName name="KLO" hidden="1">{"'Eng (page2)'!$A$1:$D$52"}</definedName>
    <definedName name="klxjf" hidden="1">{"'Eng (page2)'!$A$1:$D$52"}</definedName>
    <definedName name="KOEW" hidden="1">{"'Eng (page2)'!$A$1:$D$52"}</definedName>
    <definedName name="KOKO" hidden="1">{"cashflow",#N/A,FALSE,"cash flow"}</definedName>
    <definedName name="KOL" hidden="1">{"'Eng (page2)'!$A$1:$D$52"}</definedName>
    <definedName name="kow" hidden="1">{"'Eng (page2)'!$A$1:$D$52"}</definedName>
    <definedName name="kp" hidden="1">{"'Eng (page2)'!$A$1:$D$52"}</definedName>
    <definedName name="kper" hidden="1">{"'Eng (page2)'!$A$1:$D$52"}</definedName>
    <definedName name="kue" hidden="1">{"'Model'!$A$1:$N$53"}</definedName>
    <definedName name="ldss" hidden="1">{"'Eng (page2)'!$A$1:$D$52"}</definedName>
    <definedName name="ledr" hidden="1">{"'Eng (page2)'!$A$1:$D$52"}</definedName>
    <definedName name="lf" hidden="1">#REF!</definedName>
    <definedName name="lfk" hidden="1">{"'Eng (page2)'!$A$1:$D$52"}</definedName>
    <definedName name="lhin" hidden="1">{"'Eng (page2)'!$A$1:$D$52"}</definedName>
    <definedName name="lkjjkl" hidden="1">{"'Eng (page2)'!$A$1:$D$52"}</definedName>
    <definedName name="LLK" hidden="1">{"'Eng (page2)'!$A$1:$D$52"}</definedName>
    <definedName name="LLP" hidden="1">{"'Eng (page2)'!$A$1:$D$52"}</definedName>
    <definedName name="LOL" hidden="1">{"'Eng (page2)'!$A$1:$D$52"}</definedName>
    <definedName name="lop" hidden="1">{"'Eng (page2)'!$A$1:$D$52"}</definedName>
    <definedName name="LOW" hidden="1">{"'Eng (page2)'!$A$1:$D$52"}</definedName>
    <definedName name="LV" hidden="1">{"'Eng (page2)'!$A$1:$D$52"}</definedName>
    <definedName name="ly" hidden="1">{"'Eng (page2)'!$A$1:$D$52"}</definedName>
    <definedName name="MCOP" hidden="1">{"'Eng (page2)'!$A$1:$D$52"}</definedName>
    <definedName name="MFPW" hidden="1">{"'Eng (page2)'!$A$1:$D$52"}</definedName>
    <definedName name="MKO" hidden="1">{"'Eng (page2)'!$A$1:$D$52"}</definedName>
    <definedName name="MOL" hidden="1">{"'Eng (page2)'!$A$1:$D$52"}</definedName>
    <definedName name="mon" hidden="1">{"'Eng (page2)'!$A$1:$D$52"}</definedName>
    <definedName name="monmon" hidden="1">{"'Model'!$A$1:$N$53"}</definedName>
    <definedName name="mun" hidden="1">{"'Model'!$A$1:$N$53"}</definedName>
    <definedName name="MWEP" hidden="1">{"'Eng (page2)'!$A$1:$D$52"}</definedName>
    <definedName name="nan" hidden="1">{"'Model'!$A$1:$N$53"}</definedName>
    <definedName name="NATURE" hidden="1">{"'Eng (page2)'!$A$1:$D$52"}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in" hidden="1">{"'Model'!$A$1:$N$53"}</definedName>
    <definedName name="nm" hidden="1">{"'Eng (page2)'!$A$1:$D$52"}</definedName>
    <definedName name="nu" hidden="1">{"cashflow",#N/A,FALSE,"cash flow"}</definedName>
    <definedName name="oeoeoeoeo" hidden="1">{"'Model'!$A$1:$N$53"}</definedName>
    <definedName name="oer" hidden="1">{"'Eng (page2)'!$A$1:$D$52"}</definedName>
    <definedName name="OH" hidden="1">{"'Eng (page2)'!$A$1:$D$52"}</definedName>
    <definedName name="OIE" hidden="1">{"'Eng (page2)'!$A$1:$D$52"}</definedName>
    <definedName name="OIKM" hidden="1">{"'Eng (page2)'!$A$1:$D$52"}</definedName>
    <definedName name="oku" hidden="1">{"'Eng (page2)'!$A$1:$D$52"}</definedName>
    <definedName name="OL" hidden="1">{"'Eng (page2)'!$A$1:$D$52"}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lwjf" hidden="1">{"'Model'!$A$1:$N$53"}</definedName>
    <definedName name="one" hidden="1">{"'Eng (page2)'!$A$1:$D$52"}</definedName>
    <definedName name="oooosss" hidden="1">{"'Model'!$A$1:$N$53"}</definedName>
    <definedName name="opgw" hidden="1">{"'Eng (page2)'!$A$1:$D$52"}</definedName>
    <definedName name="OPLL" hidden="1">{"'Eng (page2)'!$A$1:$D$52"}</definedName>
    <definedName name="OrderTable" hidden="1">#REF!</definedName>
    <definedName name="pfwe" hidden="1">{"'Eng (page2)'!$A$1:$D$52"}</definedName>
    <definedName name="pkpkpk" hidden="1">{"'Model'!$A$1:$N$53"}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O0" hidden="1">{"'Eng (page2)'!$A$1:$D$52"}</definedName>
    <definedName name="poer" hidden="1">{"'Eng (page2)'!$A$1:$D$52"}</definedName>
    <definedName name="poi" hidden="1">{"'Eng (page2)'!$A$1:$D$52"}</definedName>
    <definedName name="poopoopoo" hidden="1">{"'Model'!$A$1:$N$53"}</definedName>
    <definedName name="ppppppppppppp" hidden="1">{"'Model'!$A$1:$N$53"}</definedName>
    <definedName name="_xlnm.Print_Area" localSheetId="0">'BS3-5'!$A$1:$J$86</definedName>
    <definedName name="_xlnm.Print_Area" localSheetId="4">'CF10-11'!$A$1:$I$86</definedName>
    <definedName name="_xlnm.Print_Area" localSheetId="1">'PL6-7'!$A$1:$I$76</definedName>
    <definedName name="_xlnm.Print_Area" localSheetId="2">'SH8'!$A$1:$R$52</definedName>
    <definedName name="_xlnm.Print_Area" localSheetId="3">'SH9'!$A$1:$N$52</definedName>
    <definedName name="PRJE1" hidden="1">{"'Eng (page2)'!$A$1:$D$52"}</definedName>
    <definedName name="ProdForm" hidden="1">#REF!</definedName>
    <definedName name="Product" hidden="1">#REF!</definedName>
    <definedName name="PSD" hidden="1">{"'Eng (page2)'!$A$1:$D$52"}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R" hidden="1">{"'Eng (page2)'!$A$1:$D$52"}</definedName>
    <definedName name="qqqqq" hidden="1">{"cashflow",#N/A,FALSE,"cash flow"}</definedName>
    <definedName name="qqqqqq" hidden="1">{"cashflow",#N/A,FALSE,"cash flow"}</definedName>
    <definedName name="qqqqqqqq" hidden="1">{"'Model'!$A$1:$N$53"}</definedName>
    <definedName name="QQW" hidden="1">{"'Eng (page2)'!$A$1:$D$52"}</definedName>
    <definedName name="qwqwq" hidden="1">{"cashflow",#N/A,FALSE,"cash flow"}</definedName>
    <definedName name="QYI" hidden="1">{"'Eng (page2)'!$A$1:$D$52"}</definedName>
    <definedName name="ratman" hidden="1">{"'Model'!$A$1:$N$53"}</definedName>
    <definedName name="RCArea" hidden="1">#REF!</definedName>
    <definedName name="RD" hidden="1">{"'Model'!$A$1:$N$53"}</definedName>
    <definedName name="rer" hidden="1">{"cashflow",#N/A,FALSE,"cash flow"}</definedName>
    <definedName name="rere" hidden="1">{"conso",#N/A,FALSE,"cash flow"}</definedName>
    <definedName name="rewfre" hidden="1">{"'Model'!$A$1:$N$53"}</definedName>
    <definedName name="RJO" hidden="1">{"'Eng (page2)'!$A$1:$D$52"}</definedName>
    <definedName name="rqr" hidden="1">{"'Eng (page2)'!$A$1:$D$52"}</definedName>
    <definedName name="RRE" hidden="1">{"'Eng (page2)'!$A$1:$D$52"}</definedName>
    <definedName name="rutrut" hidden="1">{"'Model'!$A$1:$N$53"}</definedName>
    <definedName name="SAPBEXrevision" hidden="1">1</definedName>
    <definedName name="SAPBEXsysID" hidden="1">"PW1"</definedName>
    <definedName name="SAPBEXwbID" hidden="1">"AP2863RVQ3K4VMA0V0ICWDRU0"</definedName>
    <definedName name="SAS" hidden="1">{"'Eng (page2)'!$A$1:$D$52"}</definedName>
    <definedName name="SC" hidden="1">{"'Eng (page2)'!$A$1:$D$52"}</definedName>
    <definedName name="scs" hidden="1">{"'Eng (page2)'!$A$1:$D$52"}</definedName>
    <definedName name="sdac" hidden="1">{"'Model'!$A$1:$N$53"}</definedName>
    <definedName name="sdr" hidden="1">{"'Eng (page2)'!$A$1:$D$52"}</definedName>
    <definedName name="sdsqw" hidden="1">{"'Model'!$A$1:$N$53"}</definedName>
    <definedName name="sell" hidden="1">{"'Eng (page2)'!$A$1:$D$52"}</definedName>
    <definedName name="Sell30" hidden="1">{"'Eng (page2)'!$A$1:$D$52"}</definedName>
    <definedName name="software" hidden="1">{"'Eng (page2)'!$A$1:$D$52"}</definedName>
    <definedName name="Sort" hidden="1">#REF!</definedName>
    <definedName name="SpecialPrice" hidden="1">#REF!</definedName>
    <definedName name="srd" hidden="1">{"'Eng (page2)'!$A$1:$D$52"}</definedName>
    <definedName name="ss" hidden="1">{"'Eng (page2)'!$A$1:$D$52"}</definedName>
    <definedName name="sss" hidden="1">{"'Eng (page2)'!$A$1:$D$52"}</definedName>
    <definedName name="sssss" hidden="1">{"'Model'!$A$1:$N$53"}</definedName>
    <definedName name="ssssssssssssssss" hidden="1">{"'Eng (page2)'!$A$1:$D$52"}</definedName>
    <definedName name="stamp" hidden="1">{"'Eng (page2)'!$A$1:$D$52"}</definedName>
    <definedName name="STEW" hidden="1">{"'Eng (page2)'!$A$1:$D$52"}</definedName>
    <definedName name="sug" hidden="1">{"'Eng (page2)'!$A$1:$D$52"}</definedName>
    <definedName name="SXX" hidden="1">{"'Eng (page2)'!$A$1:$D$52"}</definedName>
    <definedName name="tbl_ProdInfo" hidden="1">#REF!</definedName>
    <definedName name="te" hidden="1">{"'Eng (page2)'!$A$1:$D$52"}</definedName>
    <definedName name="teol" hidden="1">{"'Eng (page2)'!$A$1:$D$52"}</definedName>
    <definedName name="tew" hidden="1">{"'Eng (page2)'!$A$1:$D$52"}</definedName>
    <definedName name="TextRefCopyRangeCount" hidden="1">5</definedName>
    <definedName name="tgkj" hidden="1">{"'Eng (page2)'!$A$1:$D$52"}</definedName>
    <definedName name="TR" hidden="1">{"'Eng (page2)'!$A$1:$D$52"}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w" hidden="1">{"'Eng (page2)'!$A$1:$D$52"}</definedName>
    <definedName name="tun" hidden="1">{"'Model'!$A$1:$N$53"}</definedName>
    <definedName name="TWE" hidden="1">{"'Eng (page2)'!$A$1:$D$52"}</definedName>
    <definedName name="ujj" hidden="1">{"'Eng (page2)'!$A$1:$D$52"}</definedName>
    <definedName name="UKL" hidden="1">{"'Eng (page2)'!$A$1:$D$52"}</definedName>
    <definedName name="unew" hidden="1">{"'Model'!$A$1:$N$53"}</definedName>
    <definedName name="UOO" hidden="1">{"'Eng (page2)'!$A$1:$D$52"}</definedName>
    <definedName name="Uor" hidden="1">{"'Eng (page2)'!$A$1:$D$52"}</definedName>
    <definedName name="vcx" hidden="1">{"'Model'!$A$1:$N$53"}</definedName>
    <definedName name="VDF" hidden="1">{"'Eng (page2)'!$A$1:$D$52"}</definedName>
    <definedName name="vdsqe" hidden="1">{"'Model'!$A$1:$N$53"}</definedName>
    <definedName name="veevee" hidden="1">{"'Model'!$A$1:$N$53"}</definedName>
    <definedName name="vxvx" hidden="1">{"'Eng (page2)'!$A$1:$D$52"}</definedName>
    <definedName name="vxvxert" hidden="1">{"'Eng (page2)'!$A$1:$D$52"}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hidden="1">{"'Eng (page2)'!$A$1:$D$52"}</definedName>
    <definedName name="wanna" hidden="1">{"'Model'!$A$1:$N$53"}</definedName>
    <definedName name="we" hidden="1">{"'Eng (page2)'!$A$1:$D$52"}</definedName>
    <definedName name="WED" hidden="1">{"'Eng (page2)'!$A$1:$D$52"}</definedName>
    <definedName name="weee" hidden="1">{"'Eng (page2)'!$A$1:$D$52"}</definedName>
    <definedName name="weewee" hidden="1">{"'Model'!$A$1:$N$53"}</definedName>
    <definedName name="werwer" hidden="1">{"'Model'!$A$1:$N$53"}</definedName>
    <definedName name="wqwqw" hidden="1">{"cashflow",#N/A,FALSE,"cash flow"}</definedName>
    <definedName name="wqwrr" hidden="1">{"'Eng (page2)'!$A$1:$D$52"}</definedName>
    <definedName name="wr" hidden="1">{"'Eng (page2)'!$A$1:$D$52"}</definedName>
    <definedName name="wrn.Cashflow." hidden="1">{"cashflow",#N/A,FALSE,"cash flow"}</definedName>
    <definedName name="wrn.conso." hidden="1">{"conso",#N/A,FALSE,"cash flow"}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w" hidden="1">{"'Eng (page2)'!$A$1:$D$52"}</definedName>
    <definedName name="WWE" hidden="1">{"'Eng (page2)'!$A$1:$D$52"}</definedName>
    <definedName name="wweraf" hidden="1">{"'Model'!$A$1:$N$53"}</definedName>
    <definedName name="wwqq" hidden="1">{"cashflow",#N/A,FALSE,"cash flow"}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sa1" hidden="1">{"cashflow",#N/A,FALSE,"cash flow"}</definedName>
    <definedName name="xaxax" hidden="1">{"cashflow",#N/A,FALSE,"cash flow"}</definedName>
    <definedName name="xazz" hidden="1">{"cashflow",#N/A,FALSE,"cash flow"}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RefCopy1" hidden="1">#REF!</definedName>
    <definedName name="XRefCopy2" hidden="1">[6]V310!#REF!</definedName>
    <definedName name="XRefCopyRangeCount" hidden="1">1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hidden="1">{"'Eng (page2)'!$A$1:$D$52"}</definedName>
    <definedName name="xwee" hidden="1">{"'Model'!$A$1:$N$53"}</definedName>
    <definedName name="yinyin" hidden="1">{"'Model'!$A$1:$N$53"}</definedName>
    <definedName name="YRE" hidden="1">{"'Eng (page2)'!$A$1:$D$52"}</definedName>
    <definedName name="ytry" hidden="1">{"'Eng (page2)'!$A$1:$D$52"}</definedName>
    <definedName name="YTU" hidden="1">{"'Eng (page2)'!$A$1:$D$52"}</definedName>
    <definedName name="ywer" hidden="1">{"'Eng (page2)'!$A$1:$D$52"}</definedName>
    <definedName name="YWRW" hidden="1">{"'Eng (page2)'!$A$1:$D$52"}</definedName>
    <definedName name="yyy" hidden="1">{"'Eng (page2)'!$A$1:$D$52"}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D" hidden="1">{"'Eng (page2)'!$A$1:$D$52"}</definedName>
    <definedName name="ZD1copy" hidden="1">{"'Eng (page2)'!$A$1:$D$52"}</definedName>
    <definedName name="ze" hidden="1">{"'Model'!$A$1:$N$53"}</definedName>
    <definedName name="zz" hidden="1">{"cashflow",#N/A,FALSE,"cash flow"}</definedName>
    <definedName name="เด" hidden="1">{"'Model'!$A$1:$N$53"}</definedName>
    <definedName name="แดดเก" hidden="1">{"'Model'!$A$1:$N$53"}</definedName>
    <definedName name="ท" hidden="1">{"conso",#N/A,FALSE,"cash flow"}</definedName>
    <definedName name="ฟ" hidden="1">{"'Eng (page2)'!$A$1:$D$52"}</definedName>
    <definedName name="สบทร" hidden="1">{"'Model'!$A$1:$N$53"}</definedName>
    <definedName name="ส่วนลดจ่าย" hidden="1">{"'Eng (page2)'!$A$1:$D$52"}</definedName>
    <definedName name="าาา" hidden="1">{"'Model'!$A$1:$N$53"}</definedName>
    <definedName name="าาาา" hidden="1">{"'Model'!$A$1:$N$53"}</definedName>
    <definedName name="费用" hidden="1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2" i="47" l="1"/>
  <c r="N22" i="47" s="1"/>
  <c r="P22" i="47"/>
  <c r="Q22" i="47" s="1"/>
  <c r="T22" i="47"/>
  <c r="V22" i="47"/>
  <c r="U92" i="34" l="1"/>
  <c r="S92" i="34"/>
  <c r="O92" i="34"/>
  <c r="P92" i="34" s="1"/>
  <c r="L92" i="34"/>
  <c r="M92" i="34" s="1"/>
  <c r="S103" i="34" l="1"/>
  <c r="S131" i="34" l="1"/>
  <c r="S129" i="34"/>
  <c r="L122" i="34" l="1"/>
  <c r="K133" i="34"/>
  <c r="L133" i="34" s="1"/>
  <c r="L131" i="34"/>
  <c r="L129" i="34"/>
  <c r="L103" i="34"/>
  <c r="K81" i="34"/>
  <c r="K124" i="34" l="1"/>
  <c r="L120" i="34"/>
  <c r="L124" i="34" l="1"/>
  <c r="K135" i="34"/>
  <c r="L135" i="34" s="1"/>
  <c r="U122" i="34" l="1"/>
  <c r="S122" i="34"/>
  <c r="U120" i="34"/>
  <c r="S120" i="34"/>
  <c r="N124" i="34" l="1"/>
  <c r="O124" i="34" s="1"/>
  <c r="O122" i="34"/>
  <c r="O120" i="34"/>
  <c r="N81" i="34"/>
  <c r="T89" i="34" l="1"/>
  <c r="R89" i="34"/>
  <c r="N89" i="34"/>
  <c r="K89" i="34"/>
  <c r="O65" i="34"/>
  <c r="Q65" i="34" s="1"/>
  <c r="K65" i="34"/>
  <c r="M65" i="34" s="1"/>
  <c r="O55" i="34"/>
  <c r="Q55" i="34" s="1"/>
  <c r="O53" i="34"/>
  <c r="Q53" i="34" s="1"/>
  <c r="K55" i="34"/>
  <c r="M55" i="34" s="1"/>
  <c r="K53" i="34"/>
  <c r="M53" i="34" s="1"/>
  <c r="K36" i="34"/>
  <c r="M36" i="34" s="1"/>
  <c r="K29" i="34"/>
  <c r="M29" i="34" s="1"/>
  <c r="O29" i="34"/>
  <c r="Q29" i="34" s="1"/>
  <c r="O27" i="34"/>
  <c r="Q27" i="34" s="1"/>
  <c r="K27" i="34"/>
  <c r="M27" i="34" s="1"/>
  <c r="K19" i="34"/>
  <c r="M19" i="34" s="1"/>
  <c r="K18" i="34"/>
  <c r="M18" i="34" s="1"/>
  <c r="O19" i="34"/>
  <c r="Q19" i="34" s="1"/>
  <c r="O18" i="34"/>
  <c r="Q18" i="34" s="1"/>
  <c r="O11" i="34"/>
  <c r="Q11" i="34" s="1"/>
  <c r="O12" i="34"/>
  <c r="Q12" i="34" s="1"/>
  <c r="O13" i="34"/>
  <c r="Q13" i="34" s="1"/>
  <c r="O14" i="34"/>
  <c r="Q14" i="34" s="1"/>
  <c r="O10" i="34"/>
  <c r="Q10" i="34" s="1"/>
  <c r="K11" i="34"/>
  <c r="M11" i="34" s="1"/>
  <c r="K12" i="34"/>
  <c r="M12" i="34" s="1"/>
  <c r="K13" i="34"/>
  <c r="M13" i="34" s="1"/>
  <c r="K14" i="34"/>
  <c r="M14" i="34" s="1"/>
  <c r="K10" i="34"/>
  <c r="M10" i="34" s="1"/>
  <c r="U78" i="34" l="1"/>
  <c r="U79" i="34"/>
  <c r="U80" i="34"/>
  <c r="U81" i="34"/>
  <c r="U83" i="34"/>
  <c r="U85" i="34"/>
  <c r="U86" i="34"/>
  <c r="U87" i="34"/>
  <c r="U90" i="34"/>
  <c r="U93" i="34"/>
  <c r="U94" i="34"/>
  <c r="U96" i="34"/>
  <c r="S78" i="34"/>
  <c r="S79" i="34"/>
  <c r="S80" i="34"/>
  <c r="S81" i="34"/>
  <c r="S83" i="34"/>
  <c r="S84" i="34"/>
  <c r="S85" i="34"/>
  <c r="S86" i="34"/>
  <c r="S87" i="34"/>
  <c r="S90" i="34"/>
  <c r="S93" i="34"/>
  <c r="S94" i="34"/>
  <c r="S96" i="34"/>
  <c r="T82" i="34"/>
  <c r="T91" i="34" s="1"/>
  <c r="T95" i="34" s="1"/>
  <c r="T97" i="34" s="1"/>
  <c r="R82" i="34"/>
  <c r="R91" i="34" s="1"/>
  <c r="R95" i="34" s="1"/>
  <c r="R97" i="34" s="1"/>
  <c r="U77" i="34"/>
  <c r="S77" i="34"/>
  <c r="V58" i="47"/>
  <c r="V56" i="47"/>
  <c r="V55" i="47"/>
  <c r="V54" i="47"/>
  <c r="V53" i="47"/>
  <c r="V49" i="47"/>
  <c r="V48" i="47"/>
  <c r="V47" i="47"/>
  <c r="V46" i="47"/>
  <c r="V45" i="47"/>
  <c r="V44" i="47"/>
  <c r="V43" i="47"/>
  <c r="V29" i="47"/>
  <c r="V28" i="47"/>
  <c r="V27" i="47"/>
  <c r="V26" i="47"/>
  <c r="V25" i="47"/>
  <c r="V24" i="47"/>
  <c r="V20" i="47"/>
  <c r="V23" i="47"/>
  <c r="V21" i="47"/>
  <c r="V19" i="47"/>
  <c r="V15" i="47"/>
  <c r="V10" i="47"/>
  <c r="O90" i="34"/>
  <c r="P90" i="34" s="1"/>
  <c r="P93" i="34"/>
  <c r="O94" i="34"/>
  <c r="P94" i="34" s="1"/>
  <c r="O96" i="34"/>
  <c r="P96" i="34" s="1"/>
  <c r="L90" i="34"/>
  <c r="M90" i="34" s="1"/>
  <c r="L93" i="34"/>
  <c r="M93" i="34" s="1"/>
  <c r="L94" i="34"/>
  <c r="M94" i="34" s="1"/>
  <c r="L96" i="34"/>
  <c r="M96" i="34" s="1"/>
  <c r="O83" i="34"/>
  <c r="P83" i="34" s="1"/>
  <c r="O84" i="34"/>
  <c r="O85" i="34"/>
  <c r="P85" i="34" s="1"/>
  <c r="O86" i="34"/>
  <c r="P86" i="34" s="1"/>
  <c r="O87" i="34"/>
  <c r="P87" i="34" s="1"/>
  <c r="O89" i="34"/>
  <c r="L83" i="34"/>
  <c r="M83" i="34" s="1"/>
  <c r="L84" i="34"/>
  <c r="M84" i="34" s="1"/>
  <c r="L85" i="34"/>
  <c r="M85" i="34" s="1"/>
  <c r="L86" i="34"/>
  <c r="M86" i="34" s="1"/>
  <c r="L87" i="34"/>
  <c r="M87" i="34" s="1"/>
  <c r="L89" i="34"/>
  <c r="L77" i="34"/>
  <c r="M77" i="34" s="1"/>
  <c r="O81" i="34"/>
  <c r="P81" i="34" s="1"/>
  <c r="O80" i="34"/>
  <c r="P80" i="34" s="1"/>
  <c r="O79" i="34"/>
  <c r="P79" i="34" s="1"/>
  <c r="O78" i="34"/>
  <c r="P78" i="34" s="1"/>
  <c r="O77" i="34"/>
  <c r="P77" i="34" s="1"/>
  <c r="N82" i="34"/>
  <c r="K82" i="34"/>
  <c r="L78" i="34"/>
  <c r="M78" i="34" s="1"/>
  <c r="L79" i="34"/>
  <c r="M79" i="34" s="1"/>
  <c r="L80" i="34"/>
  <c r="M80" i="34" s="1"/>
  <c r="L81" i="34"/>
  <c r="M81" i="34" s="1"/>
  <c r="O82" i="34" l="1"/>
  <c r="N91" i="34"/>
  <c r="L82" i="34"/>
  <c r="K91" i="34"/>
  <c r="T58" i="47"/>
  <c r="Q58" i="47"/>
  <c r="N58" i="47"/>
  <c r="U57" i="47"/>
  <c r="S57" i="47"/>
  <c r="O57" i="47"/>
  <c r="L57" i="47"/>
  <c r="M57" i="47" s="1"/>
  <c r="T56" i="47"/>
  <c r="P56" i="47"/>
  <c r="Q56" i="47" s="1"/>
  <c r="M56" i="47"/>
  <c r="N56" i="47" s="1"/>
  <c r="T55" i="47"/>
  <c r="P55" i="47"/>
  <c r="Q55" i="47" s="1"/>
  <c r="M55" i="47"/>
  <c r="N55" i="47" s="1"/>
  <c r="T54" i="47"/>
  <c r="Q54" i="47"/>
  <c r="N54" i="47"/>
  <c r="T53" i="47"/>
  <c r="P53" i="47"/>
  <c r="Q53" i="47" s="1"/>
  <c r="M53" i="47"/>
  <c r="N53" i="47" s="1"/>
  <c r="Q52" i="47"/>
  <c r="N52" i="47"/>
  <c r="Q51" i="47"/>
  <c r="N51" i="47"/>
  <c r="U50" i="47"/>
  <c r="S50" i="47"/>
  <c r="O50" i="47"/>
  <c r="P50" i="47" s="1"/>
  <c r="L50" i="47"/>
  <c r="M50" i="47" s="1"/>
  <c r="T49" i="47"/>
  <c r="P49" i="47"/>
  <c r="Q49" i="47" s="1"/>
  <c r="M49" i="47"/>
  <c r="N49" i="47" s="1"/>
  <c r="T48" i="47"/>
  <c r="P48" i="47"/>
  <c r="Q48" i="47" s="1"/>
  <c r="M48" i="47"/>
  <c r="N48" i="47" s="1"/>
  <c r="T47" i="47"/>
  <c r="Q47" i="47"/>
  <c r="N47" i="47"/>
  <c r="T46" i="47"/>
  <c r="P46" i="47"/>
  <c r="Q46" i="47" s="1"/>
  <c r="M46" i="47"/>
  <c r="N46" i="47" s="1"/>
  <c r="T45" i="47"/>
  <c r="P45" i="47"/>
  <c r="Q45" i="47" s="1"/>
  <c r="M45" i="47"/>
  <c r="N45" i="47" s="1"/>
  <c r="T44" i="47"/>
  <c r="P44" i="47"/>
  <c r="Q44" i="47" s="1"/>
  <c r="M44" i="47"/>
  <c r="N44" i="47" s="1"/>
  <c r="T43" i="47"/>
  <c r="P43" i="47"/>
  <c r="M43" i="47"/>
  <c r="N43" i="47" s="1"/>
  <c r="U30" i="47"/>
  <c r="S30" i="47"/>
  <c r="O30" i="47"/>
  <c r="P30" i="47" s="1"/>
  <c r="L30" i="47"/>
  <c r="M30" i="47" s="1"/>
  <c r="T29" i="47"/>
  <c r="P29" i="47"/>
  <c r="Q29" i="47" s="1"/>
  <c r="M29" i="47"/>
  <c r="N29" i="47" s="1"/>
  <c r="T28" i="47"/>
  <c r="P28" i="47"/>
  <c r="Q28" i="47" s="1"/>
  <c r="M28" i="47"/>
  <c r="N28" i="47" s="1"/>
  <c r="T27" i="47"/>
  <c r="P27" i="47"/>
  <c r="Q27" i="47" s="1"/>
  <c r="M27" i="47"/>
  <c r="N27" i="47" s="1"/>
  <c r="T26" i="47"/>
  <c r="P26" i="47"/>
  <c r="Q26" i="47" s="1"/>
  <c r="M26" i="47"/>
  <c r="N26" i="47" s="1"/>
  <c r="T25" i="47"/>
  <c r="P25" i="47"/>
  <c r="Q25" i="47" s="1"/>
  <c r="M25" i="47"/>
  <c r="N25" i="47" s="1"/>
  <c r="T24" i="47"/>
  <c r="P24" i="47"/>
  <c r="Q24" i="47" s="1"/>
  <c r="M24" i="47"/>
  <c r="N24" i="47" s="1"/>
  <c r="T20" i="47"/>
  <c r="P20" i="47"/>
  <c r="Q20" i="47" s="1"/>
  <c r="M20" i="47"/>
  <c r="N20" i="47" s="1"/>
  <c r="T23" i="47"/>
  <c r="P23" i="47"/>
  <c r="Q23" i="47" s="1"/>
  <c r="M23" i="47"/>
  <c r="N23" i="47" s="1"/>
  <c r="T21" i="47"/>
  <c r="P21" i="47"/>
  <c r="Q21" i="47" s="1"/>
  <c r="M21" i="47"/>
  <c r="N21" i="47" s="1"/>
  <c r="T19" i="47"/>
  <c r="P19" i="47"/>
  <c r="Q19" i="47" s="1"/>
  <c r="M19" i="47"/>
  <c r="N19" i="47" s="1"/>
  <c r="U16" i="47"/>
  <c r="S16" i="47"/>
  <c r="O16" i="47"/>
  <c r="P16" i="47" s="1"/>
  <c r="T15" i="47"/>
  <c r="P15" i="47"/>
  <c r="Q15" i="47" s="1"/>
  <c r="M15" i="47"/>
  <c r="N15" i="47" s="1"/>
  <c r="T10" i="47"/>
  <c r="P10" i="47"/>
  <c r="Q10" i="47" s="1"/>
  <c r="L16" i="47"/>
  <c r="M16" i="47" s="1"/>
  <c r="O59" i="47" l="1"/>
  <c r="P59" i="47" s="1"/>
  <c r="P57" i="47"/>
  <c r="N95" i="34"/>
  <c r="O91" i="34"/>
  <c r="S59" i="47"/>
  <c r="K95" i="34"/>
  <c r="L91" i="34"/>
  <c r="L59" i="47"/>
  <c r="M59" i="47" s="1"/>
  <c r="U59" i="47"/>
  <c r="U32" i="47"/>
  <c r="S32" i="47"/>
  <c r="O32" i="47"/>
  <c r="P32" i="47" s="1"/>
  <c r="L32" i="47"/>
  <c r="M32" i="47" s="1"/>
  <c r="M10" i="47"/>
  <c r="N10" i="47" s="1"/>
  <c r="Q43" i="47"/>
  <c r="O95" i="34" l="1"/>
  <c r="N97" i="34"/>
  <c r="O97" i="34" s="1"/>
  <c r="K97" i="34"/>
  <c r="L97" i="34" s="1"/>
  <c r="L95" i="34"/>
  <c r="P84" i="34" l="1"/>
  <c r="U84" i="34"/>
  <c r="S89" i="34"/>
  <c r="M89" i="34"/>
  <c r="U89" i="34"/>
  <c r="P89" i="34"/>
  <c r="U82" i="34"/>
  <c r="P82" i="34"/>
  <c r="M82" i="34"/>
  <c r="S82" i="34"/>
  <c r="M91" i="34" l="1"/>
  <c r="S91" i="34"/>
  <c r="U91" i="34"/>
  <c r="P91" i="34"/>
  <c r="U95" i="34" l="1"/>
  <c r="P95" i="34"/>
  <c r="S95" i="34"/>
  <c r="M95" i="34"/>
  <c r="S97" i="34" l="1"/>
  <c r="M97" i="34"/>
  <c r="U97" i="34"/>
  <c r="P97" i="34"/>
  <c r="Q30" i="47" l="1"/>
  <c r="V30" i="47"/>
  <c r="N30" i="47"/>
  <c r="T30" i="47"/>
  <c r="T50" i="47" l="1"/>
  <c r="N50" i="47"/>
  <c r="Q50" i="47" l="1"/>
  <c r="V50" i="47"/>
  <c r="A35" i="47" l="1"/>
  <c r="A62" i="47" s="1"/>
  <c r="Q57" i="47" l="1"/>
  <c r="V57" i="47"/>
  <c r="Q16" i="47"/>
  <c r="V16" i="47"/>
  <c r="T16" i="47"/>
  <c r="N16" i="47"/>
  <c r="T57" i="47"/>
  <c r="N57" i="47"/>
  <c r="Q59" i="47" l="1"/>
  <c r="V59" i="47"/>
  <c r="T32" i="47"/>
  <c r="N32" i="47"/>
  <c r="T59" i="47"/>
  <c r="N59" i="47"/>
  <c r="Q32" i="47" l="1"/>
  <c r="V32" i="47"/>
</calcChain>
</file>

<file path=xl/sharedStrings.xml><?xml version="1.0" encoding="utf-8"?>
<sst xmlns="http://schemas.openxmlformats.org/spreadsheetml/2006/main" count="493" uniqueCount="218">
  <si>
    <t>บริษัท สมบูรณ์ แอ๊ดวานซ์ เทคโนโลยี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</si>
  <si>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</si>
  <si>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</si>
  <si>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</si>
  <si>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</si>
  <si>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</si>
  <si>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</si>
  <si>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</si>
  <si>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</si>
  <si>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</si>
  <si>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</si>
  <si>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</si>
  <si>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</t>
  </si>
  <si>
    <t>ลูกหนี้อื่น</t>
  </si>
  <si>
    <t>เงินให้กู้ยืมระยะสั้นแก่บริษัทที่เกี่ยวข้องกัน</t>
  </si>
  <si>
    <t xml:space="preserve">สินค้าคงเหลือ 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</si>
  <si>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</si>
  <si>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</si>
  <si>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</si>
  <si>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</si>
  <si>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เงินลงทุนในการร่วมค้า</t>
  </si>
  <si>
    <t>สินทรัพย์ทางการเงินไม่หมุนเวียนอื่น</t>
  </si>
  <si>
    <t>อสังหาริมทรัพย์เพื่อการลงทุน</t>
  </si>
  <si>
    <t xml:space="preserve">ที่ดิน อาคารและอุปกรณ์ 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</si>
  <si>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</si>
  <si>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</si>
  <si>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</si>
  <si>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</si>
  <si>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</si>
  <si>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</si>
  <si>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</si>
  <si>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</si>
  <si>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</si>
  <si>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</t>
  </si>
  <si>
    <t>เจ้าหนี้ค่าซื้อสินทรัพย์</t>
  </si>
  <si>
    <t>ส่วนของหนี้สินตามสัญญาเช่า</t>
  </si>
  <si>
    <t>ที่ถึงกำหนดชำระภายในหนึ่งปี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</si>
  <si>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</si>
  <si>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</si>
  <si>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</si>
  <si>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 xml:space="preserve">หนี้สินตามสัญญาเช่า </t>
  </si>
  <si>
    <t>ประมาณการหนี้สินไม่หมุนเวียน</t>
  </si>
  <si>
    <t>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</si>
  <si>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</si>
  <si>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</si>
  <si>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</si>
  <si>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</si>
  <si>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</si>
  <si>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</si>
  <si>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(หุ้นสามัญจำนวน 425,193,894 หุ้น มูลค่า 1 บาทต่อหุ้น)</t>
  </si>
  <si>
    <t xml:space="preserve">   ทุนที่ออกและชำระแล้ว</t>
  </si>
  <si>
    <t>ส่วนเกินมูลค่าหุ้นสามัญ</t>
  </si>
  <si>
    <t>กำไรสะสม</t>
  </si>
  <si>
    <t>จัดสรรแล้ว</t>
  </si>
  <si>
    <t xml:space="preserve">ทุนสำรองตามกฎหมาย  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</si>
  <si>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</si>
  <si>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</si>
  <si>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</si>
  <si>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</si>
  <si>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</si>
  <si>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</si>
  <si>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 (ไม่ได้ตรวจสอบ)</t>
  </si>
  <si>
    <t xml:space="preserve">งบการเงินรวม </t>
  </si>
  <si>
    <t xml:space="preserve">งบการเงินเฉพาะกิจการ </t>
  </si>
  <si>
    <t>สำหรับงวดสามเดือนสิ้นสุด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</si>
  <si>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</si>
  <si>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รายได้จากการขาย</t>
  </si>
  <si>
    <t>3, 6</t>
  </si>
  <si>
    <t>รายได้ค่าธรรมเนียมในการบริหารจัดการ</t>
  </si>
  <si>
    <t>กำไรจากอัตราแลกเปลี่ยนสุทธิ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</si>
  <si>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</si>
  <si>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</si>
  <si>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</si>
  <si>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</si>
  <si>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</si>
  <si>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</si>
  <si>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</si>
  <si>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</si>
  <si>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 xml:space="preserve">   ที่ใช้วิธีส่วนได้เสีย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</si>
  <si>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</si>
  <si>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</si>
  <si>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งบกำไรขาดทุนเบ็ดเสร็จ (ไม่ได้ตรวจสอบ)</t>
  </si>
  <si>
    <t>กำไรขาดทุนเบ็ดเสร็จอื่น</t>
  </si>
  <si>
    <t>รายการที่อาจถูกจัดประเภทใหม่ไว้ในกำไรหรือ</t>
  </si>
  <si>
    <t>ภาษีเงินได้ของรายการที่อาจถูกจัดประเภทใหม่ไว้ใน</t>
  </si>
  <si>
    <t xml:space="preserve">   กำไรหรือขาดทุนในภายหลัง</t>
  </si>
  <si>
    <t>รวมรายการที่อาจถูกจัดประเภทใหม่ไว้ในกำไรหรือ</t>
  </si>
  <si>
    <r>
      <t xml:space="preserve">       </t>
    </r>
    <r>
      <rPr>
        <sz val="15"/>
        <rFont val="Angsana New"/>
        <family val="1"/>
      </rPr>
      <t xml:space="preserve"> </t>
    </r>
  </si>
  <si>
    <t>งบการเปลี่ยนแปลงส่วนของผู้ถือหุ้น (ไม่ได้ตรวจสอบ)</t>
  </si>
  <si>
    <t>สำรอง</t>
  </si>
  <si>
    <t>รวมส่วนของ</t>
  </si>
  <si>
    <t>ส่วนได้เสีย</t>
  </si>
  <si>
    <t>ที่ออกและ</t>
  </si>
  <si>
    <t>ส่วนเกิน</t>
  </si>
  <si>
    <t>ทุนสำรอง</t>
  </si>
  <si>
    <t>ยังไม่ได้</t>
  </si>
  <si>
    <t>การเปลี่ยนแปลง</t>
  </si>
  <si>
    <t>ผู้ถือหุ้น</t>
  </si>
  <si>
    <t>ที่ไม่มีอำนาจ</t>
  </si>
  <si>
    <t>ชำระแล้ว</t>
  </si>
  <si>
    <t>มูลค่าหุ้น</t>
  </si>
  <si>
    <t>ตามกฎหมาย</t>
  </si>
  <si>
    <t>จัดสรร</t>
  </si>
  <si>
    <t>ในมูลค่ายุติธรรม</t>
  </si>
  <si>
    <t>ควบคุม</t>
  </si>
  <si>
    <t>รายการกับผู้ถือหุ้นที่บันทึกโดยตรงเข้าส่วนของผู้ถือหุ้น</t>
  </si>
  <si>
    <t xml:space="preserve">     การจัดสรรส่วนทุนให้ผู้ถือหุ้น</t>
  </si>
  <si>
    <t xml:space="preserve">     เงินปันผลให้ผู้ถือหุ้นของบริษัท</t>
  </si>
  <si>
    <t xml:space="preserve">     รวมการจัดสรรส่วนทุนให้ผู้ถือหุ้น</t>
  </si>
  <si>
    <t>รวมรายการกับผู้เป็นเจ้าของที่บันทึกโดยตรงเข้าส่วนของผู้ถือหุ้น</t>
  </si>
  <si>
    <t>กำไรขาดทุนเบ็ดเสร็จสำหรับงวด</t>
  </si>
  <si>
    <t xml:space="preserve">     กำไรขาดทุนเบ็ดเสร็จอื่น</t>
  </si>
  <si>
    <t>ยอดคงเหลือ ณ วันที่ 1 มกราคม 2567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</si>
  <si>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</si>
  <si>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</si>
  <si>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</si>
  <si>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ค่าใช้จ่าย (รายได้) ภาษีเงินได้</t>
  </si>
  <si>
    <t>ค่าเสื่อมราคาและค่าตัดจำหน่าย</t>
  </si>
  <si>
    <t>ตัดจำหน่ายที่ดิน อาคารและอุปกรณ์</t>
  </si>
  <si>
    <t>ดอกเบี้ยรับ</t>
  </si>
  <si>
    <t>(กำไร) ขาดทุนจากการจำหน่ายที่ดิน อาคารและอุปกรณ์</t>
  </si>
  <si>
    <t>กำไรจากการขายสินทรัพย์ทางการเงินหมุนเวียนอื่น</t>
  </si>
  <si>
    <t>ส่วนแบ่งกำไรของการร่วมค้าและบริษัทร่วมที่ใช้วิธีส่วนได้เสีย</t>
  </si>
  <si>
    <t>ประมาณการหนี้สินสำหรับผลประโยชน์พนักงาน</t>
  </si>
  <si>
    <t>การเปลี่ยนแปลงในสินทรัพย์และหนี้สินดำเนินงาน</t>
  </si>
  <si>
    <t>สินค้าคงเหลือ</t>
  </si>
  <si>
    <t>สินทรัพย์ไม่หมุนเวียนอื่น</t>
  </si>
  <si>
    <t xml:space="preserve">เจ้าหนี้การค้า </t>
  </si>
  <si>
    <t xml:space="preserve">กระแสเงินสดสุทธิได้มาจาก (ใช้ไปใน) การดำเนินงาน </t>
  </si>
  <si>
    <t>ผลประโยชน์พนักงานจ่ายออก</t>
  </si>
  <si>
    <t>ภาษีเงินได้จ่ายออก</t>
  </si>
  <si>
    <t>กระแสเงินสดจากกิจกรรมลงทุน</t>
  </si>
  <si>
    <t>เงินสดรับชำระคืนจากเงินให้กู้ยืมระยะสั้นแก่บริษัทที่เกี่ยวข้องกัน</t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</si>
  <si>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</si>
  <si>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</si>
  <si>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</si>
  <si>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</si>
  <si>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ดอกเบี้ยจ่าย</t>
  </si>
  <si>
    <t>เงินสดจ่ายชำระหนี้สินตามสัญญาเช่า</t>
  </si>
  <si>
    <t>เงินสดและรายการเทียบเท่าเงินสดเพิ่มขึ้น (ลดลง) สุทธิ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</si>
  <si>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</si>
  <si>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</si>
  <si>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 ณ 1 มกราคม</t>
  </si>
  <si>
    <t>รายการที่ไม่ใช่เงินสด</t>
  </si>
  <si>
    <t xml:space="preserve">   วัดมูลค่าด้วยมูลค่ายุติธรรมผ่านกำไรขาดทุนเบ็ดเสร็จอื่น</t>
  </si>
  <si>
    <t>รายการที่จะไม่ถูกจัดประเภทใหม่ไว้ในกำไรหรือ</t>
  </si>
  <si>
    <t>รวมรายการที่จะไม่ถูกจัดประเภทใหม่ไว้ในกำไรหรือ</t>
  </si>
  <si>
    <t xml:space="preserve">   ขาดทุนในภายหลัง</t>
  </si>
  <si>
    <t>ทุน</t>
  </si>
  <si>
    <t>บริษัทใหญ่</t>
  </si>
  <si>
    <t>ส่วนแบ่งกำไรของการร่วมค้าและบริษัทร่วม</t>
  </si>
  <si>
    <t>สินทรัพย์สิทธิการใช้เพิ่มขึ้น</t>
  </si>
  <si>
    <t>เงินฝากสถาบันการเงินที่มีข้อจำกัดในการใช้</t>
  </si>
  <si>
    <t>เงินปันผลรับ</t>
  </si>
  <si>
    <t>เงินสดจ่ายเพื่อชำระค่าหุ้นของบริษัทย่อย</t>
  </si>
  <si>
    <t>เงินปันผลจ่ายให้ผู้ถือหุ้นของบริษัท</t>
  </si>
  <si>
    <t>เงินสดจ่ายเพื่อซื้อสินทรัพย์ทางการเงินหมุนเวียนอื่น</t>
  </si>
  <si>
    <t>เงินสดรับจากการขายสินทรัพย์ทางการเงินหมุนเวียนอื่น</t>
  </si>
  <si>
    <t>กำไรสำหรับงวด</t>
  </si>
  <si>
    <t>กำไรจากกิจกรรมดำเนินงาน</t>
  </si>
  <si>
    <t>กำไรก่อนภาษีเงินได้</t>
  </si>
  <si>
    <t xml:space="preserve">กำไรสำหรับงวด 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</si>
  <si>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</si>
  <si>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Per client</t>
  </si>
  <si>
    <t>Conso</t>
  </si>
  <si>
    <t>Round</t>
  </si>
  <si>
    <t>Separate</t>
  </si>
  <si>
    <t>6 Months</t>
  </si>
  <si>
    <t>Movement</t>
  </si>
  <si>
    <t>3 Months</t>
  </si>
  <si>
    <t>From FS Q1</t>
  </si>
  <si>
    <t>ขาดทุนจากอัตราแลกเปลี่ยนสุทธิ</t>
  </si>
  <si>
    <t>เงินเบิกเกินบัญชีและเงินกู้ยืมระยะสั้นจากสถาบันการเงิน</t>
  </si>
  <si>
    <t>เงินเบิกเกินบัญชี</t>
  </si>
  <si>
    <t>เงินสดรับจากเงินกู้ยืมระยะสั้นจากสถาบันการเงิน</t>
  </si>
  <si>
    <t>กระแสเงินสดสุทธิใช้ไปในกิจกรรมจัดหาเงิน</t>
  </si>
  <si>
    <t>วันที่ 30 กันยายน</t>
  </si>
  <si>
    <t>สำหรับงวดเก้าเดือนสิ้นสุด</t>
  </si>
  <si>
    <t>(ค่าใช้จ่าย) รายได้ภาษีเงินได้</t>
  </si>
  <si>
    <t>การแบ่งปันกำไร (ขาดทุน)</t>
  </si>
  <si>
    <t>การแบ่งปันกำไร (ขาดทุน) เบ็ดเสร็จรวม</t>
  </si>
  <si>
    <t>ภาษีเงินได้ของรายการที่จะไม่ถูกจัดประเภทใหม่ไว้ใน</t>
  </si>
  <si>
    <t>กำไร (ขาดทุน) เบ็ดเสร็จอื่นสำหรับงวด - สุทธิจากภาษีเงินได้</t>
  </si>
  <si>
    <t>(กำไร) ขาดทุนจากการขายเงินลงทุนในการร่วมค้า</t>
  </si>
  <si>
    <t>ขาดทุนจากการปรับมูลค่าสินค้า</t>
  </si>
  <si>
    <t>เงินสดจ่ายเพื่อซื้อเงินลงทุนในบริษัทร่วม</t>
  </si>
  <si>
    <t>เงินสดรับจากการขายส่วนได้เสียในการร่วมค้า</t>
  </si>
  <si>
    <t>ผลกำไร (ขาดทุน) จากการวัดมูลค่าสินทรัพย์ทางการเงิน</t>
  </si>
  <si>
    <t>กำไรจากการจำหน่ายสินทรัพย์ไม่มีตัวตน</t>
  </si>
  <si>
    <t>กำไรที่ยังไม่เกิดขึ้นจากสินทรัพย์ทางการเงินหมุนเวียนอื่น</t>
  </si>
  <si>
    <t xml:space="preserve"> </t>
  </si>
  <si>
    <t>กำไรเบ็ดเสร็จรวมสำหรับงวด</t>
  </si>
  <si>
    <t>ผลขาดทุนจากเงินลงทุนในตราสารทุนที่กำหนดให้</t>
  </si>
  <si>
    <t xml:space="preserve">     กำไรหรือขาดทุน</t>
  </si>
  <si>
    <t>(กำไร) ขาดทุนจากอัตราแลกเปลี่ยนที่ยังไม่เกิดขึ้นจริง</t>
  </si>
  <si>
    <t>รวมกำไร (ขาดทุน) เบ็ดเสร็จสำหรับงวด</t>
  </si>
  <si>
    <t>31 มีนาคม</t>
  </si>
  <si>
    <t>วันที่ 31 มีนาคม</t>
  </si>
  <si>
    <t>ขาดทุนในภายหลัง</t>
  </si>
  <si>
    <t>สำหรับงวดสามเดือนสิ้นสุดวันที่ 31 มีนาคม 2567</t>
  </si>
  <si>
    <t>ยอดคงเหลือ ณ วันที่ 31 มีนาคม 2567</t>
  </si>
  <si>
    <t>สำหรับงวดสามเดือนสิ้นสุดวันที่ 31 มีนาคม 2568</t>
  </si>
  <si>
    <t>ยอดคงเหลือ ณ วันที่ 1 มกราคม 2568</t>
  </si>
  <si>
    <t>ยอดคงเหลือ ณ วันที่ 31 มีนาคม 2568</t>
  </si>
  <si>
    <t>เงินสดและรายการเทียบเท่าเงินสด ณ 31 มีนาคม</t>
  </si>
  <si>
    <t>กำไร (ขาดทุน) ก่อนภาษีเงินได้</t>
  </si>
  <si>
    <t xml:space="preserve">กำไร (ขาดทุน) สำหรับงวด </t>
  </si>
  <si>
    <t>กำไร (ขาดทุน) สำหรับงวด</t>
  </si>
  <si>
    <t>กำไร (ขาดทุน) เบ็ดเสร็จรวมสำหรับงวด</t>
  </si>
  <si>
    <t xml:space="preserve">กระแสเงินสดสุทธิได้มาจาก (ใช้ไปใน) กิจกรรมดำเนินงาน </t>
  </si>
  <si>
    <t>เงินฝากสถาบันการเงินที่มีข้อจำกัดในการใช้ลดลง (เพิ่มขึ้น)</t>
  </si>
  <si>
    <t>เงินสดรับจากการขายสินทรัพย์ทางการเงินไม่หมุนเวียนอื่น</t>
  </si>
  <si>
    <t xml:space="preserve">โอนจากที่ดิน อาคารและอุปกรณ์ไปยังสินค้าคงเหลือ </t>
  </si>
  <si>
    <t>กระแสเงินสดสุทธิได้มาจาก (ใช้ไปใน) กิจกรรมลงทุน</t>
  </si>
  <si>
    <t>กลับรายการผลขาดทุนจากการด้อยค่าของอาคารและอุปกรณ์</t>
  </si>
  <si>
    <t>เงินสดจ่ายเพื่อชำระเงินกู้ยืมระยะสั้นจากสถาบันการเงิน</t>
  </si>
  <si>
    <t>กำไร (ขาดทุน) จากกิจกรรมดำเนินงาน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</si>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</sst>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2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-* #,##0_-;\-* #,##0_-;_-* &quot;-&quot;??_-;_-@_-"/>
    <numFmt numFmtId="167" formatCode="#,##0.00\ &quot;F&quot;;\-#,##0.00\ &quot;F&quot;"/>
    <numFmt numFmtId="168" formatCode="dd\-mmm\-yy_)"/>
    <numFmt numFmtId="169" formatCode="0.0%"/>
    <numFmt numFmtId="170" formatCode="0.00_)"/>
    <numFmt numFmtId="171" formatCode="_-* #,##0.00_-;\-* #,##0.00_-;_-* &quot;-&quot;??_-;_-@_-"/>
    <numFmt numFmtId="172" formatCode="_-* #,##0_-;\-* #,##0_-;_-* &quot;-&quot;_-;_-@_-"/>
    <numFmt numFmtId="173" formatCode="#,##0.0_);[Red]\(#,##0.0\)"/>
    <numFmt numFmtId="174" formatCode="0.000"/>
    <numFmt numFmtId="175" formatCode="0.00_);[Red]\(0.00\)"/>
    <numFmt numFmtId="176" formatCode="_-[$€-2]* #,##0.00_-;\-[$€-2]* #,##0.00_-;_-[$€-2]* &quot;-&quot;??_-"/>
    <numFmt numFmtId="177" formatCode="&quot;฿&quot;#,##0.00_);\(&quot;฿&quot;#,##0.00\)"/>
    <numFmt numFmtId="178" formatCode="#,##0.0;[Red]\-#,##0.0"/>
    <numFmt numFmtId="179" formatCode=";;;"/>
    <numFmt numFmtId="180" formatCode="0.0"/>
    <numFmt numFmtId="181" formatCode="_-&quot;Dfl.&quot;\ * #,##0.00_-;_-&quot;Dfl.&quot;\ * #,##0.00\-;_-&quot;Dfl.&quot;\ * &quot;-&quot;??_-;_-@_-"/>
    <numFmt numFmtId="182" formatCode="_-&quot;$&quot;* #,##0_-;\-&quot;$&quot;* #,##0_-;_-&quot;$&quot;* &quot;-&quot;_-;_-@_-"/>
    <numFmt numFmtId="183" formatCode="_-* #,##0.00_-;_-* #,##0.00\-;_-* &quot;-&quot;??_-;_-@_-"/>
    <numFmt numFmtId="184" formatCode="_-&quot;?&quot;* #,##0_-;\-&quot;?&quot;* #,##0_-;_-&quot;?&quot;* &quot;-&quot;_-;_-@_-"/>
    <numFmt numFmtId="185" formatCode="_-&quot;?&quot;* #,##0.00_-;\-&quot;?&quot;* #,##0.00_-;_-&quot;?&quot;* &quot;-&quot;??_-;_-@_-"/>
    <numFmt numFmtId="186" formatCode="_ * #,##0.00_ ;_ * \-#,##0.00_ ;_ * &quot;-&quot;??_ ;_ @_ "/>
    <numFmt numFmtId="187" formatCode="General_)"/>
    <numFmt numFmtId="188" formatCode="_ * #,##0_)\ _฿_ ;_ * \(#,##0\)\ _฿_ ;_ * &quot;-&quot;_)\ _฿_ ;_ @_ "/>
    <numFmt numFmtId="189" formatCode="&quot;\&quot;#,##0;[Red]&quot;\&quot;\-#,##0"/>
    <numFmt numFmtId="190" formatCode="&quot;\&quot;#,##0.00;[Red]&quot;\&quot;\-#,##0.00"/>
    <numFmt numFmtId="191" formatCode="#,##0.0%;[Red]\(#,##0.0%\)"/>
    <numFmt numFmtId="192" formatCode="#.\ \ "/>
    <numFmt numFmtId="193" formatCode="##.\ \ "/>
    <numFmt numFmtId="194" formatCode="0.00000&quot;  &quot;"/>
    <numFmt numFmtId="195" formatCode="#,##0.0_);\(#,##0.0\)"/>
    <numFmt numFmtId="196" formatCode="_(* #,##0.0000_);_(* \(#,##0.0000\);_(* &quot;-&quot;??_);_(@_)"/>
    <numFmt numFmtId="197" formatCode="_-* #,##0.00\ &quot;FB&quot;_-;\-* #,##0.00\ &quot;FB&quot;_-;_-* &quot;-&quot;??\ &quot;FB&quot;_-;_-@_-"/>
    <numFmt numFmtId="198" formatCode="_-* #,##0.00\ _F_B_-;\-* #,##0.00\ _F_B_-;_-* &quot;-&quot;??\ _F_B_-;_-@_-"/>
    <numFmt numFmtId="199" formatCode="_-&quot;$&quot;* #,##0.00_-;\-&quot;$&quot;* #,##0.00_-;_-&quot;$&quot;* &quot;-&quot;??_-;_-@_-"/>
    <numFmt numFmtId="200" formatCode="0.0%;\(0.0%\)"/>
    <numFmt numFmtId="201" formatCode="\t&quot;$&quot;#,##0.00_);[Red]\(\t&quot;$&quot;#,##0.00\)"/>
    <numFmt numFmtId="202" formatCode="* \(#,##0\);* #,##0_);&quot;-&quot;??_);@"/>
    <numFmt numFmtId="203" formatCode="&quot;$&quot;#,##0.00;[Red]\-&quot;$&quot;#,##0.00"/>
    <numFmt numFmtId="204" formatCode="&quot;$&quot;#,##0_);\(&quot;$&quot;#,##0.0\)"/>
    <numFmt numFmtId="205" formatCode="\ว\ \ด\ด\ด\ด\ &quot;ค.ศ.&quot;\ \ค\ค\ค\ค"/>
    <numFmt numFmtId="206" formatCode="#,##0.00&quot; F&quot;_);\(#,##0.00&quot; F&quot;\)"/>
    <numFmt numFmtId="207" formatCode="* #,##0_);* \(#,##0\);&quot;-&quot;??_);@"/>
    <numFmt numFmtId="208" formatCode="_-[$€]* #,##0.00_-;\-[$€]* #,##0.00_-;_-[$€]* &quot;-&quot;??_-;_-@_-"/>
    <numFmt numFmtId="209" formatCode="0.0000"/>
    <numFmt numFmtId="210" formatCode="#,##0\ \ ;\(#,##0\)\ ;\—\ \ \ \ "/>
    <numFmt numFmtId="211" formatCode="0."/>
    <numFmt numFmtId="212" formatCode="&quot;?&quot;#,##0;[Red]\-&quot;?&quot;#,##0"/>
    <numFmt numFmtId="213" formatCode="0.0&quot;  &quot;"/>
    <numFmt numFmtId="214" formatCode="&quot;฿&quot;\t#,##0_);[Red]\(&quot;฿&quot;\t#,##0\)"/>
    <numFmt numFmtId="215" formatCode="_-* #,##0.000_-;\-* #,##0.000_-;_-* &quot;-&quot;??_-;_-@_-"/>
    <numFmt numFmtId="216" formatCode="\t&quot;$&quot;#,##0_);\(\t&quot;$&quot;#,##0\)"/>
    <numFmt numFmtId="217" formatCode="_-* #,##0&quot; F&quot;_-;\-* #,##0&quot; F&quot;_-;_-* &quot;-&quot;&quot; F&quot;_-;_-@_-"/>
    <numFmt numFmtId="218" formatCode="_-* #,##0.00&quot; F&quot;_-;\-* #,##0.00&quot; F&quot;_-;_-* &quot;-&quot;??&quot; F&quot;_-;_-@_-"/>
    <numFmt numFmtId="219" formatCode="#,##0.00&quot; $&quot;;\-#,##0.00&quot; $&quot;"/>
    <numFmt numFmtId="220" formatCode="&quot;$&quot;#,##0;[Red]\-&quot;$&quot;#,##0"/>
    <numFmt numFmtId="221" formatCode="0.0\ &quot;x&quot;"/>
    <numFmt numFmtId="222" formatCode="0.000000"/>
    <numFmt numFmtId="223" formatCode="#,##0&quot; F&quot;_);[Red]\(#,##0&quot; F&quot;\)"/>
    <numFmt numFmtId="224" formatCode="_(&quot;฿&quot;* #,##0_);_(&quot;฿&quot;* \(#,##0\);_(&quot;฿&quot;* &quot;-&quot;_);_(@_)"/>
    <numFmt numFmtId="225" formatCode="0%_);\(0%\)"/>
    <numFmt numFmtId="226" formatCode="#,##0.00\ &quot;FB&quot;;[Red]\-#,##0.00\ &quot;FB&quot;"/>
    <numFmt numFmtId="227" formatCode="#,##0&quot;£&quot;_);[Red]\(#,##0&quot;£&quot;\)"/>
    <numFmt numFmtId="228" formatCode="0_)"/>
    <numFmt numFmtId="229" formatCode="#,###\ ;\(#,###\);\-\ \ "/>
    <numFmt numFmtId="230" formatCode="&quot;ฃ&quot;#,##0.00;[Red]\-&quot;ฃ&quot;#,##0.00"/>
    <numFmt numFmtId="231" formatCode="_-* #,##0\ &quot;DM&quot;_-;\-* #,##0\ &quot;DM&quot;_-;_-* &quot;-&quot;\ &quot;DM&quot;_-;_-@_-"/>
    <numFmt numFmtId="232" formatCode="_-* #,##0.00\ &quot;DM&quot;_-;\-* #,##0.00\ &quot;DM&quot;_-;_-* &quot;-&quot;??\ &quot;DM&quot;_-;_-@_-"/>
    <numFmt numFmtId="233" formatCode="_-&quot;฿&quot;* #,##0_-;\-&quot;฿&quot;* #,##0_-;_-&quot;฿&quot;* &quot;-&quot;_-;_-@_-"/>
    <numFmt numFmtId="234" formatCode="_-&quot;฿&quot;* #,##0.00_-;\-&quot;฿&quot;* #,##0.00_-;_-&quot;฿&quot;* &quot;-&quot;??_-;_-@_-"/>
    <numFmt numFmtId="235" formatCode="_-&quot;\&quot;* #,##0_-;\-&quot;\&quot;* #,##0_-;_-&quot;\&quot;* &quot;-&quot;_-;_-@_-"/>
    <numFmt numFmtId="236" formatCode="_-&quot;\&quot;* #,##0.00_-;\-&quot;\&quot;* #,##0.00_-;_-&quot;\&quot;* &quot;-&quot;??_-;_-@_-"/>
    <numFmt numFmtId="237" formatCode="_ * #,##0_ ;_ * \-#,##0_ ;_ * &quot;-&quot;_ ;_ @_ "/>
    <numFmt numFmtId="238" formatCode="_ &quot;\&quot;* #,##0_ ;_ &quot;\&quot;* \-#,##0_ ;_ &quot;\&quot;* &quot;-&quot;_ ;_ @_ "/>
    <numFmt numFmtId="239" formatCode="_ &quot;\&quot;* #,##0.00_ ;_ &quot;\&quot;* \-#,##0.00_ ;_ &quot;\&quot;* &quot;-&quot;??_ ;_ @_ "/>
    <numFmt numFmtId="240" formatCode="&quot;(&quot;0%&quot;)   &quot;;[Red]\-&quot;(&quot;0%&quot;)   &quot;;&quot;－    &quot;"/>
    <numFmt numFmtId="241" formatCode="&quot;(&quot;0.00%&quot;)   &quot;;[Red]\-&quot;(&quot;0.00%&quot;)   &quot;;&quot;－    &quot;"/>
    <numFmt numFmtId="242" formatCode="0.00%;[Red]\-0.00%;&quot;－&quot;"/>
    <numFmt numFmtId="243" formatCode="#,##0.00\ &quot;Esc.&quot;;[Red]\-#,##0.00\ &quot;Esc.&quot;"/>
    <numFmt numFmtId="244" formatCode="_-* #,##0\ _E_s_c_._-;\-* #,##0\ _E_s_c_._-;_-* &quot;-&quot;\ _E_s_c_._-;_-@_-"/>
    <numFmt numFmtId="245" formatCode="_-&quot;HK$&quot;* #,##0_-;\-&quot;HK$&quot;* #,##0_-;_-&quot;HK$&quot;* &quot;-&quot;_-;_-@_-"/>
    <numFmt numFmtId="246" formatCode="_(&quot;￥&quot;* #,##0_);_(&quot;￥&quot;* \(#,##0\);_(&quot;￥&quot;* &quot;-&quot;_);_(@_)"/>
    <numFmt numFmtId="247" formatCode="_(&quot;￥&quot;* #,##0.00_);_(&quot;￥&quot;* \(#,##0.00\);_(&quot;￥&quot;* &quot;-&quot;??_);_(@_)"/>
    <numFmt numFmtId="248" formatCode="_(* #,##0.00_);_(* \(#,##0.00\);_(* &quot;-&quot;_);_(@_)"/>
  </numFmts>
  <fonts count="263">
    <font>
      <sz val="16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sz val="8"/>
      <name val="Arial"/>
      <family val="2"/>
    </font>
    <font>
      <sz val="8"/>
      <name val="Angsana New"/>
      <family val="1"/>
    </font>
    <font>
      <i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sz val="10"/>
      <name val="Angsana New"/>
      <family val="1"/>
    </font>
    <font>
      <i/>
      <sz val="10"/>
      <name val="Angsana New"/>
      <family val="1"/>
    </font>
    <font>
      <b/>
      <sz val="8"/>
      <name val="Angsana New"/>
      <family val="1"/>
    </font>
    <font>
      <i/>
      <sz val="8"/>
      <name val="Angsana New"/>
      <family val="1"/>
    </font>
    <font>
      <sz val="12"/>
      <name val="EucrosiaUPC"/>
      <family val="1"/>
    </font>
    <font>
      <sz val="10"/>
      <name val="Arial"/>
      <family val="2"/>
    </font>
    <font>
      <sz val="14"/>
      <name val="AngsanaUPC"/>
      <family val="1"/>
    </font>
    <font>
      <sz val="14"/>
      <name val="AngsanaUPC"/>
      <family val="1"/>
    </font>
    <font>
      <sz val="7"/>
      <name val="Small Fonts"/>
      <family val="2"/>
    </font>
    <font>
      <sz val="7"/>
      <name val="Small Fonts"/>
      <family val="2"/>
    </font>
    <font>
      <b/>
      <i/>
      <sz val="16"/>
      <name val="Helv"/>
    </font>
    <font>
      <sz val="9"/>
      <name val="Times New Roman"/>
      <family val="1"/>
    </font>
    <font>
      <b/>
      <i/>
      <sz val="15"/>
      <color indexed="10"/>
      <name val="Angsana New"/>
      <family val="1"/>
    </font>
    <font>
      <sz val="14"/>
      <name val="Cordia New"/>
      <family val="2"/>
    </font>
    <font>
      <sz val="10"/>
      <name val="Tms Rmn"/>
    </font>
    <font>
      <sz val="14"/>
      <name val="CordiaUPC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28"/>
      <name val="Helvetica-Black"/>
      <charset val="222"/>
    </font>
    <font>
      <sz val="10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u/>
      <sz val="14"/>
      <color indexed="12"/>
      <name val="CordiaUPC"/>
      <family val="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</font>
    <font>
      <sz val="14"/>
      <name val="Cordia New"/>
      <family val="2"/>
    </font>
    <font>
      <sz val="15"/>
      <name val="Arial"/>
      <family val="2"/>
    </font>
    <font>
      <b/>
      <sz val="15"/>
      <name val="Arial"/>
      <family val="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0"/>
      <color indexed="8"/>
      <name val="Arial"/>
      <family val="2"/>
    </font>
    <font>
      <sz val="10"/>
      <name val="Courier"/>
      <family val="3"/>
    </font>
    <font>
      <sz val="12"/>
      <name val="????"/>
      <family val="1"/>
      <charset val="136"/>
    </font>
    <font>
      <sz val="14"/>
      <name val="?? ??"/>
      <charset val="22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u/>
      <sz val="10.5"/>
      <color indexed="12"/>
      <name val="Cordia New"/>
      <family val="2"/>
      <charset val="222"/>
    </font>
    <font>
      <sz val="12"/>
      <name val="??"/>
      <charset val="134"/>
    </font>
    <font>
      <sz val="12"/>
      <name val="Times New Roman"/>
      <family val="1"/>
    </font>
    <font>
      <sz val="14"/>
      <name val="?? ??"/>
      <family val="2"/>
    </font>
    <font>
      <sz val="10"/>
      <name val="Helv"/>
      <family val="2"/>
    </font>
    <font>
      <u/>
      <sz val="14"/>
      <color indexed="36"/>
      <name val="Cordia New"/>
      <family val="3"/>
      <charset val="222"/>
    </font>
    <font>
      <b/>
      <sz val="10"/>
      <name val="Arial"/>
      <family val="2"/>
    </font>
    <font>
      <sz val="11"/>
      <name val="?l?r ?o?S?V?b?N"/>
      <family val="1"/>
    </font>
    <font>
      <sz val="11"/>
      <color indexed="8"/>
      <name val="Calibri"/>
      <family val="2"/>
    </font>
    <font>
      <sz val="11"/>
      <color indexed="63"/>
      <name val="Tahoma"/>
      <family val="2"/>
      <charset val="222"/>
    </font>
    <font>
      <sz val="11"/>
      <color indexed="8"/>
      <name val="ＭＳ Ｐゴシック"/>
      <family val="3"/>
      <charset val="128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ＭＳ Ｐゴシック"/>
      <family val="3"/>
      <charset val="128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8"/>
      <name val="Times New Roman"/>
      <family val="1"/>
    </font>
    <font>
      <sz val="11"/>
      <color indexed="20"/>
      <name val="Calibri"/>
      <family val="2"/>
    </font>
    <font>
      <b/>
      <sz val="10"/>
      <name val="MS Sans Serif"/>
      <family val="2"/>
      <charset val="222"/>
    </font>
    <font>
      <b/>
      <sz val="11"/>
      <color indexed="52"/>
      <name val="Calibri"/>
      <family val="2"/>
    </font>
    <font>
      <b/>
      <sz val="10"/>
      <name val="Helv"/>
      <family val="2"/>
    </font>
    <font>
      <sz val="10"/>
      <name val="MS Sans Serif"/>
      <family val="2"/>
      <charset val="222"/>
    </font>
    <font>
      <b/>
      <sz val="11"/>
      <color indexed="9"/>
      <name val="Calibri"/>
      <family val="2"/>
    </font>
    <font>
      <sz val="10"/>
      <color indexed="8"/>
      <name val="Impact"/>
      <family val="2"/>
    </font>
    <font>
      <sz val="10"/>
      <color indexed="8"/>
      <name val="Calibri"/>
      <family val="2"/>
    </font>
    <font>
      <sz val="12"/>
      <name val="Helv"/>
      <charset val="222"/>
    </font>
    <font>
      <sz val="11"/>
      <name val="Times New Roman"/>
      <family val="1"/>
    </font>
    <font>
      <sz val="10"/>
      <name val="MS Serif"/>
      <family val="1"/>
    </font>
    <font>
      <sz val="10"/>
      <name val="Times New Roman"/>
      <family val="1"/>
    </font>
    <font>
      <b/>
      <sz val="10"/>
      <name val="Tms Rmn"/>
      <family val="1"/>
    </font>
    <font>
      <b/>
      <sz val="10"/>
      <name val="Times New Roman"/>
      <family val="1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0"/>
      <color indexed="10"/>
      <name val="Arial"/>
      <family val="2"/>
    </font>
    <font>
      <sz val="11"/>
      <color indexed="17"/>
      <name val="Calibri"/>
      <family val="2"/>
    </font>
    <font>
      <b/>
      <sz val="12"/>
      <color indexed="9"/>
      <name val="Tms Rmn"/>
    </font>
    <font>
      <b/>
      <sz val="12"/>
      <name val="Helv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10"/>
      <name val="Tahoma"/>
      <family val="2"/>
    </font>
    <font>
      <sz val="11"/>
      <color indexed="62"/>
      <name val="Calibri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sz val="11"/>
      <color indexed="52"/>
      <name val="Calibri"/>
      <family val="2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family val="2"/>
    </font>
    <font>
      <sz val="14"/>
      <name val="Cordia New"/>
      <family val="2"/>
      <charset val="222"/>
    </font>
    <font>
      <sz val="10"/>
      <name val="Geneva"/>
      <family val="2"/>
    </font>
    <font>
      <u/>
      <sz val="14"/>
      <color indexed="12"/>
      <name val="Cordia New"/>
      <family val="3"/>
      <charset val="222"/>
    </font>
    <font>
      <sz val="12"/>
      <name val="CordiaUPC"/>
      <family val="2"/>
      <charset val="222"/>
    </font>
    <font>
      <sz val="11"/>
      <color indexed="60"/>
      <name val="Calibri"/>
      <family val="2"/>
    </font>
    <font>
      <sz val="10"/>
      <name val="CG Times (WN)"/>
      <charset val="22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2"/>
      <color indexed="8"/>
      <name val="Times New Roman"/>
      <family val="1"/>
    </font>
    <font>
      <sz val="9"/>
      <name val="Arial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b/>
      <i/>
      <sz val="8"/>
      <name val="Arial"/>
      <family val="2"/>
    </font>
    <font>
      <b/>
      <i/>
      <sz val="10"/>
      <name val="Times New Roman"/>
      <family val="1"/>
    </font>
    <font>
      <sz val="8"/>
      <name val="MS Sans Serif"/>
      <family val="2"/>
      <charset val="222"/>
    </font>
    <font>
      <sz val="9"/>
      <name val="Geneva"/>
      <family val="2"/>
    </font>
    <font>
      <sz val="9"/>
      <name val="Microsoft Sans Serif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sz val="11"/>
      <name val="Terminal"/>
      <family val="3"/>
      <charset val="255"/>
    </font>
    <font>
      <b/>
      <sz val="10"/>
      <color indexed="10"/>
      <name val="Arial"/>
      <family val="2"/>
    </font>
    <font>
      <b/>
      <sz val="18"/>
      <color indexed="56"/>
      <name val="Cambria"/>
      <family val="2"/>
    </font>
    <font>
      <u/>
      <sz val="10"/>
      <name val="Arial Condensed Bold"/>
      <family val="2"/>
    </font>
    <font>
      <b/>
      <sz val="11"/>
      <color indexed="8"/>
      <name val="Calibri"/>
      <family val="2"/>
    </font>
    <font>
      <sz val="10"/>
      <name val="Arial"/>
      <family val="2"/>
      <charset val="222"/>
    </font>
    <font>
      <sz val="11"/>
      <color indexed="10"/>
      <name val="Calibri"/>
      <family val="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name val="ＭＳ Ｐ明朝"/>
      <family val="1"/>
      <charset val="128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sz val="12"/>
      <name val="ｹﾙﾅﾁﾃｼ"/>
      <family val="1"/>
      <charset val="128"/>
    </font>
    <font>
      <sz val="16"/>
      <name val="AngsanaUPC"/>
      <family val="1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name val="ｵｸｿ 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1"/>
      <name val="ＭＳ Ｐゴシック"/>
      <charset val="128"/>
    </font>
    <font>
      <sz val="11"/>
      <color indexed="52"/>
      <name val="ＭＳ Ｐゴシック"/>
      <family val="3"/>
      <charset val="128"/>
    </font>
    <font>
      <sz val="12"/>
      <name val="바탕체"/>
      <family val="3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  <charset val="134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AngsanaUPC"/>
      <family val="3"/>
    </font>
    <font>
      <sz val="12"/>
      <name val="Arial"/>
      <family val="2"/>
    </font>
    <font>
      <sz val="11"/>
      <color indexed="20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u/>
      <sz val="9"/>
      <color indexed="1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宋体"/>
      <charset val="134"/>
    </font>
    <font>
      <b/>
      <sz val="11"/>
      <color indexed="8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2"/>
      <name val="Tms Rmn"/>
      <charset val="222"/>
    </font>
    <font>
      <sz val="18"/>
      <name val="Helvetica-Black"/>
      <charset val="222"/>
    </font>
    <font>
      <u/>
      <sz val="7.5"/>
      <color indexed="12"/>
      <name val="Arial"/>
      <family val="2"/>
    </font>
    <font>
      <u/>
      <sz val="7.5"/>
      <color indexed="36"/>
      <name val="Arial"/>
      <family val="2"/>
    </font>
    <font>
      <sz val="11"/>
      <color indexed="8"/>
      <name val="Calibri"/>
      <family val="2"/>
      <charset val="222"/>
    </font>
    <font>
      <sz val="12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1"/>
      <color theme="0"/>
      <name val="Calibri"/>
      <family val="2"/>
      <charset val="222"/>
      <scheme val="minor"/>
    </font>
    <font>
      <sz val="11"/>
      <color theme="0"/>
      <name val="Calibri"/>
      <family val="2"/>
    </font>
    <font>
      <sz val="11"/>
      <color rgb="FF9C0006"/>
      <name val="Calibri"/>
      <family val="2"/>
      <charset val="222"/>
      <scheme val="minor"/>
    </font>
    <font>
      <sz val="11"/>
      <color rgb="FF9C0006"/>
      <name val="Calibri"/>
      <family val="2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006100"/>
      <name val="Calibri"/>
      <family val="2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0"/>
      <color theme="1"/>
      <name val="Calibri"/>
      <family val="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6"/>
      <color rgb="FFFF0000"/>
      <name val="Angsana New"/>
      <family val="1"/>
    </font>
    <font>
      <b/>
      <sz val="15"/>
      <color rgb="FFFF0000"/>
      <name val="Angsana New"/>
      <family val="1"/>
    </font>
    <font>
      <sz val="12"/>
      <color theme="1"/>
      <name val="Angsana New"/>
      <family val="2"/>
    </font>
    <font>
      <sz val="15"/>
      <color theme="1"/>
      <name val="Angsana New"/>
      <family val="1"/>
    </font>
    <font>
      <sz val="15"/>
      <color rgb="FF0070C0"/>
      <name val="Angsana New"/>
      <family val="1"/>
    </font>
    <font>
      <sz val="15"/>
      <color rgb="FFFF0000"/>
      <name val="Angsana New"/>
      <family val="1"/>
    </font>
  </fonts>
  <fills count="8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2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6"/>
      </patternFill>
    </fill>
    <fill>
      <patternFill patternType="solid">
        <fgColor indexed="22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3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4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32"/>
      </bottom>
      <diagonal/>
    </border>
    <border>
      <left/>
      <right/>
      <top/>
      <bottom style="medium">
        <color indexed="32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70">
    <xf numFmtId="0" fontId="0" fillId="0" borderId="0"/>
    <xf numFmtId="44" fontId="1" fillId="0" borderId="0" applyFont="0" applyFill="0" applyBorder="0" applyAlignment="0" applyProtection="0"/>
    <xf numFmtId="0" fontId="61" fillId="0" borderId="0"/>
    <xf numFmtId="0" fontId="61" fillId="0" borderId="0"/>
    <xf numFmtId="181" fontId="1" fillId="0" borderId="0" applyFont="0" applyFill="0" applyBorder="0" applyAlignment="0" applyProtection="0"/>
    <xf numFmtId="182" fontId="62" fillId="0" borderId="0" applyFont="0" applyFill="0" applyBorder="0" applyAlignment="0" applyProtection="0"/>
    <xf numFmtId="0" fontId="63" fillId="0" borderId="0"/>
    <xf numFmtId="0" fontId="64" fillId="0" borderId="0" applyNumberFormat="0" applyFill="0" applyBorder="0" applyAlignment="0" applyProtection="0">
      <alignment vertical="top"/>
      <protection locked="0"/>
    </xf>
    <xf numFmtId="0" fontId="61" fillId="0" borderId="0"/>
    <xf numFmtId="0" fontId="61" fillId="0" borderId="0"/>
    <xf numFmtId="183" fontId="1" fillId="0" borderId="0" applyFont="0" applyFill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0" fontId="19" fillId="0" borderId="1"/>
    <xf numFmtId="0" fontId="66" fillId="0" borderId="0" applyNumberFormat="0" applyFill="0" applyBorder="0" applyAlignment="0" applyProtection="0">
      <alignment vertical="top"/>
      <protection locked="0"/>
    </xf>
    <xf numFmtId="172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8" fillId="0" borderId="0" applyFont="0" applyFill="0" applyBorder="0" applyAlignment="0" applyProtection="0"/>
    <xf numFmtId="185" fontId="19" fillId="0" borderId="0" applyFont="0" applyFill="0" applyBorder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186" fontId="70" fillId="0" borderId="0" applyFont="0" applyFill="0" applyBorder="0" applyAlignment="0" applyProtection="0"/>
    <xf numFmtId="172" fontId="71" fillId="0" borderId="0" applyFont="0" applyFill="0" applyBorder="0" applyAlignment="0" applyProtection="0"/>
    <xf numFmtId="0" fontId="72" fillId="0" borderId="0"/>
    <xf numFmtId="0" fontId="19" fillId="0" borderId="0" applyFont="0" applyFill="0" applyBorder="0" applyAlignment="0" applyProtection="0"/>
    <xf numFmtId="182" fontId="71" fillId="0" borderId="0" applyFont="0" applyFill="0" applyBorder="0" applyAlignment="0" applyProtection="0"/>
    <xf numFmtId="187" fontId="73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0" fontId="60" fillId="0" borderId="0">
      <alignment vertical="top"/>
    </xf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" fillId="0" borderId="0"/>
    <xf numFmtId="0" fontId="1" fillId="0" borderId="0"/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60" fillId="0" borderId="0">
      <alignment vertical="top"/>
    </xf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60" fillId="0" borderId="0">
      <alignment vertical="top"/>
    </xf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>
      <alignment vertical="top"/>
    </xf>
    <xf numFmtId="0" fontId="60" fillId="0" borderId="0">
      <alignment vertical="top"/>
    </xf>
    <xf numFmtId="0" fontId="73" fillId="0" borderId="0"/>
    <xf numFmtId="0" fontId="73" fillId="0" borderId="0"/>
    <xf numFmtId="0" fontId="60" fillId="0" borderId="0">
      <alignment vertical="top"/>
    </xf>
    <xf numFmtId="0" fontId="60" fillId="0" borderId="0">
      <alignment vertical="top"/>
    </xf>
    <xf numFmtId="0" fontId="1" fillId="0" borderId="0"/>
    <xf numFmtId="0" fontId="1" fillId="0" borderId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0" fontId="60" fillId="0" borderId="0">
      <alignment vertical="top"/>
    </xf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60" fillId="0" borderId="0">
      <alignment vertical="top"/>
    </xf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60" fillId="0" borderId="0">
      <alignment vertical="top"/>
    </xf>
    <xf numFmtId="0" fontId="1" fillId="0" borderId="0"/>
    <xf numFmtId="0" fontId="1" fillId="0" borderId="0"/>
    <xf numFmtId="0" fontId="60" fillId="0" borderId="0">
      <alignment vertical="top"/>
    </xf>
    <xf numFmtId="0" fontId="60" fillId="0" borderId="0">
      <alignment vertical="top"/>
    </xf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0" fontId="60" fillId="0" borderId="0">
      <alignment vertical="top"/>
    </xf>
    <xf numFmtId="0" fontId="60" fillId="0" borderId="0">
      <alignment vertical="top"/>
    </xf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0" fontId="60" fillId="0" borderId="0">
      <alignment vertical="top"/>
    </xf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0" fontId="60" fillId="0" borderId="0">
      <alignment vertical="top"/>
    </xf>
    <xf numFmtId="0" fontId="60" fillId="0" borderId="0">
      <alignment vertical="top"/>
    </xf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60" fillId="0" borderId="0">
      <alignment vertical="top"/>
    </xf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60" fillId="0" borderId="0">
      <alignment vertical="top"/>
    </xf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60" fillId="0" borderId="0">
      <alignment vertical="top"/>
    </xf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60" fillId="0" borderId="0">
      <alignment vertical="top"/>
    </xf>
    <xf numFmtId="0" fontId="60" fillId="0" borderId="0">
      <alignment vertical="top"/>
    </xf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73" fillId="0" borderId="0"/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60" fillId="0" borderId="0">
      <alignment vertical="top"/>
    </xf>
    <xf numFmtId="0" fontId="60" fillId="0" borderId="0">
      <alignment vertical="top"/>
    </xf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60" fillId="0" borderId="0">
      <alignment vertical="top"/>
    </xf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60" fillId="0" borderId="0">
      <alignment vertical="top"/>
    </xf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60" fillId="0" borderId="0">
      <alignment vertical="top"/>
    </xf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0" fontId="60" fillId="0" borderId="0">
      <alignment vertical="top"/>
    </xf>
    <xf numFmtId="0" fontId="1" fillId="0" borderId="0"/>
    <xf numFmtId="0" fontId="60" fillId="0" borderId="0">
      <alignment vertical="top"/>
    </xf>
    <xf numFmtId="0" fontId="60" fillId="0" borderId="0">
      <alignment vertical="top"/>
    </xf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0" fontId="60" fillId="0" borderId="0">
      <alignment vertical="top"/>
    </xf>
    <xf numFmtId="0" fontId="60" fillId="0" borderId="0">
      <alignment vertical="top"/>
    </xf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60" fillId="0" borderId="0">
      <alignment vertical="top"/>
    </xf>
    <xf numFmtId="0" fontId="60" fillId="0" borderId="0">
      <alignment vertical="top"/>
    </xf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0" fontId="1" fillId="0" borderId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189" fontId="76" fillId="0" borderId="0" applyFont="0" applyFill="0" applyBorder="0" applyAlignment="0" applyProtection="0"/>
    <xf numFmtId="190" fontId="76" fillId="0" borderId="0" applyFont="0" applyFill="0" applyBorder="0" applyAlignment="0" applyProtection="0"/>
    <xf numFmtId="0" fontId="76" fillId="0" borderId="0"/>
    <xf numFmtId="0" fontId="76" fillId="0" borderId="0"/>
    <xf numFmtId="0" fontId="74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73" fillId="0" borderId="0"/>
    <xf numFmtId="0" fontId="71" fillId="0" borderId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35" fillId="52" borderId="0" applyNumberFormat="0" applyBorder="0" applyAlignment="0" applyProtection="0"/>
    <xf numFmtId="0" fontId="77" fillId="2" borderId="0" applyNumberFormat="0" applyBorder="0" applyAlignment="0" applyProtection="0"/>
    <xf numFmtId="0" fontId="235" fillId="52" borderId="0" applyNumberFormat="0" applyBorder="0" applyAlignment="0" applyProtection="0"/>
    <xf numFmtId="0" fontId="235" fillId="52" borderId="0" applyNumberFormat="0" applyBorder="0" applyAlignment="0" applyProtection="0"/>
    <xf numFmtId="0" fontId="235" fillId="52" borderId="0" applyNumberFormat="0" applyBorder="0" applyAlignment="0" applyProtection="0"/>
    <xf numFmtId="0" fontId="235" fillId="52" borderId="0" applyNumberFormat="0" applyBorder="0" applyAlignment="0" applyProtection="0"/>
    <xf numFmtId="0" fontId="235" fillId="52" borderId="0" applyNumberFormat="0" applyBorder="0" applyAlignment="0" applyProtection="0"/>
    <xf numFmtId="0" fontId="235" fillId="53" borderId="0" applyNumberFormat="0" applyBorder="0" applyAlignment="0" applyProtection="0"/>
    <xf numFmtId="0" fontId="77" fillId="3" borderId="0" applyNumberFormat="0" applyBorder="0" applyAlignment="0" applyProtection="0"/>
    <xf numFmtId="0" fontId="235" fillId="53" borderId="0" applyNumberFormat="0" applyBorder="0" applyAlignment="0" applyProtection="0"/>
    <xf numFmtId="0" fontId="235" fillId="53" borderId="0" applyNumberFormat="0" applyBorder="0" applyAlignment="0" applyProtection="0"/>
    <xf numFmtId="0" fontId="235" fillId="53" borderId="0" applyNumberFormat="0" applyBorder="0" applyAlignment="0" applyProtection="0"/>
    <xf numFmtId="0" fontId="235" fillId="53" borderId="0" applyNumberFormat="0" applyBorder="0" applyAlignment="0" applyProtection="0"/>
    <xf numFmtId="0" fontId="235" fillId="53" borderId="0" applyNumberFormat="0" applyBorder="0" applyAlignment="0" applyProtection="0"/>
    <xf numFmtId="0" fontId="235" fillId="54" borderId="0" applyNumberFormat="0" applyBorder="0" applyAlignment="0" applyProtection="0"/>
    <xf numFmtId="0" fontId="77" fillId="4" borderId="0" applyNumberFormat="0" applyBorder="0" applyAlignment="0" applyProtection="0"/>
    <xf numFmtId="0" fontId="235" fillId="54" borderId="0" applyNumberFormat="0" applyBorder="0" applyAlignment="0" applyProtection="0"/>
    <xf numFmtId="0" fontId="235" fillId="54" borderId="0" applyNumberFormat="0" applyBorder="0" applyAlignment="0" applyProtection="0"/>
    <xf numFmtId="0" fontId="235" fillId="54" borderId="0" applyNumberFormat="0" applyBorder="0" applyAlignment="0" applyProtection="0"/>
    <xf numFmtId="0" fontId="235" fillId="54" borderId="0" applyNumberFormat="0" applyBorder="0" applyAlignment="0" applyProtection="0"/>
    <xf numFmtId="0" fontId="235" fillId="54" borderId="0" applyNumberFormat="0" applyBorder="0" applyAlignment="0" applyProtection="0"/>
    <xf numFmtId="0" fontId="235" fillId="55" borderId="0" applyNumberFormat="0" applyBorder="0" applyAlignment="0" applyProtection="0"/>
    <xf numFmtId="0" fontId="77" fillId="5" borderId="0" applyNumberFormat="0" applyBorder="0" applyAlignment="0" applyProtection="0"/>
    <xf numFmtId="0" fontId="235" fillId="55" borderId="0" applyNumberFormat="0" applyBorder="0" applyAlignment="0" applyProtection="0"/>
    <xf numFmtId="0" fontId="235" fillId="55" borderId="0" applyNumberFormat="0" applyBorder="0" applyAlignment="0" applyProtection="0"/>
    <xf numFmtId="0" fontId="235" fillId="55" borderId="0" applyNumberFormat="0" applyBorder="0" applyAlignment="0" applyProtection="0"/>
    <xf numFmtId="0" fontId="235" fillId="55" borderId="0" applyNumberFormat="0" applyBorder="0" applyAlignment="0" applyProtection="0"/>
    <xf numFmtId="0" fontId="235" fillId="55" borderId="0" applyNumberFormat="0" applyBorder="0" applyAlignment="0" applyProtection="0"/>
    <xf numFmtId="0" fontId="235" fillId="56" borderId="0" applyNumberFormat="0" applyBorder="0" applyAlignment="0" applyProtection="0"/>
    <xf numFmtId="0" fontId="77" fillId="6" borderId="0" applyNumberFormat="0" applyBorder="0" applyAlignment="0" applyProtection="0"/>
    <xf numFmtId="0" fontId="235" fillId="56" borderId="0" applyNumberFormat="0" applyBorder="0" applyAlignment="0" applyProtection="0"/>
    <xf numFmtId="0" fontId="235" fillId="56" borderId="0" applyNumberFormat="0" applyBorder="0" applyAlignment="0" applyProtection="0"/>
    <xf numFmtId="0" fontId="235" fillId="56" borderId="0" applyNumberFormat="0" applyBorder="0" applyAlignment="0" applyProtection="0"/>
    <xf numFmtId="0" fontId="235" fillId="56" borderId="0" applyNumberFormat="0" applyBorder="0" applyAlignment="0" applyProtection="0"/>
    <xf numFmtId="0" fontId="235" fillId="56" borderId="0" applyNumberFormat="0" applyBorder="0" applyAlignment="0" applyProtection="0"/>
    <xf numFmtId="0" fontId="235" fillId="57" borderId="0" applyNumberFormat="0" applyBorder="0" applyAlignment="0" applyProtection="0"/>
    <xf numFmtId="0" fontId="77" fillId="7" borderId="0" applyNumberFormat="0" applyBorder="0" applyAlignment="0" applyProtection="0"/>
    <xf numFmtId="0" fontId="235" fillId="57" borderId="0" applyNumberFormat="0" applyBorder="0" applyAlignment="0" applyProtection="0"/>
    <xf numFmtId="0" fontId="235" fillId="57" borderId="0" applyNumberFormat="0" applyBorder="0" applyAlignment="0" applyProtection="0"/>
    <xf numFmtId="0" fontId="235" fillId="57" borderId="0" applyNumberFormat="0" applyBorder="0" applyAlignment="0" applyProtection="0"/>
    <xf numFmtId="0" fontId="235" fillId="57" borderId="0" applyNumberFormat="0" applyBorder="0" applyAlignment="0" applyProtection="0"/>
    <xf numFmtId="0" fontId="235" fillId="57" borderId="0" applyNumberFormat="0" applyBorder="0" applyAlignment="0" applyProtection="0"/>
    <xf numFmtId="0" fontId="79" fillId="2" borderId="0" applyNumberFormat="0" applyBorder="0" applyAlignment="0" applyProtection="0">
      <alignment vertical="center"/>
    </xf>
    <xf numFmtId="0" fontId="79" fillId="3" borderId="0" applyNumberFormat="0" applyBorder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79" fillId="5" borderId="0" applyNumberFormat="0" applyBorder="0" applyAlignment="0" applyProtection="0">
      <alignment vertical="center"/>
    </xf>
    <xf numFmtId="0" fontId="79" fillId="6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8" fillId="8" borderId="0" applyNumberFormat="0" applyBorder="0" applyAlignment="0" applyProtection="0"/>
    <xf numFmtId="0" fontId="78" fillId="7" borderId="0" applyNumberFormat="0" applyBorder="0" applyAlignment="0" applyProtection="0"/>
    <xf numFmtId="0" fontId="78" fillId="9" borderId="0" applyNumberFormat="0" applyBorder="0" applyAlignment="0" applyProtection="0"/>
    <xf numFmtId="0" fontId="78" fillId="10" borderId="0" applyNumberFormat="0" applyBorder="0" applyAlignment="0" applyProtection="0"/>
    <xf numFmtId="0" fontId="78" fillId="8" borderId="0" applyNumberFormat="0" applyBorder="0" applyAlignment="0" applyProtection="0"/>
    <xf numFmtId="0" fontId="78" fillId="7" borderId="0" applyNumberFormat="0" applyBorder="0" applyAlignment="0" applyProtection="0"/>
    <xf numFmtId="191" fontId="1" fillId="0" borderId="0" applyProtection="0">
      <protection locked="0"/>
    </xf>
    <xf numFmtId="191" fontId="1" fillId="0" borderId="0" applyProtection="0">
      <protection locked="0"/>
    </xf>
    <xf numFmtId="0" fontId="235" fillId="58" borderId="0" applyNumberFormat="0" applyBorder="0" applyAlignment="0" applyProtection="0"/>
    <xf numFmtId="0" fontId="77" fillId="11" borderId="0" applyNumberFormat="0" applyBorder="0" applyAlignment="0" applyProtection="0"/>
    <xf numFmtId="0" fontId="235" fillId="58" borderId="0" applyNumberFormat="0" applyBorder="0" applyAlignment="0" applyProtection="0"/>
    <xf numFmtId="0" fontId="235" fillId="58" borderId="0" applyNumberFormat="0" applyBorder="0" applyAlignment="0" applyProtection="0"/>
    <xf numFmtId="0" fontId="235" fillId="58" borderId="0" applyNumberFormat="0" applyBorder="0" applyAlignment="0" applyProtection="0"/>
    <xf numFmtId="0" fontId="235" fillId="58" borderId="0" applyNumberFormat="0" applyBorder="0" applyAlignment="0" applyProtection="0"/>
    <xf numFmtId="0" fontId="235" fillId="58" borderId="0" applyNumberFormat="0" applyBorder="0" applyAlignment="0" applyProtection="0"/>
    <xf numFmtId="0" fontId="235" fillId="59" borderId="0" applyNumberFormat="0" applyBorder="0" applyAlignment="0" applyProtection="0"/>
    <xf numFmtId="0" fontId="77" fillId="12" borderId="0" applyNumberFormat="0" applyBorder="0" applyAlignment="0" applyProtection="0"/>
    <xf numFmtId="0" fontId="235" fillId="59" borderId="0" applyNumberFormat="0" applyBorder="0" applyAlignment="0" applyProtection="0"/>
    <xf numFmtId="0" fontId="235" fillId="59" borderId="0" applyNumberFormat="0" applyBorder="0" applyAlignment="0" applyProtection="0"/>
    <xf numFmtId="0" fontId="235" fillId="59" borderId="0" applyNumberFormat="0" applyBorder="0" applyAlignment="0" applyProtection="0"/>
    <xf numFmtId="0" fontId="235" fillId="59" borderId="0" applyNumberFormat="0" applyBorder="0" applyAlignment="0" applyProtection="0"/>
    <xf numFmtId="0" fontId="235" fillId="59" borderId="0" applyNumberFormat="0" applyBorder="0" applyAlignment="0" applyProtection="0"/>
    <xf numFmtId="0" fontId="235" fillId="60" borderId="0" applyNumberFormat="0" applyBorder="0" applyAlignment="0" applyProtection="0"/>
    <xf numFmtId="0" fontId="77" fillId="13" borderId="0" applyNumberFormat="0" applyBorder="0" applyAlignment="0" applyProtection="0"/>
    <xf numFmtId="0" fontId="235" fillId="60" borderId="0" applyNumberFormat="0" applyBorder="0" applyAlignment="0" applyProtection="0"/>
    <xf numFmtId="0" fontId="235" fillId="60" borderId="0" applyNumberFormat="0" applyBorder="0" applyAlignment="0" applyProtection="0"/>
    <xf numFmtId="0" fontId="235" fillId="60" borderId="0" applyNumberFormat="0" applyBorder="0" applyAlignment="0" applyProtection="0"/>
    <xf numFmtId="0" fontId="235" fillId="60" borderId="0" applyNumberFormat="0" applyBorder="0" applyAlignment="0" applyProtection="0"/>
    <xf numFmtId="0" fontId="235" fillId="60" borderId="0" applyNumberFormat="0" applyBorder="0" applyAlignment="0" applyProtection="0"/>
    <xf numFmtId="0" fontId="235" fillId="61" borderId="0" applyNumberFormat="0" applyBorder="0" applyAlignment="0" applyProtection="0"/>
    <xf numFmtId="0" fontId="77" fillId="5" borderId="0" applyNumberFormat="0" applyBorder="0" applyAlignment="0" applyProtection="0"/>
    <xf numFmtId="0" fontId="235" fillId="61" borderId="0" applyNumberFormat="0" applyBorder="0" applyAlignment="0" applyProtection="0"/>
    <xf numFmtId="0" fontId="235" fillId="61" borderId="0" applyNumberFormat="0" applyBorder="0" applyAlignment="0" applyProtection="0"/>
    <xf numFmtId="0" fontId="235" fillId="61" borderId="0" applyNumberFormat="0" applyBorder="0" applyAlignment="0" applyProtection="0"/>
    <xf numFmtId="0" fontId="235" fillId="61" borderId="0" applyNumberFormat="0" applyBorder="0" applyAlignment="0" applyProtection="0"/>
    <xf numFmtId="0" fontId="235" fillId="61" borderId="0" applyNumberFormat="0" applyBorder="0" applyAlignment="0" applyProtection="0"/>
    <xf numFmtId="0" fontId="235" fillId="62" borderId="0" applyNumberFormat="0" applyBorder="0" applyAlignment="0" applyProtection="0"/>
    <xf numFmtId="0" fontId="77" fillId="11" borderId="0" applyNumberFormat="0" applyBorder="0" applyAlignment="0" applyProtection="0"/>
    <xf numFmtId="0" fontId="235" fillId="62" borderId="0" applyNumberFormat="0" applyBorder="0" applyAlignment="0" applyProtection="0"/>
    <xf numFmtId="0" fontId="235" fillId="62" borderId="0" applyNumberFormat="0" applyBorder="0" applyAlignment="0" applyProtection="0"/>
    <xf numFmtId="0" fontId="235" fillId="62" borderId="0" applyNumberFormat="0" applyBorder="0" applyAlignment="0" applyProtection="0"/>
    <xf numFmtId="0" fontId="235" fillId="62" borderId="0" applyNumberFormat="0" applyBorder="0" applyAlignment="0" applyProtection="0"/>
    <xf numFmtId="0" fontId="235" fillId="62" borderId="0" applyNumberFormat="0" applyBorder="0" applyAlignment="0" applyProtection="0"/>
    <xf numFmtId="0" fontId="235" fillId="63" borderId="0" applyNumberFormat="0" applyBorder="0" applyAlignment="0" applyProtection="0"/>
    <xf numFmtId="0" fontId="77" fillId="14" borderId="0" applyNumberFormat="0" applyBorder="0" applyAlignment="0" applyProtection="0"/>
    <xf numFmtId="0" fontId="235" fillId="63" borderId="0" applyNumberFormat="0" applyBorder="0" applyAlignment="0" applyProtection="0"/>
    <xf numFmtId="0" fontId="235" fillId="63" borderId="0" applyNumberFormat="0" applyBorder="0" applyAlignment="0" applyProtection="0"/>
    <xf numFmtId="0" fontId="235" fillId="63" borderId="0" applyNumberFormat="0" applyBorder="0" applyAlignment="0" applyProtection="0"/>
    <xf numFmtId="0" fontId="235" fillId="63" borderId="0" applyNumberFormat="0" applyBorder="0" applyAlignment="0" applyProtection="0"/>
    <xf numFmtId="0" fontId="236" fillId="63" borderId="0" applyNumberFormat="0" applyBorder="0" applyAlignment="0" applyProtection="0"/>
    <xf numFmtId="0" fontId="235" fillId="63" borderId="0" applyNumberFormat="0" applyBorder="0" applyAlignment="0" applyProtection="0"/>
    <xf numFmtId="0" fontId="235" fillId="63" borderId="0" applyNumberFormat="0" applyBorder="0" applyAlignment="0" applyProtection="0"/>
    <xf numFmtId="0" fontId="235" fillId="63" borderId="0" applyNumberFormat="0" applyBorder="0" applyAlignment="0" applyProtection="0"/>
    <xf numFmtId="0" fontId="235" fillId="63" borderId="0" applyNumberFormat="0" applyBorder="0" applyAlignment="0" applyProtection="0"/>
    <xf numFmtId="0" fontId="79" fillId="11" borderId="0" applyNumberFormat="0" applyBorder="0" applyAlignment="0" applyProtection="0">
      <alignment vertical="center"/>
    </xf>
    <xf numFmtId="0" fontId="79" fillId="12" borderId="0" applyNumberFormat="0" applyBorder="0" applyAlignment="0" applyProtection="0">
      <alignment vertical="center"/>
    </xf>
    <xf numFmtId="0" fontId="79" fillId="13" borderId="0" applyNumberFormat="0" applyBorder="0" applyAlignment="0" applyProtection="0">
      <alignment vertical="center"/>
    </xf>
    <xf numFmtId="0" fontId="79" fillId="5" borderId="0" applyNumberFormat="0" applyBorder="0" applyAlignment="0" applyProtection="0">
      <alignment vertical="center"/>
    </xf>
    <xf numFmtId="0" fontId="79" fillId="11" borderId="0" applyNumberFormat="0" applyBorder="0" applyAlignment="0" applyProtection="0">
      <alignment vertical="center"/>
    </xf>
    <xf numFmtId="0" fontId="79" fillId="14" borderId="0" applyNumberFormat="0" applyBorder="0" applyAlignment="0" applyProtection="0">
      <alignment vertical="center"/>
    </xf>
    <xf numFmtId="0" fontId="78" fillId="8" borderId="0" applyNumberFormat="0" applyBorder="0" applyAlignment="0" applyProtection="0"/>
    <xf numFmtId="0" fontId="78" fillId="12" borderId="0" applyNumberFormat="0" applyBorder="0" applyAlignment="0" applyProtection="0"/>
    <xf numFmtId="0" fontId="78" fillId="15" borderId="0" applyNumberFormat="0" applyBorder="0" applyAlignment="0" applyProtection="0"/>
    <xf numFmtId="0" fontId="78" fillId="16" borderId="0" applyNumberFormat="0" applyBorder="0" applyAlignment="0" applyProtection="0"/>
    <xf numFmtId="0" fontId="78" fillId="8" borderId="0" applyNumberFormat="0" applyBorder="0" applyAlignment="0" applyProtection="0"/>
    <xf numFmtId="0" fontId="78" fillId="7" borderId="0" applyNumberFormat="0" applyBorder="0" applyAlignment="0" applyProtection="0"/>
    <xf numFmtId="43" fontId="80" fillId="0" borderId="2">
      <alignment horizontal="right" vertical="center"/>
    </xf>
    <xf numFmtId="0" fontId="237" fillId="64" borderId="0" applyNumberFormat="0" applyBorder="0" applyAlignment="0" applyProtection="0"/>
    <xf numFmtId="0" fontId="81" fillId="17" borderId="0" applyNumberFormat="0" applyBorder="0" applyAlignment="0" applyProtection="0"/>
    <xf numFmtId="0" fontId="237" fillId="64" borderId="0" applyNumberFormat="0" applyBorder="0" applyAlignment="0" applyProtection="0"/>
    <xf numFmtId="0" fontId="237" fillId="64" borderId="0" applyNumberFormat="0" applyBorder="0" applyAlignment="0" applyProtection="0"/>
    <xf numFmtId="0" fontId="237" fillId="64" borderId="0" applyNumberFormat="0" applyBorder="0" applyAlignment="0" applyProtection="0"/>
    <xf numFmtId="0" fontId="237" fillId="64" borderId="0" applyNumberFormat="0" applyBorder="0" applyAlignment="0" applyProtection="0"/>
    <xf numFmtId="0" fontId="237" fillId="64" borderId="0" applyNumberFormat="0" applyBorder="0" applyAlignment="0" applyProtection="0"/>
    <xf numFmtId="0" fontId="237" fillId="65" borderId="0" applyNumberFormat="0" applyBorder="0" applyAlignment="0" applyProtection="0"/>
    <xf numFmtId="0" fontId="81" fillId="12" borderId="0" applyNumberFormat="0" applyBorder="0" applyAlignment="0" applyProtection="0"/>
    <xf numFmtId="0" fontId="237" fillId="65" borderId="0" applyNumberFormat="0" applyBorder="0" applyAlignment="0" applyProtection="0"/>
    <xf numFmtId="0" fontId="237" fillId="65" borderId="0" applyNumberFormat="0" applyBorder="0" applyAlignment="0" applyProtection="0"/>
    <xf numFmtId="0" fontId="237" fillId="65" borderId="0" applyNumberFormat="0" applyBorder="0" applyAlignment="0" applyProtection="0"/>
    <xf numFmtId="0" fontId="237" fillId="65" borderId="0" applyNumberFormat="0" applyBorder="0" applyAlignment="0" applyProtection="0"/>
    <xf numFmtId="0" fontId="237" fillId="65" borderId="0" applyNumberFormat="0" applyBorder="0" applyAlignment="0" applyProtection="0"/>
    <xf numFmtId="0" fontId="237" fillId="66" borderId="0" applyNumberFormat="0" applyBorder="0" applyAlignment="0" applyProtection="0"/>
    <xf numFmtId="0" fontId="81" fillId="13" borderId="0" applyNumberFormat="0" applyBorder="0" applyAlignment="0" applyProtection="0"/>
    <xf numFmtId="0" fontId="237" fillId="66" borderId="0" applyNumberFormat="0" applyBorder="0" applyAlignment="0" applyProtection="0"/>
    <xf numFmtId="0" fontId="237" fillId="66" borderId="0" applyNumberFormat="0" applyBorder="0" applyAlignment="0" applyProtection="0"/>
    <xf numFmtId="0" fontId="237" fillId="66" borderId="0" applyNumberFormat="0" applyBorder="0" applyAlignment="0" applyProtection="0"/>
    <xf numFmtId="0" fontId="237" fillId="66" borderId="0" applyNumberFormat="0" applyBorder="0" applyAlignment="0" applyProtection="0"/>
    <xf numFmtId="0" fontId="237" fillId="66" borderId="0" applyNumberFormat="0" applyBorder="0" applyAlignment="0" applyProtection="0"/>
    <xf numFmtId="0" fontId="237" fillId="67" borderId="0" applyNumberFormat="0" applyBorder="0" applyAlignment="0" applyProtection="0"/>
    <xf numFmtId="0" fontId="81" fillId="15" borderId="0" applyNumberFormat="0" applyBorder="0" applyAlignment="0" applyProtection="0"/>
    <xf numFmtId="0" fontId="237" fillId="67" borderId="0" applyNumberFormat="0" applyBorder="0" applyAlignment="0" applyProtection="0"/>
    <xf numFmtId="0" fontId="237" fillId="67" borderId="0" applyNumberFormat="0" applyBorder="0" applyAlignment="0" applyProtection="0"/>
    <xf numFmtId="0" fontId="237" fillId="67" borderId="0" applyNumberFormat="0" applyBorder="0" applyAlignment="0" applyProtection="0"/>
    <xf numFmtId="0" fontId="237" fillId="67" borderId="0" applyNumberFormat="0" applyBorder="0" applyAlignment="0" applyProtection="0"/>
    <xf numFmtId="0" fontId="237" fillId="67" borderId="0" applyNumberFormat="0" applyBorder="0" applyAlignment="0" applyProtection="0"/>
    <xf numFmtId="0" fontId="237" fillId="68" borderId="0" applyNumberFormat="0" applyBorder="0" applyAlignment="0" applyProtection="0"/>
    <xf numFmtId="0" fontId="81" fillId="18" borderId="0" applyNumberFormat="0" applyBorder="0" applyAlignment="0" applyProtection="0"/>
    <xf numFmtId="0" fontId="237" fillId="68" borderId="0" applyNumberFormat="0" applyBorder="0" applyAlignment="0" applyProtection="0"/>
    <xf numFmtId="0" fontId="237" fillId="68" borderId="0" applyNumberFormat="0" applyBorder="0" applyAlignment="0" applyProtection="0"/>
    <xf numFmtId="0" fontId="237" fillId="68" borderId="0" applyNumberFormat="0" applyBorder="0" applyAlignment="0" applyProtection="0"/>
    <xf numFmtId="0" fontId="237" fillId="68" borderId="0" applyNumberFormat="0" applyBorder="0" applyAlignment="0" applyProtection="0"/>
    <xf numFmtId="0" fontId="237" fillId="68" borderId="0" applyNumberFormat="0" applyBorder="0" applyAlignment="0" applyProtection="0"/>
    <xf numFmtId="0" fontId="237" fillId="69" borderId="0" applyNumberFormat="0" applyBorder="0" applyAlignment="0" applyProtection="0"/>
    <xf numFmtId="0" fontId="81" fillId="19" borderId="0" applyNumberFormat="0" applyBorder="0" applyAlignment="0" applyProtection="0"/>
    <xf numFmtId="0" fontId="237" fillId="69" borderId="0" applyNumberFormat="0" applyBorder="0" applyAlignment="0" applyProtection="0"/>
    <xf numFmtId="0" fontId="237" fillId="69" borderId="0" applyNumberFormat="0" applyBorder="0" applyAlignment="0" applyProtection="0"/>
    <xf numFmtId="0" fontId="237" fillId="69" borderId="0" applyNumberFormat="0" applyBorder="0" applyAlignment="0" applyProtection="0"/>
    <xf numFmtId="0" fontId="237" fillId="69" borderId="0" applyNumberFormat="0" applyBorder="0" applyAlignment="0" applyProtection="0"/>
    <xf numFmtId="0" fontId="238" fillId="69" borderId="0" applyNumberFormat="0" applyBorder="0" applyAlignment="0" applyProtection="0"/>
    <xf numFmtId="0" fontId="237" fillId="69" borderId="0" applyNumberFormat="0" applyBorder="0" applyAlignment="0" applyProtection="0"/>
    <xf numFmtId="0" fontId="237" fillId="69" borderId="0" applyNumberFormat="0" applyBorder="0" applyAlignment="0" applyProtection="0"/>
    <xf numFmtId="0" fontId="237" fillId="69" borderId="0" applyNumberFormat="0" applyBorder="0" applyAlignment="0" applyProtection="0"/>
    <xf numFmtId="0" fontId="237" fillId="69" borderId="0" applyNumberFormat="0" applyBorder="0" applyAlignment="0" applyProtection="0"/>
    <xf numFmtId="0" fontId="83" fillId="17" borderId="0" applyNumberFormat="0" applyBorder="0" applyAlignment="0" applyProtection="0">
      <alignment vertical="center"/>
    </xf>
    <xf numFmtId="0" fontId="83" fillId="12" borderId="0" applyNumberFormat="0" applyBorder="0" applyAlignment="0" applyProtection="0">
      <alignment vertical="center"/>
    </xf>
    <xf numFmtId="0" fontId="83" fillId="13" borderId="0" applyNumberFormat="0" applyBorder="0" applyAlignment="0" applyProtection="0">
      <alignment vertical="center"/>
    </xf>
    <xf numFmtId="0" fontId="83" fillId="15" borderId="0" applyNumberFormat="0" applyBorder="0" applyAlignment="0" applyProtection="0">
      <alignment vertical="center"/>
    </xf>
    <xf numFmtId="0" fontId="83" fillId="18" borderId="0" applyNumberFormat="0" applyBorder="0" applyAlignment="0" applyProtection="0">
      <alignment vertical="center"/>
    </xf>
    <xf numFmtId="0" fontId="83" fillId="19" borderId="0" applyNumberFormat="0" applyBorder="0" applyAlignment="0" applyProtection="0">
      <alignment vertical="center"/>
    </xf>
    <xf numFmtId="0" fontId="82" fillId="8" borderId="0" applyNumberFormat="0" applyBorder="0" applyAlignment="0" applyProtection="0"/>
    <xf numFmtId="0" fontId="82" fillId="12" borderId="0" applyNumberFormat="0" applyBorder="0" applyAlignment="0" applyProtection="0"/>
    <xf numFmtId="0" fontId="82" fillId="15" borderId="0" applyNumberFormat="0" applyBorder="0" applyAlignment="0" applyProtection="0"/>
    <xf numFmtId="0" fontId="82" fillId="16" borderId="0" applyNumberFormat="0" applyBorder="0" applyAlignment="0" applyProtection="0"/>
    <xf numFmtId="0" fontId="82" fillId="8" borderId="0" applyNumberFormat="0" applyBorder="0" applyAlignment="0" applyProtection="0"/>
    <xf numFmtId="0" fontId="82" fillId="7" borderId="0" applyNumberFormat="0" applyBorder="0" applyAlignment="0" applyProtection="0"/>
    <xf numFmtId="9" fontId="19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19" fillId="0" borderId="0"/>
    <xf numFmtId="9" fontId="19" fillId="0" borderId="0"/>
    <xf numFmtId="0" fontId="84" fillId="0" borderId="0" applyFont="0" applyFill="0" applyBorder="0" applyAlignment="0" applyProtection="0"/>
    <xf numFmtId="0" fontId="85" fillId="0" borderId="3">
      <alignment horizontal="center"/>
    </xf>
    <xf numFmtId="0" fontId="85" fillId="0" borderId="3">
      <alignment horizontal="center"/>
    </xf>
    <xf numFmtId="0" fontId="86" fillId="0" borderId="0"/>
    <xf numFmtId="0" fontId="86" fillId="0" borderId="0"/>
    <xf numFmtId="0" fontId="86" fillId="0" borderId="4" applyFill="0">
      <alignment horizontal="center"/>
      <protection locked="0"/>
    </xf>
    <xf numFmtId="0" fontId="86" fillId="0" borderId="4" applyFill="0">
      <alignment horizontal="center"/>
      <protection locked="0"/>
    </xf>
    <xf numFmtId="0" fontId="85" fillId="0" borderId="0" applyFill="0">
      <alignment horizontal="center"/>
      <protection locked="0"/>
    </xf>
    <xf numFmtId="0" fontId="85" fillId="0" borderId="0" applyFill="0">
      <alignment horizontal="center"/>
      <protection locked="0"/>
    </xf>
    <xf numFmtId="0" fontId="85" fillId="20" borderId="0"/>
    <xf numFmtId="0" fontId="85" fillId="20" borderId="0"/>
    <xf numFmtId="0" fontId="85" fillId="0" borderId="0">
      <protection locked="0"/>
    </xf>
    <xf numFmtId="0" fontId="85" fillId="0" borderId="0">
      <protection locked="0"/>
    </xf>
    <xf numFmtId="0" fontId="85" fillId="0" borderId="0"/>
    <xf numFmtId="0" fontId="85" fillId="0" borderId="0"/>
    <xf numFmtId="192" fontId="85" fillId="0" borderId="0"/>
    <xf numFmtId="192" fontId="85" fillId="0" borderId="0"/>
    <xf numFmtId="193" fontId="85" fillId="0" borderId="0"/>
    <xf numFmtId="193" fontId="85" fillId="0" borderId="0"/>
    <xf numFmtId="0" fontId="86" fillId="21" borderId="0">
      <alignment horizontal="right"/>
    </xf>
    <xf numFmtId="0" fontId="86" fillId="21" borderId="0">
      <alignment horizontal="right"/>
    </xf>
    <xf numFmtId="0" fontId="85" fillId="0" borderId="0"/>
    <xf numFmtId="0" fontId="85" fillId="0" borderId="0"/>
    <xf numFmtId="0" fontId="87" fillId="22" borderId="5">
      <alignment horizontal="centerContinuous" vertical="top"/>
    </xf>
    <xf numFmtId="0" fontId="237" fillId="70" borderId="0" applyNumberFormat="0" applyBorder="0" applyAlignment="0" applyProtection="0"/>
    <xf numFmtId="0" fontId="81" fillId="23" borderId="0" applyNumberFormat="0" applyBorder="0" applyAlignment="0" applyProtection="0"/>
    <xf numFmtId="0" fontId="237" fillId="70" borderId="0" applyNumberFormat="0" applyBorder="0" applyAlignment="0" applyProtection="0"/>
    <xf numFmtId="0" fontId="237" fillId="70" borderId="0" applyNumberFormat="0" applyBorder="0" applyAlignment="0" applyProtection="0"/>
    <xf numFmtId="0" fontId="237" fillId="70" borderId="0" applyNumberFormat="0" applyBorder="0" applyAlignment="0" applyProtection="0"/>
    <xf numFmtId="0" fontId="237" fillId="70" borderId="0" applyNumberFormat="0" applyBorder="0" applyAlignment="0" applyProtection="0"/>
    <xf numFmtId="0" fontId="237" fillId="70" borderId="0" applyNumberFormat="0" applyBorder="0" applyAlignment="0" applyProtection="0"/>
    <xf numFmtId="0" fontId="237" fillId="71" borderId="0" applyNumberFormat="0" applyBorder="0" applyAlignment="0" applyProtection="0"/>
    <xf numFmtId="0" fontId="81" fillId="24" borderId="0" applyNumberFormat="0" applyBorder="0" applyAlignment="0" applyProtection="0"/>
    <xf numFmtId="0" fontId="237" fillId="71" borderId="0" applyNumberFormat="0" applyBorder="0" applyAlignment="0" applyProtection="0"/>
    <xf numFmtId="0" fontId="237" fillId="71" borderId="0" applyNumberFormat="0" applyBorder="0" applyAlignment="0" applyProtection="0"/>
    <xf numFmtId="0" fontId="237" fillId="71" borderId="0" applyNumberFormat="0" applyBorder="0" applyAlignment="0" applyProtection="0"/>
    <xf numFmtId="0" fontId="237" fillId="71" borderId="0" applyNumberFormat="0" applyBorder="0" applyAlignment="0" applyProtection="0"/>
    <xf numFmtId="0" fontId="237" fillId="71" borderId="0" applyNumberFormat="0" applyBorder="0" applyAlignment="0" applyProtection="0"/>
    <xf numFmtId="0" fontId="237" fillId="72" borderId="0" applyNumberFormat="0" applyBorder="0" applyAlignment="0" applyProtection="0"/>
    <xf numFmtId="0" fontId="81" fillId="25" borderId="0" applyNumberFormat="0" applyBorder="0" applyAlignment="0" applyProtection="0"/>
    <xf numFmtId="0" fontId="237" fillId="72" borderId="0" applyNumberFormat="0" applyBorder="0" applyAlignment="0" applyProtection="0"/>
    <xf numFmtId="0" fontId="237" fillId="72" borderId="0" applyNumberFormat="0" applyBorder="0" applyAlignment="0" applyProtection="0"/>
    <xf numFmtId="0" fontId="237" fillId="72" borderId="0" applyNumberFormat="0" applyBorder="0" applyAlignment="0" applyProtection="0"/>
    <xf numFmtId="0" fontId="237" fillId="72" borderId="0" applyNumberFormat="0" applyBorder="0" applyAlignment="0" applyProtection="0"/>
    <xf numFmtId="0" fontId="237" fillId="72" borderId="0" applyNumberFormat="0" applyBorder="0" applyAlignment="0" applyProtection="0"/>
    <xf numFmtId="0" fontId="237" fillId="73" borderId="0" applyNumberFormat="0" applyBorder="0" applyAlignment="0" applyProtection="0"/>
    <xf numFmtId="0" fontId="81" fillId="15" borderId="0" applyNumberFormat="0" applyBorder="0" applyAlignment="0" applyProtection="0"/>
    <xf numFmtId="0" fontId="237" fillId="73" borderId="0" applyNumberFormat="0" applyBorder="0" applyAlignment="0" applyProtection="0"/>
    <xf numFmtId="0" fontId="237" fillId="73" borderId="0" applyNumberFormat="0" applyBorder="0" applyAlignment="0" applyProtection="0"/>
    <xf numFmtId="0" fontId="237" fillId="73" borderId="0" applyNumberFormat="0" applyBorder="0" applyAlignment="0" applyProtection="0"/>
    <xf numFmtId="0" fontId="237" fillId="73" borderId="0" applyNumberFormat="0" applyBorder="0" applyAlignment="0" applyProtection="0"/>
    <xf numFmtId="0" fontId="237" fillId="73" borderId="0" applyNumberFormat="0" applyBorder="0" applyAlignment="0" applyProtection="0"/>
    <xf numFmtId="0" fontId="237" fillId="74" borderId="0" applyNumberFormat="0" applyBorder="0" applyAlignment="0" applyProtection="0"/>
    <xf numFmtId="0" fontId="81" fillId="18" borderId="0" applyNumberFormat="0" applyBorder="0" applyAlignment="0" applyProtection="0"/>
    <xf numFmtId="0" fontId="237" fillId="74" borderId="0" applyNumberFormat="0" applyBorder="0" applyAlignment="0" applyProtection="0"/>
    <xf numFmtId="0" fontId="237" fillId="74" borderId="0" applyNumberFormat="0" applyBorder="0" applyAlignment="0" applyProtection="0"/>
    <xf numFmtId="0" fontId="237" fillId="74" borderId="0" applyNumberFormat="0" applyBorder="0" applyAlignment="0" applyProtection="0"/>
    <xf numFmtId="0" fontId="237" fillId="74" borderId="0" applyNumberFormat="0" applyBorder="0" applyAlignment="0" applyProtection="0"/>
    <xf numFmtId="0" fontId="237" fillId="74" borderId="0" applyNumberFormat="0" applyBorder="0" applyAlignment="0" applyProtection="0"/>
    <xf numFmtId="0" fontId="237" fillId="75" borderId="0" applyNumberFormat="0" applyBorder="0" applyAlignment="0" applyProtection="0"/>
    <xf numFmtId="0" fontId="81" fillId="26" borderId="0" applyNumberFormat="0" applyBorder="0" applyAlignment="0" applyProtection="0"/>
    <xf numFmtId="0" fontId="237" fillId="75" borderId="0" applyNumberFormat="0" applyBorder="0" applyAlignment="0" applyProtection="0"/>
    <xf numFmtId="0" fontId="237" fillId="75" borderId="0" applyNumberFormat="0" applyBorder="0" applyAlignment="0" applyProtection="0"/>
    <xf numFmtId="0" fontId="237" fillId="75" borderId="0" applyNumberFormat="0" applyBorder="0" applyAlignment="0" applyProtection="0"/>
    <xf numFmtId="0" fontId="237" fillId="75" borderId="0" applyNumberFormat="0" applyBorder="0" applyAlignment="0" applyProtection="0"/>
    <xf numFmtId="0" fontId="237" fillId="75" borderId="0" applyNumberFormat="0" applyBorder="0" applyAlignment="0" applyProtection="0"/>
    <xf numFmtId="0" fontId="88" fillId="0" borderId="0">
      <alignment horizontal="center" wrapText="1"/>
      <protection locked="0"/>
    </xf>
    <xf numFmtId="0" fontId="88" fillId="0" borderId="0">
      <alignment horizontal="center" wrapText="1"/>
      <protection locked="0"/>
    </xf>
    <xf numFmtId="0" fontId="239" fillId="76" borderId="0" applyNumberFormat="0" applyBorder="0" applyAlignment="0" applyProtection="0"/>
    <xf numFmtId="0" fontId="89" fillId="3" borderId="0" applyNumberFormat="0" applyBorder="0" applyAlignment="0" applyProtection="0"/>
    <xf numFmtId="0" fontId="239" fillId="76" borderId="0" applyNumberFormat="0" applyBorder="0" applyAlignment="0" applyProtection="0"/>
    <xf numFmtId="0" fontId="239" fillId="76" borderId="0" applyNumberFormat="0" applyBorder="0" applyAlignment="0" applyProtection="0"/>
    <xf numFmtId="0" fontId="239" fillId="76" borderId="0" applyNumberFormat="0" applyBorder="0" applyAlignment="0" applyProtection="0"/>
    <xf numFmtId="0" fontId="239" fillId="76" borderId="0" applyNumberFormat="0" applyBorder="0" applyAlignment="0" applyProtection="0"/>
    <xf numFmtId="0" fontId="240" fillId="76" borderId="0" applyNumberFormat="0" applyBorder="0" applyAlignment="0" applyProtection="0"/>
    <xf numFmtId="0" fontId="239" fillId="76" borderId="0" applyNumberFormat="0" applyBorder="0" applyAlignment="0" applyProtection="0"/>
    <xf numFmtId="0" fontId="239" fillId="76" borderId="0" applyNumberFormat="0" applyBorder="0" applyAlignment="0" applyProtection="0"/>
    <xf numFmtId="0" fontId="239" fillId="76" borderId="0" applyNumberFormat="0" applyBorder="0" applyAlignment="0" applyProtection="0"/>
    <xf numFmtId="0" fontId="239" fillId="76" borderId="0" applyNumberFormat="0" applyBorder="0" applyAlignment="0" applyProtection="0"/>
    <xf numFmtId="0" fontId="32" fillId="0" borderId="0" applyNumberFormat="0" applyFill="0" applyBorder="0" applyAlignment="0" applyProtection="0"/>
    <xf numFmtId="5" fontId="90" fillId="0" borderId="6" applyAlignment="0" applyProtection="0"/>
    <xf numFmtId="5" fontId="90" fillId="0" borderId="6" applyAlignment="0" applyProtection="0"/>
    <xf numFmtId="194" fontId="1" fillId="0" borderId="0" applyFill="0" applyBorder="0" applyAlignment="0"/>
    <xf numFmtId="195" fontId="73" fillId="0" borderId="0" applyFill="0" applyBorder="0" applyAlignment="0"/>
    <xf numFmtId="196" fontId="73" fillId="0" borderId="0" applyFill="0" applyBorder="0" applyAlignment="0"/>
    <xf numFmtId="0" fontId="1" fillId="0" borderId="0" applyFill="0" applyBorder="0" applyAlignment="0"/>
    <xf numFmtId="197" fontId="19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198" fontId="19" fillId="0" borderId="0" applyFill="0" applyBorder="0" applyAlignment="0"/>
    <xf numFmtId="0" fontId="1" fillId="0" borderId="0" applyFill="0" applyBorder="0" applyAlignment="0"/>
    <xf numFmtId="199" fontId="73" fillId="0" borderId="0" applyFill="0" applyBorder="0" applyAlignment="0"/>
    <xf numFmtId="200" fontId="73" fillId="0" borderId="0" applyFill="0" applyBorder="0" applyAlignment="0"/>
    <xf numFmtId="187" fontId="19" fillId="0" borderId="0" applyFill="0" applyBorder="0" applyAlignment="0"/>
    <xf numFmtId="200" fontId="73" fillId="0" borderId="0" applyFill="0" applyBorder="0" applyAlignment="0"/>
    <xf numFmtId="195" fontId="73" fillId="0" borderId="0" applyFill="0" applyBorder="0" applyAlignment="0"/>
    <xf numFmtId="0" fontId="241" fillId="77" borderId="37" applyNumberFormat="0" applyAlignment="0" applyProtection="0"/>
    <xf numFmtId="0" fontId="91" fillId="16" borderId="7" applyNumberFormat="0" applyAlignment="0" applyProtection="0"/>
    <xf numFmtId="0" fontId="241" fillId="77" borderId="37" applyNumberFormat="0" applyAlignment="0" applyProtection="0"/>
    <xf numFmtId="0" fontId="241" fillId="77" borderId="37" applyNumberFormat="0" applyAlignment="0" applyProtection="0"/>
    <xf numFmtId="0" fontId="241" fillId="77" borderId="37" applyNumberFormat="0" applyAlignment="0" applyProtection="0"/>
    <xf numFmtId="0" fontId="241" fillId="77" borderId="37" applyNumberFormat="0" applyAlignment="0" applyProtection="0"/>
    <xf numFmtId="0" fontId="241" fillId="77" borderId="37" applyNumberFormat="0" applyAlignment="0" applyProtection="0"/>
    <xf numFmtId="0" fontId="92" fillId="0" borderId="0"/>
    <xf numFmtId="3" fontId="93" fillId="0" borderId="3"/>
    <xf numFmtId="3" fontId="93" fillId="0" borderId="3"/>
    <xf numFmtId="0" fontId="242" fillId="78" borderId="38" applyNumberFormat="0" applyAlignment="0" applyProtection="0"/>
    <xf numFmtId="0" fontId="94" fillId="27" borderId="8" applyNumberFormat="0" applyAlignment="0" applyProtection="0"/>
    <xf numFmtId="0" fontId="242" fillId="78" borderId="38" applyNumberFormat="0" applyAlignment="0" applyProtection="0"/>
    <xf numFmtId="0" fontId="242" fillId="78" borderId="38" applyNumberFormat="0" applyAlignment="0" applyProtection="0"/>
    <xf numFmtId="0" fontId="242" fillId="78" borderId="38" applyNumberFormat="0" applyAlignment="0" applyProtection="0"/>
    <xf numFmtId="0" fontId="242" fillId="78" borderId="38" applyNumberFormat="0" applyAlignment="0" applyProtection="0"/>
    <xf numFmtId="0" fontId="242" fillId="78" borderId="38" applyNumberFormat="0" applyAlignment="0" applyProtection="0"/>
    <xf numFmtId="0" fontId="95" fillId="28" borderId="9">
      <alignment horizontal="center" wrapText="1"/>
    </xf>
    <xf numFmtId="43" fontId="1" fillId="0" borderId="0" applyFont="0" applyFill="0" applyBorder="0" applyAlignment="0" applyProtection="0"/>
    <xf numFmtId="0" fontId="97" fillId="0" borderId="0"/>
    <xf numFmtId="187" fontId="126" fillId="0" borderId="0"/>
    <xf numFmtId="0" fontId="97" fillId="0" borderId="0"/>
    <xf numFmtId="187" fontId="126" fillId="0" borderId="0"/>
    <xf numFmtId="0" fontId="97" fillId="0" borderId="0"/>
    <xf numFmtId="187" fontId="126" fillId="0" borderId="0"/>
    <xf numFmtId="0" fontId="97" fillId="0" borderId="0"/>
    <xf numFmtId="187" fontId="126" fillId="0" borderId="0"/>
    <xf numFmtId="0" fontId="97" fillId="0" borderId="0"/>
    <xf numFmtId="187" fontId="126" fillId="0" borderId="0"/>
    <xf numFmtId="0" fontId="97" fillId="0" borderId="0"/>
    <xf numFmtId="187" fontId="126" fillId="0" borderId="0"/>
    <xf numFmtId="0" fontId="97" fillId="0" borderId="0"/>
    <xf numFmtId="187" fontId="126" fillId="0" borderId="0"/>
    <xf numFmtId="0" fontId="97" fillId="0" borderId="0"/>
    <xf numFmtId="187" fontId="126" fillId="0" borderId="0"/>
    <xf numFmtId="173" fontId="27" fillId="0" borderId="0" applyFill="0" applyBorder="0" applyAlignment="0" applyProtection="0"/>
    <xf numFmtId="40" fontId="27" fillId="0" borderId="0" applyFill="0" applyBorder="0" applyAlignment="0" applyProtection="0"/>
    <xf numFmtId="177" fontId="28" fillId="10" borderId="0" applyFill="0" applyBorder="0" applyAlignment="0">
      <alignment vertical="top"/>
    </xf>
    <xf numFmtId="177" fontId="58" fillId="10" borderId="0" applyFill="0" applyBorder="0" applyAlignment="0">
      <alignment vertical="top"/>
    </xf>
    <xf numFmtId="174" fontId="28" fillId="0" borderId="0" applyFill="0" applyBorder="0" applyAlignment="0" applyProtection="0"/>
    <xf numFmtId="174" fontId="58" fillId="0" borderId="0" applyFill="0" applyBorder="0" applyAlignment="0" applyProtection="0"/>
    <xf numFmtId="199" fontId="73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96" fillId="0" borderId="0" applyFont="0" applyFill="0" applyBorder="0" applyAlignment="0" applyProtection="0"/>
    <xf numFmtId="171" fontId="228" fillId="0" borderId="0" applyFont="0" applyFill="0" applyBorder="0" applyAlignment="0" applyProtection="0"/>
    <xf numFmtId="40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17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40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33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33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1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235" fillId="0" borderId="0" applyFont="0" applyFill="0" applyBorder="0" applyAlignment="0" applyProtection="0"/>
    <xf numFmtId="201" fontId="26" fillId="0" borderId="0" applyFont="0" applyFill="0" applyBorder="0" applyAlignment="0" applyProtection="0"/>
    <xf numFmtId="171" fontId="235" fillId="0" borderId="0" applyFont="0" applyFill="0" applyBorder="0" applyAlignment="0" applyProtection="0"/>
    <xf numFmtId="171" fontId="235" fillId="0" borderId="0" applyFont="0" applyFill="0" applyBorder="0" applyAlignment="0" applyProtection="0"/>
    <xf numFmtId="171" fontId="235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67" fontId="19" fillId="0" borderId="0"/>
    <xf numFmtId="167" fontId="20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59" fillId="0" borderId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87" fillId="22" borderId="5">
      <alignment horizontal="centerContinuous" vertical="top"/>
    </xf>
    <xf numFmtId="0" fontId="99" fillId="0" borderId="0" applyNumberFormat="0" applyAlignment="0">
      <alignment horizontal="left"/>
    </xf>
    <xf numFmtId="0" fontId="29" fillId="0" borderId="0">
      <alignment horizontal="left"/>
    </xf>
    <xf numFmtId="0" fontId="30" fillId="0" borderId="0"/>
    <xf numFmtId="0" fontId="31" fillId="0" borderId="0">
      <alignment horizontal="left"/>
    </xf>
    <xf numFmtId="202" fontId="100" fillId="0" borderId="0" applyFill="0" applyBorder="0" applyProtection="0"/>
    <xf numFmtId="0" fontId="101" fillId="0" borderId="0"/>
    <xf numFmtId="0" fontId="101" fillId="0" borderId="0"/>
    <xf numFmtId="203" fontId="32" fillId="0" borderId="3"/>
    <xf numFmtId="0" fontId="28" fillId="10" borderId="10" applyFill="0" applyBorder="0" applyAlignment="0">
      <alignment horizontal="right"/>
    </xf>
    <xf numFmtId="0" fontId="58" fillId="10" borderId="10" applyFill="0" applyBorder="0" applyAlignment="0">
      <alignment horizontal="right"/>
    </xf>
    <xf numFmtId="182" fontId="102" fillId="0" borderId="11" applyBorder="0"/>
    <xf numFmtId="195" fontId="73" fillId="0" borderId="0" applyFont="0" applyFill="0" applyBorder="0" applyAlignment="0" applyProtection="0"/>
    <xf numFmtId="42" fontId="1" fillId="0" borderId="0" applyFont="0" applyFill="0" applyBorder="0" applyAlignment="0" applyProtection="0"/>
    <xf numFmtId="204" fontId="1" fillId="0" borderId="0">
      <protection locked="0"/>
    </xf>
    <xf numFmtId="204" fontId="1" fillId="0" borderId="0">
      <protection locked="0"/>
    </xf>
    <xf numFmtId="205" fontId="28" fillId="0" borderId="0" applyFont="0" applyFill="0" applyBorder="0" applyAlignment="0" applyProtection="0"/>
    <xf numFmtId="205" fontId="28" fillId="0" borderId="0" applyFont="0" applyFill="0" applyBorder="0" applyAlignment="0" applyProtection="0"/>
    <xf numFmtId="168" fontId="19" fillId="0" borderId="0"/>
    <xf numFmtId="168" fontId="20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168" fontId="59" fillId="0" borderId="0"/>
    <xf numFmtId="206" fontId="1" fillId="0" borderId="0"/>
    <xf numFmtId="206" fontId="1" fillId="0" borderId="0"/>
    <xf numFmtId="0" fontId="75" fillId="22" borderId="0" applyNumberFormat="0" applyFont="0" applyFill="0" applyBorder="0" applyProtection="0">
      <alignment horizontal="left"/>
    </xf>
    <xf numFmtId="15" fontId="1" fillId="0" borderId="0"/>
    <xf numFmtId="14" fontId="60" fillId="0" borderId="0" applyFill="0" applyBorder="0" applyAlignment="0"/>
    <xf numFmtId="15" fontId="1" fillId="0" borderId="0"/>
    <xf numFmtId="207" fontId="100" fillId="0" borderId="0" applyFill="0" applyBorder="0" applyProtection="0"/>
    <xf numFmtId="38" fontId="93" fillId="0" borderId="12">
      <alignment vertical="center"/>
    </xf>
    <xf numFmtId="38" fontId="93" fillId="0" borderId="12">
      <alignment vertical="center"/>
    </xf>
    <xf numFmtId="10" fontId="1" fillId="29" borderId="3" applyNumberFormat="0" applyFont="0" applyBorder="0" applyAlignment="0" applyProtection="0">
      <protection locked="0"/>
    </xf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9" fontId="19" fillId="0" borderId="0"/>
    <xf numFmtId="169" fontId="20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59" fillId="0" borderId="0"/>
    <xf numFmtId="0" fontId="32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199" fontId="73" fillId="0" borderId="0" applyFill="0" applyBorder="0" applyAlignment="0"/>
    <xf numFmtId="195" fontId="73" fillId="0" borderId="0" applyFill="0" applyBorder="0" applyAlignment="0"/>
    <xf numFmtId="199" fontId="73" fillId="0" borderId="0" applyFill="0" applyBorder="0" applyAlignment="0"/>
    <xf numFmtId="200" fontId="73" fillId="0" borderId="0" applyFill="0" applyBorder="0" applyAlignment="0"/>
    <xf numFmtId="187" fontId="19" fillId="0" borderId="0" applyFill="0" applyBorder="0" applyAlignment="0"/>
    <xf numFmtId="200" fontId="73" fillId="0" borderId="0" applyFill="0" applyBorder="0" applyAlignment="0"/>
    <xf numFmtId="195" fontId="73" fillId="0" borderId="0" applyFill="0" applyBorder="0" applyAlignment="0"/>
    <xf numFmtId="0" fontId="103" fillId="0" borderId="0" applyNumberFormat="0" applyAlignment="0">
      <alignment horizontal="left"/>
    </xf>
    <xf numFmtId="0" fontId="24" fillId="0" borderId="0">
      <alignment horizontal="left"/>
    </xf>
    <xf numFmtId="176" fontId="26" fillId="0" borderId="0" applyFont="0" applyFill="0" applyBorder="0" applyAlignment="0" applyProtection="0"/>
    <xf numFmtId="176" fontId="55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0" fontId="24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209" fontId="105" fillId="29" borderId="3" applyFont="0" applyFill="0" applyBorder="0" applyAlignment="0" applyProtection="0">
      <protection locked="0"/>
    </xf>
    <xf numFmtId="2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33" fillId="0" borderId="0">
      <alignment horizontal="left"/>
    </xf>
    <xf numFmtId="0" fontId="34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6" fillId="0" borderId="0">
      <alignment horizontal="left"/>
    </xf>
    <xf numFmtId="210" fontId="98" fillId="0" borderId="0">
      <alignment horizontal="right"/>
    </xf>
    <xf numFmtId="210" fontId="98" fillId="0" borderId="0">
      <alignment horizontal="right"/>
    </xf>
    <xf numFmtId="0" fontId="244" fillId="79" borderId="0" applyNumberFormat="0" applyBorder="0" applyAlignment="0" applyProtection="0"/>
    <xf numFmtId="0" fontId="106" fillId="4" borderId="0" applyNumberFormat="0" applyBorder="0" applyAlignment="0" applyProtection="0"/>
    <xf numFmtId="0" fontId="244" fillId="79" borderId="0" applyNumberFormat="0" applyBorder="0" applyAlignment="0" applyProtection="0"/>
    <xf numFmtId="0" fontId="244" fillId="79" borderId="0" applyNumberFormat="0" applyBorder="0" applyAlignment="0" applyProtection="0"/>
    <xf numFmtId="0" fontId="244" fillId="79" borderId="0" applyNumberFormat="0" applyBorder="0" applyAlignment="0" applyProtection="0"/>
    <xf numFmtId="0" fontId="244" fillId="79" borderId="0" applyNumberFormat="0" applyBorder="0" applyAlignment="0" applyProtection="0"/>
    <xf numFmtId="0" fontId="245" fillId="79" borderId="0" applyNumberFormat="0" applyBorder="0" applyAlignment="0" applyProtection="0"/>
    <xf numFmtId="0" fontId="244" fillId="79" borderId="0" applyNumberFormat="0" applyBorder="0" applyAlignment="0" applyProtection="0"/>
    <xf numFmtId="0" fontId="244" fillId="79" borderId="0" applyNumberFormat="0" applyBorder="0" applyAlignment="0" applyProtection="0"/>
    <xf numFmtId="0" fontId="244" fillId="79" borderId="0" applyNumberFormat="0" applyBorder="0" applyAlignment="0" applyProtection="0"/>
    <xf numFmtId="0" fontId="244" fillId="79" borderId="0" applyNumberFormat="0" applyBorder="0" applyAlignment="0" applyProtection="0"/>
    <xf numFmtId="38" fontId="4" fillId="22" borderId="0" applyNumberFormat="0" applyBorder="0" applyAlignment="0" applyProtection="0"/>
    <xf numFmtId="38" fontId="37" fillId="22" borderId="0" applyNumberFormat="0" applyBorder="0" applyAlignment="0" applyProtection="0"/>
    <xf numFmtId="38" fontId="4" fillId="22" borderId="0" applyNumberFormat="0" applyBorder="0" applyAlignment="0" applyProtection="0"/>
    <xf numFmtId="38" fontId="37" fillId="22" borderId="0" applyNumberFormat="0" applyBorder="0" applyAlignment="0" applyProtection="0"/>
    <xf numFmtId="38" fontId="37" fillId="22" borderId="0" applyNumberFormat="0" applyBorder="0" applyAlignment="0" applyProtection="0"/>
    <xf numFmtId="0" fontId="107" fillId="20" borderId="0"/>
    <xf numFmtId="0" fontId="107" fillId="20" borderId="0"/>
    <xf numFmtId="0" fontId="38" fillId="0" borderId="0">
      <alignment horizontal="left"/>
    </xf>
    <xf numFmtId="0" fontId="108" fillId="0" borderId="0">
      <alignment horizontal="left"/>
    </xf>
    <xf numFmtId="0" fontId="38" fillId="0" borderId="0">
      <alignment horizontal="left"/>
    </xf>
    <xf numFmtId="0" fontId="38" fillId="0" borderId="0">
      <alignment horizontal="left"/>
    </xf>
    <xf numFmtId="0" fontId="38" fillId="0" borderId="0">
      <alignment horizontal="left"/>
    </xf>
    <xf numFmtId="0" fontId="109" fillId="0" borderId="13" applyNumberFormat="0" applyAlignment="0" applyProtection="0">
      <alignment horizontal="left" vertical="center"/>
    </xf>
    <xf numFmtId="0" fontId="109" fillId="0" borderId="13" applyNumberFormat="0" applyAlignment="0" applyProtection="0">
      <alignment horizontal="left" vertical="center"/>
    </xf>
    <xf numFmtId="0" fontId="109" fillId="0" borderId="14">
      <alignment horizontal="left" vertical="center"/>
    </xf>
    <xf numFmtId="0" fontId="109" fillId="0" borderId="14">
      <alignment horizontal="left" vertical="center"/>
    </xf>
    <xf numFmtId="211" fontId="110" fillId="28" borderId="0">
      <alignment horizontal="left" vertical="top"/>
    </xf>
    <xf numFmtId="0" fontId="246" fillId="0" borderId="39" applyNumberFormat="0" applyFill="0" applyAlignment="0" applyProtection="0"/>
    <xf numFmtId="0" fontId="111" fillId="0" borderId="15" applyNumberFormat="0" applyFill="0" applyAlignment="0" applyProtection="0"/>
    <xf numFmtId="0" fontId="246" fillId="0" borderId="39" applyNumberFormat="0" applyFill="0" applyAlignment="0" applyProtection="0"/>
    <xf numFmtId="0" fontId="246" fillId="0" borderId="39" applyNumberFormat="0" applyFill="0" applyAlignment="0" applyProtection="0"/>
    <xf numFmtId="0" fontId="246" fillId="0" borderId="39" applyNumberFormat="0" applyFill="0" applyAlignment="0" applyProtection="0"/>
    <xf numFmtId="0" fontId="246" fillId="0" borderId="39" applyNumberFormat="0" applyFill="0" applyAlignment="0" applyProtection="0"/>
    <xf numFmtId="0" fontId="39" fillId="0" borderId="16">
      <alignment horizontal="left" vertical="top"/>
    </xf>
    <xf numFmtId="0" fontId="246" fillId="0" borderId="39" applyNumberFormat="0" applyFill="0" applyAlignment="0" applyProtection="0"/>
    <xf numFmtId="0" fontId="246" fillId="0" borderId="39" applyNumberFormat="0" applyFill="0" applyAlignment="0" applyProtection="0"/>
    <xf numFmtId="0" fontId="246" fillId="0" borderId="39" applyNumberFormat="0" applyFill="0" applyAlignment="0" applyProtection="0"/>
    <xf numFmtId="0" fontId="246" fillId="0" borderId="39" applyNumberFormat="0" applyFill="0" applyAlignment="0" applyProtection="0"/>
    <xf numFmtId="0" fontId="40" fillId="0" borderId="0">
      <alignment horizontal="left"/>
    </xf>
    <xf numFmtId="0" fontId="39" fillId="0" borderId="16">
      <alignment horizontal="left" vertical="top"/>
    </xf>
    <xf numFmtId="0" fontId="247" fillId="0" borderId="40" applyNumberFormat="0" applyFill="0" applyAlignment="0" applyProtection="0"/>
    <xf numFmtId="0" fontId="112" fillId="0" borderId="17" applyNumberFormat="0" applyFill="0" applyAlignment="0" applyProtection="0"/>
    <xf numFmtId="0" fontId="247" fillId="0" borderId="40" applyNumberFormat="0" applyFill="0" applyAlignment="0" applyProtection="0"/>
    <xf numFmtId="0" fontId="247" fillId="0" borderId="40" applyNumberFormat="0" applyFill="0" applyAlignment="0" applyProtection="0"/>
    <xf numFmtId="0" fontId="247" fillId="0" borderId="40" applyNumberFormat="0" applyFill="0" applyAlignment="0" applyProtection="0"/>
    <xf numFmtId="0" fontId="247" fillId="0" borderId="40" applyNumberFormat="0" applyFill="0" applyAlignment="0" applyProtection="0"/>
    <xf numFmtId="0" fontId="230" fillId="0" borderId="16">
      <alignment horizontal="left" vertical="top"/>
    </xf>
    <xf numFmtId="0" fontId="247" fillId="0" borderId="40" applyNumberFormat="0" applyFill="0" applyAlignment="0" applyProtection="0"/>
    <xf numFmtId="0" fontId="247" fillId="0" borderId="40" applyNumberFormat="0" applyFill="0" applyAlignment="0" applyProtection="0"/>
    <xf numFmtId="0" fontId="247" fillId="0" borderId="40" applyNumberFormat="0" applyFill="0" applyAlignment="0" applyProtection="0"/>
    <xf numFmtId="0" fontId="247" fillId="0" borderId="40" applyNumberFormat="0" applyFill="0" applyAlignment="0" applyProtection="0"/>
    <xf numFmtId="0" fontId="41" fillId="0" borderId="0">
      <alignment horizontal="left"/>
    </xf>
    <xf numFmtId="0" fontId="42" fillId="0" borderId="16">
      <alignment horizontal="left" vertical="top"/>
    </xf>
    <xf numFmtId="0" fontId="248" fillId="0" borderId="41" applyNumberFormat="0" applyFill="0" applyAlignment="0" applyProtection="0"/>
    <xf numFmtId="0" fontId="113" fillId="0" borderId="18" applyNumberFormat="0" applyFill="0" applyAlignment="0" applyProtection="0"/>
    <xf numFmtId="0" fontId="248" fillId="0" borderId="41" applyNumberFormat="0" applyFill="0" applyAlignment="0" applyProtection="0"/>
    <xf numFmtId="0" fontId="248" fillId="0" borderId="41" applyNumberFormat="0" applyFill="0" applyAlignment="0" applyProtection="0"/>
    <xf numFmtId="0" fontId="248" fillId="0" borderId="41" applyNumberFormat="0" applyFill="0" applyAlignment="0" applyProtection="0"/>
    <xf numFmtId="0" fontId="248" fillId="0" borderId="41" applyNumberFormat="0" applyFill="0" applyAlignment="0" applyProtection="0"/>
    <xf numFmtId="0" fontId="43" fillId="0" borderId="0">
      <alignment horizontal="left"/>
    </xf>
    <xf numFmtId="0" fontId="248" fillId="0" borderId="41" applyNumberFormat="0" applyFill="0" applyAlignment="0" applyProtection="0"/>
    <xf numFmtId="0" fontId="248" fillId="0" borderId="41" applyNumberFormat="0" applyFill="0" applyAlignment="0" applyProtection="0"/>
    <xf numFmtId="0" fontId="248" fillId="0" borderId="41" applyNumberFormat="0" applyFill="0" applyAlignment="0" applyProtection="0"/>
    <xf numFmtId="0" fontId="248" fillId="0" borderId="41" applyNumberFormat="0" applyFill="0" applyAlignment="0" applyProtection="0"/>
    <xf numFmtId="0" fontId="43" fillId="0" borderId="0">
      <alignment horizontal="left"/>
    </xf>
    <xf numFmtId="0" fontId="248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114" fillId="0" borderId="0" applyProtection="0"/>
    <xf numFmtId="0" fontId="114" fillId="0" borderId="0" applyProtection="0"/>
    <xf numFmtId="0" fontId="109" fillId="0" borderId="0" applyProtection="0"/>
    <xf numFmtId="0" fontId="109" fillId="0" borderId="0" applyProtection="0"/>
    <xf numFmtId="0" fontId="115" fillId="0" borderId="4">
      <alignment horizontal="center"/>
    </xf>
    <xf numFmtId="0" fontId="115" fillId="0" borderId="4">
      <alignment horizontal="center"/>
    </xf>
    <xf numFmtId="0" fontId="115" fillId="0" borderId="0">
      <alignment horizontal="center"/>
    </xf>
    <xf numFmtId="0" fontId="115" fillId="0" borderId="0">
      <alignment horizontal="center"/>
    </xf>
    <xf numFmtId="179" fontId="27" fillId="0" borderId="0" applyFill="0" applyBorder="0" applyAlignment="0" applyProtection="0"/>
    <xf numFmtId="0" fontId="175" fillId="0" borderId="0" applyNumberFormat="0" applyFill="0" applyBorder="0" applyAlignment="0" applyProtection="0">
      <alignment vertical="top"/>
      <protection locked="0"/>
    </xf>
    <xf numFmtId="0" fontId="116" fillId="28" borderId="0">
      <alignment horizontal="left" wrapText="1"/>
    </xf>
    <xf numFmtId="212" fontId="1" fillId="0" borderId="0" applyBorder="0" applyAlignment="0"/>
    <xf numFmtId="10" fontId="4" fillId="28" borderId="3" applyNumberFormat="0" applyBorder="0" applyAlignment="0" applyProtection="0"/>
    <xf numFmtId="10" fontId="37" fillId="28" borderId="3" applyNumberFormat="0" applyBorder="0" applyAlignment="0" applyProtection="0"/>
    <xf numFmtId="10" fontId="4" fillId="28" borderId="3" applyNumberFormat="0" applyBorder="0" applyAlignment="0" applyProtection="0"/>
    <xf numFmtId="10" fontId="37" fillId="28" borderId="3" applyNumberFormat="0" applyBorder="0" applyAlignment="0" applyProtection="0"/>
    <xf numFmtId="10" fontId="37" fillId="28" borderId="3" applyNumberFormat="0" applyBorder="0" applyAlignment="0" applyProtection="0"/>
    <xf numFmtId="0" fontId="249" fillId="80" borderId="37" applyNumberFormat="0" applyAlignment="0" applyProtection="0"/>
    <xf numFmtId="0" fontId="117" fillId="7" borderId="7" applyNumberFormat="0" applyAlignment="0" applyProtection="0"/>
    <xf numFmtId="0" fontId="249" fillId="80" borderId="37" applyNumberFormat="0" applyAlignment="0" applyProtection="0"/>
    <xf numFmtId="0" fontId="249" fillId="80" borderId="37" applyNumberFormat="0" applyAlignment="0" applyProtection="0"/>
    <xf numFmtId="0" fontId="249" fillId="80" borderId="37" applyNumberFormat="0" applyAlignment="0" applyProtection="0"/>
    <xf numFmtId="0" fontId="249" fillId="80" borderId="37" applyNumberFormat="0" applyAlignment="0" applyProtection="0"/>
    <xf numFmtId="0" fontId="249" fillId="80" borderId="37" applyNumberFormat="0" applyAlignment="0" applyProtection="0"/>
    <xf numFmtId="213" fontId="1" fillId="0" borderId="0"/>
    <xf numFmtId="213" fontId="1" fillId="0" borderId="0"/>
    <xf numFmtId="169" fontId="118" fillId="0" borderId="0"/>
    <xf numFmtId="1" fontId="1" fillId="0" borderId="0" applyFont="0" applyFill="0" applyBorder="0" applyAlignment="0" applyProtection="0"/>
    <xf numFmtId="1" fontId="1" fillId="0" borderId="0" applyFont="0" applyFill="0" applyBorder="0" applyAlignment="0" applyProtection="0"/>
    <xf numFmtId="38" fontId="119" fillId="0" borderId="0"/>
    <xf numFmtId="38" fontId="120" fillId="0" borderId="0"/>
    <xf numFmtId="38" fontId="121" fillId="0" borderId="0"/>
    <xf numFmtId="38" fontId="122" fillId="0" borderId="0"/>
    <xf numFmtId="0" fontId="98" fillId="0" borderId="0"/>
    <xf numFmtId="0" fontId="98" fillId="0" borderId="0"/>
    <xf numFmtId="0" fontId="98" fillId="0" borderId="0"/>
    <xf numFmtId="1" fontId="123" fillId="0" borderId="0" applyProtection="0">
      <protection locked="0"/>
    </xf>
    <xf numFmtId="0" fontId="100" fillId="0" borderId="0" applyNumberFormat="0" applyFont="0" applyFill="0" applyBorder="0" applyProtection="0">
      <alignment horizontal="left" vertical="center"/>
    </xf>
    <xf numFmtId="199" fontId="73" fillId="0" borderId="0" applyFill="0" applyBorder="0" applyAlignment="0"/>
    <xf numFmtId="195" fontId="73" fillId="0" borderId="0" applyFill="0" applyBorder="0" applyAlignment="0"/>
    <xf numFmtId="199" fontId="73" fillId="0" borderId="0" applyFill="0" applyBorder="0" applyAlignment="0"/>
    <xf numFmtId="200" fontId="73" fillId="0" borderId="0" applyFill="0" applyBorder="0" applyAlignment="0"/>
    <xf numFmtId="187" fontId="19" fillId="0" borderId="0" applyFill="0" applyBorder="0" applyAlignment="0"/>
    <xf numFmtId="200" fontId="73" fillId="0" borderId="0" applyFill="0" applyBorder="0" applyAlignment="0"/>
    <xf numFmtId="195" fontId="73" fillId="0" borderId="0" applyFill="0" applyBorder="0" applyAlignment="0"/>
    <xf numFmtId="0" fontId="250" fillId="0" borderId="42" applyNumberFormat="0" applyFill="0" applyAlignment="0" applyProtection="0"/>
    <xf numFmtId="0" fontId="124" fillId="0" borderId="19" applyNumberFormat="0" applyFill="0" applyAlignment="0" applyProtection="0"/>
    <xf numFmtId="0" fontId="250" fillId="0" borderId="42" applyNumberFormat="0" applyFill="0" applyAlignment="0" applyProtection="0"/>
    <xf numFmtId="0" fontId="250" fillId="0" borderId="42" applyNumberFormat="0" applyFill="0" applyAlignment="0" applyProtection="0"/>
    <xf numFmtId="0" fontId="250" fillId="0" borderId="42" applyNumberFormat="0" applyFill="0" applyAlignment="0" applyProtection="0"/>
    <xf numFmtId="0" fontId="250" fillId="0" borderId="42" applyNumberFormat="0" applyFill="0" applyAlignment="0" applyProtection="0"/>
    <xf numFmtId="0" fontId="250" fillId="0" borderId="42" applyNumberFormat="0" applyFill="0" applyAlignment="0" applyProtection="0"/>
    <xf numFmtId="0" fontId="125" fillId="0" borderId="0"/>
    <xf numFmtId="0" fontId="126" fillId="0" borderId="0"/>
    <xf numFmtId="0" fontId="125" fillId="0" borderId="0"/>
    <xf numFmtId="0" fontId="126" fillId="0" borderId="0"/>
    <xf numFmtId="0" fontId="127" fillId="0" borderId="0"/>
    <xf numFmtId="214" fontId="28" fillId="0" borderId="0" applyFont="0" applyFill="0" applyBorder="0" applyAlignment="0" applyProtection="0"/>
    <xf numFmtId="214" fontId="28" fillId="0" borderId="0" applyFont="0" applyFill="0" applyBorder="0" applyAlignment="0" applyProtection="0"/>
    <xf numFmtId="38" fontId="128" fillId="0" borderId="0" applyFont="0" applyFill="0" applyBorder="0" applyAlignment="0" applyProtection="0"/>
    <xf numFmtId="40" fontId="128" fillId="0" borderId="0" applyFont="0" applyFill="0" applyBorder="0" applyAlignment="0" applyProtection="0"/>
    <xf numFmtId="0" fontId="129" fillId="0" borderId="4"/>
    <xf numFmtId="215" fontId="130" fillId="0" borderId="0" applyFont="0" applyFill="0" applyBorder="0" applyAlignment="0" applyProtection="0"/>
    <xf numFmtId="216" fontId="71" fillId="0" borderId="0" applyFont="0" applyFill="0" applyBorder="0" applyAlignment="0" applyProtection="0"/>
    <xf numFmtId="6" fontId="128" fillId="0" borderId="0" applyFont="0" applyFill="0" applyBorder="0" applyAlignment="0" applyProtection="0"/>
    <xf numFmtId="8" fontId="128" fillId="0" borderId="0" applyFont="0" applyFill="0" applyBorder="0" applyAlignment="0" applyProtection="0"/>
    <xf numFmtId="217" fontId="131" fillId="0" borderId="0" applyFont="0" applyFill="0" applyBorder="0" applyAlignment="0" applyProtection="0"/>
    <xf numFmtId="218" fontId="131" fillId="0" borderId="0" applyFont="0" applyFill="0" applyBorder="0" applyAlignment="0" applyProtection="0"/>
    <xf numFmtId="219" fontId="19" fillId="0" borderId="0" applyFont="0" applyFill="0" applyBorder="0" applyAlignment="0" applyProtection="0"/>
    <xf numFmtId="220" fontId="26" fillId="0" borderId="0" applyFont="0" applyFill="0" applyBorder="0" applyAlignment="0" applyProtection="0"/>
    <xf numFmtId="6" fontId="128" fillId="0" borderId="0" applyFont="0" applyFill="0" applyBorder="0" applyAlignment="0" applyProtection="0"/>
    <xf numFmtId="8" fontId="128" fillId="0" borderId="0" applyFont="0" applyFill="0" applyBorder="0" applyAlignment="0" applyProtection="0"/>
    <xf numFmtId="221" fontId="1" fillId="0" borderId="0" applyFont="0" applyFill="0" applyBorder="0" applyAlignment="0" applyProtection="0"/>
    <xf numFmtId="40" fontId="133" fillId="0" borderId="0">
      <alignment horizontal="left"/>
    </xf>
    <xf numFmtId="0" fontId="251" fillId="81" borderId="0" applyNumberFormat="0" applyBorder="0" applyAlignment="0" applyProtection="0"/>
    <xf numFmtId="0" fontId="134" fillId="30" borderId="0" applyNumberFormat="0" applyBorder="0" applyAlignment="0" applyProtection="0"/>
    <xf numFmtId="0" fontId="251" fillId="81" borderId="0" applyNumberFormat="0" applyBorder="0" applyAlignment="0" applyProtection="0"/>
    <xf numFmtId="0" fontId="251" fillId="81" borderId="0" applyNumberFormat="0" applyBorder="0" applyAlignment="0" applyProtection="0"/>
    <xf numFmtId="0" fontId="251" fillId="81" borderId="0" applyNumberFormat="0" applyBorder="0" applyAlignment="0" applyProtection="0"/>
    <xf numFmtId="0" fontId="251" fillId="81" borderId="0" applyNumberFormat="0" applyBorder="0" applyAlignment="0" applyProtection="0"/>
    <xf numFmtId="0" fontId="251" fillId="81" borderId="0" applyNumberFormat="0" applyBorder="0" applyAlignment="0" applyProtection="0"/>
    <xf numFmtId="37" fontId="21" fillId="0" borderId="0"/>
    <xf numFmtId="37" fontId="22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0" fontId="1" fillId="0" borderId="0"/>
    <xf numFmtId="0" fontId="1" fillId="0" borderId="0"/>
    <xf numFmtId="0" fontId="125" fillId="0" borderId="0"/>
    <xf numFmtId="0" fontId="126" fillId="0" borderId="0"/>
    <xf numFmtId="0" fontId="126" fillId="0" borderId="0"/>
    <xf numFmtId="170" fontId="23" fillId="0" borderId="0"/>
    <xf numFmtId="170" fontId="44" fillId="0" borderId="0"/>
    <xf numFmtId="0" fontId="23" fillId="0" borderId="0"/>
    <xf numFmtId="170" fontId="44" fillId="0" borderId="0"/>
    <xf numFmtId="170" fontId="44" fillId="0" borderId="0"/>
    <xf numFmtId="0" fontId="101" fillId="0" borderId="0"/>
    <xf numFmtId="222" fontId="130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1" fillId="0" borderId="0"/>
    <xf numFmtId="0" fontId="252" fillId="0" borderId="0">
      <alignment vertical="top"/>
    </xf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6" fillId="0" borderId="0"/>
    <xf numFmtId="0" fontId="9" fillId="0" borderId="0"/>
    <xf numFmtId="0" fontId="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6" fillId="0" borderId="0"/>
    <xf numFmtId="0" fontId="26" fillId="0" borderId="0"/>
    <xf numFmtId="0" fontId="26" fillId="0" borderId="0"/>
    <xf numFmtId="0" fontId="9" fillId="0" borderId="0"/>
    <xf numFmtId="0" fontId="2" fillId="0" borderId="0"/>
    <xf numFmtId="0" fontId="2" fillId="0" borderId="0"/>
    <xf numFmtId="0" fontId="26" fillId="0" borderId="0">
      <alignment vertical="top"/>
    </xf>
    <xf numFmtId="0" fontId="26" fillId="0" borderId="0">
      <alignment vertical="top"/>
    </xf>
    <xf numFmtId="0" fontId="235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/>
    <xf numFmtId="0" fontId="9" fillId="0" borderId="0"/>
    <xf numFmtId="0" fontId="1" fillId="0" borderId="0"/>
    <xf numFmtId="0" fontId="2" fillId="0" borderId="0"/>
    <xf numFmtId="0" fontId="9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26" fillId="0" borderId="0"/>
    <xf numFmtId="0" fontId="98" fillId="0" borderId="0"/>
    <xf numFmtId="0" fontId="26" fillId="0" borderId="0"/>
    <xf numFmtId="0" fontId="9" fillId="0" borderId="0"/>
    <xf numFmtId="0" fontId="98" fillId="0" borderId="0"/>
    <xf numFmtId="0" fontId="26" fillId="0" borderId="0"/>
    <xf numFmtId="0" fontId="98" fillId="0" borderId="0"/>
    <xf numFmtId="0" fontId="5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" fillId="0" borderId="0"/>
    <xf numFmtId="0" fontId="9" fillId="0" borderId="0"/>
    <xf numFmtId="223" fontId="1" fillId="0" borderId="0"/>
    <xf numFmtId="223" fontId="1" fillId="0" borderId="0"/>
    <xf numFmtId="0" fontId="135" fillId="0" borderId="0"/>
    <xf numFmtId="0" fontId="45" fillId="0" borderId="0"/>
    <xf numFmtId="0" fontId="235" fillId="82" borderId="43" applyNumberFormat="0" applyFont="0" applyAlignment="0" applyProtection="0"/>
    <xf numFmtId="0" fontId="96" fillId="9" borderId="20" applyNumberFormat="0" applyFont="0" applyAlignment="0" applyProtection="0"/>
    <xf numFmtId="0" fontId="235" fillId="82" borderId="43" applyNumberFormat="0" applyFont="0" applyAlignment="0" applyProtection="0"/>
    <xf numFmtId="0" fontId="235" fillId="82" borderId="43" applyNumberFormat="0" applyFont="0" applyAlignment="0" applyProtection="0"/>
    <xf numFmtId="0" fontId="235" fillId="82" borderId="43" applyNumberFormat="0" applyFont="0" applyAlignment="0" applyProtection="0"/>
    <xf numFmtId="0" fontId="235" fillId="82" borderId="43" applyNumberFormat="0" applyFont="0" applyAlignment="0" applyProtection="0"/>
    <xf numFmtId="0" fontId="235" fillId="82" borderId="43" applyNumberFormat="0" applyFont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0" fontId="253" fillId="77" borderId="44" applyNumberFormat="0" applyAlignment="0" applyProtection="0"/>
    <xf numFmtId="0" fontId="136" fillId="16" borderId="21" applyNumberFormat="0" applyAlignment="0" applyProtection="0"/>
    <xf numFmtId="0" fontId="253" fillId="77" borderId="44" applyNumberFormat="0" applyAlignment="0" applyProtection="0"/>
    <xf numFmtId="0" fontId="253" fillId="77" borderId="44" applyNumberFormat="0" applyAlignment="0" applyProtection="0"/>
    <xf numFmtId="0" fontId="253" fillId="77" borderId="44" applyNumberFormat="0" applyAlignment="0" applyProtection="0"/>
    <xf numFmtId="0" fontId="253" fillId="77" borderId="44" applyNumberFormat="0" applyAlignment="0" applyProtection="0"/>
    <xf numFmtId="0" fontId="253" fillId="77" borderId="44" applyNumberFormat="0" applyAlignment="0" applyProtection="0"/>
    <xf numFmtId="40" fontId="137" fillId="31" borderId="0">
      <alignment horizontal="right"/>
    </xf>
    <xf numFmtId="0" fontId="138" fillId="31" borderId="0">
      <alignment horizontal="right"/>
    </xf>
    <xf numFmtId="0" fontId="139" fillId="31" borderId="1"/>
    <xf numFmtId="0" fontId="140" fillId="10" borderId="0" applyBorder="0">
      <alignment horizontal="centerContinuous"/>
    </xf>
    <xf numFmtId="0" fontId="141" fillId="10" borderId="0" applyBorder="0">
      <alignment horizontal="centerContinuous"/>
    </xf>
    <xf numFmtId="0" fontId="46" fillId="0" borderId="0">
      <alignment horizontal="left"/>
    </xf>
    <xf numFmtId="0" fontId="142" fillId="0" borderId="0">
      <alignment horizontal="center"/>
    </xf>
    <xf numFmtId="0" fontId="143" fillId="0" borderId="0">
      <alignment horizontal="center"/>
    </xf>
    <xf numFmtId="0" fontId="144" fillId="31" borderId="0"/>
    <xf numFmtId="224" fontId="28" fillId="0" borderId="0" applyFont="0" applyFill="0" applyBorder="0" applyAlignment="0" applyProtection="0"/>
    <xf numFmtId="224" fontId="28" fillId="0" borderId="0" applyFont="0" applyFill="0" applyBorder="0" applyAlignment="0" applyProtection="0"/>
    <xf numFmtId="14" fontId="88" fillId="0" borderId="0">
      <alignment horizontal="center" wrapText="1"/>
      <protection locked="0"/>
    </xf>
    <xf numFmtId="14" fontId="88" fillId="0" borderId="0">
      <alignment horizontal="center" wrapText="1"/>
      <protection locked="0"/>
    </xf>
    <xf numFmtId="9" fontId="1" fillId="0" borderId="0" applyFont="0" applyFill="0" applyBorder="0" applyAlignment="0" applyProtection="0"/>
    <xf numFmtId="0" fontId="28" fillId="10" borderId="0" applyFill="0" applyBorder="0" applyAlignment="0" applyProtection="0">
      <protection locked="0"/>
    </xf>
    <xf numFmtId="0" fontId="58" fillId="10" borderId="0" applyFill="0" applyBorder="0" applyAlignment="0" applyProtection="0">
      <protection locked="0"/>
    </xf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178" fontId="28" fillId="10" borderId="0" applyFill="0" applyBorder="0" applyAlignment="0" applyProtection="0">
      <alignment vertical="top"/>
    </xf>
    <xf numFmtId="178" fontId="58" fillId="10" borderId="0" applyFill="0" applyBorder="0" applyAlignment="0" applyProtection="0">
      <alignment vertical="top"/>
    </xf>
    <xf numFmtId="175" fontId="28" fillId="0" borderId="0" applyFill="0" applyBorder="0" applyAlignment="0" applyProtection="0"/>
    <xf numFmtId="175" fontId="58" fillId="0" borderId="0" applyFill="0" applyBorder="0" applyAlignment="0" applyProtection="0"/>
    <xf numFmtId="0" fontId="1" fillId="0" borderId="0" applyFont="0" applyFill="0" applyBorder="0" applyAlignment="0" applyProtection="0"/>
    <xf numFmtId="198" fontId="19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45" fillId="0" borderId="0" applyFont="0" applyFill="0" applyBorder="0" applyAlignment="0" applyProtection="0"/>
    <xf numFmtId="226" fontId="19" fillId="0" borderId="0" applyFont="0" applyFill="0" applyBorder="0" applyAlignment="0" applyProtection="0"/>
    <xf numFmtId="0" fontId="145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74" fontId="28" fillId="0" borderId="0" applyFill="0" applyBorder="0" applyAlignment="0" applyProtection="0"/>
    <xf numFmtId="9" fontId="1" fillId="0" borderId="0" applyFont="0" applyFill="0" applyBorder="0" applyAlignment="0" applyProtection="0"/>
    <xf numFmtId="174" fontId="28" fillId="0" borderId="0" applyFill="0" applyBorder="0" applyAlignment="0" applyProtection="0"/>
    <xf numFmtId="9" fontId="1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28" fillId="0" borderId="22" applyNumberFormat="0" applyBorder="0"/>
    <xf numFmtId="3" fontId="146" fillId="0" borderId="0" applyNumberFormat="0" applyFill="0" applyBorder="0" applyAlignment="0" applyProtection="0"/>
    <xf numFmtId="199" fontId="73" fillId="0" borderId="0" applyFill="0" applyBorder="0" applyAlignment="0"/>
    <xf numFmtId="195" fontId="73" fillId="0" borderId="0" applyFill="0" applyBorder="0" applyAlignment="0"/>
    <xf numFmtId="199" fontId="73" fillId="0" borderId="0" applyFill="0" applyBorder="0" applyAlignment="0"/>
    <xf numFmtId="200" fontId="73" fillId="0" borderId="0" applyFill="0" applyBorder="0" applyAlignment="0"/>
    <xf numFmtId="187" fontId="19" fillId="0" borderId="0" applyFill="0" applyBorder="0" applyAlignment="0"/>
    <xf numFmtId="200" fontId="73" fillId="0" borderId="0" applyFill="0" applyBorder="0" applyAlignment="0"/>
    <xf numFmtId="195" fontId="73" fillId="0" borderId="0" applyFill="0" applyBorder="0" applyAlignment="0"/>
    <xf numFmtId="4" fontId="24" fillId="0" borderId="0">
      <alignment horizontal="right"/>
    </xf>
    <xf numFmtId="0" fontId="100" fillId="0" borderId="0" applyNumberFormat="0" applyFill="0" applyBorder="0" applyAlignment="0" applyProtection="0">
      <alignment horizontal="left"/>
    </xf>
    <xf numFmtId="0" fontId="100" fillId="0" borderId="0" applyNumberFormat="0" applyFill="0" applyBorder="0" applyAlignment="0" applyProtection="0">
      <alignment horizontal="left"/>
    </xf>
    <xf numFmtId="15" fontId="93" fillId="0" borderId="0" applyFont="0" applyFill="0" applyBorder="0" applyAlignment="0" applyProtection="0"/>
    <xf numFmtId="15" fontId="93" fillId="0" borderId="0" applyFont="0" applyFill="0" applyBorder="0" applyAlignment="0" applyProtection="0"/>
    <xf numFmtId="4" fontId="93" fillId="0" borderId="0" applyFont="0" applyFill="0" applyBorder="0" applyAlignment="0" applyProtection="0"/>
    <xf numFmtId="4" fontId="93" fillId="0" borderId="0" applyFont="0" applyFill="0" applyBorder="0" applyAlignment="0" applyProtection="0"/>
    <xf numFmtId="0" fontId="102" fillId="0" borderId="4" applyBorder="0">
      <alignment horizontal="center"/>
    </xf>
    <xf numFmtId="0" fontId="102" fillId="0" borderId="4" applyBorder="0">
      <alignment horizontal="center"/>
    </xf>
    <xf numFmtId="3" fontId="93" fillId="0" borderId="0" applyFont="0" applyFill="0" applyBorder="0" applyAlignment="0" applyProtection="0"/>
    <xf numFmtId="3" fontId="93" fillId="0" borderId="0" applyFont="0" applyFill="0" applyBorder="0" applyAlignment="0" applyProtection="0"/>
    <xf numFmtId="0" fontId="93" fillId="32" borderId="0" applyNumberFormat="0" applyFont="0" applyBorder="0" applyAlignment="0" applyProtection="0"/>
    <xf numFmtId="0" fontId="93" fillId="32" borderId="0" applyNumberFormat="0" applyFont="0" applyBorder="0" applyAlignment="0" applyProtection="0"/>
    <xf numFmtId="37" fontId="71" fillId="0" borderId="0"/>
    <xf numFmtId="0" fontId="1" fillId="0" borderId="0">
      <alignment vertical="justify"/>
    </xf>
    <xf numFmtId="0" fontId="1" fillId="0" borderId="0">
      <alignment vertical="justify"/>
    </xf>
    <xf numFmtId="0" fontId="19" fillId="0" borderId="0" applyFont="0" applyFill="0" applyBorder="0" applyAlignment="0" applyProtection="0"/>
    <xf numFmtId="1" fontId="1" fillId="0" borderId="23" applyNumberFormat="0" applyFill="0" applyAlignment="0" applyProtection="0">
      <alignment horizontal="center" vertical="center"/>
    </xf>
    <xf numFmtId="1" fontId="18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0" fontId="147" fillId="33" borderId="0" applyNumberFormat="0" applyFont="0" applyBorder="0" applyAlignment="0">
      <alignment horizontal="center"/>
    </xf>
    <xf numFmtId="0" fontId="147" fillId="33" borderId="0" applyNumberFormat="0" applyFont="0" applyBorder="0" applyAlignment="0">
      <alignment horizontal="center"/>
    </xf>
    <xf numFmtId="0" fontId="148" fillId="34" borderId="0"/>
    <xf numFmtId="4" fontId="149" fillId="0" borderId="0">
      <alignment horizontal="right"/>
    </xf>
    <xf numFmtId="227" fontId="1" fillId="0" borderId="0" applyNumberFormat="0" applyFill="0" applyBorder="0" applyAlignment="0" applyProtection="0">
      <alignment horizontal="left"/>
    </xf>
    <xf numFmtId="0" fontId="34" fillId="0" borderId="24">
      <alignment vertical="center"/>
    </xf>
    <xf numFmtId="4" fontId="60" fillId="35" borderId="21" applyNumberFormat="0" applyProtection="0">
      <alignment vertical="center"/>
    </xf>
    <xf numFmtId="4" fontId="150" fillId="35" borderId="21" applyNumberFormat="0" applyProtection="0">
      <alignment vertical="center"/>
    </xf>
    <xf numFmtId="4" fontId="60" fillId="35" borderId="21" applyNumberFormat="0" applyProtection="0">
      <alignment horizontal="left" vertical="center" indent="1"/>
    </xf>
    <xf numFmtId="4" fontId="60" fillId="35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4" fontId="60" fillId="37" borderId="21" applyNumberFormat="0" applyProtection="0">
      <alignment horizontal="right" vertical="center"/>
    </xf>
    <xf numFmtId="4" fontId="60" fillId="38" borderId="21" applyNumberFormat="0" applyProtection="0">
      <alignment horizontal="right" vertical="center"/>
    </xf>
    <xf numFmtId="4" fontId="60" fillId="39" borderId="21" applyNumberFormat="0" applyProtection="0">
      <alignment horizontal="right" vertical="center"/>
    </xf>
    <xf numFmtId="4" fontId="60" fillId="40" borderId="21" applyNumberFormat="0" applyProtection="0">
      <alignment horizontal="right" vertical="center"/>
    </xf>
    <xf numFmtId="4" fontId="60" fillId="41" borderId="21" applyNumberFormat="0" applyProtection="0">
      <alignment horizontal="right" vertical="center"/>
    </xf>
    <xf numFmtId="4" fontId="60" fillId="42" borderId="21" applyNumberFormat="0" applyProtection="0">
      <alignment horizontal="right" vertical="center"/>
    </xf>
    <xf numFmtId="4" fontId="60" fillId="43" borderId="21" applyNumberFormat="0" applyProtection="0">
      <alignment horizontal="right" vertical="center"/>
    </xf>
    <xf numFmtId="4" fontId="60" fillId="44" borderId="21" applyNumberFormat="0" applyProtection="0">
      <alignment horizontal="right" vertical="center"/>
    </xf>
    <xf numFmtId="4" fontId="60" fillId="45" borderId="21" applyNumberFormat="0" applyProtection="0">
      <alignment horizontal="right" vertical="center"/>
    </xf>
    <xf numFmtId="4" fontId="151" fillId="46" borderId="21" applyNumberFormat="0" applyProtection="0">
      <alignment horizontal="left" vertical="center" indent="1"/>
    </xf>
    <xf numFmtId="4" fontId="60" fillId="47" borderId="25" applyNumberFormat="0" applyProtection="0">
      <alignment horizontal="left" vertical="center" indent="1"/>
    </xf>
    <xf numFmtId="4" fontId="152" fillId="48" borderId="0" applyNumberFormat="0" applyProtection="0">
      <alignment horizontal="left" vertical="center" indent="1"/>
    </xf>
    <xf numFmtId="4" fontId="152" fillId="48" borderId="0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4" fontId="60" fillId="47" borderId="21" applyNumberFormat="0" applyProtection="0">
      <alignment horizontal="left" vertical="center" indent="1"/>
    </xf>
    <xf numFmtId="4" fontId="60" fillId="47" borderId="21" applyNumberFormat="0" applyProtection="0">
      <alignment horizontal="left" vertical="center" indent="1"/>
    </xf>
    <xf numFmtId="4" fontId="60" fillId="49" borderId="21" applyNumberFormat="0" applyProtection="0">
      <alignment horizontal="left" vertical="center" indent="1"/>
    </xf>
    <xf numFmtId="4" fontId="60" fillId="49" borderId="21" applyNumberFormat="0" applyProtection="0">
      <alignment horizontal="left" vertical="center" indent="1"/>
    </xf>
    <xf numFmtId="0" fontId="1" fillId="49" borderId="21" applyNumberFormat="0" applyProtection="0">
      <alignment horizontal="left" vertical="center" indent="1"/>
    </xf>
    <xf numFmtId="0" fontId="1" fillId="49" borderId="21" applyNumberFormat="0" applyProtection="0">
      <alignment horizontal="left" vertical="center" indent="1"/>
    </xf>
    <xf numFmtId="0" fontId="1" fillId="49" borderId="21" applyNumberFormat="0" applyProtection="0">
      <alignment horizontal="left" vertical="center" indent="1"/>
    </xf>
    <xf numFmtId="0" fontId="1" fillId="49" borderId="21" applyNumberFormat="0" applyProtection="0">
      <alignment horizontal="left" vertical="center" indent="1"/>
    </xf>
    <xf numFmtId="0" fontId="1" fillId="50" borderId="21" applyNumberFormat="0" applyProtection="0">
      <alignment horizontal="left" vertical="center" indent="1"/>
    </xf>
    <xf numFmtId="0" fontId="1" fillId="50" borderId="21" applyNumberFormat="0" applyProtection="0">
      <alignment horizontal="left" vertical="center" indent="1"/>
    </xf>
    <xf numFmtId="0" fontId="1" fillId="50" borderId="21" applyNumberFormat="0" applyProtection="0">
      <alignment horizontal="left" vertical="center" indent="1"/>
    </xf>
    <xf numFmtId="0" fontId="1" fillId="50" borderId="21" applyNumberFormat="0" applyProtection="0">
      <alignment horizontal="left" vertical="center" indent="1"/>
    </xf>
    <xf numFmtId="0" fontId="1" fillId="22" borderId="21" applyNumberFormat="0" applyProtection="0">
      <alignment horizontal="left" vertical="center" indent="1"/>
    </xf>
    <xf numFmtId="0" fontId="1" fillId="22" borderId="21" applyNumberFormat="0" applyProtection="0">
      <alignment horizontal="left" vertical="center" indent="1"/>
    </xf>
    <xf numFmtId="0" fontId="1" fillId="22" borderId="21" applyNumberFormat="0" applyProtection="0">
      <alignment horizontal="left" vertical="center" indent="1"/>
    </xf>
    <xf numFmtId="0" fontId="1" fillId="22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4" fontId="60" fillId="28" borderId="21" applyNumberFormat="0" applyProtection="0">
      <alignment vertical="center"/>
    </xf>
    <xf numFmtId="4" fontId="150" fillId="28" borderId="21" applyNumberFormat="0" applyProtection="0">
      <alignment vertical="center"/>
    </xf>
    <xf numFmtId="4" fontId="60" fillId="28" borderId="21" applyNumberFormat="0" applyProtection="0">
      <alignment horizontal="left" vertical="center" indent="1"/>
    </xf>
    <xf numFmtId="4" fontId="60" fillId="28" borderId="21" applyNumberFormat="0" applyProtection="0">
      <alignment horizontal="left" vertical="center" indent="1"/>
    </xf>
    <xf numFmtId="4" fontId="60" fillId="47" borderId="21" applyNumberFormat="0" applyProtection="0">
      <alignment horizontal="right" vertical="center"/>
    </xf>
    <xf numFmtId="4" fontId="150" fillId="47" borderId="21" applyNumberFormat="0" applyProtection="0">
      <alignment horizontal="right" vertical="center"/>
    </xf>
    <xf numFmtId="0" fontId="1" fillId="36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0" fontId="153" fillId="0" borderId="0"/>
    <xf numFmtId="0" fontId="153" fillId="0" borderId="0"/>
    <xf numFmtId="4" fontId="105" fillId="47" borderId="21" applyNumberFormat="0" applyProtection="0">
      <alignment horizontal="right" vertical="center"/>
    </xf>
    <xf numFmtId="0" fontId="154" fillId="0" borderId="26"/>
    <xf numFmtId="0" fontId="154" fillId="0" borderId="26"/>
    <xf numFmtId="38" fontId="100" fillId="0" borderId="0" applyNumberFormat="0" applyFont="0" applyFill="0" applyBorder="0" applyAlignment="0"/>
    <xf numFmtId="0" fontId="155" fillId="0" borderId="0">
      <alignment horizontal="left"/>
    </xf>
    <xf numFmtId="180" fontId="130" fillId="0" borderId="0" applyFont="0" applyFill="0" applyBorder="0" applyAlignment="0" applyProtection="0"/>
    <xf numFmtId="169" fontId="130" fillId="0" borderId="0" applyFont="0" applyFill="0" applyBorder="0" applyAlignment="0" applyProtection="0"/>
    <xf numFmtId="0" fontId="147" fillId="1" borderId="14" applyNumberFormat="0" applyFont="0" applyAlignment="0">
      <alignment horizontal="center"/>
    </xf>
    <xf numFmtId="0" fontId="147" fillId="1" borderId="14" applyNumberFormat="0" applyFont="0" applyAlignment="0">
      <alignment horizontal="center"/>
    </xf>
    <xf numFmtId="0" fontId="100" fillId="0" borderId="27" applyAlignment="0">
      <alignment horizontal="centerContinuous"/>
    </xf>
    <xf numFmtId="0" fontId="156" fillId="0" borderId="0" applyNumberFormat="0" applyFill="0" applyBorder="0" applyAlignment="0">
      <alignment horizontal="center"/>
    </xf>
    <xf numFmtId="0" fontId="156" fillId="0" borderId="0" applyNumberFormat="0" applyFill="0" applyBorder="0" applyAlignment="0">
      <alignment horizontal="center"/>
    </xf>
    <xf numFmtId="12" fontId="157" fillId="0" borderId="3">
      <alignment horizontal="center"/>
    </xf>
    <xf numFmtId="0" fontId="60" fillId="0" borderId="0">
      <alignment vertical="top"/>
    </xf>
    <xf numFmtId="0" fontId="158" fillId="0" borderId="0" applyNumberFormat="0" applyBorder="0"/>
    <xf numFmtId="0" fontId="159" fillId="0" borderId="0" applyNumberFormat="0" applyBorder="0" applyAlignment="0"/>
    <xf numFmtId="0" fontId="160" fillId="0" borderId="0" applyNumberFormat="0" applyBorder="0" applyAlignment="0"/>
    <xf numFmtId="0" fontId="161" fillId="0" borderId="0" applyNumberFormat="0" applyBorder="0" applyAlignment="0"/>
    <xf numFmtId="0" fontId="161" fillId="0" borderId="0" applyNumberFormat="0" applyBorder="0" applyAlignment="0"/>
    <xf numFmtId="0" fontId="162" fillId="0" borderId="0" applyNumberFormat="0" applyBorder="0" applyAlignment="0"/>
    <xf numFmtId="0" fontId="163" fillId="0" borderId="0" applyNumberFormat="0" applyBorder="0" applyAlignment="0"/>
    <xf numFmtId="0" fontId="164" fillId="16" borderId="0" applyNumberFormat="0" applyBorder="0" applyAlignment="0"/>
    <xf numFmtId="0" fontId="129" fillId="0" borderId="0"/>
    <xf numFmtId="0" fontId="165" fillId="28" borderId="0">
      <alignment wrapText="1"/>
    </xf>
    <xf numFmtId="0" fontId="166" fillId="0" borderId="28"/>
    <xf numFmtId="0" fontId="166" fillId="0" borderId="28"/>
    <xf numFmtId="40" fontId="167" fillId="0" borderId="0" applyBorder="0">
      <alignment horizontal="right"/>
    </xf>
    <xf numFmtId="0" fontId="47" fillId="0" borderId="0">
      <alignment horizontal="left"/>
    </xf>
    <xf numFmtId="0" fontId="35" fillId="0" borderId="0">
      <alignment horizontal="left"/>
    </xf>
    <xf numFmtId="0" fontId="41" fillId="0" borderId="0"/>
    <xf numFmtId="0" fontId="40" fillId="0" borderId="0"/>
    <xf numFmtId="0" fontId="35" fillId="0" borderId="0"/>
    <xf numFmtId="0" fontId="168" fillId="0" borderId="0" applyBorder="0" applyAlignment="0"/>
    <xf numFmtId="0" fontId="168" fillId="0" borderId="0" applyBorder="0" applyAlignment="0"/>
    <xf numFmtId="0" fontId="48" fillId="0" borderId="0" applyNumberFormat="0" applyFill="0" applyBorder="0" applyAlignment="0" applyProtection="0"/>
    <xf numFmtId="0" fontId="49" fillId="0" borderId="0"/>
    <xf numFmtId="0" fontId="49" fillId="0" borderId="0"/>
    <xf numFmtId="0" fontId="50" fillId="0" borderId="0"/>
    <xf numFmtId="0" fontId="50" fillId="0" borderId="0"/>
    <xf numFmtId="0" fontId="49" fillId="0" borderId="0"/>
    <xf numFmtId="0" fontId="49" fillId="0" borderId="0"/>
    <xf numFmtId="49" fontId="60" fillId="0" borderId="0" applyFill="0" applyBorder="0" applyAlignment="0"/>
    <xf numFmtId="0" fontId="1" fillId="0" borderId="0" applyFill="0" applyBorder="0" applyAlignment="0"/>
    <xf numFmtId="168" fontId="19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228" fontId="19" fillId="0" borderId="0" applyFill="0" applyBorder="0" applyAlignment="0"/>
    <xf numFmtId="0" fontId="1" fillId="0" borderId="0" applyFill="0" applyBorder="0" applyAlignment="0"/>
    <xf numFmtId="0" fontId="169" fillId="0" borderId="0" applyFill="0" applyBorder="0" applyProtection="0">
      <alignment horizontal="left" vertical="top"/>
    </xf>
    <xf numFmtId="229" fontId="171" fillId="0" borderId="0" applyNumberFormat="0" applyFill="0" applyBorder="0" applyProtection="0">
      <alignment horizontal="right" vertical="center" wrapText="1"/>
    </xf>
    <xf numFmtId="0" fontId="254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50" fillId="0" borderId="0"/>
    <xf numFmtId="0" fontId="49" fillId="0" borderId="0"/>
    <xf numFmtId="0" fontId="255" fillId="0" borderId="45" applyNumberFormat="0" applyFill="0" applyAlignment="0" applyProtection="0"/>
    <xf numFmtId="0" fontId="172" fillId="0" borderId="29" applyNumberFormat="0" applyFill="0" applyAlignment="0" applyProtection="0"/>
    <xf numFmtId="0" fontId="255" fillId="0" borderId="45" applyNumberFormat="0" applyFill="0" applyAlignment="0" applyProtection="0"/>
    <xf numFmtId="0" fontId="255" fillId="0" borderId="45" applyNumberFormat="0" applyFill="0" applyAlignment="0" applyProtection="0"/>
    <xf numFmtId="0" fontId="255" fillId="0" borderId="45" applyNumberFormat="0" applyFill="0" applyAlignment="0" applyProtection="0"/>
    <xf numFmtId="0" fontId="255" fillId="0" borderId="45" applyNumberFormat="0" applyFill="0" applyAlignment="0" applyProtection="0"/>
    <xf numFmtId="0" fontId="255" fillId="0" borderId="45" applyNumberFormat="0" applyFill="0" applyAlignment="0" applyProtection="0"/>
    <xf numFmtId="38" fontId="93" fillId="0" borderId="0" applyFont="0" applyFill="0" applyBorder="0" applyAlignment="0" applyProtection="0"/>
    <xf numFmtId="40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230" fontId="93" fillId="0" borderId="0" applyFont="0" applyFill="0" applyBorder="0" applyAlignment="0" applyProtection="0"/>
    <xf numFmtId="0" fontId="1" fillId="0" borderId="0">
      <alignment horizontal="centerContinuous" vertical="center"/>
    </xf>
    <xf numFmtId="0" fontId="1" fillId="0" borderId="0">
      <alignment horizontal="centerContinuous" vertical="center"/>
    </xf>
    <xf numFmtId="231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0" fontId="256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10" fontId="1" fillId="45" borderId="3" applyNumberFormat="0" applyFont="0" applyBorder="0" applyAlignment="0" applyProtection="0">
      <protection locked="0"/>
    </xf>
    <xf numFmtId="0" fontId="131" fillId="0" borderId="0" applyNumberFormat="0" applyFont="0" applyFill="0" applyBorder="0" applyProtection="0">
      <alignment horizontal="center" vertical="center" wrapText="1"/>
    </xf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" fontId="1" fillId="0" borderId="0" applyFont="0" applyFill="0" applyBorder="0" applyAlignment="0" applyProtection="0"/>
    <xf numFmtId="0" fontId="83" fillId="23" borderId="0" applyNumberFormat="0" applyBorder="0" applyAlignment="0" applyProtection="0">
      <alignment vertical="center"/>
    </xf>
    <xf numFmtId="0" fontId="83" fillId="24" borderId="0" applyNumberFormat="0" applyBorder="0" applyAlignment="0" applyProtection="0">
      <alignment vertical="center"/>
    </xf>
    <xf numFmtId="0" fontId="83" fillId="25" borderId="0" applyNumberFormat="0" applyBorder="0" applyAlignment="0" applyProtection="0">
      <alignment vertical="center"/>
    </xf>
    <xf numFmtId="0" fontId="83" fillId="15" borderId="0" applyNumberFormat="0" applyBorder="0" applyAlignment="0" applyProtection="0">
      <alignment vertical="center"/>
    </xf>
    <xf numFmtId="0" fontId="83" fillId="18" borderId="0" applyNumberFormat="0" applyBorder="0" applyAlignment="0" applyProtection="0">
      <alignment vertical="center"/>
    </xf>
    <xf numFmtId="0" fontId="83" fillId="26" borderId="0" applyNumberFormat="0" applyBorder="0" applyAlignment="0" applyProtection="0">
      <alignment vertical="center"/>
    </xf>
    <xf numFmtId="0" fontId="193" fillId="0" borderId="0" applyNumberFormat="0" applyFill="0" applyBorder="0" applyAlignment="0" applyProtection="0">
      <alignment vertical="top"/>
      <protection locked="0"/>
    </xf>
    <xf numFmtId="9" fontId="194" fillId="0" borderId="0" applyFont="0" applyFill="0" applyBorder="0" applyAlignment="0" applyProtection="0"/>
    <xf numFmtId="0" fontId="195" fillId="0" borderId="0"/>
    <xf numFmtId="0" fontId="196" fillId="0" borderId="0" applyNumberFormat="0" applyFill="0" applyBorder="0" applyAlignment="0" applyProtection="0">
      <alignment vertical="center"/>
    </xf>
    <xf numFmtId="0" fontId="197" fillId="27" borderId="8" applyNumberFormat="0" applyAlignment="0" applyProtection="0">
      <alignment vertical="center"/>
    </xf>
    <xf numFmtId="237" fontId="198" fillId="0" borderId="0" applyFont="0" applyFill="0" applyBorder="0" applyAlignment="0" applyProtection="0"/>
    <xf numFmtId="186" fontId="198" fillId="0" borderId="0" applyFont="0" applyFill="0" applyBorder="0" applyAlignment="0" applyProtection="0"/>
    <xf numFmtId="0" fontId="199" fillId="30" borderId="0" applyNumberFormat="0" applyBorder="0" applyAlignment="0" applyProtection="0">
      <alignment vertical="center"/>
    </xf>
    <xf numFmtId="238" fontId="198" fillId="0" borderId="0" applyFont="0" applyFill="0" applyBorder="0" applyAlignment="0" applyProtection="0"/>
    <xf numFmtId="239" fontId="198" fillId="0" borderId="0" applyFont="0" applyFill="0" applyBorder="0" applyAlignment="0" applyProtection="0"/>
    <xf numFmtId="0" fontId="198" fillId="0" borderId="0"/>
    <xf numFmtId="240" fontId="200" fillId="0" borderId="0" applyFont="0" applyFill="0" applyBorder="0" applyAlignment="0" applyProtection="0"/>
    <xf numFmtId="241" fontId="200" fillId="0" borderId="0" applyFont="0" applyFill="0" applyBorder="0" applyAlignment="0" applyProtection="0">
      <alignment vertical="top"/>
    </xf>
    <xf numFmtId="242" fontId="200" fillId="0" borderId="0" applyFont="0" applyFill="0" applyBorder="0" applyAlignment="0" applyProtection="0"/>
    <xf numFmtId="0" fontId="201" fillId="0" borderId="0" applyNumberFormat="0" applyFill="0" applyBorder="0" applyAlignment="0" applyProtection="0">
      <alignment vertical="top"/>
      <protection locked="0"/>
    </xf>
    <xf numFmtId="0" fontId="202" fillId="9" borderId="20" applyNumberFormat="0" applyFont="0" applyAlignment="0" applyProtection="0">
      <alignment vertical="center"/>
    </xf>
    <xf numFmtId="0" fontId="203" fillId="0" borderId="19" applyNumberFormat="0" applyFill="0" applyAlignment="0" applyProtection="0">
      <alignment vertical="center"/>
    </xf>
    <xf numFmtId="172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72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3" fontId="26" fillId="0" borderId="0" applyFont="0" applyFill="0" applyBorder="0" applyAlignment="0" applyProtection="0"/>
    <xf numFmtId="233" fontId="26" fillId="0" borderId="0" applyFont="0" applyFill="0" applyBorder="0" applyAlignment="0" applyProtection="0"/>
    <xf numFmtId="233" fontId="59" fillId="0" borderId="0" applyFont="0" applyFill="0" applyBorder="0" applyAlignment="0" applyProtection="0"/>
    <xf numFmtId="234" fontId="26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0" fontId="231" fillId="0" borderId="0" applyNumberFormat="0" applyFill="0" applyBorder="0" applyAlignment="0" applyProtection="0">
      <alignment vertical="top"/>
      <protection locked="0"/>
    </xf>
    <xf numFmtId="0" fontId="176" fillId="27" borderId="8" applyNumberFormat="0" applyAlignment="0" applyProtection="0"/>
    <xf numFmtId="0" fontId="177" fillId="0" borderId="19" applyNumberFormat="0" applyFill="0" applyAlignment="0" applyProtection="0"/>
    <xf numFmtId="9" fontId="1" fillId="0" borderId="0" applyFont="0" applyFill="0" applyBorder="0" applyAlignment="0" applyProtection="0"/>
    <xf numFmtId="0" fontId="19" fillId="0" borderId="1"/>
    <xf numFmtId="0" fontId="178" fillId="3" borderId="0" applyNumberFormat="0" applyBorder="0" applyAlignment="0" applyProtection="0"/>
    <xf numFmtId="0" fontId="179" fillId="10" borderId="21" applyNumberFormat="0" applyAlignment="0" applyProtection="0"/>
    <xf numFmtId="0" fontId="180" fillId="10" borderId="7" applyNumberFormat="0" applyAlignment="0" applyProtection="0"/>
    <xf numFmtId="0" fontId="181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51" fillId="0" borderId="0"/>
    <xf numFmtId="172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83" fillId="0" borderId="0" applyNumberFormat="0" applyFill="0" applyBorder="0" applyAlignment="0" applyProtection="0"/>
    <xf numFmtId="42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0" fontId="184" fillId="8" borderId="0" applyNumberFormat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185" fillId="0" borderId="0" applyNumberFormat="0" applyFill="0" applyBorder="0" applyAlignment="0" applyProtection="0">
      <alignment vertical="top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9" fontId="84" fillId="0" borderId="0" applyFont="0" applyFill="0" applyBorder="0" applyAlignment="0" applyProtection="0"/>
    <xf numFmtId="0" fontId="186" fillId="0" borderId="0">
      <alignment vertical="center"/>
    </xf>
    <xf numFmtId="0" fontId="187" fillId="7" borderId="7" applyNumberFormat="0" applyAlignment="0" applyProtection="0"/>
    <xf numFmtId="0" fontId="188" fillId="30" borderId="0" applyNumberFormat="0" applyBorder="0" applyAlignment="0" applyProtection="0"/>
    <xf numFmtId="0" fontId="179" fillId="0" borderId="30" applyNumberFormat="0" applyFill="0" applyAlignment="0" applyProtection="0"/>
    <xf numFmtId="6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84" fillId="0" borderId="0" applyFont="0" applyFill="0" applyBorder="0" applyAlignment="0" applyProtection="0"/>
    <xf numFmtId="235" fontId="189" fillId="0" borderId="0" applyFont="0" applyFill="0" applyBorder="0" applyAlignment="0" applyProtection="0"/>
    <xf numFmtId="236" fontId="189" fillId="0" borderId="0" applyFont="0" applyFill="0" applyBorder="0" applyAlignment="0" applyProtection="0"/>
    <xf numFmtId="37" fontId="126" fillId="0" borderId="0"/>
    <xf numFmtId="0" fontId="84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60" fillId="0" borderId="0">
      <alignment vertical="top"/>
    </xf>
    <xf numFmtId="0" fontId="84" fillId="0" borderId="0"/>
    <xf numFmtId="0" fontId="82" fillId="18" borderId="0" applyNumberFormat="0" applyBorder="0" applyAlignment="0" applyProtection="0"/>
    <xf numFmtId="0" fontId="82" fillId="24" borderId="0" applyNumberFormat="0" applyBorder="0" applyAlignment="0" applyProtection="0"/>
    <xf numFmtId="0" fontId="82" fillId="25" borderId="0" applyNumberFormat="0" applyBorder="0" applyAlignment="0" applyProtection="0"/>
    <xf numFmtId="0" fontId="82" fillId="51" borderId="0" applyNumberFormat="0" applyBorder="0" applyAlignment="0" applyProtection="0"/>
    <xf numFmtId="0" fontId="82" fillId="18" borderId="0" applyNumberFormat="0" applyBorder="0" applyAlignment="0" applyProtection="0"/>
    <xf numFmtId="0" fontId="82" fillId="26" borderId="0" applyNumberFormat="0" applyBorder="0" applyAlignment="0" applyProtection="0"/>
    <xf numFmtId="0" fontId="130" fillId="9" borderId="20" applyNumberFormat="0" applyFont="0" applyAlignment="0" applyProtection="0"/>
    <xf numFmtId="0" fontId="190" fillId="0" borderId="31" applyNumberFormat="0" applyFill="0" applyAlignment="0" applyProtection="0"/>
    <xf numFmtId="0" fontId="191" fillId="0" borderId="32" applyNumberFormat="0" applyFill="0" applyAlignment="0" applyProtection="0"/>
    <xf numFmtId="0" fontId="192" fillId="0" borderId="33" applyNumberFormat="0" applyFill="0" applyAlignment="0" applyProtection="0"/>
    <xf numFmtId="0" fontId="192" fillId="0" borderId="0" applyNumberFormat="0" applyFill="0" applyBorder="0" applyAlignment="0" applyProtection="0"/>
    <xf numFmtId="0" fontId="68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0" fontId="215" fillId="0" borderId="0" applyNumberFormat="0" applyFill="0" applyBorder="0" applyAlignment="0" applyProtection="0"/>
    <xf numFmtId="0" fontId="19" fillId="0" borderId="0" applyFont="0" applyFill="0" applyBorder="0" applyAlignment="0" applyProtection="0"/>
    <xf numFmtId="9" fontId="204" fillId="0" borderId="0" applyFont="0" applyFill="0" applyBorder="0" applyAlignment="0" applyProtection="0"/>
    <xf numFmtId="243" fontId="210" fillId="0" borderId="0" applyFont="0" applyFill="0" applyBorder="0" applyAlignment="0" applyProtection="0"/>
    <xf numFmtId="244" fontId="210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204" fillId="0" borderId="0"/>
    <xf numFmtId="0" fontId="1" fillId="0" borderId="0"/>
    <xf numFmtId="0" fontId="205" fillId="7" borderId="7" applyNumberFormat="0" applyAlignment="0" applyProtection="0">
      <alignment vertical="center"/>
    </xf>
    <xf numFmtId="0" fontId="206" fillId="16" borderId="21" applyNumberFormat="0" applyAlignment="0" applyProtection="0">
      <alignment vertical="center"/>
    </xf>
    <xf numFmtId="237" fontId="207" fillId="0" borderId="0" applyFont="0" applyFill="0" applyBorder="0" applyAlignment="0" applyProtection="0"/>
    <xf numFmtId="186" fontId="207" fillId="0" borderId="0" applyFont="0" applyFill="0" applyBorder="0" applyAlignment="0" applyProtection="0"/>
    <xf numFmtId="172" fontId="20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9" fillId="0" borderId="0" applyNumberFormat="0" applyFill="0" applyBorder="0" applyAlignment="0" applyProtection="0">
      <alignment vertical="top"/>
      <protection locked="0"/>
    </xf>
    <xf numFmtId="0" fontId="211" fillId="0" borderId="0"/>
    <xf numFmtId="0" fontId="212" fillId="3" borderId="0" applyNumberFormat="0" applyBorder="0" applyAlignment="0" applyProtection="0">
      <alignment vertical="center"/>
    </xf>
    <xf numFmtId="0" fontId="213" fillId="0" borderId="0" applyNumberFormat="0" applyFont="0" applyFill="0" applyBorder="0">
      <alignment horizontal="left" vertical="top" wrapText="1"/>
    </xf>
    <xf numFmtId="0" fontId="1" fillId="0" borderId="0"/>
    <xf numFmtId="0" fontId="214" fillId="0" borderId="0"/>
    <xf numFmtId="40" fontId="215" fillId="0" borderId="0" applyFont="0" applyFill="0" applyBorder="0" applyAlignment="0" applyProtection="0">
      <alignment vertical="center"/>
    </xf>
    <xf numFmtId="38" fontId="215" fillId="0" borderId="0" applyFont="0" applyFill="0" applyBorder="0" applyAlignment="0" applyProtection="0">
      <alignment vertical="center"/>
    </xf>
    <xf numFmtId="0" fontId="202" fillId="0" borderId="0"/>
    <xf numFmtId="237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74" fontId="215" fillId="0" borderId="0" applyFont="0" applyFill="0" applyBorder="0" applyAlignment="0" applyProtection="0"/>
    <xf numFmtId="174" fontId="130" fillId="0" borderId="0" applyFont="0" applyFill="0" applyBorder="0" applyAlignment="0" applyProtection="0"/>
    <xf numFmtId="0" fontId="216" fillId="0" borderId="0" applyNumberFormat="0" applyFill="0" applyBorder="0" applyAlignment="0" applyProtection="0">
      <alignment vertical="top"/>
      <protection locked="0"/>
    </xf>
    <xf numFmtId="0" fontId="213" fillId="0" borderId="34" applyNumberFormat="0" applyFont="0" applyFill="0" applyAlignment="0"/>
    <xf numFmtId="0" fontId="217" fillId="4" borderId="0" applyNumberFormat="0" applyBorder="0" applyAlignment="0" applyProtection="0">
      <alignment vertical="center"/>
    </xf>
    <xf numFmtId="12" fontId="75" fillId="0" borderId="0" applyNumberFormat="0" applyFill="0" applyBorder="0" applyAlignment="0" applyProtection="0"/>
    <xf numFmtId="0" fontId="218" fillId="0" borderId="0" applyNumberFormat="0" applyFill="0" applyBorder="0" applyAlignment="0" applyProtection="0">
      <alignment vertical="top"/>
      <protection locked="0"/>
    </xf>
    <xf numFmtId="0" fontId="219" fillId="0" borderId="15" applyNumberFormat="0" applyFill="0" applyAlignment="0" applyProtection="0">
      <alignment vertical="center"/>
    </xf>
    <xf numFmtId="0" fontId="220" fillId="0" borderId="17" applyNumberFormat="0" applyFill="0" applyAlignment="0" applyProtection="0">
      <alignment vertical="center"/>
    </xf>
    <xf numFmtId="0" fontId="221" fillId="0" borderId="18" applyNumberFormat="0" applyFill="0" applyAlignment="0" applyProtection="0">
      <alignment vertical="center"/>
    </xf>
    <xf numFmtId="0" fontId="221" fillId="0" borderId="0" applyNumberFormat="0" applyFill="0" applyBorder="0" applyAlignment="0" applyProtection="0">
      <alignment vertical="center"/>
    </xf>
    <xf numFmtId="0" fontId="222" fillId="0" borderId="0" applyFill="0" applyBorder="0" applyProtection="0"/>
    <xf numFmtId="0" fontId="223" fillId="16" borderId="7" applyNumberFormat="0" applyAlignment="0" applyProtection="0">
      <alignment vertical="center"/>
    </xf>
    <xf numFmtId="0" fontId="224" fillId="0" borderId="0" applyNumberFormat="0" applyFill="0" applyBorder="0" applyAlignment="0" applyProtection="0">
      <alignment vertical="center"/>
    </xf>
    <xf numFmtId="0" fontId="225" fillId="0" borderId="0" applyNumberFormat="0" applyFill="0" applyBorder="0" applyAlignment="0" applyProtection="0">
      <alignment vertical="center"/>
    </xf>
    <xf numFmtId="245" fontId="208" fillId="0" borderId="0" applyFont="0" applyFill="0" applyBorder="0" applyAlignment="0" applyProtection="0"/>
    <xf numFmtId="182" fontId="71" fillId="0" borderId="0" applyFont="0" applyFill="0" applyBorder="0" applyAlignment="0" applyProtection="0"/>
    <xf numFmtId="44" fontId="1" fillId="0" borderId="0" applyFont="0" applyFill="0" applyBorder="0" applyAlignment="0" applyProtection="0"/>
    <xf numFmtId="246" fontId="71" fillId="0" borderId="0" applyFont="0" applyFill="0" applyBorder="0" applyAlignment="0" applyProtection="0"/>
    <xf numFmtId="247" fontId="71" fillId="0" borderId="0" applyFont="0" applyFill="0" applyBorder="0" applyAlignment="0" applyProtection="0"/>
    <xf numFmtId="0" fontId="226" fillId="0" borderId="0" applyNumberFormat="0" applyFill="0" applyBorder="0" applyAlignment="0" applyProtection="0">
      <alignment vertical="top"/>
      <protection locked="0"/>
    </xf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27" fillId="0" borderId="29" applyNumberFormat="0" applyFill="0" applyAlignment="0" applyProtection="0">
      <alignment vertical="center"/>
    </xf>
    <xf numFmtId="0" fontId="259" fillId="0" borderId="0"/>
  </cellStyleXfs>
  <cellXfs count="429">
    <xf numFmtId="0" fontId="0" fillId="0" borderId="0" xfId="0"/>
    <xf numFmtId="0" fontId="3" fillId="0" borderId="0" xfId="0" applyFont="1" applyAlignment="1">
      <alignment horizontal="left"/>
    </xf>
    <xf numFmtId="165" fontId="9" fillId="0" borderId="0" xfId="593" applyNumberFormat="1" applyFont="1" applyFill="1"/>
    <xf numFmtId="0" fontId="9" fillId="0" borderId="0" xfId="0" applyFont="1"/>
    <xf numFmtId="165" fontId="0" fillId="0" borderId="0" xfId="0" applyNumberFormat="1"/>
    <xf numFmtId="0" fontId="7" fillId="0" borderId="0" xfId="0" applyFont="1" applyAlignment="1">
      <alignment horizontal="left"/>
    </xf>
    <xf numFmtId="0" fontId="9" fillId="0" borderId="0" xfId="1066"/>
    <xf numFmtId="165" fontId="9" fillId="0" borderId="0" xfId="593" applyNumberFormat="1" applyFont="1" applyFill="1" applyAlignment="1"/>
    <xf numFmtId="165" fontId="7" fillId="0" borderId="0" xfId="593" applyNumberFormat="1" applyFont="1" applyFill="1" applyAlignment="1">
      <alignment horizontal="center"/>
    </xf>
    <xf numFmtId="165" fontId="7" fillId="0" borderId="0" xfId="593" applyNumberFormat="1" applyFont="1" applyFill="1" applyAlignment="1"/>
    <xf numFmtId="37" fontId="7" fillId="0" borderId="0" xfId="1066" applyNumberFormat="1" applyFont="1"/>
    <xf numFmtId="165" fontId="7" fillId="0" borderId="0" xfId="593" applyNumberFormat="1" applyFont="1" applyFill="1" applyBorder="1" applyAlignment="1"/>
    <xf numFmtId="0" fontId="9" fillId="0" borderId="0" xfId="1066" applyAlignment="1">
      <alignment horizontal="left"/>
    </xf>
    <xf numFmtId="0" fontId="7" fillId="0" borderId="0" xfId="1066" applyFont="1" applyAlignment="1">
      <alignment horizontal="left"/>
    </xf>
    <xf numFmtId="0" fontId="7" fillId="0" borderId="0" xfId="1066" applyFont="1"/>
    <xf numFmtId="9" fontId="7" fillId="0" borderId="0" xfId="1194" applyFont="1" applyFill="1" applyBorder="1" applyAlignment="1">
      <alignment horizontal="right"/>
    </xf>
    <xf numFmtId="171" fontId="9" fillId="0" borderId="0" xfId="713" applyFont="1" applyFill="1" applyAlignment="1"/>
    <xf numFmtId="0" fontId="9" fillId="0" borderId="0" xfId="0" applyFont="1" applyAlignment="1">
      <alignment horizontal="right"/>
    </xf>
    <xf numFmtId="0" fontId="3" fillId="0" borderId="0" xfId="1066" applyFont="1" applyAlignment="1">
      <alignment horizontal="left"/>
    </xf>
    <xf numFmtId="0" fontId="10" fillId="0" borderId="0" xfId="1066" applyFont="1" applyAlignment="1">
      <alignment horizontal="left"/>
    </xf>
    <xf numFmtId="0" fontId="10" fillId="0" borderId="0" xfId="1066" applyFont="1" applyAlignment="1">
      <alignment horizontal="center"/>
    </xf>
    <xf numFmtId="0" fontId="9" fillId="0" borderId="0" xfId="1072"/>
    <xf numFmtId="0" fontId="10" fillId="0" borderId="0" xfId="0" applyFont="1" applyAlignment="1">
      <alignment horizontal="left"/>
    </xf>
    <xf numFmtId="0" fontId="7" fillId="0" borderId="0" xfId="0" applyFont="1" applyAlignment="1">
      <alignment horizontal="left" indent="1"/>
    </xf>
    <xf numFmtId="0" fontId="3" fillId="0" borderId="0" xfId="0" applyFont="1"/>
    <xf numFmtId="0" fontId="7" fillId="0" borderId="0" xfId="0" applyFont="1"/>
    <xf numFmtId="0" fontId="9" fillId="0" borderId="0" xfId="0" applyFont="1" applyAlignment="1">
      <alignment horizontal="center" vertical="top" wrapText="1"/>
    </xf>
    <xf numFmtId="0" fontId="7" fillId="0" borderId="0" xfId="0" applyFont="1" applyAlignment="1">
      <alignment vertical="top" wrapText="1"/>
    </xf>
    <xf numFmtId="0" fontId="9" fillId="0" borderId="36" xfId="0" applyFont="1" applyBorder="1" applyAlignment="1">
      <alignment horizontal="center" wrapText="1"/>
    </xf>
    <xf numFmtId="0" fontId="9" fillId="0" borderId="0" xfId="0" applyFont="1" applyAlignment="1">
      <alignment horizontal="center"/>
    </xf>
    <xf numFmtId="0" fontId="11" fillId="0" borderId="0" xfId="0" applyFont="1" applyAlignment="1">
      <alignment vertical="top" wrapText="1"/>
    </xf>
    <xf numFmtId="0" fontId="12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12" fillId="0" borderId="0" xfId="0" applyFont="1" applyAlignment="1">
      <alignment horizontal="center" vertical="top"/>
    </xf>
    <xf numFmtId="165" fontId="7" fillId="0" borderId="0" xfId="593" applyNumberFormat="1" applyFont="1" applyFill="1" applyAlignment="1">
      <alignment vertical="top" wrapText="1"/>
    </xf>
    <xf numFmtId="0" fontId="7" fillId="0" borderId="0" xfId="1160" applyFont="1" applyAlignment="1">
      <alignment horizontal="left"/>
    </xf>
    <xf numFmtId="0" fontId="258" fillId="0" borderId="0" xfId="0" applyFont="1"/>
    <xf numFmtId="0" fontId="10" fillId="0" borderId="0" xfId="0" applyFont="1"/>
    <xf numFmtId="43" fontId="7" fillId="0" borderId="0" xfId="0" applyNumberFormat="1" applyFont="1"/>
    <xf numFmtId="165" fontId="56" fillId="0" borderId="0" xfId="593" applyNumberFormat="1" applyFont="1" applyFill="1"/>
    <xf numFmtId="0" fontId="9" fillId="0" borderId="0" xfId="1160" applyAlignment="1">
      <alignment horizontal="left"/>
    </xf>
    <xf numFmtId="165" fontId="57" fillId="0" borderId="0" xfId="593" applyNumberFormat="1" applyFont="1" applyFill="1"/>
    <xf numFmtId="165" fontId="57" fillId="0" borderId="0" xfId="593" applyNumberFormat="1" applyFont="1" applyFill="1" applyAlignment="1"/>
    <xf numFmtId="165" fontId="7" fillId="0" borderId="0" xfId="593" applyNumberFormat="1" applyFont="1" applyFill="1" applyBorder="1" applyAlignment="1">
      <alignment horizontal="right"/>
    </xf>
    <xf numFmtId="166" fontId="0" fillId="0" borderId="0" xfId="0" applyNumberFormat="1"/>
    <xf numFmtId="0" fontId="2" fillId="0" borderId="0" xfId="0" applyFont="1"/>
    <xf numFmtId="0" fontId="2" fillId="0" borderId="0" xfId="0" applyFont="1" applyAlignment="1">
      <alignment horizontal="right"/>
    </xf>
    <xf numFmtId="165" fontId="7" fillId="0" borderId="0" xfId="593" applyNumberFormat="1" applyFont="1" applyFill="1" applyAlignment="1">
      <alignment horizontal="right"/>
    </xf>
    <xf numFmtId="43" fontId="9" fillId="0" borderId="0" xfId="593" applyFont="1" applyFill="1" applyAlignment="1">
      <alignment horizontal="right"/>
    </xf>
    <xf numFmtId="43" fontId="9" fillId="0" borderId="0" xfId="593" applyFont="1" applyFill="1" applyAlignment="1"/>
    <xf numFmtId="0" fontId="8" fillId="0" borderId="0" xfId="0" applyFont="1" applyAlignment="1">
      <alignment horizontal="center"/>
    </xf>
    <xf numFmtId="165" fontId="0" fillId="0" borderId="0" xfId="593" applyNumberFormat="1" applyFont="1" applyFill="1"/>
    <xf numFmtId="0" fontId="8" fillId="0" borderId="0" xfId="1066" applyFont="1" applyAlignment="1">
      <alignment horizontal="center"/>
    </xf>
    <xf numFmtId="0" fontId="7" fillId="0" borderId="0" xfId="1066" applyFont="1" applyAlignment="1">
      <alignment horizontal="center"/>
    </xf>
    <xf numFmtId="0" fontId="9" fillId="0" borderId="0" xfId="1066" applyAlignment="1">
      <alignment horizontal="center"/>
    </xf>
    <xf numFmtId="0" fontId="7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/>
    </xf>
    <xf numFmtId="0" fontId="13" fillId="0" borderId="0" xfId="0" applyFont="1"/>
    <xf numFmtId="0" fontId="14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165" fontId="9" fillId="0" borderId="0" xfId="0" applyNumberFormat="1" applyFont="1" applyAlignment="1">
      <alignment horizontal="right"/>
    </xf>
    <xf numFmtId="164" fontId="9" fillId="0" borderId="0" xfId="0" applyNumberFormat="1" applyFont="1" applyAlignment="1">
      <alignment horizontal="right"/>
    </xf>
    <xf numFmtId="37" fontId="9" fillId="0" borderId="0" xfId="0" applyNumberFormat="1" applyFont="1" applyAlignment="1">
      <alignment horizontal="left" vertical="center"/>
    </xf>
    <xf numFmtId="0" fontId="5" fillId="0" borderId="0" xfId="0" applyFont="1"/>
    <xf numFmtId="0" fontId="8" fillId="0" borderId="0" xfId="0" applyFont="1"/>
    <xf numFmtId="0" fontId="9" fillId="0" borderId="0" xfId="0" applyFont="1" applyAlignment="1">
      <alignment horizontal="left" indent="1"/>
    </xf>
    <xf numFmtId="49" fontId="9" fillId="0" borderId="0" xfId="0" applyNumberFormat="1" applyFont="1" applyAlignment="1">
      <alignment horizontal="left" indent="2"/>
    </xf>
    <xf numFmtId="0" fontId="9" fillId="0" borderId="0" xfId="0" applyFont="1" applyAlignment="1">
      <alignment horizontal="left"/>
    </xf>
    <xf numFmtId="171" fontId="8" fillId="0" borderId="0" xfId="713" applyFont="1" applyFill="1" applyAlignment="1">
      <alignment horizontal="center"/>
    </xf>
    <xf numFmtId="0" fontId="234" fillId="0" borderId="0" xfId="0" applyFont="1"/>
    <xf numFmtId="165" fontId="261" fillId="0" borderId="0" xfId="593" applyNumberFormat="1" applyFont="1" applyFill="1"/>
    <xf numFmtId="0" fontId="11" fillId="0" borderId="0" xfId="0" applyFont="1" applyAlignment="1">
      <alignment horizontal="center" vertical="top"/>
    </xf>
    <xf numFmtId="165" fontId="7" fillId="0" borderId="0" xfId="593" applyNumberFormat="1" applyFont="1" applyFill="1" applyAlignment="1">
      <alignment vertical="top"/>
    </xf>
    <xf numFmtId="165" fontId="7" fillId="0" borderId="0" xfId="593" applyNumberFormat="1" applyFont="1" applyFill="1" applyAlignment="1">
      <alignment horizontal="left" vertical="top"/>
    </xf>
    <xf numFmtId="165" fontId="7" fillId="0" borderId="0" xfId="593" applyNumberFormat="1" applyFont="1" applyFill="1" applyAlignment="1">
      <alignment horizontal="left" vertical="top" wrapText="1"/>
    </xf>
    <xf numFmtId="0" fontId="10" fillId="0" borderId="0" xfId="1160" applyFont="1" applyAlignment="1">
      <alignment horizontal="left"/>
    </xf>
    <xf numFmtId="41" fontId="8" fillId="0" borderId="0" xfId="1066" applyNumberFormat="1" applyFont="1" applyAlignment="1">
      <alignment horizontal="center"/>
    </xf>
    <xf numFmtId="41" fontId="8" fillId="0" borderId="0" xfId="593" applyNumberFormat="1" applyFont="1" applyFill="1" applyAlignment="1">
      <alignment horizontal="center"/>
    </xf>
    <xf numFmtId="41" fontId="9" fillId="0" borderId="0" xfId="593" applyNumberFormat="1" applyFont="1" applyFill="1" applyAlignment="1"/>
    <xf numFmtId="41" fontId="9" fillId="0" borderId="0" xfId="1066" applyNumberFormat="1"/>
    <xf numFmtId="41" fontId="7" fillId="0" borderId="14" xfId="593" applyNumberFormat="1" applyFont="1" applyFill="1" applyBorder="1" applyAlignment="1"/>
    <xf numFmtId="41" fontId="7" fillId="0" borderId="0" xfId="1066" applyNumberFormat="1" applyFont="1"/>
    <xf numFmtId="41" fontId="7" fillId="0" borderId="0" xfId="593" applyNumberFormat="1" applyFont="1" applyFill="1" applyAlignment="1"/>
    <xf numFmtId="41" fontId="7" fillId="0" borderId="0" xfId="593" applyNumberFormat="1" applyFont="1" applyFill="1" applyBorder="1" applyAlignment="1"/>
    <xf numFmtId="41" fontId="9" fillId="0" borderId="36" xfId="1066" applyNumberFormat="1" applyBorder="1" applyAlignment="1">
      <alignment horizontal="right"/>
    </xf>
    <xf numFmtId="41" fontId="7" fillId="0" borderId="10" xfId="593" applyNumberFormat="1" applyFont="1" applyFill="1" applyBorder="1" applyAlignment="1"/>
    <xf numFmtId="41" fontId="9" fillId="0" borderId="0" xfId="713" applyNumberFormat="1" applyFont="1" applyFill="1" applyAlignment="1"/>
    <xf numFmtId="41" fontId="9" fillId="0" borderId="0" xfId="629" applyNumberFormat="1" applyFont="1" applyFill="1" applyAlignment="1">
      <alignment horizontal="center"/>
    </xf>
    <xf numFmtId="41" fontId="7" fillId="0" borderId="10" xfId="1072" applyNumberFormat="1" applyFont="1" applyBorder="1"/>
    <xf numFmtId="41" fontId="7" fillId="0" borderId="0" xfId="1072" applyNumberFormat="1" applyFont="1"/>
    <xf numFmtId="41" fontId="9" fillId="0" borderId="0" xfId="593" applyNumberFormat="1" applyFont="1" applyFill="1" applyBorder="1"/>
    <xf numFmtId="41" fontId="7" fillId="0" borderId="0" xfId="593" applyNumberFormat="1" applyFont="1" applyFill="1" applyBorder="1"/>
    <xf numFmtId="41" fontId="7" fillId="0" borderId="36" xfId="1066" applyNumberFormat="1" applyFont="1" applyBorder="1" applyAlignment="1">
      <alignment horizontal="right"/>
    </xf>
    <xf numFmtId="41" fontId="7" fillId="0" borderId="36" xfId="593" applyNumberFormat="1" applyFont="1" applyFill="1" applyBorder="1"/>
    <xf numFmtId="41" fontId="7" fillId="0" borderId="0" xfId="593" applyNumberFormat="1" applyFont="1" applyFill="1"/>
    <xf numFmtId="41" fontId="7" fillId="0" borderId="35" xfId="1066" applyNumberFormat="1" applyFont="1" applyBorder="1" applyAlignment="1">
      <alignment horizontal="right"/>
    </xf>
    <xf numFmtId="41" fontId="9" fillId="0" borderId="0" xfId="1072" applyNumberFormat="1"/>
    <xf numFmtId="41" fontId="9" fillId="0" borderId="36" xfId="593" applyNumberFormat="1" applyFont="1" applyFill="1" applyBorder="1" applyAlignment="1">
      <alignment horizontal="right"/>
    </xf>
    <xf numFmtId="41" fontId="7" fillId="0" borderId="35" xfId="1072" applyNumberFormat="1" applyFont="1" applyBorder="1"/>
    <xf numFmtId="41" fontId="9" fillId="0" borderId="0" xfId="0" applyNumberFormat="1" applyFont="1" applyAlignment="1">
      <alignment horizontal="right"/>
    </xf>
    <xf numFmtId="41" fontId="9" fillId="0" borderId="0" xfId="713" applyNumberFormat="1" applyFont="1" applyFill="1" applyAlignment="1">
      <alignment horizontal="right"/>
    </xf>
    <xf numFmtId="41" fontId="7" fillId="0" borderId="14" xfId="0" applyNumberFormat="1" applyFont="1" applyBorder="1" applyAlignment="1">
      <alignment horizontal="right"/>
    </xf>
    <xf numFmtId="41" fontId="7" fillId="0" borderId="0" xfId="0" applyNumberFormat="1" applyFont="1" applyAlignment="1">
      <alignment horizontal="right"/>
    </xf>
    <xf numFmtId="41" fontId="7" fillId="0" borderId="35" xfId="0" applyNumberFormat="1" applyFont="1" applyBorder="1" applyAlignment="1">
      <alignment horizontal="right"/>
    </xf>
    <xf numFmtId="41" fontId="9" fillId="0" borderId="0" xfId="0" applyNumberFormat="1" applyFont="1"/>
    <xf numFmtId="41" fontId="7" fillId="0" borderId="36" xfId="0" applyNumberFormat="1" applyFont="1" applyBorder="1" applyAlignment="1">
      <alignment horizontal="right"/>
    </xf>
    <xf numFmtId="41" fontId="9" fillId="0" borderId="35" xfId="0" applyNumberFormat="1" applyFont="1" applyBorder="1" applyAlignment="1">
      <alignment horizontal="right"/>
    </xf>
    <xf numFmtId="41" fontId="7" fillId="0" borderId="6" xfId="0" applyNumberFormat="1" applyFont="1" applyBorder="1" applyAlignment="1">
      <alignment horizontal="right"/>
    </xf>
    <xf numFmtId="41" fontId="12" fillId="0" borderId="0" xfId="0" applyNumberFormat="1" applyFont="1" applyAlignment="1">
      <alignment horizontal="center" vertical="top" wrapText="1"/>
    </xf>
    <xf numFmtId="41" fontId="11" fillId="0" borderId="0" xfId="0" applyNumberFormat="1" applyFont="1" applyAlignment="1">
      <alignment horizontal="center" vertical="top" wrapText="1"/>
    </xf>
    <xf numFmtId="41" fontId="9" fillId="0" borderId="0" xfId="593" applyNumberFormat="1" applyFont="1" applyFill="1" applyBorder="1" applyAlignment="1">
      <alignment horizontal="center"/>
    </xf>
    <xf numFmtId="41" fontId="9" fillId="0" borderId="0" xfId="593" applyNumberFormat="1" applyFont="1" applyFill="1" applyBorder="1" applyAlignment="1">
      <alignment horizontal="right"/>
    </xf>
    <xf numFmtId="41" fontId="7" fillId="0" borderId="0" xfId="593" applyNumberFormat="1" applyFont="1" applyFill="1" applyBorder="1" applyAlignment="1">
      <alignment horizontal="right"/>
    </xf>
    <xf numFmtId="41" fontId="9" fillId="0" borderId="6" xfId="593" applyNumberFormat="1" applyFont="1" applyFill="1" applyBorder="1" applyAlignment="1">
      <alignment horizontal="right"/>
    </xf>
    <xf numFmtId="41" fontId="7" fillId="0" borderId="35" xfId="593" applyNumberFormat="1" applyFont="1" applyFill="1" applyBorder="1" applyAlignment="1">
      <alignment horizontal="right"/>
    </xf>
    <xf numFmtId="41" fontId="7" fillId="0" borderId="0" xfId="593" applyNumberFormat="1" applyFont="1" applyFill="1" applyAlignment="1">
      <alignment horizontal="right"/>
    </xf>
    <xf numFmtId="41" fontId="9" fillId="0" borderId="0" xfId="593" applyNumberFormat="1" applyFont="1" applyFill="1" applyAlignment="1">
      <alignment horizontal="right"/>
    </xf>
    <xf numFmtId="41" fontId="260" fillId="0" borderId="0" xfId="593" applyNumberFormat="1" applyFont="1" applyFill="1" applyBorder="1" applyAlignment="1"/>
    <xf numFmtId="41" fontId="9" fillId="0" borderId="0" xfId="593" applyNumberFormat="1" applyFont="1" applyFill="1" applyBorder="1" applyAlignment="1"/>
    <xf numFmtId="41" fontId="7" fillId="0" borderId="14" xfId="593" applyNumberFormat="1" applyFont="1" applyFill="1" applyBorder="1" applyAlignment="1">
      <alignment horizontal="right"/>
    </xf>
    <xf numFmtId="41" fontId="8" fillId="0" borderId="0" xfId="593" applyNumberFormat="1" applyFont="1" applyFill="1" applyBorder="1" applyAlignment="1">
      <alignment horizontal="center"/>
    </xf>
    <xf numFmtId="43" fontId="7" fillId="0" borderId="0" xfId="593" applyFont="1"/>
    <xf numFmtId="43" fontId="9" fillId="0" borderId="36" xfId="593" applyFont="1" applyFill="1" applyBorder="1" applyAlignment="1">
      <alignment horizontal="center"/>
    </xf>
    <xf numFmtId="43" fontId="9" fillId="0" borderId="36" xfId="593" applyFont="1" applyFill="1" applyBorder="1" applyAlignment="1">
      <alignment horizontal="right"/>
    </xf>
    <xf numFmtId="43" fontId="9" fillId="0" borderId="0" xfId="593" applyFont="1" applyFill="1" applyBorder="1"/>
    <xf numFmtId="43" fontId="9" fillId="0" borderId="36" xfId="593" applyFont="1" applyFill="1" applyBorder="1"/>
    <xf numFmtId="0" fontId="9" fillId="0" borderId="0" xfId="1066" applyFont="1" applyAlignment="1"/>
    <xf numFmtId="165" fontId="9" fillId="0" borderId="0" xfId="629" applyNumberFormat="1" applyFont="1" applyFill="1" applyBorder="1"/>
    <xf numFmtId="165" fontId="9" fillId="0" borderId="0" xfId="629" applyNumberFormat="1" applyFont="1" applyFill="1"/>
    <xf numFmtId="165" fontId="9" fillId="0" borderId="36" xfId="629" applyNumberFormat="1" applyFont="1" applyFill="1" applyBorder="1"/>
    <xf numFmtId="165" fontId="7" fillId="0" borderId="0" xfId="629" applyNumberFormat="1" applyFont="1" applyFill="1" applyBorder="1"/>
    <xf numFmtId="165" fontId="7" fillId="0" borderId="0" xfId="629" applyNumberFormat="1" applyFont="1" applyFill="1"/>
    <xf numFmtId="165" fontId="7" fillId="0" borderId="36" xfId="629" applyNumberFormat="1" applyFont="1" applyFill="1" applyBorder="1" applyAlignment="1">
      <alignment horizontal="right"/>
    </xf>
    <xf numFmtId="41" fontId="7" fillId="0" borderId="6" xfId="1066" applyNumberFormat="1" applyFont="1" applyBorder="1" applyAlignment="1">
      <alignment horizontal="right"/>
    </xf>
    <xf numFmtId="43" fontId="9" fillId="0" borderId="0" xfId="593" applyFont="1" applyFill="1" applyBorder="1" applyAlignment="1">
      <alignment horizontal="right"/>
    </xf>
    <xf numFmtId="0" fontId="9" fillId="0" borderId="0" xfId="0" applyFont="1" applyFill="1" applyAlignment="1">
      <alignment horizontal="center" vertical="center"/>
    </xf>
    <xf numFmtId="43" fontId="7" fillId="0" borderId="36" xfId="593" applyFont="1" applyFill="1" applyBorder="1" applyAlignment="1">
      <alignment horizontal="right"/>
    </xf>
    <xf numFmtId="165" fontId="9" fillId="0" borderId="0" xfId="593" applyNumberFormat="1" applyFont="1" applyAlignment="1">
      <alignment horizontal="left"/>
    </xf>
    <xf numFmtId="41" fontId="7" fillId="0" borderId="6" xfId="593" applyNumberFormat="1" applyFont="1" applyFill="1" applyBorder="1" applyAlignment="1"/>
    <xf numFmtId="165" fontId="9" fillId="0" borderId="0" xfId="1066" applyNumberFormat="1" applyAlignment="1">
      <alignment horizontal="left"/>
    </xf>
    <xf numFmtId="165" fontId="7" fillId="0" borderId="36" xfId="593" applyNumberFormat="1" applyFont="1" applyBorder="1" applyAlignment="1">
      <alignment horizontal="right"/>
    </xf>
    <xf numFmtId="165" fontId="9" fillId="0" borderId="0" xfId="593" applyNumberFormat="1" applyFont="1" applyFill="1" applyBorder="1"/>
    <xf numFmtId="165" fontId="9" fillId="0" borderId="36" xfId="593" applyNumberFormat="1" applyFont="1" applyFill="1" applyBorder="1"/>
    <xf numFmtId="165" fontId="7" fillId="0" borderId="0" xfId="1072" applyNumberFormat="1" applyFont="1"/>
    <xf numFmtId="0" fontId="0" fillId="0" borderId="0" xfId="0" applyFill="1"/>
    <xf numFmtId="0" fontId="3" fillId="0" borderId="0" xfId="1066" applyFont="1" applyFill="1" applyAlignment="1">
      <alignment horizontal="left"/>
    </xf>
    <xf numFmtId="0" fontId="3" fillId="0" borderId="0" xfId="1066" applyFont="1" applyFill="1" applyAlignment="1">
      <alignment horizontal="center"/>
    </xf>
    <xf numFmtId="0" fontId="9" fillId="0" borderId="0" xfId="0" applyFont="1" applyFill="1"/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7" fillId="0" borderId="0" xfId="1066" applyFont="1" applyFill="1" applyAlignment="1">
      <alignment horizontal="center"/>
    </xf>
    <xf numFmtId="0" fontId="9" fillId="0" borderId="0" xfId="1066" applyFill="1" applyAlignment="1">
      <alignment horizontal="center"/>
    </xf>
    <xf numFmtId="0" fontId="9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41" fontId="9" fillId="0" borderId="0" xfId="0" applyNumberFormat="1" applyFont="1" applyFill="1" applyAlignment="1">
      <alignment horizontal="right"/>
    </xf>
    <xf numFmtId="0" fontId="8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41" fontId="260" fillId="0" borderId="0" xfId="0" applyNumberFormat="1" applyFont="1" applyFill="1" applyAlignment="1">
      <alignment horizontal="right"/>
    </xf>
    <xf numFmtId="41" fontId="9" fillId="0" borderId="0" xfId="0" applyNumberFormat="1" applyFont="1" applyFill="1"/>
    <xf numFmtId="0" fontId="257" fillId="0" borderId="0" xfId="0" applyFont="1" applyFill="1"/>
    <xf numFmtId="41" fontId="8" fillId="0" borderId="0" xfId="0" applyNumberFormat="1" applyFont="1" applyFill="1" applyAlignment="1">
      <alignment horizontal="center"/>
    </xf>
    <xf numFmtId="0" fontId="0" fillId="0" borderId="0" xfId="0" applyFill="1" applyAlignment="1">
      <alignment horizontal="center"/>
    </xf>
    <xf numFmtId="165" fontId="9" fillId="0" borderId="36" xfId="593" applyNumberFormat="1" applyFont="1" applyFill="1" applyBorder="1" applyAlignment="1">
      <alignment horizontal="right"/>
    </xf>
    <xf numFmtId="165" fontId="9" fillId="0" borderId="0" xfId="1072" applyNumberFormat="1"/>
    <xf numFmtId="165" fontId="9" fillId="0" borderId="0" xfId="593" applyNumberFormat="1" applyFont="1" applyFill="1" applyAlignment="1">
      <alignment horizontal="right"/>
    </xf>
    <xf numFmtId="0" fontId="9" fillId="0" borderId="0" xfId="0" applyFont="1" applyAlignment="1">
      <alignment horizontal="center"/>
    </xf>
    <xf numFmtId="0" fontId="7" fillId="0" borderId="0" xfId="0" applyFont="1" applyAlignment="1"/>
    <xf numFmtId="0" fontId="8" fillId="0" borderId="0" xfId="1066" applyFont="1" applyAlignment="1">
      <alignment horizontal="center"/>
    </xf>
    <xf numFmtId="0" fontId="8" fillId="0" borderId="0" xfId="1066" applyFont="1" applyAlignment="1">
      <alignment horizontal="center"/>
    </xf>
    <xf numFmtId="0" fontId="9" fillId="0" borderId="0" xfId="0" applyFont="1" applyAlignment="1">
      <alignment horizontal="center"/>
    </xf>
    <xf numFmtId="0" fontId="7" fillId="0" borderId="0" xfId="1066" applyFont="1" applyAlignment="1">
      <alignment horizontal="center"/>
    </xf>
    <xf numFmtId="0" fontId="9" fillId="0" borderId="0" xfId="1066" applyAlignment="1">
      <alignment horizontal="center"/>
    </xf>
    <xf numFmtId="0" fontId="12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9" fillId="0" borderId="0" xfId="0" applyFont="1" applyFill="1" applyAlignment="1">
      <alignment horizontal="center"/>
    </xf>
    <xf numFmtId="0" fontId="12" fillId="0" borderId="0" xfId="0" applyFont="1" applyBorder="1" applyAlignment="1">
      <alignment horizontal="center" wrapText="1"/>
    </xf>
    <xf numFmtId="43" fontId="9" fillId="0" borderId="6" xfId="593" applyFont="1" applyFill="1" applyBorder="1" applyAlignment="1">
      <alignment horizontal="right"/>
    </xf>
    <xf numFmtId="43" fontId="260" fillId="0" borderId="0" xfId="593" applyFont="1" applyFill="1" applyBorder="1" applyAlignment="1"/>
    <xf numFmtId="165" fontId="7" fillId="0" borderId="14" xfId="593" applyNumberFormat="1" applyFont="1" applyFill="1" applyBorder="1" applyAlignment="1">
      <alignment horizontal="right"/>
    </xf>
    <xf numFmtId="165" fontId="7" fillId="0" borderId="35" xfId="593" applyNumberFormat="1" applyFont="1" applyFill="1" applyBorder="1" applyAlignment="1">
      <alignment horizontal="right"/>
    </xf>
    <xf numFmtId="165" fontId="9" fillId="0" borderId="0" xfId="593" applyNumberFormat="1" applyFont="1" applyFill="1" applyBorder="1" applyAlignment="1">
      <alignment horizontal="right"/>
    </xf>
    <xf numFmtId="0" fontId="7" fillId="0" borderId="0" xfId="1066" applyFont="1" applyFill="1" applyAlignment="1">
      <alignment horizontal="center"/>
    </xf>
    <xf numFmtId="0" fontId="10" fillId="0" borderId="0" xfId="1066" applyFont="1"/>
    <xf numFmtId="0" fontId="10" fillId="0" borderId="0" xfId="0" applyFont="1" applyAlignment="1"/>
    <xf numFmtId="0" fontId="8" fillId="0" borderId="0" xfId="1066" applyFont="1" applyAlignment="1">
      <alignment horizontal="center"/>
    </xf>
    <xf numFmtId="165" fontId="7" fillId="0" borderId="14" xfId="593" applyNumberFormat="1" applyFont="1" applyFill="1" applyBorder="1" applyAlignment="1"/>
    <xf numFmtId="165" fontId="7" fillId="0" borderId="0" xfId="1066" applyNumberFormat="1" applyFont="1"/>
    <xf numFmtId="165" fontId="9" fillId="0" borderId="0" xfId="1066" applyNumberFormat="1"/>
    <xf numFmtId="165" fontId="9" fillId="0" borderId="36" xfId="593" applyNumberFormat="1" applyFont="1" applyFill="1" applyBorder="1" applyAlignment="1"/>
    <xf numFmtId="165" fontId="7" fillId="0" borderId="6" xfId="593" applyNumberFormat="1" applyFont="1" applyFill="1" applyBorder="1" applyAlignment="1"/>
    <xf numFmtId="165" fontId="9" fillId="0" borderId="36" xfId="1066" applyNumberFormat="1" applyBorder="1" applyAlignment="1">
      <alignment horizontal="right"/>
    </xf>
    <xf numFmtId="165" fontId="7" fillId="0" borderId="10" xfId="593" applyNumberFormat="1" applyFont="1" applyFill="1" applyBorder="1" applyAlignment="1"/>
    <xf numFmtId="165" fontId="7" fillId="0" borderId="10" xfId="593" applyNumberFormat="1" applyFont="1" applyBorder="1"/>
    <xf numFmtId="165" fontId="9" fillId="0" borderId="36" xfId="593" applyNumberFormat="1" applyFont="1" applyFill="1" applyBorder="1" applyAlignment="1">
      <alignment horizontal="center"/>
    </xf>
    <xf numFmtId="165" fontId="9" fillId="0" borderId="0" xfId="593" applyNumberFormat="1" applyFont="1"/>
    <xf numFmtId="165" fontId="9" fillId="0" borderId="0" xfId="0" applyNumberFormat="1" applyFont="1"/>
    <xf numFmtId="165" fontId="262" fillId="0" borderId="0" xfId="0" applyNumberFormat="1" applyFont="1"/>
    <xf numFmtId="165" fontId="9" fillId="0" borderId="0" xfId="593" applyNumberFormat="1" applyFont="1" applyFill="1" applyAlignment="1">
      <alignment horizontal="center"/>
    </xf>
    <xf numFmtId="165" fontId="261" fillId="0" borderId="0" xfId="593" applyNumberFormat="1" applyFont="1" applyFill="1" applyAlignment="1">
      <alignment horizontal="center"/>
    </xf>
    <xf numFmtId="165" fontId="262" fillId="0" borderId="0" xfId="593" applyNumberFormat="1" applyFont="1" applyFill="1" applyAlignment="1">
      <alignment horizontal="center"/>
    </xf>
    <xf numFmtId="165" fontId="262" fillId="0" borderId="0" xfId="593" applyNumberFormat="1" applyFont="1"/>
    <xf numFmtId="165" fontId="9" fillId="0" borderId="0" xfId="713" applyNumberFormat="1" applyFont="1" applyFill="1" applyAlignment="1"/>
    <xf numFmtId="165" fontId="262" fillId="0" borderId="0" xfId="713" applyNumberFormat="1" applyFont="1" applyFill="1" applyAlignment="1"/>
    <xf numFmtId="165" fontId="262" fillId="0" borderId="0" xfId="593" applyNumberFormat="1" applyFont="1" applyFill="1" applyAlignment="1"/>
    <xf numFmtId="165" fontId="7" fillId="0" borderId="0" xfId="593" applyNumberFormat="1" applyFont="1"/>
    <xf numFmtId="165" fontId="9" fillId="0" borderId="0" xfId="593" applyNumberFormat="1" applyFont="1" applyAlignment="1">
      <alignment horizontal="center"/>
    </xf>
    <xf numFmtId="165" fontId="7" fillId="0" borderId="36" xfId="593" applyNumberFormat="1" applyFont="1" applyFill="1" applyBorder="1"/>
    <xf numFmtId="165" fontId="7" fillId="0" borderId="0" xfId="593" applyNumberFormat="1" applyFont="1" applyFill="1" applyBorder="1"/>
    <xf numFmtId="165" fontId="7" fillId="0" borderId="35" xfId="593" applyNumberFormat="1" applyFont="1" applyBorder="1" applyAlignment="1">
      <alignment horizontal="right"/>
    </xf>
    <xf numFmtId="165" fontId="7" fillId="0" borderId="35" xfId="593" applyNumberFormat="1" applyFont="1" applyBorder="1"/>
    <xf numFmtId="165" fontId="7" fillId="0" borderId="14" xfId="593" applyNumberFormat="1" applyFont="1" applyBorder="1" applyAlignment="1">
      <alignment horizontal="right"/>
    </xf>
    <xf numFmtId="165" fontId="7" fillId="0" borderId="6" xfId="593" applyNumberFormat="1" applyFont="1" applyBorder="1" applyAlignment="1">
      <alignment horizontal="right"/>
    </xf>
    <xf numFmtId="0" fontId="9" fillId="0" borderId="0" xfId="1066" applyFont="1"/>
    <xf numFmtId="165" fontId="9" fillId="0" borderId="0" xfId="1066" applyNumberFormat="1" applyFont="1" applyAlignment="1">
      <alignment horizontal="left"/>
    </xf>
    <xf numFmtId="0" fontId="9" fillId="0" borderId="0" xfId="1066" applyFont="1" applyAlignment="1">
      <alignment horizontal="left"/>
    </xf>
    <xf numFmtId="165" fontId="9" fillId="0" borderId="36" xfId="593" applyNumberFormat="1" applyFont="1" applyBorder="1"/>
    <xf numFmtId="165" fontId="260" fillId="0" borderId="0" xfId="593" applyNumberFormat="1" applyFont="1" applyFill="1" applyBorder="1" applyAlignment="1"/>
    <xf numFmtId="165" fontId="9" fillId="0" borderId="0" xfId="593" applyNumberFormat="1" applyFont="1" applyFill="1" applyBorder="1" applyAlignment="1"/>
    <xf numFmtId="165" fontId="0" fillId="0" borderId="0" xfId="0" applyNumberFormat="1" applyFill="1"/>
    <xf numFmtId="0" fontId="7" fillId="0" borderId="0" xfId="1066" applyFont="1" applyAlignment="1">
      <alignment vertical="center"/>
    </xf>
    <xf numFmtId="0" fontId="8" fillId="0" borderId="0" xfId="1066" applyFont="1" applyAlignment="1">
      <alignment horizontal="center" vertical="center"/>
    </xf>
    <xf numFmtId="43" fontId="7" fillId="0" borderId="35" xfId="593" applyFont="1" applyFill="1" applyBorder="1" applyAlignment="1">
      <alignment vertical="center"/>
    </xf>
    <xf numFmtId="248" fontId="7" fillId="0" borderId="0" xfId="1066" applyNumberFormat="1" applyFont="1" applyAlignment="1">
      <alignment vertical="center"/>
    </xf>
    <xf numFmtId="0" fontId="9" fillId="0" borderId="0" xfId="1066" applyFont="1" applyAlignment="1">
      <alignment vertical="center"/>
    </xf>
    <xf numFmtId="165" fontId="9" fillId="0" borderId="0" xfId="593" applyNumberFormat="1" applyFont="1" applyAlignment="1">
      <alignment vertical="center"/>
    </xf>
    <xf numFmtId="248" fontId="7" fillId="0" borderId="35" xfId="593" applyNumberFormat="1" applyFont="1" applyFill="1" applyBorder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/>
    </xf>
    <xf numFmtId="165" fontId="9" fillId="0" borderId="0" xfId="593" applyNumberFormat="1" applyFont="1" applyFill="1" applyAlignment="1"/>
    <xf numFmtId="165" fontId="9" fillId="0" borderId="0" xfId="593" applyNumberFormat="1" applyFont="1" applyFill="1" applyAlignment="1"/>
    <xf numFmtId="165" fontId="261" fillId="0" borderId="0" xfId="593" applyNumberFormat="1" applyFont="1" applyFill="1"/>
    <xf numFmtId="0" fontId="8" fillId="0" borderId="0" xfId="1066" applyFont="1" applyAlignment="1">
      <alignment horizontal="center"/>
    </xf>
    <xf numFmtId="0" fontId="9" fillId="0" borderId="0" xfId="1066" applyFont="1" applyFill="1" applyAlignment="1">
      <alignment horizontal="left"/>
    </xf>
    <xf numFmtId="0" fontId="7" fillId="0" borderId="0" xfId="1066" applyFont="1" applyFill="1" applyAlignment="1">
      <alignment horizontal="left"/>
    </xf>
    <xf numFmtId="0" fontId="7" fillId="0" borderId="0" xfId="1066" applyFont="1" applyFill="1" applyAlignment="1">
      <alignment horizontal="left"/>
    </xf>
    <xf numFmtId="0" fontId="7" fillId="0" borderId="0" xfId="1066" applyFont="1" applyFill="1" applyAlignment="1"/>
    <xf numFmtId="0" fontId="9" fillId="0" borderId="0" xfId="1066" applyFill="1" applyAlignment="1">
      <alignment horizontal="left"/>
    </xf>
    <xf numFmtId="0" fontId="7" fillId="0" borderId="0" xfId="0" applyFont="1" applyFill="1" applyAlignment="1">
      <alignment horizontal="left"/>
    </xf>
    <xf numFmtId="0" fontId="7" fillId="0" borderId="0" xfId="1066" applyFont="1" applyFill="1" applyAlignment="1">
      <alignment horizontal="left"/>
    </xf>
    <xf numFmtId="0" fontId="7" fillId="0" borderId="0" xfId="1066" applyFont="1" applyFill="1" applyAlignment="1">
      <alignment horizontal="left"/>
    </xf>
    <xf numFmtId="0" fontId="7" fillId="0" borderId="0" xfId="1066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9" fillId="0" borderId="0" xfId="1072" applyFill="1"/>
    <xf numFmtId="165" fontId="9" fillId="0" borderId="0" xfId="593" applyNumberFormat="1" applyFont="1" applyFill="1" applyAlignment="1"/>
    <xf numFmtId="165" fontId="9" fillId="0" borderId="0" xfId="593" applyNumberFormat="1" applyFont="1" applyFill="1" applyAlignment="1"/>
    <xf numFmtId="165" fontId="9" fillId="0" borderId="36" xfId="593" applyNumberFormat="1" applyFont="1" applyFill="1" applyBorder="1" applyAlignment="1"/>
    <xf numFmtId="0" fontId="9" fillId="0" borderId="0" xfId="1066" applyFont="1" applyFill="1" applyAlignment="1">
      <alignment horizontal="left"/>
    </xf>
    <xf numFmtId="165" fontId="9" fillId="0" borderId="0" xfId="593" applyNumberFormat="1" applyFont="1" applyFill="1" applyAlignment="1"/>
    <xf numFmtId="165" fontId="9" fillId="0" borderId="0" xfId="593" applyNumberFormat="1" applyFont="1" applyFill="1" applyAlignment="1"/>
    <xf numFmtId="0" fontId="9" fillId="0" borderId="0" xfId="1066" applyFill="1" applyAlignment="1">
      <alignment horizontal="left"/>
    </xf>
    <xf numFmtId="165" fontId="9" fillId="0" borderId="36" xfId="593" applyNumberFormat="1" applyFont="1" applyFill="1" applyBorder="1" applyAlignment="1"/>
    <xf numFmtId="165" fontId="9" fillId="0" borderId="36" xfId="1066" applyNumberFormat="1" applyFont="1" applyFill="1" applyBorder="1" applyAlignment="1">
      <alignment horizontal="right"/>
    </xf>
    <xf numFmtId="165" fontId="9" fillId="0" borderId="36" xfId="593" applyNumberFormat="1" applyFont="1" applyFill="1" applyBorder="1" applyAlignment="1">
      <alignment horizontal="right"/>
    </xf>
    <xf numFmtId="165" fontId="9" fillId="0" borderId="36" xfId="1066" applyNumberFormat="1" applyFill="1" applyBorder="1" applyAlignment="1">
      <alignment horizontal="right"/>
    </xf>
    <xf numFmtId="0" fontId="9" fillId="0" borderId="0" xfId="1066" applyFill="1" applyAlignment="1">
      <alignment horizontal="left"/>
    </xf>
    <xf numFmtId="0" fontId="9" fillId="0" borderId="0" xfId="1066" applyFill="1" applyAlignment="1">
      <alignment horizontal="left"/>
    </xf>
    <xf numFmtId="0" fontId="7" fillId="0" borderId="0" xfId="1066" applyFont="1" applyFill="1" applyAlignment="1">
      <alignment horizontal="left"/>
    </xf>
    <xf numFmtId="165" fontId="9" fillId="0" borderId="0" xfId="593" applyNumberFormat="1" applyFont="1" applyFill="1" applyBorder="1"/>
    <xf numFmtId="165" fontId="9" fillId="0" borderId="36" xfId="593" applyNumberFormat="1" applyFont="1" applyFill="1" applyBorder="1"/>
    <xf numFmtId="165" fontId="7" fillId="0" borderId="36" xfId="593" applyNumberFormat="1" applyFont="1" applyFill="1" applyBorder="1"/>
    <xf numFmtId="0" fontId="9" fillId="0" borderId="0" xfId="1160" applyFont="1" applyFill="1" applyAlignment="1">
      <alignment horizontal="left"/>
    </xf>
    <xf numFmtId="165" fontId="9" fillId="0" borderId="0" xfId="593" applyNumberFormat="1" applyFont="1" applyFill="1" applyBorder="1" applyAlignment="1">
      <alignment horizontal="right"/>
    </xf>
    <xf numFmtId="165" fontId="9" fillId="0" borderId="0" xfId="593" applyNumberFormat="1" applyFont="1" applyFill="1" applyBorder="1" applyAlignment="1">
      <alignment horizontal="right"/>
    </xf>
    <xf numFmtId="165" fontId="9" fillId="0" borderId="0" xfId="593" applyNumberFormat="1" applyFont="1" applyFill="1" applyAlignment="1">
      <alignment horizontal="right"/>
    </xf>
    <xf numFmtId="165" fontId="9" fillId="0" borderId="0" xfId="593" applyNumberFormat="1" applyFont="1" applyFill="1" applyAlignment="1">
      <alignment horizontal="right"/>
    </xf>
    <xf numFmtId="49" fontId="7" fillId="0" borderId="0" xfId="0" applyNumberFormat="1" applyFont="1" applyFill="1" applyAlignment="1"/>
    <xf numFmtId="165" fontId="9" fillId="0" borderId="36" xfId="593" applyNumberFormat="1" applyFont="1" applyFill="1" applyBorder="1" applyAlignment="1">
      <alignment horizontal="right"/>
    </xf>
    <xf numFmtId="165" fontId="9" fillId="0" borderId="0" xfId="593" applyNumberFormat="1" applyFont="1" applyFill="1"/>
    <xf numFmtId="0" fontId="0" fillId="0" borderId="0" xfId="0" applyFill="1"/>
    <xf numFmtId="165" fontId="9" fillId="0" borderId="36" xfId="593" applyNumberFormat="1" applyFont="1" applyFill="1" applyBorder="1" applyAlignment="1">
      <alignment horizontal="right"/>
    </xf>
    <xf numFmtId="165" fontId="9" fillId="0" borderId="0" xfId="593" applyNumberFormat="1" applyFont="1" applyFill="1" applyAlignment="1">
      <alignment horizontal="right"/>
    </xf>
    <xf numFmtId="0" fontId="9" fillId="0" borderId="0" xfId="0" applyFont="1" applyFill="1" applyAlignment="1">
      <alignment horizontal="center"/>
    </xf>
    <xf numFmtId="165" fontId="9" fillId="0" borderId="0" xfId="593" applyNumberFormat="1" applyFont="1" applyFill="1"/>
    <xf numFmtId="0" fontId="0" fillId="0" borderId="0" xfId="0" applyFill="1"/>
    <xf numFmtId="165" fontId="9" fillId="0" borderId="0" xfId="593" applyNumberFormat="1" applyFont="1" applyFill="1" applyAlignment="1">
      <alignment horizontal="right"/>
    </xf>
    <xf numFmtId="0" fontId="9" fillId="0" borderId="0" xfId="0" applyFont="1" applyFill="1" applyAlignment="1">
      <alignment horizontal="center"/>
    </xf>
    <xf numFmtId="165" fontId="9" fillId="0" borderId="0" xfId="593" applyNumberFormat="1" applyFont="1" applyFill="1" applyAlignment="1">
      <alignment horizontal="right"/>
    </xf>
    <xf numFmtId="165" fontId="9" fillId="0" borderId="0" xfId="593" applyNumberFormat="1" applyFont="1" applyFill="1" applyAlignment="1">
      <alignment horizontal="right"/>
    </xf>
    <xf numFmtId="165" fontId="9" fillId="0" borderId="0" xfId="593" applyNumberFormat="1" applyFont="1" applyFill="1"/>
    <xf numFmtId="0" fontId="0" fillId="0" borderId="0" xfId="0" applyFill="1"/>
    <xf numFmtId="165" fontId="9" fillId="0" borderId="0" xfId="593" applyNumberFormat="1" applyFont="1" applyFill="1" applyAlignment="1">
      <alignment horizontal="right"/>
    </xf>
    <xf numFmtId="0" fontId="9" fillId="0" borderId="0" xfId="0" applyFont="1" applyFill="1" applyAlignment="1">
      <alignment horizontal="center" vertical="center"/>
    </xf>
    <xf numFmtId="165" fontId="9" fillId="0" borderId="0" xfId="593" applyNumberFormat="1" applyFont="1" applyFill="1" applyAlignment="1">
      <alignment horizontal="right"/>
    </xf>
    <xf numFmtId="165" fontId="9" fillId="0" borderId="0" xfId="593" applyNumberFormat="1" applyFont="1" applyFill="1" applyAlignment="1">
      <alignment horizontal="right"/>
    </xf>
    <xf numFmtId="165" fontId="9" fillId="0" borderId="0" xfId="593" applyNumberFormat="1" applyFont="1" applyFill="1" applyAlignment="1">
      <alignment horizontal="right"/>
    </xf>
    <xf numFmtId="165" fontId="9" fillId="0" borderId="0" xfId="593" applyNumberFormat="1" applyFont="1" applyFill="1" applyAlignment="1">
      <alignment horizontal="right"/>
    </xf>
    <xf numFmtId="0" fontId="8" fillId="0" borderId="0" xfId="1066" applyFont="1" applyAlignment="1">
      <alignment horizontal="center"/>
    </xf>
    <xf numFmtId="0" fontId="8" fillId="0" borderId="0" xfId="1066" applyFont="1" applyAlignment="1">
      <alignment horizontal="center"/>
    </xf>
    <xf numFmtId="165" fontId="9" fillId="0" borderId="0" xfId="1066" applyNumberFormat="1" applyFont="1"/>
    <xf numFmtId="41" fontId="9" fillId="0" borderId="0" xfId="1066" applyNumberFormat="1" applyFont="1"/>
    <xf numFmtId="0" fontId="8" fillId="0" borderId="0" xfId="1066" applyFont="1" applyAlignment="1">
      <alignment horizontal="center"/>
    </xf>
    <xf numFmtId="0" fontId="9" fillId="0" borderId="0" xfId="0" applyFont="1" applyAlignment="1">
      <alignment horizontal="center"/>
    </xf>
    <xf numFmtId="0" fontId="12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8" fillId="0" borderId="0" xfId="1066" applyFont="1" applyAlignment="1">
      <alignment horizontal="center"/>
    </xf>
    <xf numFmtId="0" fontId="7" fillId="0" borderId="0" xfId="1066" applyFont="1" applyAlignment="1">
      <alignment horizontal="center"/>
    </xf>
    <xf numFmtId="0" fontId="9" fillId="0" borderId="0" xfId="1066" applyAlignment="1">
      <alignment horizontal="center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  <xf numFmtId="0" fontId="9" fillId="0" borderId="0" xfId="0" applyFont="1" applyFill="1" applyAlignment="1">
      <alignment horizontal="center"/>
    </xf>
    <xf numFmtId="0" fontId="0" fillId="0" borderId="0" xfId="0" applyAlignment="1"/>
    <xf numFmtId="0" fontId="7" fillId="0" borderId="0" xfId="1159" applyFont="1" applyAlignment="1">
      <alignment horizontal="left" wrapText="1"/>
    </xf>
    <xf numFmtId="0" fontId="9" fillId="0" borderId="0" xfId="0" applyFont="1" applyAlignment="1"/>
    <xf numFmtId="0" fontId="7" fillId="0" borderId="0" xfId="1159" applyFont="1" applyAlignment="1">
      <alignment wrapText="1"/>
    </xf>
    <xf numFmtId="0" fontId="3" fillId="0" borderId="0" xfId="0" applyFont="1" applyAlignment="1"/>
    <xf numFmtId="41" fontId="7" fillId="0" borderId="0" xfId="713" applyNumberFormat="1" applyFont="1" applyFill="1" applyBorder="1" applyAlignment="1">
      <alignment horizontal="right" vertical="top"/>
    </xf>
    <xf numFmtId="41" fontId="7" fillId="0" borderId="0" xfId="713" applyNumberFormat="1" applyFont="1" applyFill="1" applyAlignment="1">
      <alignment horizontal="right" vertical="top"/>
    </xf>
    <xf numFmtId="41" fontId="7" fillId="0" borderId="0" xfId="593" applyNumberFormat="1" applyFont="1" applyFill="1" applyBorder="1" applyAlignment="1">
      <alignment horizontal="right" vertical="top"/>
    </xf>
    <xf numFmtId="41" fontId="258" fillId="0" borderId="0" xfId="0" applyNumberFormat="1" applyFont="1" applyAlignment="1">
      <alignment horizontal="right"/>
    </xf>
    <xf numFmtId="43" fontId="9" fillId="0" borderId="0" xfId="593" quotePrefix="1" applyFont="1" applyFill="1" applyBorder="1" applyAlignment="1">
      <alignment horizontal="right"/>
    </xf>
    <xf numFmtId="43" fontId="7" fillId="0" borderId="0" xfId="593" applyFont="1" applyAlignment="1">
      <alignment horizontal="right"/>
    </xf>
    <xf numFmtId="165" fontId="9" fillId="0" borderId="0" xfId="593" quotePrefix="1" applyNumberFormat="1" applyFont="1" applyFill="1" applyBorder="1" applyAlignment="1">
      <alignment horizontal="right"/>
    </xf>
    <xf numFmtId="41" fontId="9" fillId="0" borderId="0" xfId="593" applyNumberFormat="1" applyFont="1" applyFill="1" applyBorder="1" applyAlignment="1">
      <alignment horizontal="right" vertical="top"/>
    </xf>
    <xf numFmtId="43" fontId="9" fillId="0" borderId="0" xfId="593" applyFont="1" applyFill="1" applyBorder="1" applyAlignment="1">
      <alignment horizontal="right" vertical="top"/>
    </xf>
    <xf numFmtId="43" fontId="7" fillId="0" borderId="14" xfId="593" quotePrefix="1" applyFont="1" applyFill="1" applyBorder="1" applyAlignment="1">
      <alignment horizontal="right"/>
    </xf>
    <xf numFmtId="41" fontId="7" fillId="0" borderId="14" xfId="593" quotePrefix="1" applyNumberFormat="1" applyFont="1" applyFill="1" applyBorder="1" applyAlignment="1">
      <alignment horizontal="right"/>
    </xf>
    <xf numFmtId="41" fontId="7" fillId="0" borderId="14" xfId="593" applyNumberFormat="1" applyFont="1" applyFill="1" applyBorder="1" applyAlignment="1">
      <alignment horizontal="right" vertical="top"/>
    </xf>
    <xf numFmtId="43" fontId="7" fillId="0" borderId="14" xfId="593" applyFont="1" applyFill="1" applyBorder="1" applyAlignment="1">
      <alignment horizontal="right" vertical="top"/>
    </xf>
    <xf numFmtId="43" fontId="7" fillId="0" borderId="36" xfId="593" applyFont="1" applyBorder="1" applyAlignment="1">
      <alignment horizontal="right"/>
    </xf>
    <xf numFmtId="41" fontId="56" fillId="0" borderId="0" xfId="593" applyNumberFormat="1" applyFont="1" applyFill="1" applyAlignment="1">
      <alignment horizontal="right"/>
    </xf>
    <xf numFmtId="41" fontId="9" fillId="0" borderId="0" xfId="593" quotePrefix="1" applyNumberFormat="1" applyFont="1" applyFill="1" applyBorder="1" applyAlignment="1">
      <alignment horizontal="right"/>
    </xf>
    <xf numFmtId="43" fontId="9" fillId="0" borderId="0" xfId="593" applyFont="1" applyAlignment="1">
      <alignment horizontal="right"/>
    </xf>
    <xf numFmtId="41" fontId="9" fillId="0" borderId="0" xfId="593" quotePrefix="1" applyNumberFormat="1" applyFont="1" applyFill="1" applyBorder="1" applyAlignment="1">
      <alignment horizontal="right" vertical="top"/>
    </xf>
    <xf numFmtId="43" fontId="7" fillId="0" borderId="14" xfId="593" applyFont="1" applyFill="1" applyBorder="1" applyAlignment="1">
      <alignment horizontal="right"/>
    </xf>
    <xf numFmtId="43" fontId="57" fillId="0" borderId="0" xfId="593" applyFont="1" applyFill="1" applyAlignment="1">
      <alignment horizontal="right"/>
    </xf>
    <xf numFmtId="41" fontId="57" fillId="0" borderId="0" xfId="593" applyNumberFormat="1" applyFont="1" applyFill="1" applyAlignment="1">
      <alignment horizontal="right"/>
    </xf>
    <xf numFmtId="165" fontId="7" fillId="0" borderId="14" xfId="593" quotePrefix="1" applyNumberFormat="1" applyFont="1" applyFill="1" applyBorder="1" applyAlignment="1">
      <alignment horizontal="right"/>
    </xf>
    <xf numFmtId="165" fontId="7" fillId="0" borderId="0" xfId="593" applyNumberFormat="1" applyFont="1" applyAlignment="1">
      <alignment horizontal="right"/>
    </xf>
    <xf numFmtId="165" fontId="9" fillId="0" borderId="0" xfId="593" applyNumberFormat="1" applyFont="1" applyFill="1" applyBorder="1" applyAlignment="1">
      <alignment horizontal="right" vertical="top"/>
    </xf>
    <xf numFmtId="43" fontId="258" fillId="0" borderId="0" xfId="593" applyFont="1" applyAlignment="1">
      <alignment horizontal="right"/>
    </xf>
    <xf numFmtId="43" fontId="7" fillId="0" borderId="0" xfId="593" applyFont="1" applyFill="1" applyAlignment="1">
      <alignment horizontal="right"/>
    </xf>
    <xf numFmtId="0" fontId="7" fillId="0" borderId="0" xfId="1159" applyFont="1" applyAlignment="1">
      <alignment horizontal="left"/>
    </xf>
    <xf numFmtId="41" fontId="7" fillId="0" borderId="0" xfId="713" applyNumberFormat="1" applyFont="1" applyFill="1" applyAlignment="1">
      <alignment horizontal="right"/>
    </xf>
    <xf numFmtId="41" fontId="7" fillId="0" borderId="0" xfId="593" quotePrefix="1" applyNumberFormat="1" applyFont="1" applyFill="1" applyBorder="1" applyAlignment="1">
      <alignment horizontal="right"/>
    </xf>
    <xf numFmtId="43" fontId="7" fillId="0" borderId="6" xfId="593" applyFont="1" applyFill="1" applyBorder="1" applyAlignment="1">
      <alignment horizontal="right" wrapText="1"/>
    </xf>
    <xf numFmtId="43" fontId="7" fillId="0" borderId="0" xfId="593" applyFont="1" applyFill="1" applyAlignment="1">
      <alignment horizontal="right" wrapText="1"/>
    </xf>
    <xf numFmtId="41" fontId="7" fillId="0" borderId="36" xfId="593" applyNumberFormat="1" applyFont="1" applyFill="1" applyBorder="1" applyAlignment="1">
      <alignment horizontal="right"/>
    </xf>
    <xf numFmtId="43" fontId="7" fillId="0" borderId="0" xfId="593" applyFont="1" applyFill="1" applyBorder="1" applyAlignment="1">
      <alignment horizontal="right"/>
    </xf>
    <xf numFmtId="0" fontId="3" fillId="0" borderId="0" xfId="0" applyFont="1" applyFill="1" applyAlignment="1"/>
    <xf numFmtId="0" fontId="9" fillId="0" borderId="0" xfId="0" applyFont="1" applyFill="1" applyAlignment="1"/>
    <xf numFmtId="49" fontId="10" fillId="0" borderId="0" xfId="0" applyNumberFormat="1" applyFont="1" applyFill="1" applyAlignment="1"/>
    <xf numFmtId="49" fontId="9" fillId="0" borderId="0" xfId="0" applyNumberFormat="1" applyFont="1" applyFill="1" applyAlignment="1"/>
    <xf numFmtId="49" fontId="8" fillId="0" borderId="0" xfId="0" applyNumberFormat="1" applyFont="1" applyFill="1" applyAlignment="1"/>
    <xf numFmtId="37" fontId="9" fillId="0" borderId="0" xfId="0" applyNumberFormat="1" applyFont="1" applyFill="1" applyAlignment="1"/>
    <xf numFmtId="37" fontId="9" fillId="0" borderId="0" xfId="0" applyNumberFormat="1" applyFont="1" applyAlignment="1"/>
    <xf numFmtId="37" fontId="9" fillId="0" borderId="0" xfId="0" applyNumberFormat="1" applyFont="1" applyFill="1" applyAlignment="1">
      <alignment horizontal="left"/>
    </xf>
    <xf numFmtId="0" fontId="10" fillId="0" borderId="0" xfId="0" applyFont="1" applyFill="1" applyAlignment="1"/>
    <xf numFmtId="0" fontId="0" fillId="0" borderId="0" xfId="0" applyFill="1" applyAlignment="1"/>
    <xf numFmtId="0" fontId="9" fillId="0" borderId="0" xfId="0" applyFont="1" applyAlignment="1">
      <alignment horizontal="center"/>
    </xf>
    <xf numFmtId="166" fontId="9" fillId="0" borderId="0" xfId="713" applyNumberFormat="1" applyFont="1" applyFill="1" applyAlignment="1">
      <alignment horizontal="right"/>
    </xf>
    <xf numFmtId="165" fontId="9" fillId="0" borderId="0" xfId="713" applyNumberFormat="1" applyFont="1" applyFill="1" applyAlignment="1">
      <alignment horizontal="right"/>
    </xf>
    <xf numFmtId="165" fontId="9" fillId="0" borderId="0" xfId="713" quotePrefix="1" applyNumberFormat="1" applyFont="1" applyFill="1" applyAlignment="1">
      <alignment horizontal="center"/>
    </xf>
    <xf numFmtId="166" fontId="9" fillId="0" borderId="0" xfId="713" applyNumberFormat="1" applyFont="1" applyFill="1" applyBorder="1" applyAlignment="1">
      <alignment horizontal="right"/>
    </xf>
    <xf numFmtId="41" fontId="9" fillId="0" borderId="36" xfId="593" applyNumberFormat="1" applyFont="1" applyFill="1" applyBorder="1" applyAlignment="1"/>
    <xf numFmtId="0" fontId="10" fillId="0" borderId="0" xfId="0" applyFont="1" applyAlignment="1">
      <alignment horizontal="left" indent="1"/>
    </xf>
    <xf numFmtId="0" fontId="7" fillId="0" borderId="0" xfId="1159" applyFont="1" applyAlignment="1">
      <alignment horizontal="left" vertical="top" wrapText="1"/>
    </xf>
    <xf numFmtId="0" fontId="7" fillId="0" borderId="0" xfId="1159" applyFont="1" applyAlignment="1">
      <alignment vertical="top" wrapText="1"/>
    </xf>
    <xf numFmtId="0" fontId="8" fillId="0" borderId="0" xfId="1066" applyFont="1" applyAlignment="1">
      <alignment horizontal="center"/>
    </xf>
    <xf numFmtId="41" fontId="234" fillId="0" borderId="0" xfId="0" applyNumberFormat="1" applyFont="1"/>
    <xf numFmtId="41" fontId="7" fillId="0" borderId="0" xfId="0" applyNumberFormat="1" applyFont="1" applyFill="1" applyAlignment="1">
      <alignment horizontal="right"/>
    </xf>
    <xf numFmtId="41" fontId="7" fillId="0" borderId="14" xfId="0" applyNumberFormat="1" applyFont="1" applyFill="1" applyBorder="1" applyAlignment="1">
      <alignment horizontal="right"/>
    </xf>
    <xf numFmtId="164" fontId="9" fillId="0" borderId="0" xfId="0" applyNumberFormat="1" applyFont="1" applyFill="1" applyAlignment="1">
      <alignment horizontal="right"/>
    </xf>
    <xf numFmtId="41" fontId="9" fillId="0" borderId="0" xfId="713" applyNumberFormat="1" applyFont="1" applyFill="1" applyBorder="1" applyAlignment="1">
      <alignment horizontal="right"/>
    </xf>
    <xf numFmtId="41" fontId="7" fillId="0" borderId="6" xfId="0" applyNumberFormat="1" applyFont="1" applyFill="1" applyBorder="1" applyAlignment="1">
      <alignment horizontal="right"/>
    </xf>
    <xf numFmtId="0" fontId="7" fillId="0" borderId="0" xfId="0" applyFont="1" applyFill="1"/>
    <xf numFmtId="0" fontId="10" fillId="0" borderId="0" xfId="0" applyFont="1" applyFill="1"/>
    <xf numFmtId="37" fontId="9" fillId="0" borderId="0" xfId="0" applyNumberFormat="1" applyFont="1" applyFill="1" applyAlignment="1">
      <alignment vertical="center"/>
    </xf>
    <xf numFmtId="37" fontId="9" fillId="0" borderId="0" xfId="0" applyNumberFormat="1" applyFont="1" applyFill="1" applyAlignment="1">
      <alignment horizontal="left" vertical="center"/>
    </xf>
    <xf numFmtId="41" fontId="7" fillId="0" borderId="35" xfId="0" applyNumberFormat="1" applyFont="1" applyFill="1" applyBorder="1" applyAlignment="1">
      <alignment horizontal="right"/>
    </xf>
    <xf numFmtId="164" fontId="7" fillId="0" borderId="0" xfId="0" applyNumberFormat="1" applyFont="1" applyFill="1" applyAlignment="1">
      <alignment horizontal="right"/>
    </xf>
    <xf numFmtId="0" fontId="3" fillId="0" borderId="0" xfId="0" applyFont="1" applyFill="1"/>
    <xf numFmtId="0" fontId="6" fillId="0" borderId="0" xfId="0" applyFont="1" applyFill="1" applyAlignment="1">
      <alignment horizontal="center"/>
    </xf>
    <xf numFmtId="0" fontId="7" fillId="0" borderId="0" xfId="0" applyFont="1" applyFill="1" applyAlignment="1"/>
    <xf numFmtId="0" fontId="9" fillId="0" borderId="0" xfId="0" applyFont="1" applyFill="1" applyAlignment="1">
      <alignment horizontal="right"/>
    </xf>
    <xf numFmtId="37" fontId="9" fillId="0" borderId="0" xfId="0" applyNumberFormat="1" applyFont="1" applyFill="1" applyAlignment="1">
      <alignment horizontal="right"/>
    </xf>
    <xf numFmtId="37" fontId="9" fillId="0" borderId="0" xfId="0" quotePrefix="1" applyNumberFormat="1" applyFont="1" applyFill="1" applyAlignment="1">
      <alignment horizontal="left" vertical="center" indent="1"/>
    </xf>
    <xf numFmtId="0" fontId="15" fillId="0" borderId="0" xfId="0" applyFont="1" applyFill="1"/>
    <xf numFmtId="0" fontId="16" fillId="0" borderId="0" xfId="0" applyFont="1" applyFill="1" applyAlignment="1">
      <alignment horizontal="center"/>
    </xf>
    <xf numFmtId="0" fontId="5" fillId="0" borderId="0" xfId="0" applyFont="1" applyFill="1"/>
    <xf numFmtId="41" fontId="5" fillId="0" borderId="0" xfId="0" applyNumberFormat="1" applyFont="1" applyFill="1" applyAlignment="1">
      <alignment horizontal="right"/>
    </xf>
    <xf numFmtId="0" fontId="7" fillId="0" borderId="0" xfId="1160" applyFont="1" applyFill="1" applyAlignment="1">
      <alignment horizontal="left"/>
    </xf>
    <xf numFmtId="0" fontId="7" fillId="0" borderId="0" xfId="1159" applyFont="1" applyFill="1" applyAlignment="1">
      <alignment horizontal="left"/>
    </xf>
    <xf numFmtId="0" fontId="7" fillId="0" borderId="0" xfId="1159" applyFont="1" applyFill="1" applyAlignment="1">
      <alignment vertical="top" wrapText="1"/>
    </xf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9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0" fontId="12" fillId="0" borderId="0" xfId="0" applyFont="1" applyFill="1" applyBorder="1" applyAlignment="1">
      <alignment horizontal="center" wrapText="1"/>
    </xf>
    <xf numFmtId="0" fontId="9" fillId="0" borderId="36" xfId="0" applyFont="1" applyFill="1" applyBorder="1" applyAlignment="1">
      <alignment horizontal="center" wrapText="1"/>
    </xf>
    <xf numFmtId="0" fontId="12" fillId="0" borderId="0" xfId="0" applyFont="1" applyFill="1" applyAlignment="1">
      <alignment horizontal="center" vertical="top" wrapText="1"/>
    </xf>
    <xf numFmtId="0" fontId="8" fillId="0" borderId="0" xfId="0" applyFont="1" applyFill="1" applyAlignment="1">
      <alignment horizontal="center" vertical="top"/>
    </xf>
    <xf numFmtId="0" fontId="9" fillId="0" borderId="0" xfId="0" applyFont="1" applyFill="1" applyAlignment="1">
      <alignment horizontal="center" vertical="top"/>
    </xf>
    <xf numFmtId="0" fontId="11" fillId="0" borderId="0" xfId="0" applyFont="1" applyFill="1" applyAlignment="1">
      <alignment horizontal="center" vertical="top"/>
    </xf>
    <xf numFmtId="41" fontId="11" fillId="0" borderId="0" xfId="0" applyNumberFormat="1" applyFont="1" applyFill="1" applyAlignment="1">
      <alignment horizontal="center" vertical="top"/>
    </xf>
    <xf numFmtId="0" fontId="7" fillId="0" borderId="0" xfId="1159" applyFont="1" applyFill="1" applyAlignment="1">
      <alignment horizontal="left" vertical="top" wrapText="1"/>
    </xf>
    <xf numFmtId="0" fontId="10" fillId="0" borderId="0" xfId="1160" applyFont="1" applyFill="1" applyAlignment="1">
      <alignment horizontal="left"/>
    </xf>
    <xf numFmtId="43" fontId="7" fillId="0" borderId="0" xfId="0" applyNumberFormat="1" applyFont="1" applyFill="1"/>
    <xf numFmtId="0" fontId="9" fillId="0" borderId="0" xfId="1160" applyFill="1" applyAlignment="1">
      <alignment horizontal="left"/>
    </xf>
    <xf numFmtId="0" fontId="7" fillId="0" borderId="0" xfId="1159" applyFont="1" applyFill="1" applyAlignment="1">
      <alignment horizontal="left" wrapText="1"/>
    </xf>
    <xf numFmtId="41" fontId="0" fillId="0" borderId="0" xfId="0" applyNumberFormat="1" applyFill="1" applyAlignment="1">
      <alignment horizontal="right"/>
    </xf>
    <xf numFmtId="0" fontId="8" fillId="0" borderId="0" xfId="1066" applyFont="1" applyFill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1066" applyFont="1" applyAlignment="1">
      <alignment horizontal="center"/>
    </xf>
    <xf numFmtId="0" fontId="7" fillId="0" borderId="0" xfId="0" applyFont="1" applyFill="1" applyAlignment="1">
      <alignment horizontal="center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7" fillId="0" borderId="0" xfId="1066" applyFont="1" applyAlignment="1">
      <alignment horizontal="center"/>
    </xf>
    <xf numFmtId="0" fontId="9" fillId="0" borderId="0" xfId="1066" applyAlignment="1">
      <alignment horizontal="center"/>
    </xf>
    <xf numFmtId="0" fontId="12" fillId="0" borderId="36" xfId="0" applyFont="1" applyBorder="1" applyAlignment="1">
      <alignment horizontal="center" wrapText="1"/>
    </xf>
    <xf numFmtId="0" fontId="12" fillId="0" borderId="6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2" fillId="0" borderId="36" xfId="0" applyFont="1" applyFill="1" applyBorder="1" applyAlignment="1">
      <alignment horizontal="center" wrapText="1"/>
    </xf>
    <xf numFmtId="0" fontId="12" fillId="0" borderId="0" xfId="0" applyFont="1" applyFill="1" applyAlignment="1">
      <alignment horizontal="center" vertical="top" wrapText="1"/>
    </xf>
    <xf numFmtId="0" fontId="11" fillId="0" borderId="0" xfId="0" applyFont="1" applyFill="1" applyAlignment="1">
      <alignment horizontal="center" vertical="top"/>
    </xf>
    <xf numFmtId="0" fontId="12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7" fillId="0" borderId="0" xfId="1066" applyFont="1" applyFill="1" applyAlignment="1">
      <alignment horizontal="center"/>
    </xf>
    <xf numFmtId="0" fontId="9" fillId="0" borderId="0" xfId="1072" applyAlignment="1">
      <alignment horizontal="center"/>
    </xf>
  </cellXfs>
  <cellStyles count="1570">
    <cellStyle name="??" xfId="1"/>
    <cellStyle name="?? [0. - Style1" xfId="2"/>
    <cellStyle name="?? [0. - Style1 2" xfId="3"/>
    <cellStyle name="?? [0.00]_ADMAG" xfId="4"/>
    <cellStyle name="?? [0]_liz-ss" xfId="5"/>
    <cellStyle name="???" xfId="6"/>
    <cellStyle name="????" xfId="7"/>
    <cellStyle name="???? [ - Style2" xfId="8"/>
    <cellStyle name="???? [ - Style2 2" xfId="9"/>
    <cellStyle name="???? [0.00]_ADMAG" xfId="10"/>
    <cellStyle name="??????" xfId="11"/>
    <cellStyle name="????????" xfId="12"/>
    <cellStyle name="?????????????????" xfId="13"/>
    <cellStyle name="????????????????? [0]_MOGAS97" xfId="14"/>
    <cellStyle name="??????????????????? [0]_MOGAS97" xfId="15"/>
    <cellStyle name="???????????????????????" xfId="16"/>
    <cellStyle name="??????????????????????? 2" xfId="17"/>
    <cellStyle name="???????????????????????????????ma_QTR94_95_1ฟ๙ศธบ๑ณปฟช (2)" xfId="18"/>
    <cellStyle name="???????????????????_MOGAS97" xfId="19"/>
    <cellStyle name="?????????????????_Comparative purchase07" xfId="20"/>
    <cellStyle name="????_10????" xfId="21"/>
    <cellStyle name="???[0]_LC (2)" xfId="22"/>
    <cellStyle name="???_'01.11" xfId="23"/>
    <cellStyle name="???b???b???b???b???????????????????????????????ma_QTR94_95_1ฟ๙ศธบ๑ณปฟช (2)" xfId="24"/>
    <cellStyle name="??[0]_LC (2)" xfId="25"/>
    <cellStyle name="??_0006(1)" xfId="26"/>
    <cellStyle name="_20-30" xfId="27"/>
    <cellStyle name="_20-30 2" xfId="28"/>
    <cellStyle name="_20-TEST'04-yim" xfId="29"/>
    <cellStyle name="_20-TEST'04-yim 2" xfId="30"/>
    <cellStyle name="_2550 P-3. Trial Balance - Before Audit - December 31, 2006 ve" xfId="31"/>
    <cellStyle name="_2550 P-3. Trial Balance - Before Audit - December 31, 2006 ve 2" xfId="32"/>
    <cellStyle name="_30 11" xfId="33"/>
    <cellStyle name="_30 11 2" xfId="34"/>
    <cellStyle name="_AGING AR" xfId="35"/>
    <cellStyle name="_AGING AR 2" xfId="36"/>
    <cellStyle name="_AJE - RJE" xfId="37"/>
    <cellStyle name="_AJE - RJE 2" xfId="38"/>
    <cellStyle name="_Allocate -MIC" xfId="39"/>
    <cellStyle name="_Anol_PCC_06.30.05" xfId="40"/>
    <cellStyle name="_Anol_PCC_06.30.05 2" xfId="41"/>
    <cellStyle name="_Anol_RocheDiag_12.31.05" xfId="42"/>
    <cellStyle name="_Anol_RocheDiag_12.31.05 2" xfId="43"/>
    <cellStyle name="_AP" xfId="44"/>
    <cellStyle name="_AP 2" xfId="45"/>
    <cellStyle name="_AP-31.12.06-ju" xfId="46"/>
    <cellStyle name="_AP-31.12.06-ju 2" xfId="47"/>
    <cellStyle name="_Atotech-work1" xfId="48"/>
    <cellStyle name="_Atotech-work1 2" xfId="49"/>
    <cellStyle name="_Avon interim07_ju" xfId="50"/>
    <cellStyle name="_Avon interim07_ju 2" xfId="51"/>
    <cellStyle name="_Bangpra Cost 2007" xfId="52"/>
    <cellStyle name="_Bangpra FA-purchase 2007" xfId="53"/>
    <cellStyle name="_Bangpra FA-sale 2007" xfId="54"/>
    <cellStyle name="_BB" xfId="55"/>
    <cellStyle name="_BB 2" xfId="56"/>
    <cellStyle name="_BCC_31.12.06" xfId="57"/>
    <cellStyle name="_BCC_31.12.06 2" xfId="58"/>
    <cellStyle name="_Book1" xfId="59"/>
    <cellStyle name="_Book1.nus (version 1)" xfId="60"/>
    <cellStyle name="_Book1_YE Thai toray09_NUT (version 2)" xfId="61"/>
    <cellStyle name="_Book1_YE Thai toray09_NUT (version 2) 2" xfId="62"/>
    <cellStyle name="_Book1_YE09_Nut_Lcut (version 1)" xfId="63"/>
    <cellStyle name="_Book1_YE09_Nut_Lcut (version 1) 2" xfId="64"/>
    <cellStyle name="_Book1_YREnd'09_L,M,O" xfId="65"/>
    <cellStyle name="_Book1_YREnd'09_L,M,O 2" xfId="66"/>
    <cellStyle name="_Book1_ZC301" xfId="67"/>
    <cellStyle name="_Book1_ZD &amp; cost" xfId="68"/>
    <cellStyle name="_Book1_ZD &amp; cost 2" xfId="69"/>
    <cellStyle name="_cabtec cut" xfId="70"/>
    <cellStyle name="_Cabtec1" xfId="71"/>
    <cellStyle name="_CombineTop 2008" xfId="72"/>
    <cellStyle name="_Confirm Log" xfId="73"/>
    <cellStyle name="_Confirm Log 2" xfId="74"/>
    <cellStyle name="_Copy of test jv" xfId="75"/>
    <cellStyle name="_Copy of test jv 2" xfId="76"/>
    <cellStyle name="_cost &amp; sa -kei" xfId="77"/>
    <cellStyle name="_cost &amp; sa -kei 2" xfId="78"/>
    <cellStyle name="_cost and expense" xfId="79"/>
    <cellStyle name="_cost and expense 2" xfId="80"/>
    <cellStyle name="_cut off sale" xfId="81"/>
    <cellStyle name="_Cut Off_Purchase" xfId="82"/>
    <cellStyle name="_Dyna - Lead sheet 31.12.07" xfId="83"/>
    <cellStyle name="_Dyna - Lead sheet 31.12.07 (group)" xfId="84"/>
    <cellStyle name="_Dyna-G" xfId="85"/>
    <cellStyle name="_EVE-Jun'07-all file updarte" xfId="86"/>
    <cellStyle name="_Ex Trainning" xfId="87"/>
    <cellStyle name="_Ex Trainning 2" xfId="88"/>
    <cellStyle name="_Expense transaction" xfId="89"/>
    <cellStyle name="_Expense transaction 2" xfId="90"/>
    <cellStyle name="_Feedmill_Top Year end 2008" xfId="91"/>
    <cellStyle name="_Final AR ratio-BCC" xfId="92"/>
    <cellStyle name="_Final AR ratio-BCC 2" xfId="93"/>
    <cellStyle name="_Final TOP" xfId="94"/>
    <cellStyle name="_fixed asset" xfId="95"/>
    <cellStyle name="_fixed asset 2" xfId="96"/>
    <cellStyle name="_Fixed Asset Working(Interim)" xfId="97"/>
    <cellStyle name="_Fixed Asset Working(Interim) 2" xfId="98"/>
    <cellStyle name="_Form TOD" xfId="99"/>
    <cellStyle name="_FS _ audit _Asia-Aor" xfId="100"/>
    <cellStyle name="_FS _ audit _Asia-Aor 2" xfId="101"/>
    <cellStyle name="_G" xfId="102"/>
    <cellStyle name="_G300-SAP-Nesic" xfId="103"/>
    <cellStyle name="_GLS 31.12.06 from ve" xfId="104"/>
    <cellStyle name="_GLS 31.12.06 from ve 2" xfId="105"/>
    <cellStyle name="_group TB-Roche" xfId="106"/>
    <cellStyle name="_group TB-Roche 2" xfId="107"/>
    <cellStyle name="_H310 SW Amoritization" xfId="108"/>
    <cellStyle name="_H310 SW Amoritization 2" xfId="109"/>
    <cellStyle name="_Ind.xls" xfId="110"/>
    <cellStyle name="_Ind.xls 2" xfId="111"/>
    <cellStyle name="_Indo Q3'06" xfId="112"/>
    <cellStyle name="_Indo Q3'06 2" xfId="113"/>
    <cellStyle name="_insurance invent-sima" xfId="114"/>
    <cellStyle name="_insurance invent-sima 2" xfId="115"/>
    <cellStyle name="_Int TTM 05" xfId="116"/>
    <cellStyle name="_Int TTM 05 2" xfId="117"/>
    <cellStyle name="_K3" xfId="118"/>
    <cellStyle name="_K3 2" xfId="119"/>
    <cellStyle name="_KK" xfId="120"/>
    <cellStyle name="_L300" xfId="121"/>
    <cellStyle name="_L-AR,Sale" xfId="122"/>
    <cellStyle name="_L-AR,Sale 2" xfId="123"/>
    <cellStyle name="_Lead Seiko" xfId="124"/>
    <cellStyle name="_Lead Seiko 2" xfId="125"/>
    <cellStyle name="_lead sheet" xfId="126"/>
    <cellStyle name="_lead sheet 2" xfId="127"/>
    <cellStyle name="_Leadsheet - Thai Escorp 31.12.09" xfId="128"/>
    <cellStyle name="_leasing-CMK" xfId="129"/>
    <cellStyle name="_leasing-CMK 2" xfId="130"/>
    <cellStyle name="_Loan" xfId="131"/>
    <cellStyle name="_Loan 2" xfId="132"/>
    <cellStyle name="_LTX-DEC05" xfId="133"/>
    <cellStyle name="_LTX-DEC05 2" xfId="134"/>
    <cellStyle name="_M-300" xfId="135"/>
    <cellStyle name="_Man Ferrostall-Big" xfId="136"/>
    <cellStyle name="_MATAQ2'05" xfId="137"/>
    <cellStyle name="_MATAQ2'05 2" xfId="138"/>
    <cellStyle name="_MID TEST SANKO 2007" xfId="139"/>
    <cellStyle name="_Mosaic" xfId="140"/>
    <cellStyle name="_Mosaic 2" xfId="141"/>
    <cellStyle name="_NI_12.31.05_WP_YIM" xfId="142"/>
    <cellStyle name="_NI_12.31.05_WP_YIM 2" xfId="143"/>
    <cellStyle name="_PCC_Q2'05" xfId="144"/>
    <cellStyle name="_PCC_Q2'05 2" xfId="145"/>
    <cellStyle name="_PCC_Q'3 05-Tal" xfId="146"/>
    <cellStyle name="_PCC_Q'3 05-Tal 2" xfId="147"/>
    <cellStyle name="_PCC-Tal" xfId="148"/>
    <cellStyle name="_PCC-Tal 2" xfId="149"/>
    <cellStyle name="_Profit and Loss for Fon from p'um" xfId="150"/>
    <cellStyle name="_Profit and Loss for Fon from p'um 2" xfId="151"/>
    <cellStyle name="_Q2'05-Jeab" xfId="152"/>
    <cellStyle name="_Q2'05-Jeab 2" xfId="153"/>
    <cellStyle name="_Roche Thailand 2005-1" xfId="154"/>
    <cellStyle name="_Roche Thailand 2005-1 2" xfId="155"/>
    <cellStyle name="_Salary" xfId="156"/>
    <cellStyle name="_salary reconcile-sima" xfId="157"/>
    <cellStyle name="_salary reconcile-sima 2" xfId="158"/>
    <cellStyle name="_Sambo_Leadsheet _2009" xfId="159"/>
    <cellStyle name="_Sambo_Leadsheet _2009 2" xfId="160"/>
    <cellStyle name="_Sampling plan ZC" xfId="161"/>
    <cellStyle name="_Sampling plan ZC 2" xfId="162"/>
    <cellStyle name="_SAP Salary" xfId="163"/>
    <cellStyle name="_SEIKO 01.31.06-1" xfId="164"/>
    <cellStyle name="_SEIKO 01.31.06-1 2" xfId="165"/>
    <cellStyle name="_Seiko 07 31 06" xfId="166"/>
    <cellStyle name="_Seiko 07 31 06 2" xfId="167"/>
    <cellStyle name="_seiko 31.10.06 from ve" xfId="168"/>
    <cellStyle name="_seiko 31.10.06 from ve 2" xfId="169"/>
    <cellStyle name="_Seiko-top 31.01.07" xfId="170"/>
    <cellStyle name="_Seiko-top 31.01.07 2" xfId="171"/>
    <cellStyle name="_Selling admin_value" xfId="172"/>
    <cellStyle name="_Selling admin_value 2" xfId="173"/>
    <cellStyle name="_Sheet2" xfId="174"/>
    <cellStyle name="_Sheet2 2" xfId="175"/>
    <cellStyle name="_Showa-2004-Test" xfId="176"/>
    <cellStyle name="_Showa-2004-Test 2" xfId="177"/>
    <cellStyle name="_SimaTech-Dec05" xfId="178"/>
    <cellStyle name="_SimaTech-Dec05 2" xfId="179"/>
    <cellStyle name="_SUAD" xfId="180"/>
    <cellStyle name="_SUAD 2" xfId="181"/>
    <cellStyle name="_sub-top" xfId="182"/>
    <cellStyle name="_sub-top 2" xfId="183"/>
    <cellStyle name="_Subtop-Nifco" xfId="184"/>
    <cellStyle name="_Summary workpaper-noi" xfId="185"/>
    <cellStyle name="_Terumo 12.31.07" xfId="186"/>
    <cellStyle name="_Terumo 12.31.07--okj" xfId="187"/>
    <cellStyle name="_Test Bank" xfId="188"/>
    <cellStyle name="_Test Bank reconcile" xfId="189"/>
    <cellStyle name="_test purchase-Mega" xfId="190"/>
    <cellStyle name="_test purchase-Mega 2" xfId="191"/>
    <cellStyle name="_Thai Semcon_Top_Midyear_06" xfId="192"/>
    <cellStyle name="_Thai Semcon_Top_Midyear_06_Combine_Top Interrim 2008 Final" xfId="193"/>
    <cellStyle name="_TOP 06.30.07" xfId="194"/>
    <cellStyle name="_TOP 06.30.07 2" xfId="195"/>
    <cellStyle name="_TOP 06.30.07-1" xfId="196"/>
    <cellStyle name="_TOP 06.30.07-1 2" xfId="197"/>
    <cellStyle name="_Top' 07" xfId="198"/>
    <cellStyle name="_Top' 07 2" xfId="199"/>
    <cellStyle name="_Top 2008" xfId="200"/>
    <cellStyle name="_Top 31.12.2007" xfId="201"/>
    <cellStyle name="_Top Art Serina year ended 2007" xfId="202"/>
    <cellStyle name="_Top Art Serina year ended 2007_Combine_Top Interrim 2008 Final" xfId="203"/>
    <cellStyle name="_top eve-06-ni" xfId="204"/>
    <cellStyle name="_top eve-06-ni 2" xfId="205"/>
    <cellStyle name="_top fel-07" xfId="206"/>
    <cellStyle name="_Top interim" xfId="207"/>
    <cellStyle name="_Top- Kirin 07" xfId="208"/>
    <cellStyle name="_Top- Kirin 07 2" xfId="209"/>
    <cellStyle name="_Top song1" xfId="210"/>
    <cellStyle name="_Top song1 2" xfId="211"/>
    <cellStyle name="_Top Thai escorp 31Oct09" xfId="212"/>
    <cellStyle name="_TOP Tombow YE08_revised" xfId="213"/>
    <cellStyle name="_Top TPT final" xfId="214"/>
    <cellStyle name="_Top TPT final 2" xfId="215"/>
    <cellStyle name="_Top Wat '06" xfId="216"/>
    <cellStyle name="_Top Wat '06 2" xfId="217"/>
    <cellStyle name="_Top Yeh pattana" xfId="218"/>
    <cellStyle name="_TOP_AVON_07_INTERIM" xfId="219"/>
    <cellStyle name="_TOP_AVON_07_INTERIM 2" xfId="220"/>
    <cellStyle name="_Top_Epec(Q2'07)" xfId="221"/>
    <cellStyle name="_TOP_NESIC_2007" xfId="222"/>
    <cellStyle name="_TOP_NESIC_2007 2" xfId="223"/>
    <cellStyle name="_Top_Sanden_2007" xfId="224"/>
    <cellStyle name="_Top_Sanden_Midyear'08" xfId="225"/>
    <cellStyle name="_Top_TSU_for year ended" xfId="226"/>
    <cellStyle name="_Top_TSU_for year ended_Combine_Top Interrim 2008 Final" xfId="227"/>
    <cellStyle name="_Top_Unilift_2006_gus1" xfId="228"/>
    <cellStyle name="_TopQ3' 07" xfId="229"/>
    <cellStyle name="_TopQ3' 07 2" xfId="230"/>
    <cellStyle name="_Top-Sep'07" xfId="231"/>
    <cellStyle name="_Top-sima-p'yim" xfId="232"/>
    <cellStyle name="_Top-sima-p'yim 2" xfId="233"/>
    <cellStyle name="_Top-Takano N'New" xfId="234"/>
    <cellStyle name="_Top-Tech(Thai)_gus" xfId="235"/>
    <cellStyle name="_toray ye 2006" xfId="236"/>
    <cellStyle name="_Toyobo - 06.30.07" xfId="237"/>
    <cellStyle name="_V1" xfId="238"/>
    <cellStyle name="_V1 2" xfId="239"/>
    <cellStyle name="_V310" xfId="240"/>
    <cellStyle name="_wan" xfId="241"/>
    <cellStyle name="_Wan_07_YE" xfId="242"/>
    <cellStyle name="_Wan_07_YE 2" xfId="243"/>
    <cellStyle name="_Working paper 2006 - TTS" xfId="244"/>
    <cellStyle name="_Working paper_nus &amp; ja" xfId="245"/>
    <cellStyle name="_wp 12.31.05" xfId="246"/>
    <cellStyle name="_wp 12.31.05 2" xfId="247"/>
    <cellStyle name="_wp 25.09.06" xfId="248"/>
    <cellStyle name="_wp 25.09.06 2" xfId="249"/>
    <cellStyle name="_wp 31.12.06" xfId="250"/>
    <cellStyle name="_wp 31.12.06 2" xfId="251"/>
    <cellStyle name="_wp bcc 31 12 06" xfId="252"/>
    <cellStyle name="_wp bcc 31 12 06 2" xfId="253"/>
    <cellStyle name="_WP N.I." xfId="254"/>
    <cellStyle name="_WP N.I. 2" xfId="255"/>
    <cellStyle name="_wp nan-roche 31.12.06" xfId="256"/>
    <cellStyle name="_wp nan-roche 31.12.06 2" xfId="257"/>
    <cellStyle name="_wp NI31.12.06-nan.new" xfId="258"/>
    <cellStyle name="_wp NI31.12.06-nan.new 2" xfId="259"/>
    <cellStyle name="_WP template-Bangpra_AOR" xfId="260"/>
    <cellStyle name="_WP template-Bangpra_YE 2009" xfId="261"/>
    <cellStyle name="_WP template-Bangpra_YE 2009_after back" xfId="262"/>
    <cellStyle name="_wp toshiba 31.03.07" xfId="263"/>
    <cellStyle name="_wp toshiba 31.03.07 2" xfId="264"/>
    <cellStyle name="_WP_2003new" xfId="265"/>
    <cellStyle name="_WP_2003new 2" xfId="266"/>
    <cellStyle name="_WP_HZS_2006" xfId="267"/>
    <cellStyle name="_wp_other assets_BCT" xfId="268"/>
    <cellStyle name="_wp_other assets_BCT 2" xfId="269"/>
    <cellStyle name="_wp_other income_BQR" xfId="270"/>
    <cellStyle name="_wp_other income_BQR 2" xfId="271"/>
    <cellStyle name="_WP-BOY 31Dec'07" xfId="272"/>
    <cellStyle name="_WP-BOY 31Dec'07 2" xfId="273"/>
    <cellStyle name="_YE" xfId="274"/>
    <cellStyle name="_YE 2" xfId="275"/>
    <cellStyle name="_YE Thai toray09_NUT (version 2)" xfId="276"/>
    <cellStyle name="_YE09_NUT_L" xfId="277"/>
    <cellStyle name="_YE09_Nut_Lcut (version 1)" xfId="278"/>
    <cellStyle name="_YREnd'09_L,M,O" xfId="279"/>
    <cellStyle name="_ZC" xfId="280"/>
    <cellStyle name="_ZC 2" xfId="281"/>
    <cellStyle name="_ZC301" xfId="282"/>
    <cellStyle name="_ZC301 2" xfId="283"/>
    <cellStyle name="_ZD &amp; cost" xfId="284"/>
    <cellStyle name="_ZD_expenses_COS-Bangpra" xfId="285"/>
    <cellStyle name="_ZD300" xfId="286"/>
    <cellStyle name="’??? [0.00]_TMCA Spreadsheet(body)" xfId="287"/>
    <cellStyle name="’???_TMCA Spreadsheet(body)" xfId="288"/>
    <cellStyle name="•W?_TMCA Spreadsheet(body)" xfId="289"/>
    <cellStyle name="•W_TMCA Spreadsheet(body)" xfId="290"/>
    <cellStyle name="\¦ÏÝÌnCp[N" xfId="291"/>
    <cellStyle name="nCp[N" xfId="292"/>
    <cellStyle name="W_formasset2002" xfId="293"/>
    <cellStyle name="0,0_x000d__x000a_NA_x000d__x000a_" xfId="294"/>
    <cellStyle name="2)" xfId="295"/>
    <cellStyle name="2) 2" xfId="296"/>
    <cellStyle name="20% - Accent1 2" xfId="297"/>
    <cellStyle name="20% - Accent1 2 2" xfId="298"/>
    <cellStyle name="20% - Accent1 2 3" xfId="299"/>
    <cellStyle name="20% - Accent1 2 4" xfId="300"/>
    <cellStyle name="20% - Accent1 2 5" xfId="301"/>
    <cellStyle name="20% - Accent1 3" xfId="302"/>
    <cellStyle name="20% - Accent1 4" xfId="303"/>
    <cellStyle name="20% - Accent2 2" xfId="304"/>
    <cellStyle name="20% - Accent2 2 2" xfId="305"/>
    <cellStyle name="20% - Accent2 2 3" xfId="306"/>
    <cellStyle name="20% - Accent2 2 4" xfId="307"/>
    <cellStyle name="20% - Accent2 2 5" xfId="308"/>
    <cellStyle name="20% - Accent2 3" xfId="309"/>
    <cellStyle name="20% - Accent2 4" xfId="310"/>
    <cellStyle name="20% - Accent3 2" xfId="311"/>
    <cellStyle name="20% - Accent3 2 2" xfId="312"/>
    <cellStyle name="20% - Accent3 2 3" xfId="313"/>
    <cellStyle name="20% - Accent3 2 4" xfId="314"/>
    <cellStyle name="20% - Accent3 2 5" xfId="315"/>
    <cellStyle name="20% - Accent3 3" xfId="316"/>
    <cellStyle name="20% - Accent3 4" xfId="317"/>
    <cellStyle name="20% - Accent4 2" xfId="318"/>
    <cellStyle name="20% - Accent4 2 2" xfId="319"/>
    <cellStyle name="20% - Accent4 2 3" xfId="320"/>
    <cellStyle name="20% - Accent4 2 4" xfId="321"/>
    <cellStyle name="20% - Accent4 2 5" xfId="322"/>
    <cellStyle name="20% - Accent4 3" xfId="323"/>
    <cellStyle name="20% - Accent4 4" xfId="324"/>
    <cellStyle name="20% - Accent5 2" xfId="325"/>
    <cellStyle name="20% - Accent5 2 2" xfId="326"/>
    <cellStyle name="20% - Accent5 2 3" xfId="327"/>
    <cellStyle name="20% - Accent5 2 4" xfId="328"/>
    <cellStyle name="20% - Accent5 2 5" xfId="329"/>
    <cellStyle name="20% - Accent5 3" xfId="330"/>
    <cellStyle name="20% - Accent5 4" xfId="331"/>
    <cellStyle name="20% - Accent6 2" xfId="332"/>
    <cellStyle name="20% - Accent6 2 2" xfId="333"/>
    <cellStyle name="20% - Accent6 2 3" xfId="334"/>
    <cellStyle name="20% - Accent6 2 4" xfId="335"/>
    <cellStyle name="20% - Accent6 2 5" xfId="336"/>
    <cellStyle name="20% - Accent6 3" xfId="337"/>
    <cellStyle name="20% - Accent6 4" xfId="338"/>
    <cellStyle name="20% - アクセント 1" xfId="339"/>
    <cellStyle name="20% - アクセント 2" xfId="340"/>
    <cellStyle name="20% - アクセント 3" xfId="341"/>
    <cellStyle name="20% - アクセント 4" xfId="342"/>
    <cellStyle name="20% - アクセント 5" xfId="343"/>
    <cellStyle name="20% - アクセント 6" xfId="344"/>
    <cellStyle name="20% - ส่วนที่ถูกเน้น1" xfId="345"/>
    <cellStyle name="20% - ส่วนที่ถูกเน้น2" xfId="346"/>
    <cellStyle name="20% - ส่วนที่ถูกเน้น3" xfId="347"/>
    <cellStyle name="20% - ส่วนที่ถูกเน้น4" xfId="348"/>
    <cellStyle name="20% - ส่วนที่ถูกเน้น5" xfId="349"/>
    <cellStyle name="20% - ส่วนที่ถูกเน้น6" xfId="350"/>
    <cellStyle name="2decimal" xfId="351"/>
    <cellStyle name="2decimal 2" xfId="352"/>
    <cellStyle name="40% - Accent1 2" xfId="353"/>
    <cellStyle name="40% - Accent1 2 2" xfId="354"/>
    <cellStyle name="40% - Accent1 2 3" xfId="355"/>
    <cellStyle name="40% - Accent1 2 4" xfId="356"/>
    <cellStyle name="40% - Accent1 2 5" xfId="357"/>
    <cellStyle name="40% - Accent1 3" xfId="358"/>
    <cellStyle name="40% - Accent1 4" xfId="359"/>
    <cellStyle name="40% - Accent2 2" xfId="360"/>
    <cellStyle name="40% - Accent2 2 2" xfId="361"/>
    <cellStyle name="40% - Accent2 2 3" xfId="362"/>
    <cellStyle name="40% - Accent2 2 4" xfId="363"/>
    <cellStyle name="40% - Accent2 2 5" xfId="364"/>
    <cellStyle name="40% - Accent2 3" xfId="365"/>
    <cellStyle name="40% - Accent2 4" xfId="366"/>
    <cellStyle name="40% - Accent3 2" xfId="367"/>
    <cellStyle name="40% - Accent3 2 2" xfId="368"/>
    <cellStyle name="40% - Accent3 2 3" xfId="369"/>
    <cellStyle name="40% - Accent3 2 4" xfId="370"/>
    <cellStyle name="40% - Accent3 2 5" xfId="371"/>
    <cellStyle name="40% - Accent3 3" xfId="372"/>
    <cellStyle name="40% - Accent3 4" xfId="373"/>
    <cellStyle name="40% - Accent4 2" xfId="374"/>
    <cellStyle name="40% - Accent4 2 2" xfId="375"/>
    <cellStyle name="40% - Accent4 2 3" xfId="376"/>
    <cellStyle name="40% - Accent4 2 4" xfId="377"/>
    <cellStyle name="40% - Accent4 2 5" xfId="378"/>
    <cellStyle name="40% - Accent4 3" xfId="379"/>
    <cellStyle name="40% - Accent4 4" xfId="380"/>
    <cellStyle name="40% - Accent5 2" xfId="381"/>
    <cellStyle name="40% - Accent5 2 2" xfId="382"/>
    <cellStyle name="40% - Accent5 2 3" xfId="383"/>
    <cellStyle name="40% - Accent5 2 4" xfId="384"/>
    <cellStyle name="40% - Accent5 2 5" xfId="385"/>
    <cellStyle name="40% - Accent5 3" xfId="386"/>
    <cellStyle name="40% - Accent5 4" xfId="387"/>
    <cellStyle name="40% - Accent6 2" xfId="388"/>
    <cellStyle name="40% - Accent6 2 2" xfId="389"/>
    <cellStyle name="40% - Accent6 2 3" xfId="390"/>
    <cellStyle name="40% - Accent6 2 4" xfId="391"/>
    <cellStyle name="40% - Accent6 2 5" xfId="392"/>
    <cellStyle name="40% - Accent6 3" xfId="393"/>
    <cellStyle name="40% - Accent6 3 2" xfId="394"/>
    <cellStyle name="40% - Accent6 3 2 2" xfId="395"/>
    <cellStyle name="40% - Accent6 3 3" xfId="396"/>
    <cellStyle name="40% - Accent6 3 4" xfId="397"/>
    <cellStyle name="40% - Accent6 4" xfId="398"/>
    <cellStyle name="40% - アクセント 1" xfId="399"/>
    <cellStyle name="40% - アクセント 2" xfId="400"/>
    <cellStyle name="40% - アクセント 3" xfId="401"/>
    <cellStyle name="40% - アクセント 4" xfId="402"/>
    <cellStyle name="40% - アクセント 5" xfId="403"/>
    <cellStyle name="40% - アクセント 6" xfId="404"/>
    <cellStyle name="40% - ส่วนที่ถูกเน้น1" xfId="405"/>
    <cellStyle name="40% - ส่วนที่ถูกเน้น2" xfId="406"/>
    <cellStyle name="40% - ส่วนที่ถูกเน้น3" xfId="407"/>
    <cellStyle name="40% - ส่วนที่ถูกเน้น4" xfId="408"/>
    <cellStyle name="40% - ส่วนที่ถูกเน้น5" xfId="409"/>
    <cellStyle name="40% - ส่วนที่ถูกเน้น6" xfId="410"/>
    <cellStyle name="594941.25" xfId="411"/>
    <cellStyle name="60% - Accent1 2" xfId="412"/>
    <cellStyle name="60% - Accent1 2 2" xfId="413"/>
    <cellStyle name="60% - Accent1 2 3" xfId="414"/>
    <cellStyle name="60% - Accent1 2 4" xfId="415"/>
    <cellStyle name="60% - Accent1 2 5" xfId="416"/>
    <cellStyle name="60% - Accent1 3" xfId="417"/>
    <cellStyle name="60% - Accent1 4" xfId="418"/>
    <cellStyle name="60% - Accent2 2" xfId="419"/>
    <cellStyle name="60% - Accent2 2 2" xfId="420"/>
    <cellStyle name="60% - Accent2 2 3" xfId="421"/>
    <cellStyle name="60% - Accent2 2 4" xfId="422"/>
    <cellStyle name="60% - Accent2 2 5" xfId="423"/>
    <cellStyle name="60% - Accent2 3" xfId="424"/>
    <cellStyle name="60% - Accent2 4" xfId="425"/>
    <cellStyle name="60% - Accent3 2" xfId="426"/>
    <cellStyle name="60% - Accent3 2 2" xfId="427"/>
    <cellStyle name="60% - Accent3 2 3" xfId="428"/>
    <cellStyle name="60% - Accent3 2 4" xfId="429"/>
    <cellStyle name="60% - Accent3 2 5" xfId="430"/>
    <cellStyle name="60% - Accent3 3" xfId="431"/>
    <cellStyle name="60% - Accent3 4" xfId="432"/>
    <cellStyle name="60% - Accent4 2" xfId="433"/>
    <cellStyle name="60% - Accent4 2 2" xfId="434"/>
    <cellStyle name="60% - Accent4 2 3" xfId="435"/>
    <cellStyle name="60% - Accent4 2 4" xfId="436"/>
    <cellStyle name="60% - Accent4 2 5" xfId="437"/>
    <cellStyle name="60% - Accent4 3" xfId="438"/>
    <cellStyle name="60% - Accent4 4" xfId="439"/>
    <cellStyle name="60% - Accent5 2" xfId="440"/>
    <cellStyle name="60% - Accent5 2 2" xfId="441"/>
    <cellStyle name="60% - Accent5 2 3" xfId="442"/>
    <cellStyle name="60% - Accent5 2 4" xfId="443"/>
    <cellStyle name="60% - Accent5 2 5" xfId="444"/>
    <cellStyle name="60% - Accent5 3" xfId="445"/>
    <cellStyle name="60% - Accent5 4" xfId="446"/>
    <cellStyle name="60% - Accent6 2" xfId="447"/>
    <cellStyle name="60% - Accent6 2 2" xfId="448"/>
    <cellStyle name="60% - Accent6 2 3" xfId="449"/>
    <cellStyle name="60% - Accent6 2 4" xfId="450"/>
    <cellStyle name="60% - Accent6 2 5" xfId="451"/>
    <cellStyle name="60% - Accent6 3" xfId="452"/>
    <cellStyle name="60% - Accent6 3 2" xfId="453"/>
    <cellStyle name="60% - Accent6 3 2 2" xfId="454"/>
    <cellStyle name="60% - Accent6 3 3" xfId="455"/>
    <cellStyle name="60% - Accent6 3 4" xfId="456"/>
    <cellStyle name="60% - Accent6 4" xfId="457"/>
    <cellStyle name="60% - アクセント 1" xfId="458"/>
    <cellStyle name="60% - アクセント 2" xfId="459"/>
    <cellStyle name="60% - アクセント 3" xfId="460"/>
    <cellStyle name="60% - アクセント 4" xfId="461"/>
    <cellStyle name="60% - アクセント 5" xfId="462"/>
    <cellStyle name="60% - アクセント 6" xfId="463"/>
    <cellStyle name="60% - ส่วนที่ถูกเน้น1" xfId="464"/>
    <cellStyle name="60% - ส่วนที่ถูกเน้น2" xfId="465"/>
    <cellStyle name="60% - ส่วนที่ถูกเน้น3" xfId="466"/>
    <cellStyle name="60% - ส่วนที่ถูกเน้น4" xfId="467"/>
    <cellStyle name="60% - ส่วนที่ถูกเน้น5" xfId="468"/>
    <cellStyle name="60% - ส่วนที่ถูกเน้น6" xfId="469"/>
    <cellStyle name="75" xfId="470"/>
    <cellStyle name="75 - Style6" xfId="471"/>
    <cellStyle name="75 - Style6 2" xfId="472"/>
    <cellStyle name="75 - Style7" xfId="473"/>
    <cellStyle name="75 - Style7 2" xfId="474"/>
    <cellStyle name="75 - Style8" xfId="475"/>
    <cellStyle name="75 - Style8 2" xfId="476"/>
    <cellStyle name="75 2" xfId="477"/>
    <cellStyle name="75 3" xfId="478"/>
    <cellStyle name="a_QTR94_95_1ฟ๙ศธบ๑ณปฟช (2)" xfId="479"/>
    <cellStyle name="AA FRAME" xfId="480"/>
    <cellStyle name="AA FRAME 2" xfId="481"/>
    <cellStyle name="AA HEADING" xfId="482"/>
    <cellStyle name="AA HEADING 2" xfId="483"/>
    <cellStyle name="AA INITIALS" xfId="484"/>
    <cellStyle name="AA INITIALS 2" xfId="485"/>
    <cellStyle name="AA INPUT" xfId="486"/>
    <cellStyle name="AA INPUT 2" xfId="487"/>
    <cellStyle name="AA LOCK" xfId="488"/>
    <cellStyle name="AA LOCK 2" xfId="489"/>
    <cellStyle name="AA MGR NAME" xfId="490"/>
    <cellStyle name="AA MGR NAME 2" xfId="491"/>
    <cellStyle name="AA NORMAL" xfId="492"/>
    <cellStyle name="AA NORMAL 2" xfId="493"/>
    <cellStyle name="AA NUMBER" xfId="494"/>
    <cellStyle name="AA NUMBER 2" xfId="495"/>
    <cellStyle name="AA NUMBER2" xfId="496"/>
    <cellStyle name="AA NUMBER2 2" xfId="497"/>
    <cellStyle name="AA QUESTION" xfId="498"/>
    <cellStyle name="AA QUESTION 2" xfId="499"/>
    <cellStyle name="AA SHADE" xfId="500"/>
    <cellStyle name="AA SHADE 2" xfId="501"/>
    <cellStyle name="abc" xfId="502"/>
    <cellStyle name="Accent1 2" xfId="503"/>
    <cellStyle name="Accent1 2 2" xfId="504"/>
    <cellStyle name="Accent1 2 3" xfId="505"/>
    <cellStyle name="Accent1 2 4" xfId="506"/>
    <cellStyle name="Accent1 2 5" xfId="507"/>
    <cellStyle name="Accent1 3" xfId="508"/>
    <cellStyle name="Accent1 4" xfId="509"/>
    <cellStyle name="Accent2 2" xfId="510"/>
    <cellStyle name="Accent2 2 2" xfId="511"/>
    <cellStyle name="Accent2 2 3" xfId="512"/>
    <cellStyle name="Accent2 2 4" xfId="513"/>
    <cellStyle name="Accent2 2 5" xfId="514"/>
    <cellStyle name="Accent2 3" xfId="515"/>
    <cellStyle name="Accent2 4" xfId="516"/>
    <cellStyle name="Accent3 2" xfId="517"/>
    <cellStyle name="Accent3 2 2" xfId="518"/>
    <cellStyle name="Accent3 2 3" xfId="519"/>
    <cellStyle name="Accent3 2 4" xfId="520"/>
    <cellStyle name="Accent3 2 5" xfId="521"/>
    <cellStyle name="Accent3 3" xfId="522"/>
    <cellStyle name="Accent3 4" xfId="523"/>
    <cellStyle name="Accent4 2" xfId="524"/>
    <cellStyle name="Accent4 2 2" xfId="525"/>
    <cellStyle name="Accent4 2 3" xfId="526"/>
    <cellStyle name="Accent4 2 4" xfId="527"/>
    <cellStyle name="Accent4 2 5" xfId="528"/>
    <cellStyle name="Accent4 3" xfId="529"/>
    <cellStyle name="Accent4 4" xfId="530"/>
    <cellStyle name="Accent5 2" xfId="531"/>
    <cellStyle name="Accent5 2 2" xfId="532"/>
    <cellStyle name="Accent5 2 3" xfId="533"/>
    <cellStyle name="Accent5 2 4" xfId="534"/>
    <cellStyle name="Accent5 2 5" xfId="535"/>
    <cellStyle name="Accent5 3" xfId="536"/>
    <cellStyle name="Accent5 4" xfId="537"/>
    <cellStyle name="Accent6 2" xfId="538"/>
    <cellStyle name="Accent6 2 2" xfId="539"/>
    <cellStyle name="Accent6 2 3" xfId="540"/>
    <cellStyle name="Accent6 2 4" xfId="541"/>
    <cellStyle name="Accent6 2 5" xfId="542"/>
    <cellStyle name="Accent6 3" xfId="543"/>
    <cellStyle name="Accent6 4" xfId="544"/>
    <cellStyle name="args.style" xfId="545"/>
    <cellStyle name="args.style 2" xfId="546"/>
    <cellStyle name="Bad 2" xfId="547"/>
    <cellStyle name="Bad 2 2" xfId="548"/>
    <cellStyle name="Bad 2 3" xfId="549"/>
    <cellStyle name="Bad 2 4" xfId="550"/>
    <cellStyle name="Bad 2 5" xfId="551"/>
    <cellStyle name="Bad 3" xfId="552"/>
    <cellStyle name="Bad 3 2" xfId="553"/>
    <cellStyle name="Bad 3 2 2" xfId="554"/>
    <cellStyle name="Bad 3 3" xfId="555"/>
    <cellStyle name="Bad 3 4" xfId="556"/>
    <cellStyle name="Bad 4" xfId="557"/>
    <cellStyle name="Body" xfId="558"/>
    <cellStyle name="Border" xfId="559"/>
    <cellStyle name="Border 2" xfId="560"/>
    <cellStyle name="Calc Currency (0)" xfId="561"/>
    <cellStyle name="Calc Currency (2)" xfId="562"/>
    <cellStyle name="Calc Percent (0)" xfId="563"/>
    <cellStyle name="Calc Percent (1)" xfId="564"/>
    <cellStyle name="Calc Percent (1) 2" xfId="565"/>
    <cellStyle name="Calc Percent (1)_L300" xfId="566"/>
    <cellStyle name="Calc Percent (2)" xfId="567"/>
    <cellStyle name="Calc Percent (2) 2" xfId="568"/>
    <cellStyle name="Calc Percent (2)_L300" xfId="569"/>
    <cellStyle name="Calc Units (0)" xfId="570"/>
    <cellStyle name="Calc Units (1)" xfId="571"/>
    <cellStyle name="Calc Units (1) 2" xfId="572"/>
    <cellStyle name="Calc Units (1)_L300" xfId="573"/>
    <cellStyle name="Calc Units (2)" xfId="574"/>
    <cellStyle name="Calculation 2" xfId="575"/>
    <cellStyle name="Calculation 2 2" xfId="576"/>
    <cellStyle name="Calculation 2 3" xfId="577"/>
    <cellStyle name="Calculation 2 4" xfId="578"/>
    <cellStyle name="Calculation 2 5" xfId="579"/>
    <cellStyle name="Calculation 3" xfId="580"/>
    <cellStyle name="Calculation 4" xfId="581"/>
    <cellStyle name="category" xfId="582"/>
    <cellStyle name="Change A&amp;ll" xfId="583"/>
    <cellStyle name="Change A&amp;ll 2" xfId="584"/>
    <cellStyle name="Check Cell 2" xfId="585"/>
    <cellStyle name="Check Cell 2 2" xfId="586"/>
    <cellStyle name="Check Cell 2 3" xfId="587"/>
    <cellStyle name="Check Cell 2 4" xfId="588"/>
    <cellStyle name="Check Cell 2 5" xfId="589"/>
    <cellStyle name="Check Cell 3" xfId="590"/>
    <cellStyle name="Check Cell 4" xfId="591"/>
    <cellStyle name="Column Heading" xfId="592"/>
    <cellStyle name="Comma" xfId="593" builtinId="3"/>
    <cellStyle name="Comma  - Style1" xfId="594"/>
    <cellStyle name="Comma  - Style1 2" xfId="595"/>
    <cellStyle name="Comma  - Style2" xfId="596"/>
    <cellStyle name="Comma  - Style2 2" xfId="597"/>
    <cellStyle name="Comma  - Style3" xfId="598"/>
    <cellStyle name="Comma  - Style3 2" xfId="599"/>
    <cellStyle name="Comma  - Style4" xfId="600"/>
    <cellStyle name="Comma  - Style4 2" xfId="601"/>
    <cellStyle name="Comma  - Style5" xfId="602"/>
    <cellStyle name="Comma  - Style5 2" xfId="603"/>
    <cellStyle name="Comma  - Style6" xfId="604"/>
    <cellStyle name="Comma  - Style6 2" xfId="605"/>
    <cellStyle name="Comma  - Style7" xfId="606"/>
    <cellStyle name="Comma  - Style7 2" xfId="607"/>
    <cellStyle name="Comma  - Style8" xfId="608"/>
    <cellStyle name="Comma  - Style8 2" xfId="609"/>
    <cellStyle name="Comma (0.0)" xfId="610"/>
    <cellStyle name="Comma (0.00)" xfId="611"/>
    <cellStyle name="Comma (hidden)" xfId="612"/>
    <cellStyle name="Comma (hidden) 2" xfId="613"/>
    <cellStyle name="Comma (index)" xfId="614"/>
    <cellStyle name="Comma (index) 2" xfId="615"/>
    <cellStyle name="Comma [00]" xfId="616"/>
    <cellStyle name="Comma 10" xfId="617"/>
    <cellStyle name="Comma 11" xfId="618"/>
    <cellStyle name="Comma 12" xfId="619"/>
    <cellStyle name="Comma 13" xfId="620"/>
    <cellStyle name="Comma 14" xfId="621"/>
    <cellStyle name="Comma 15" xfId="622"/>
    <cellStyle name="Comma 15 2" xfId="623"/>
    <cellStyle name="Comma 16" xfId="624"/>
    <cellStyle name="Comma 17" xfId="625"/>
    <cellStyle name="Comma 18" xfId="626"/>
    <cellStyle name="Comma 19" xfId="627"/>
    <cellStyle name="Comma 2" xfId="628"/>
    <cellStyle name="Comma 2 10" xfId="629"/>
    <cellStyle name="Comma 2 11" xfId="630"/>
    <cellStyle name="Comma 2 12" xfId="631"/>
    <cellStyle name="Comma 2 13" xfId="632"/>
    <cellStyle name="Comma 2 2" xfId="633"/>
    <cellStyle name="Comma 2 2 2" xfId="634"/>
    <cellStyle name="Comma 2 2 2 2" xfId="635"/>
    <cellStyle name="Comma 2 3" xfId="636"/>
    <cellStyle name="Comma 2 3 2" xfId="637"/>
    <cellStyle name="Comma 2 3 2 2" xfId="638"/>
    <cellStyle name="Comma 2 3 2 3" xfId="639"/>
    <cellStyle name="Comma 2 3 2 4" xfId="640"/>
    <cellStyle name="Comma 2 3 2 5" xfId="641"/>
    <cellStyle name="Comma 2 3 2 6" xfId="642"/>
    <cellStyle name="Comma 2 3 2 7" xfId="643"/>
    <cellStyle name="Comma 2 3 2 8" xfId="644"/>
    <cellStyle name="Comma 2 3 2 9" xfId="645"/>
    <cellStyle name="Comma 2 3 3" xfId="646"/>
    <cellStyle name="Comma 2 3 4" xfId="647"/>
    <cellStyle name="Comma 2 3 5" xfId="648"/>
    <cellStyle name="Comma 2 3 6" xfId="649"/>
    <cellStyle name="Comma 2 3 7" xfId="650"/>
    <cellStyle name="Comma 2 3 8" xfId="651"/>
    <cellStyle name="Comma 2 3 9" xfId="652"/>
    <cellStyle name="Comma 2 4" xfId="653"/>
    <cellStyle name="Comma 2 5" xfId="654"/>
    <cellStyle name="Comma 2 6" xfId="655"/>
    <cellStyle name="Comma 2 7" xfId="656"/>
    <cellStyle name="Comma 2 8" xfId="657"/>
    <cellStyle name="Comma 2 9" xfId="658"/>
    <cellStyle name="Comma 20" xfId="659"/>
    <cellStyle name="Comma 21" xfId="660"/>
    <cellStyle name="Comma 22" xfId="661"/>
    <cellStyle name="Comma 23" xfId="662"/>
    <cellStyle name="Comma 24" xfId="663"/>
    <cellStyle name="Comma 25" xfId="664"/>
    <cellStyle name="Comma 26" xfId="665"/>
    <cellStyle name="Comma 27" xfId="666"/>
    <cellStyle name="Comma 28" xfId="667"/>
    <cellStyle name="Comma 29" xfId="668"/>
    <cellStyle name="Comma 3" xfId="669"/>
    <cellStyle name="Comma 3 10" xfId="670"/>
    <cellStyle name="Comma 3 11" xfId="671"/>
    <cellStyle name="Comma 3 12" xfId="672"/>
    <cellStyle name="Comma 3 13" xfId="673"/>
    <cellStyle name="Comma 3 2" xfId="674"/>
    <cellStyle name="Comma 3 2 2" xfId="675"/>
    <cellStyle name="Comma 3 2 2 2" xfId="676"/>
    <cellStyle name="Comma 3 3" xfId="677"/>
    <cellStyle name="Comma 3 4" xfId="678"/>
    <cellStyle name="Comma 3 5" xfId="679"/>
    <cellStyle name="Comma 3 6" xfId="680"/>
    <cellStyle name="Comma 3 7" xfId="681"/>
    <cellStyle name="Comma 3 8" xfId="682"/>
    <cellStyle name="Comma 3 9" xfId="683"/>
    <cellStyle name="Comma 4" xfId="684"/>
    <cellStyle name="Comma 4 2" xfId="685"/>
    <cellStyle name="Comma 4 2 2" xfId="686"/>
    <cellStyle name="Comma 4 3" xfId="687"/>
    <cellStyle name="Comma 4 4" xfId="688"/>
    <cellStyle name="Comma 5" xfId="689"/>
    <cellStyle name="Comma 5 2" xfId="690"/>
    <cellStyle name="Comma 6" xfId="691"/>
    <cellStyle name="Comma 6 2" xfId="692"/>
    <cellStyle name="Comma 7" xfId="693"/>
    <cellStyle name="Comma 7 10" xfId="694"/>
    <cellStyle name="Comma 7 11" xfId="695"/>
    <cellStyle name="Comma 7 12" xfId="696"/>
    <cellStyle name="Comma 7 2" xfId="697"/>
    <cellStyle name="Comma 7 2 2" xfId="698"/>
    <cellStyle name="Comma 7 2 3" xfId="699"/>
    <cellStyle name="Comma 7 2 4" xfId="700"/>
    <cellStyle name="Comma 7 2 5" xfId="701"/>
    <cellStyle name="Comma 7 2 6" xfId="702"/>
    <cellStyle name="Comma 7 2 7" xfId="703"/>
    <cellStyle name="Comma 7 2 8" xfId="704"/>
    <cellStyle name="Comma 7 2 9" xfId="705"/>
    <cellStyle name="Comma 7 3" xfId="706"/>
    <cellStyle name="Comma 7 4" xfId="707"/>
    <cellStyle name="Comma 7 5" xfId="708"/>
    <cellStyle name="Comma 7 6" xfId="709"/>
    <cellStyle name="Comma 7 7" xfId="710"/>
    <cellStyle name="Comma 7 8" xfId="711"/>
    <cellStyle name="Comma 7 9" xfId="712"/>
    <cellStyle name="Comma 8" xfId="713"/>
    <cellStyle name="Comma 8 2" xfId="714"/>
    <cellStyle name="Comma 8 3" xfId="715"/>
    <cellStyle name="Comma 8 4" xfId="716"/>
    <cellStyle name="Comma 8 5" xfId="717"/>
    <cellStyle name="Comma 8 6" xfId="718"/>
    <cellStyle name="Comma 8 7" xfId="719"/>
    <cellStyle name="Comma 8 8" xfId="720"/>
    <cellStyle name="Comma 8 9" xfId="721"/>
    <cellStyle name="Comma 9" xfId="722"/>
    <cellStyle name="comma zerodec" xfId="723"/>
    <cellStyle name="comma zerodec 2" xfId="724"/>
    <cellStyle name="comma zerodec 2 10" xfId="725"/>
    <cellStyle name="comma zerodec 2 11" xfId="726"/>
    <cellStyle name="comma zerodec 2 12" xfId="727"/>
    <cellStyle name="comma zerodec 2 13" xfId="728"/>
    <cellStyle name="comma zerodec 2 2" xfId="729"/>
    <cellStyle name="comma zerodec 2 3" xfId="730"/>
    <cellStyle name="comma zerodec 2 3 2" xfId="731"/>
    <cellStyle name="comma zerodec 2 3 3" xfId="732"/>
    <cellStyle name="comma zerodec 2 3 4" xfId="733"/>
    <cellStyle name="comma zerodec 2 3 5" xfId="734"/>
    <cellStyle name="comma zerodec 2 3 6" xfId="735"/>
    <cellStyle name="comma zerodec 2 3 7" xfId="736"/>
    <cellStyle name="comma zerodec 2 3 8" xfId="737"/>
    <cellStyle name="comma zerodec 2 3 9" xfId="738"/>
    <cellStyle name="comma zerodec 2 4" xfId="739"/>
    <cellStyle name="comma zerodec 2 5" xfId="740"/>
    <cellStyle name="comma zerodec 2 6" xfId="741"/>
    <cellStyle name="comma zerodec 2 7" xfId="742"/>
    <cellStyle name="comma zerodec 2 8" xfId="743"/>
    <cellStyle name="comma zerodec 2 9" xfId="744"/>
    <cellStyle name="comma zerodec 3" xfId="745"/>
    <cellStyle name="Comma0" xfId="746"/>
    <cellStyle name="Comma0 2" xfId="747"/>
    <cellStyle name="company_title" xfId="748"/>
    <cellStyle name="Copied" xfId="749"/>
    <cellStyle name="Cover Date" xfId="750"/>
    <cellStyle name="Cover Subtitle" xfId="751"/>
    <cellStyle name="Cover Title" xfId="752"/>
    <cellStyle name="Credit" xfId="753"/>
    <cellStyle name="Curren - Style3" xfId="754"/>
    <cellStyle name="Curren - Style4" xfId="755"/>
    <cellStyle name="Currency (0.00)" xfId="756"/>
    <cellStyle name="Currency (hidden)" xfId="757"/>
    <cellStyle name="Currency (hidden) 2" xfId="758"/>
    <cellStyle name="Currency [0]b" xfId="759"/>
    <cellStyle name="Currency [00]" xfId="760"/>
    <cellStyle name="Currency _x001b_0]_laroux_MATERAL2_REINT98" xfId="761"/>
    <cellStyle name="currency(2)" xfId="762"/>
    <cellStyle name="currency(2) 2" xfId="763"/>
    <cellStyle name="Currency0" xfId="764"/>
    <cellStyle name="Currency0 2" xfId="765"/>
    <cellStyle name="Currency1" xfId="766"/>
    <cellStyle name="Currency1 2" xfId="767"/>
    <cellStyle name="Currency1 2 10" xfId="768"/>
    <cellStyle name="Currency1 2 11" xfId="769"/>
    <cellStyle name="Currency1 2 12" xfId="770"/>
    <cellStyle name="Currency1 2 13" xfId="771"/>
    <cellStyle name="Currency1 2 2" xfId="772"/>
    <cellStyle name="Currency1 2 3" xfId="773"/>
    <cellStyle name="Currency1 2 3 2" xfId="774"/>
    <cellStyle name="Currency1 2 3 3" xfId="775"/>
    <cellStyle name="Currency1 2 3 4" xfId="776"/>
    <cellStyle name="Currency1 2 3 5" xfId="777"/>
    <cellStyle name="Currency1 2 3 6" xfId="778"/>
    <cellStyle name="Currency1 2 3 7" xfId="779"/>
    <cellStyle name="Currency1 2 3 8" xfId="780"/>
    <cellStyle name="Currency1 2 3 9" xfId="781"/>
    <cellStyle name="Currency1 2 4" xfId="782"/>
    <cellStyle name="Currency1 2 5" xfId="783"/>
    <cellStyle name="Currency1 2 6" xfId="784"/>
    <cellStyle name="Currency1 2 7" xfId="785"/>
    <cellStyle name="Currency1 2 8" xfId="786"/>
    <cellStyle name="Currency1 2 9" xfId="787"/>
    <cellStyle name="Currency1 3" xfId="788"/>
    <cellStyle name="Currency2" xfId="789"/>
    <cellStyle name="Currency2 2" xfId="790"/>
    <cellStyle name="Dan" xfId="791"/>
    <cellStyle name="DATE" xfId="792"/>
    <cellStyle name="Date Short" xfId="793"/>
    <cellStyle name="DATE_Allocate -MIC" xfId="794"/>
    <cellStyle name="Debit" xfId="795"/>
    <cellStyle name="DELTA" xfId="796"/>
    <cellStyle name="DELTA 2" xfId="797"/>
    <cellStyle name="Deviant" xfId="798"/>
    <cellStyle name="Dezimal [0]_35ERI8T2gbIEMixb4v26icuOo" xfId="799"/>
    <cellStyle name="Dezimal_35ERI8T2gbIEMixb4v26icuOo" xfId="800"/>
    <cellStyle name="Dollar (zero dec)" xfId="801"/>
    <cellStyle name="Dollar (zero dec) 2" xfId="802"/>
    <cellStyle name="Dollar (zero dec) 2 10" xfId="803"/>
    <cellStyle name="Dollar (zero dec) 2 11" xfId="804"/>
    <cellStyle name="Dollar (zero dec) 2 12" xfId="805"/>
    <cellStyle name="Dollar (zero dec) 2 13" xfId="806"/>
    <cellStyle name="Dollar (zero dec) 2 2" xfId="807"/>
    <cellStyle name="Dollar (zero dec) 2 3" xfId="808"/>
    <cellStyle name="Dollar (zero dec) 2 4" xfId="809"/>
    <cellStyle name="Dollar (zero dec) 2 5" xfId="810"/>
    <cellStyle name="Dollar (zero dec) 2 6" xfId="811"/>
    <cellStyle name="Dollar (zero dec) 2 7" xfId="812"/>
    <cellStyle name="Dollar (zero dec) 2 8" xfId="813"/>
    <cellStyle name="Dollar (zero dec) 2 9" xfId="814"/>
    <cellStyle name="Dollar (zero dec) 3" xfId="815"/>
    <cellStyle name="E&amp;Y House" xfId="816"/>
    <cellStyle name="E&amp;Y House 2" xfId="817"/>
    <cellStyle name="Enter Currency (0)" xfId="818"/>
    <cellStyle name="Enter Currency (2)" xfId="819"/>
    <cellStyle name="Enter Units (0)" xfId="820"/>
    <cellStyle name="Enter Units (1)" xfId="821"/>
    <cellStyle name="Enter Units (1) 2" xfId="822"/>
    <cellStyle name="Enter Units (1)_L300" xfId="823"/>
    <cellStyle name="Enter Units (2)" xfId="824"/>
    <cellStyle name="Entered" xfId="825"/>
    <cellStyle name="entry" xfId="826"/>
    <cellStyle name="Euro" xfId="827"/>
    <cellStyle name="Euro 2" xfId="828"/>
    <cellStyle name="Euro 2 10" xfId="829"/>
    <cellStyle name="Euro 2 11" xfId="830"/>
    <cellStyle name="Euro 2 12" xfId="831"/>
    <cellStyle name="Euro 2 2" xfId="832"/>
    <cellStyle name="Euro 2 2 2" xfId="833"/>
    <cellStyle name="Euro 2 2 3" xfId="834"/>
    <cellStyle name="Euro 2 2 4" xfId="835"/>
    <cellStyle name="Euro 2 2 5" xfId="836"/>
    <cellStyle name="Euro 2 2 6" xfId="837"/>
    <cellStyle name="Euro 2 2 7" xfId="838"/>
    <cellStyle name="Euro 2 2 8" xfId="839"/>
    <cellStyle name="Euro 2 2 9" xfId="840"/>
    <cellStyle name="Euro 2 3" xfId="841"/>
    <cellStyle name="Euro 2 4" xfId="842"/>
    <cellStyle name="Euro 2 5" xfId="843"/>
    <cellStyle name="Euro 2 6" xfId="844"/>
    <cellStyle name="Euro 2 7" xfId="845"/>
    <cellStyle name="Euro 2 8" xfId="846"/>
    <cellStyle name="Euro 2 9" xfId="847"/>
    <cellStyle name="Euro 3" xfId="848"/>
    <cellStyle name="Euro 4" xfId="849"/>
    <cellStyle name="Euro 5" xfId="850"/>
    <cellStyle name="Euro 6" xfId="851"/>
    <cellStyle name="Explanatory Text 2" xfId="852"/>
    <cellStyle name="Explanatory Text 2 2" xfId="853"/>
    <cellStyle name="Explanatory Text 2 3" xfId="854"/>
    <cellStyle name="Explanatory Text 2 4" xfId="855"/>
    <cellStyle name="Explanatory Text 2 5" xfId="856"/>
    <cellStyle name="Explanatory Text 3" xfId="857"/>
    <cellStyle name="Explanatory Text 4" xfId="858"/>
    <cellStyle name="Factor" xfId="859"/>
    <cellStyle name="Fixed" xfId="860"/>
    <cellStyle name="Fixed 2" xfId="861"/>
    <cellStyle name="Footer SBILogo1" xfId="862"/>
    <cellStyle name="Footer SBILogo2" xfId="863"/>
    <cellStyle name="Footnote" xfId="864"/>
    <cellStyle name="Footnote Reference" xfId="865"/>
    <cellStyle name="Footnote_BECL WP YE'02" xfId="866"/>
    <cellStyle name="Format Number Column" xfId="867"/>
    <cellStyle name="Format Number Column 2" xfId="868"/>
    <cellStyle name="Good 2" xfId="869"/>
    <cellStyle name="Good 2 2" xfId="870"/>
    <cellStyle name="Good 2 3" xfId="871"/>
    <cellStyle name="Good 2 4" xfId="872"/>
    <cellStyle name="Good 2 5" xfId="873"/>
    <cellStyle name="Good 3" xfId="874"/>
    <cellStyle name="Good 3 2" xfId="875"/>
    <cellStyle name="Good 3 2 2" xfId="876"/>
    <cellStyle name="Good 3 3" xfId="877"/>
    <cellStyle name="Good 3 4" xfId="878"/>
    <cellStyle name="Good 4" xfId="879"/>
    <cellStyle name="Grey" xfId="880"/>
    <cellStyle name="Grey 2" xfId="881"/>
    <cellStyle name="Grey 2 2" xfId="882"/>
    <cellStyle name="Grey 2 2 2" xfId="883"/>
    <cellStyle name="Grey 3" xfId="884"/>
    <cellStyle name="Head 1" xfId="885"/>
    <cellStyle name="Head 1 2" xfId="886"/>
    <cellStyle name="Header" xfId="887"/>
    <cellStyle name="HEADER 2" xfId="888"/>
    <cellStyle name="Header 2 2" xfId="889"/>
    <cellStyle name="Header Draft Stamp" xfId="890"/>
    <cellStyle name="Header_AJE" xfId="891"/>
    <cellStyle name="Header1" xfId="892"/>
    <cellStyle name="Header1 2" xfId="893"/>
    <cellStyle name="Header2" xfId="894"/>
    <cellStyle name="Header2 2" xfId="895"/>
    <cellStyle name="Heading" xfId="896"/>
    <cellStyle name="Heading 1 2" xfId="897"/>
    <cellStyle name="Heading 1 2 2" xfId="898"/>
    <cellStyle name="Heading 1 2 3" xfId="899"/>
    <cellStyle name="Heading 1 2 4" xfId="900"/>
    <cellStyle name="Heading 1 2 5" xfId="901"/>
    <cellStyle name="Heading 1 3" xfId="902"/>
    <cellStyle name="Heading 1 3 2" xfId="903"/>
    <cellStyle name="Heading 1 3 2 2" xfId="904"/>
    <cellStyle name="Heading 1 3 3" xfId="905"/>
    <cellStyle name="Heading 1 3 4" xfId="906"/>
    <cellStyle name="Heading 1 4" xfId="907"/>
    <cellStyle name="Heading 1 Above" xfId="908"/>
    <cellStyle name="Heading 1+" xfId="909"/>
    <cellStyle name="Heading 2 2" xfId="910"/>
    <cellStyle name="Heading 2 2 2" xfId="911"/>
    <cellStyle name="Heading 2 2 3" xfId="912"/>
    <cellStyle name="Heading 2 2 4" xfId="913"/>
    <cellStyle name="Heading 2 2 5" xfId="914"/>
    <cellStyle name="Heading 2 3" xfId="915"/>
    <cellStyle name="Heading 2 3 2" xfId="916"/>
    <cellStyle name="Heading 2 3 2 2" xfId="917"/>
    <cellStyle name="Heading 2 3 3" xfId="918"/>
    <cellStyle name="Heading 2 3 4" xfId="919"/>
    <cellStyle name="Heading 2 4" xfId="920"/>
    <cellStyle name="Heading 2 Below" xfId="921"/>
    <cellStyle name="Heading 2+" xfId="922"/>
    <cellStyle name="Heading 3 2" xfId="923"/>
    <cellStyle name="Heading 3 2 2" xfId="924"/>
    <cellStyle name="Heading 3 2 3" xfId="925"/>
    <cellStyle name="Heading 3 2 4" xfId="926"/>
    <cellStyle name="Heading 3 2 5" xfId="927"/>
    <cellStyle name="Heading 3 3" xfId="928"/>
    <cellStyle name="Heading 3 3 2" xfId="929"/>
    <cellStyle name="Heading 3 3 2 2" xfId="930"/>
    <cellStyle name="Heading 3 3 3" xfId="931"/>
    <cellStyle name="Heading 3 3 4" xfId="932"/>
    <cellStyle name="Heading 3 4" xfId="933"/>
    <cellStyle name="Heading 3+" xfId="934"/>
    <cellStyle name="Heading 4 2" xfId="935"/>
    <cellStyle name="Heading 4 2 2" xfId="936"/>
    <cellStyle name="Heading 4 2 3" xfId="937"/>
    <cellStyle name="Heading 4 2 4" xfId="938"/>
    <cellStyle name="Heading 4 2 5" xfId="939"/>
    <cellStyle name="Heading 4 3" xfId="940"/>
    <cellStyle name="Heading 4 4" xfId="941"/>
    <cellStyle name="HEADING1" xfId="942"/>
    <cellStyle name="HEADING1 2" xfId="943"/>
    <cellStyle name="HEADING2" xfId="944"/>
    <cellStyle name="HEADING2 2" xfId="945"/>
    <cellStyle name="HEADINGS" xfId="946"/>
    <cellStyle name="HEADINGS 2" xfId="947"/>
    <cellStyle name="HEADINGSTOP" xfId="948"/>
    <cellStyle name="HEADINGSTOP 2" xfId="949"/>
    <cellStyle name="Hidden" xfId="950"/>
    <cellStyle name="Hyperlink 2" xfId="951"/>
    <cellStyle name="Indent" xfId="952"/>
    <cellStyle name="Info_Main" xfId="953"/>
    <cellStyle name="Input [yellow]" xfId="954"/>
    <cellStyle name="Input [yellow] 2" xfId="955"/>
    <cellStyle name="Input [yellow] 2 2" xfId="956"/>
    <cellStyle name="Input [yellow] 2 2 2" xfId="957"/>
    <cellStyle name="Input [yellow] 3" xfId="958"/>
    <cellStyle name="Input 2" xfId="959"/>
    <cellStyle name="Input 2 2" xfId="960"/>
    <cellStyle name="Input 2 3" xfId="961"/>
    <cellStyle name="Input 2 4" xfId="962"/>
    <cellStyle name="Input 2 5" xfId="963"/>
    <cellStyle name="Input 3" xfId="964"/>
    <cellStyle name="Input 4" xfId="965"/>
    <cellStyle name="InputCurrency" xfId="966"/>
    <cellStyle name="InputCurrency 2" xfId="967"/>
    <cellStyle name="InputPercent1" xfId="968"/>
    <cellStyle name="Integer" xfId="969"/>
    <cellStyle name="Integer 2" xfId="970"/>
    <cellStyle name="KPMG Heading 1" xfId="971"/>
    <cellStyle name="KPMG Heading 2" xfId="972"/>
    <cellStyle name="KPMG Heading 3" xfId="973"/>
    <cellStyle name="KPMG Heading 4" xfId="974"/>
    <cellStyle name="KPMG Normal" xfId="975"/>
    <cellStyle name="KPMG Normal Text" xfId="976"/>
    <cellStyle name="KPMG Normal_10" xfId="977"/>
    <cellStyle name="KWE標準" xfId="978"/>
    <cellStyle name="left" xfId="979"/>
    <cellStyle name="Link Currency (0)" xfId="980"/>
    <cellStyle name="Link Currency (2)" xfId="981"/>
    <cellStyle name="Link Units (0)" xfId="982"/>
    <cellStyle name="Link Units (1)" xfId="983"/>
    <cellStyle name="Link Units (1) 2" xfId="984"/>
    <cellStyle name="Link Units (1)_L300" xfId="985"/>
    <cellStyle name="Link Units (2)" xfId="986"/>
    <cellStyle name="Linked Cell 2" xfId="987"/>
    <cellStyle name="Linked Cell 2 2" xfId="988"/>
    <cellStyle name="Linked Cell 2 3" xfId="989"/>
    <cellStyle name="Linked Cell 2 4" xfId="990"/>
    <cellStyle name="Linked Cell 2 5" xfId="991"/>
    <cellStyle name="Linked Cell 3" xfId="992"/>
    <cellStyle name="Linked Cell 4" xfId="993"/>
    <cellStyle name="Miglia - Stile1" xfId="994"/>
    <cellStyle name="Miglia - Stile2" xfId="995"/>
    <cellStyle name="Miglia - Stile3" xfId="996"/>
    <cellStyle name="Miglia - Stile4" xfId="997"/>
    <cellStyle name="Miglia - Stile5" xfId="998"/>
    <cellStyle name="Migliaia (0)" xfId="999"/>
    <cellStyle name="Migliaia (0) 2" xfId="1000"/>
    <cellStyle name="Milliers [0]_AR1194" xfId="1001"/>
    <cellStyle name="Milliers_AR1194" xfId="1002"/>
    <cellStyle name="Model" xfId="1003"/>
    <cellStyle name="Moeda [0]_aola" xfId="1004"/>
    <cellStyle name="Moeda_aola" xfId="1005"/>
    <cellStyle name="Mon?taire [0]_AR1194" xfId="1006"/>
    <cellStyle name="Mon?taire_AR1194" xfId="1007"/>
    <cellStyle name="Monétaire [0]_laroux" xfId="1008"/>
    <cellStyle name="Monétaire_laroux" xfId="1009"/>
    <cellStyle name="Mon้taire [0]_laroux" xfId="1010"/>
    <cellStyle name="Mon้taire_laroux" xfId="1011"/>
    <cellStyle name="Mon騁aire [0]_AR1194" xfId="1012"/>
    <cellStyle name="Mon騁aire_AR1194" xfId="1013"/>
    <cellStyle name="Multiple" xfId="1014"/>
    <cellStyle name="NEE" xfId="1015"/>
    <cellStyle name="Neutral 2" xfId="1016"/>
    <cellStyle name="Neutral 2 2" xfId="1017"/>
    <cellStyle name="Neutral 2 3" xfId="1018"/>
    <cellStyle name="Neutral 2 4" xfId="1019"/>
    <cellStyle name="Neutral 2 5" xfId="1020"/>
    <cellStyle name="Neutral 3" xfId="1021"/>
    <cellStyle name="Neutral 4" xfId="1022"/>
    <cellStyle name="no dec" xfId="1023"/>
    <cellStyle name="no dec 2" xfId="1024"/>
    <cellStyle name="no dec 2 10" xfId="1025"/>
    <cellStyle name="no dec 2 11" xfId="1026"/>
    <cellStyle name="no dec 2 12" xfId="1027"/>
    <cellStyle name="no dec 2 13" xfId="1028"/>
    <cellStyle name="no dec 2 2" xfId="1029"/>
    <cellStyle name="no dec 2 3" xfId="1030"/>
    <cellStyle name="no dec 2 4" xfId="1031"/>
    <cellStyle name="no dec 2 5" xfId="1032"/>
    <cellStyle name="no dec 2 6" xfId="1033"/>
    <cellStyle name="no dec 2 7" xfId="1034"/>
    <cellStyle name="no dec 2 8" xfId="1035"/>
    <cellStyle name="no dec 2 9" xfId="1036"/>
    <cellStyle name="Nor}al" xfId="1037"/>
    <cellStyle name="Nor}al 2" xfId="1038"/>
    <cellStyle name="Normal" xfId="0" builtinId="0"/>
    <cellStyle name="Normal - Stile6" xfId="1039"/>
    <cellStyle name="Normal - Stile7" xfId="1040"/>
    <cellStyle name="Normal - Stile8" xfId="1041"/>
    <cellStyle name="Normal - Style1" xfId="1042"/>
    <cellStyle name="Normal - Style1 2" xfId="1043"/>
    <cellStyle name="Normal - Style1 2 2" xfId="1044"/>
    <cellStyle name="Normal - Style1 2 2 2" xfId="1045"/>
    <cellStyle name="Normal - Style1 3" xfId="1046"/>
    <cellStyle name="Normal - Style5" xfId="1047"/>
    <cellStyle name="Normal - ｵ鮖蘯ｺ1" xfId="1048"/>
    <cellStyle name="Normal 10 2" xfId="1049"/>
    <cellStyle name="Normal 10 3" xfId="1050"/>
    <cellStyle name="Normal 10 4" xfId="1051"/>
    <cellStyle name="Normal 10 5" xfId="1052"/>
    <cellStyle name="Normal 10 6" xfId="1053"/>
    <cellStyle name="Normal 10 7" xfId="1054"/>
    <cellStyle name="Normal 10 8" xfId="1055"/>
    <cellStyle name="Normal 10 9" xfId="1056"/>
    <cellStyle name="Normal 11" xfId="1057"/>
    <cellStyle name="Normal 12" xfId="1058"/>
    <cellStyle name="Normal 13" xfId="1059"/>
    <cellStyle name="Normal 14" xfId="1060"/>
    <cellStyle name="Normal 15" xfId="1061"/>
    <cellStyle name="Normal 16" xfId="1062"/>
    <cellStyle name="Normal 17" xfId="1063"/>
    <cellStyle name="Normal 18" xfId="1064"/>
    <cellStyle name="Normal 19" xfId="1065"/>
    <cellStyle name="Normal 2" xfId="1066"/>
    <cellStyle name="Normal 2 10" xfId="1067"/>
    <cellStyle name="Normal 2 11" xfId="1068"/>
    <cellStyle name="Normal 2 12" xfId="1069"/>
    <cellStyle name="Normal 2 13" xfId="1070"/>
    <cellStyle name="Normal 2 14" xfId="1071"/>
    <cellStyle name="Normal 2 15" xfId="1072"/>
    <cellStyle name="Normal 2 2" xfId="1073"/>
    <cellStyle name="Normal 2 2 10" xfId="1074"/>
    <cellStyle name="Normal 2 2 2" xfId="1075"/>
    <cellStyle name="Normal 2 2 2 2" xfId="1076"/>
    <cellStyle name="Normal 2 2 2 3" xfId="1077"/>
    <cellStyle name="Normal 2 2 2 4" xfId="1078"/>
    <cellStyle name="Normal 2 2 2 5" xfId="1079"/>
    <cellStyle name="Normal 2 2 2 6" xfId="1080"/>
    <cellStyle name="Normal 2 2 2 7" xfId="1081"/>
    <cellStyle name="Normal 2 2 2 8" xfId="1082"/>
    <cellStyle name="Normal 2 2 2 9" xfId="1083"/>
    <cellStyle name="Normal 2 2 3" xfId="1084"/>
    <cellStyle name="Normal 2 2 4" xfId="1085"/>
    <cellStyle name="Normal 2 2 5" xfId="1086"/>
    <cellStyle name="Normal 2 2 6" xfId="1087"/>
    <cellStyle name="Normal 2 2 7" xfId="1088"/>
    <cellStyle name="Normal 2 2 8" xfId="1089"/>
    <cellStyle name="Normal 2 2 9" xfId="1090"/>
    <cellStyle name="Normal 2 3" xfId="1091"/>
    <cellStyle name="Normal 2 3 2" xfId="1092"/>
    <cellStyle name="Normal 2 3 3" xfId="1093"/>
    <cellStyle name="Normal 2 3 4" xfId="1094"/>
    <cellStyle name="Normal 2 3 5" xfId="1095"/>
    <cellStyle name="Normal 2 3 6" xfId="1096"/>
    <cellStyle name="Normal 2 3 7" xfId="1097"/>
    <cellStyle name="Normal 2 3 8" xfId="1098"/>
    <cellStyle name="Normal 2 3 9" xfId="1099"/>
    <cellStyle name="Normal 2 4" xfId="1100"/>
    <cellStyle name="Normal 2 5" xfId="1101"/>
    <cellStyle name="Normal 2 6" xfId="1102"/>
    <cellStyle name="Normal 2 7" xfId="1103"/>
    <cellStyle name="Normal 2 8" xfId="1104"/>
    <cellStyle name="Normal 2 9" xfId="1105"/>
    <cellStyle name="Normal 20" xfId="1106"/>
    <cellStyle name="Normal 21" xfId="1107"/>
    <cellStyle name="Normal 22" xfId="1108"/>
    <cellStyle name="Normal 23" xfId="1109"/>
    <cellStyle name="Normal 24" xfId="1110"/>
    <cellStyle name="Normal 25" xfId="1111"/>
    <cellStyle name="Normal 26" xfId="1112"/>
    <cellStyle name="Normal 27" xfId="1113"/>
    <cellStyle name="Normal 28" xfId="1114"/>
    <cellStyle name="Normal 29" xfId="1115"/>
    <cellStyle name="Normal 3" xfId="1116"/>
    <cellStyle name="Normal 3 2" xfId="1117"/>
    <cellStyle name="Normal 30" xfId="1118"/>
    <cellStyle name="Normal 4" xfId="1119"/>
    <cellStyle name="Normal 4 2" xfId="1120"/>
    <cellStyle name="Normal 4 3" xfId="1121"/>
    <cellStyle name="Normal 4 3 2" xfId="1122"/>
    <cellStyle name="Normal 4 4" xfId="1123"/>
    <cellStyle name="Normal 4 5" xfId="1124"/>
    <cellStyle name="Normal 49" xfId="1569"/>
    <cellStyle name="Normal 5" xfId="1125"/>
    <cellStyle name="Normal 5 2" xfId="1126"/>
    <cellStyle name="Normal 5 3" xfId="1127"/>
    <cellStyle name="Normal 5 3 2" xfId="1128"/>
    <cellStyle name="Normal 5 4" xfId="1129"/>
    <cellStyle name="Normal 5 5" xfId="1130"/>
    <cellStyle name="Normal 6" xfId="1131"/>
    <cellStyle name="Normal 6 2" xfId="1132"/>
    <cellStyle name="Normal 6 2 2" xfId="1133"/>
    <cellStyle name="Normal 6 3" xfId="1134"/>
    <cellStyle name="Normal 7" xfId="1135"/>
    <cellStyle name="Normal 7 2" xfId="1136"/>
    <cellStyle name="Normal 8" xfId="1137"/>
    <cellStyle name="Normal 8 2" xfId="1138"/>
    <cellStyle name="Normal 9" xfId="1139"/>
    <cellStyle name="Normal 9 10" xfId="1140"/>
    <cellStyle name="Normal 9 11" xfId="1141"/>
    <cellStyle name="Normal 9 12" xfId="1142"/>
    <cellStyle name="Normal 9 2" xfId="1143"/>
    <cellStyle name="Normal 9 2 2" xfId="1144"/>
    <cellStyle name="Normal 9 2 3" xfId="1145"/>
    <cellStyle name="Normal 9 2 4" xfId="1146"/>
    <cellStyle name="Normal 9 2 5" xfId="1147"/>
    <cellStyle name="Normal 9 2 6" xfId="1148"/>
    <cellStyle name="Normal 9 2 7" xfId="1149"/>
    <cellStyle name="Normal 9 2 8" xfId="1150"/>
    <cellStyle name="Normal 9 2 9" xfId="1151"/>
    <cellStyle name="Normal 9 3" xfId="1152"/>
    <cellStyle name="Normal 9 4" xfId="1153"/>
    <cellStyle name="Normal 9 5" xfId="1154"/>
    <cellStyle name="Normal 9 6" xfId="1155"/>
    <cellStyle name="Normal 9 7" xfId="1156"/>
    <cellStyle name="Normal 9 8" xfId="1157"/>
    <cellStyle name="Normal 9 9" xfId="1158"/>
    <cellStyle name="Normal_Sheet1" xfId="1159"/>
    <cellStyle name="Normal_ส่วนของผู้ถือหุ้น 1" xfId="1160"/>
    <cellStyle name="Normal0" xfId="1161"/>
    <cellStyle name="Normal0 2" xfId="1162"/>
    <cellStyle name="Normale_sc_azione" xfId="1163"/>
    <cellStyle name="NormalGB" xfId="1164"/>
    <cellStyle name="Note 2" xfId="1165"/>
    <cellStyle name="Note 2 2" xfId="1166"/>
    <cellStyle name="Note 2 3" xfId="1167"/>
    <cellStyle name="Note 2 4" xfId="1168"/>
    <cellStyle name="Note 2 5" xfId="1169"/>
    <cellStyle name="Note 3" xfId="1170"/>
    <cellStyle name="Note 4" xfId="1171"/>
    <cellStyle name="oft Excel]_x000d__x000a_Comment=The open=/f lines load custom functions into the Paste Function list._x000d__x000a_Maximized=3_x000d__x000a_Basics=1_x000d__x000a_A" xfId="1172"/>
    <cellStyle name="oft Excel]_x000d__x000a_Comment=The open=/f lines load custom functions into the Paste Function list._x000d__x000a_Maximized=3_x000d__x000a_Basics=1_x000d__x000a_A 2" xfId="1173"/>
    <cellStyle name="Output 2" xfId="1174"/>
    <cellStyle name="Output 2 2" xfId="1175"/>
    <cellStyle name="Output 2 3" xfId="1176"/>
    <cellStyle name="Output 2 4" xfId="1177"/>
    <cellStyle name="Output 2 5" xfId="1178"/>
    <cellStyle name="Output 3" xfId="1179"/>
    <cellStyle name="Output 4" xfId="1180"/>
    <cellStyle name="Output Amounts" xfId="1181"/>
    <cellStyle name="Output Column Headings" xfId="1182"/>
    <cellStyle name="Output Line Items" xfId="1183"/>
    <cellStyle name="OUTPUT REPORT HEADING" xfId="1184"/>
    <cellStyle name="OUTPUT REPORT TITLE" xfId="1185"/>
    <cellStyle name="Page Number" xfId="1186"/>
    <cellStyle name="PageSubTitle" xfId="1187"/>
    <cellStyle name="PageTitle" xfId="1188"/>
    <cellStyle name="paint" xfId="1189"/>
    <cellStyle name="Pattern" xfId="1190"/>
    <cellStyle name="Pattern 2" xfId="1191"/>
    <cellStyle name="per.style" xfId="1192"/>
    <cellStyle name="per.style 2" xfId="1193"/>
    <cellStyle name="Percent" xfId="1194" builtinId="5"/>
    <cellStyle name="Percent (0%)" xfId="1195"/>
    <cellStyle name="Percent (0%) 2" xfId="1196"/>
    <cellStyle name="Percent (0)" xfId="1197"/>
    <cellStyle name="Percent (0) 2" xfId="1198"/>
    <cellStyle name="Percent (0.0%)" xfId="1199"/>
    <cellStyle name="Percent (0.0%) 2" xfId="1200"/>
    <cellStyle name="Percent (0.00%)" xfId="1201"/>
    <cellStyle name="Percent (0.00%) 2" xfId="1202"/>
    <cellStyle name="Percent [0]" xfId="1203"/>
    <cellStyle name="Percent [0] 2" xfId="1204"/>
    <cellStyle name="Percent [0]_L300" xfId="1205"/>
    <cellStyle name="Percent [00]" xfId="1206"/>
    <cellStyle name="Percent [00] 2" xfId="1207"/>
    <cellStyle name="Percent [00]_L300" xfId="1208"/>
    <cellStyle name="Percent [2]" xfId="1209"/>
    <cellStyle name="Percent [2] 2" xfId="1210"/>
    <cellStyle name="Percent [2] 2 10" xfId="1211"/>
    <cellStyle name="Percent [2] 2 11" xfId="1212"/>
    <cellStyle name="Percent [2] 2 12" xfId="1213"/>
    <cellStyle name="Percent [2] 2 13" xfId="1214"/>
    <cellStyle name="Percent [2] 2 2" xfId="1215"/>
    <cellStyle name="Percent [2] 2 3" xfId="1216"/>
    <cellStyle name="Percent [2] 2 4" xfId="1217"/>
    <cellStyle name="Percent [2] 2 5" xfId="1218"/>
    <cellStyle name="Percent [2] 2 6" xfId="1219"/>
    <cellStyle name="Percent [2] 2 7" xfId="1220"/>
    <cellStyle name="Percent [2] 2 8" xfId="1221"/>
    <cellStyle name="Percent [2] 2 9" xfId="1222"/>
    <cellStyle name="Percent 2" xfId="1223"/>
    <cellStyle name="Percent 2 2" xfId="1224"/>
    <cellStyle name="Percent 3" xfId="1225"/>
    <cellStyle name="Percent 3 2" xfId="1226"/>
    <cellStyle name="Percent 4 2" xfId="1227"/>
    <cellStyle name="Percent 4 3" xfId="1228"/>
    <cellStyle name="Percent 4 4" xfId="1229"/>
    <cellStyle name="Percent 4 5" xfId="1230"/>
    <cellStyle name="Percent 4 6" xfId="1231"/>
    <cellStyle name="Percent 4 7" xfId="1232"/>
    <cellStyle name="Percent 4 8" xfId="1233"/>
    <cellStyle name="Percent 4 9" xfId="1234"/>
    <cellStyle name="Percent 5" xfId="1235"/>
    <cellStyle name="Percent 6" xfId="1236"/>
    <cellStyle name="Percent 7" xfId="1237"/>
    <cellStyle name="Percent 8" xfId="1238"/>
    <cellStyle name="Percent 9" xfId="1239"/>
    <cellStyle name="PERCENTAGE" xfId="1240"/>
    <cellStyle name="PLAN" xfId="1241"/>
    <cellStyle name="PrePop Currency (0)" xfId="1242"/>
    <cellStyle name="PrePop Currency (2)" xfId="1243"/>
    <cellStyle name="PrePop Units (0)" xfId="1244"/>
    <cellStyle name="PrePop Units (1)" xfId="1245"/>
    <cellStyle name="PrePop Units (1) 2" xfId="1246"/>
    <cellStyle name="PrePop Units (1)_L300" xfId="1247"/>
    <cellStyle name="PrePop Units (2)" xfId="1248"/>
    <cellStyle name="price" xfId="1249"/>
    <cellStyle name="PSChar" xfId="1250"/>
    <cellStyle name="PSChar 2" xfId="1251"/>
    <cellStyle name="PSDate" xfId="1252"/>
    <cellStyle name="PSDate 2" xfId="1253"/>
    <cellStyle name="PSDec" xfId="1254"/>
    <cellStyle name="PSDec 2" xfId="1255"/>
    <cellStyle name="PSHeading" xfId="1256"/>
    <cellStyle name="PSHeading 2" xfId="1257"/>
    <cellStyle name="PSInt" xfId="1258"/>
    <cellStyle name="PSInt 2" xfId="1259"/>
    <cellStyle name="PSSpacer" xfId="1260"/>
    <cellStyle name="PSSpacer 2" xfId="1261"/>
    <cellStyle name="pwstyle" xfId="1262"/>
    <cellStyle name="Q" xfId="1263"/>
    <cellStyle name="Q 2" xfId="1264"/>
    <cellStyle name="QTR94_95_INCOME CTMP#1 98" xfId="1265"/>
    <cellStyle name="Quantity" xfId="1266"/>
    <cellStyle name="Quantity 2" xfId="1267"/>
    <cellStyle name="Quantity 2 10" xfId="1268"/>
    <cellStyle name="Quantity 2 11" xfId="1269"/>
    <cellStyle name="Quantity 2 12" xfId="1270"/>
    <cellStyle name="Quantity 2 13" xfId="1271"/>
    <cellStyle name="Quantity 2 2" xfId="1272"/>
    <cellStyle name="Quantity 2 3" xfId="1273"/>
    <cellStyle name="Quantity 2 4" xfId="1274"/>
    <cellStyle name="Quantity 2 5" xfId="1275"/>
    <cellStyle name="Quantity 2 6" xfId="1276"/>
    <cellStyle name="Quantity 2 7" xfId="1277"/>
    <cellStyle name="Quantity 2 8" xfId="1278"/>
    <cellStyle name="Quantity 2 9" xfId="1279"/>
    <cellStyle name="regstoresfromspecstores" xfId="1280"/>
    <cellStyle name="regstoresfromspecstores 2" xfId="1281"/>
    <cellStyle name="report_title" xfId="1282"/>
    <cellStyle name="revised" xfId="1283"/>
    <cellStyle name="RevList" xfId="1284"/>
    <cellStyle name="Salomon Logo" xfId="1285"/>
    <cellStyle name="SAPBEXaggData" xfId="1286"/>
    <cellStyle name="SAPBEXaggDataEmph" xfId="1287"/>
    <cellStyle name="SAPBEXaggItem" xfId="1288"/>
    <cellStyle name="SAPBEXaggItemX" xfId="1289"/>
    <cellStyle name="SAPBEXchaText" xfId="1290"/>
    <cellStyle name="SAPBEXchaText 2" xfId="1291"/>
    <cellStyle name="SAPBEXexcBad7" xfId="1292"/>
    <cellStyle name="SAPBEXexcBad8" xfId="1293"/>
    <cellStyle name="SAPBEXexcBad9" xfId="1294"/>
    <cellStyle name="SAPBEXexcCritical4" xfId="1295"/>
    <cellStyle name="SAPBEXexcCritical5" xfId="1296"/>
    <cellStyle name="SAPBEXexcCritical6" xfId="1297"/>
    <cellStyle name="SAPBEXexcGood1" xfId="1298"/>
    <cellStyle name="SAPBEXexcGood2" xfId="1299"/>
    <cellStyle name="SAPBEXexcGood3" xfId="1300"/>
    <cellStyle name="SAPBEXfilterDrill" xfId="1301"/>
    <cellStyle name="SAPBEXfilterItem" xfId="1302"/>
    <cellStyle name="SAPBEXfilterText" xfId="1303"/>
    <cellStyle name="SAPBEXfilterText 2" xfId="1304"/>
    <cellStyle name="SAPBEXformats" xfId="1305"/>
    <cellStyle name="SAPBEXformats 2" xfId="1306"/>
    <cellStyle name="SAPBEXheaderItem" xfId="1307"/>
    <cellStyle name="SAPBEXheaderItem 2" xfId="1308"/>
    <cellStyle name="SAPBEXheaderText" xfId="1309"/>
    <cellStyle name="SAPBEXheaderText 2" xfId="1310"/>
    <cellStyle name="SAPBEXHLevel0" xfId="1311"/>
    <cellStyle name="SAPBEXHLevel0 2" xfId="1312"/>
    <cellStyle name="SAPBEXHLevel0X" xfId="1313"/>
    <cellStyle name="SAPBEXHLevel0X 2" xfId="1314"/>
    <cellStyle name="SAPBEXHLevel1" xfId="1315"/>
    <cellStyle name="SAPBEXHLevel1 2" xfId="1316"/>
    <cellStyle name="SAPBEXHLevel1X" xfId="1317"/>
    <cellStyle name="SAPBEXHLevel1X 2" xfId="1318"/>
    <cellStyle name="SAPBEXHLevel2" xfId="1319"/>
    <cellStyle name="SAPBEXHLevel2 2" xfId="1320"/>
    <cellStyle name="SAPBEXHLevel2X" xfId="1321"/>
    <cellStyle name="SAPBEXHLevel2X 2" xfId="1322"/>
    <cellStyle name="SAPBEXHLevel3" xfId="1323"/>
    <cellStyle name="SAPBEXHLevel3 2" xfId="1324"/>
    <cellStyle name="SAPBEXHLevel3X" xfId="1325"/>
    <cellStyle name="SAPBEXHLevel3X 2" xfId="1326"/>
    <cellStyle name="SAPBEXresData" xfId="1327"/>
    <cellStyle name="SAPBEXresDataEmph" xfId="1328"/>
    <cellStyle name="SAPBEXresItem" xfId="1329"/>
    <cellStyle name="SAPBEXresItemX" xfId="1330"/>
    <cellStyle name="SAPBEXstdData" xfId="1331"/>
    <cellStyle name="SAPBEXstdDataEmph" xfId="1332"/>
    <cellStyle name="SAPBEXstdItem" xfId="1333"/>
    <cellStyle name="SAPBEXstdItem 2" xfId="1334"/>
    <cellStyle name="SAPBEXstdItemX" xfId="1335"/>
    <cellStyle name="SAPBEXstdItemX 2" xfId="1336"/>
    <cellStyle name="SAPBEXtitle" xfId="1337"/>
    <cellStyle name="SAPBEXtitle 2" xfId="1338"/>
    <cellStyle name="SAPBEXundefined" xfId="1339"/>
    <cellStyle name="sbt2" xfId="1340"/>
    <cellStyle name="sbt2 2" xfId="1341"/>
    <cellStyle name="SCH1" xfId="1342"/>
    <cellStyle name="section" xfId="1343"/>
    <cellStyle name="Separador de milhares [0]_Person" xfId="1344"/>
    <cellStyle name="Separador de milhares_Person" xfId="1345"/>
    <cellStyle name="SHADEDSTORES" xfId="1346"/>
    <cellStyle name="SHADEDSTORES 2" xfId="1347"/>
    <cellStyle name="small border line" xfId="1348"/>
    <cellStyle name="specstores" xfId="1349"/>
    <cellStyle name="specstores 2" xfId="1350"/>
    <cellStyle name="Standard" xfId="1351"/>
    <cellStyle name="Style 1" xfId="1352"/>
    <cellStyle name="style1" xfId="1353"/>
    <cellStyle name="STYLE2" xfId="1354"/>
    <cellStyle name="STYLE3" xfId="1355"/>
    <cellStyle name="STYLE4" xfId="1356"/>
    <cellStyle name="STYLE5" xfId="1357"/>
    <cellStyle name="STYLE6" xfId="1358"/>
    <cellStyle name="STYLE7" xfId="1359"/>
    <cellStyle name="STYLE8" xfId="1360"/>
    <cellStyle name="subhead" xfId="1361"/>
    <cellStyle name="SubHeading" xfId="1362"/>
    <cellStyle name="subt1" xfId="1363"/>
    <cellStyle name="subt1 2" xfId="1364"/>
    <cellStyle name="Subtotal" xfId="1365"/>
    <cellStyle name="Table Head" xfId="1366"/>
    <cellStyle name="Table Source" xfId="1367"/>
    <cellStyle name="Table Text" xfId="1368"/>
    <cellStyle name="Table Title" xfId="1369"/>
    <cellStyle name="Table Units" xfId="1370"/>
    <cellStyle name="TED STANDARD" xfId="1371"/>
    <cellStyle name="TED STANDARD 2" xfId="1372"/>
    <cellStyle name="Text" xfId="1373"/>
    <cellStyle name="Text 1" xfId="1374"/>
    <cellStyle name="Text 2" xfId="1375"/>
    <cellStyle name="Text Head 1" xfId="1376"/>
    <cellStyle name="Text Head 2" xfId="1377"/>
    <cellStyle name="Text Indent 1" xfId="1378"/>
    <cellStyle name="Text Indent 2" xfId="1379"/>
    <cellStyle name="Text Indent A" xfId="1380"/>
    <cellStyle name="Text Indent B" xfId="1381"/>
    <cellStyle name="Text Indent B 2" xfId="1382"/>
    <cellStyle name="Text Indent B_L300" xfId="1383"/>
    <cellStyle name="Text Indent C" xfId="1384"/>
    <cellStyle name="Text Indent C 2" xfId="1385"/>
    <cellStyle name="Text Indent C_L300" xfId="1386"/>
    <cellStyle name="Tickmark" xfId="1387"/>
    <cellStyle name="Title  -  Column" xfId="1388"/>
    <cellStyle name="Title 2" xfId="1389"/>
    <cellStyle name="Title 2 2" xfId="1390"/>
    <cellStyle name="Title 2 3" xfId="1391"/>
    <cellStyle name="Title 2 4" xfId="1392"/>
    <cellStyle name="Title 2 5" xfId="1393"/>
    <cellStyle name="Title 3" xfId="1394"/>
    <cellStyle name="Title 4" xfId="1395"/>
    <cellStyle name="TOC 1" xfId="1396"/>
    <cellStyle name="TOC 2" xfId="1397"/>
    <cellStyle name="Total 2" xfId="1398"/>
    <cellStyle name="Total 2 2" xfId="1399"/>
    <cellStyle name="Total 2 3" xfId="1400"/>
    <cellStyle name="Total 2 4" xfId="1401"/>
    <cellStyle name="Total 2 5" xfId="1402"/>
    <cellStyle name="Total 3" xfId="1403"/>
    <cellStyle name="Total 4" xfId="1404"/>
    <cellStyle name="Tusental (0)_laroux" xfId="1405"/>
    <cellStyle name="Tusental_laroux" xfId="1406"/>
    <cellStyle name="Valuta (0)" xfId="1407"/>
    <cellStyle name="Valuta (0) 2" xfId="1408"/>
    <cellStyle name="Valuta_laroux" xfId="1409"/>
    <cellStyle name="W" xfId="1410"/>
    <cellStyle name="W 2" xfId="1411"/>
    <cellStyle name="Währung [0]_Balance" xfId="1412"/>
    <cellStyle name="Währung_Balance" xfId="1413"/>
    <cellStyle name="Warning Text 2" xfId="1414"/>
    <cellStyle name="Warning Text 2 2" xfId="1415"/>
    <cellStyle name="Warning Text 2 3" xfId="1416"/>
    <cellStyle name="Warning Text 2 4" xfId="1417"/>
    <cellStyle name="Warning Text 2 5" xfId="1418"/>
    <cellStyle name="Warning Text 3" xfId="1419"/>
    <cellStyle name="Warning Text 4" xfId="1420"/>
    <cellStyle name="Work in progress" xfId="1421"/>
    <cellStyle name="wrap" xfId="1422"/>
    <cellStyle name="Wไhrung [0]_35ERI8T2gbIEMixb4v26icuOo" xfId="1423"/>
    <cellStyle name="Wไhrung_35ERI8T2gbIEMixb4v26icuOo" xfId="1424"/>
    <cellStyle name="Year" xfId="1425"/>
    <cellStyle name="アクセント 1" xfId="1426"/>
    <cellStyle name="アクセント 2" xfId="1427"/>
    <cellStyle name="アクセント 3" xfId="1428"/>
    <cellStyle name="アクセント 4" xfId="1429"/>
    <cellStyle name="アクセント 5" xfId="1430"/>
    <cellStyle name="アクセント 6" xfId="1431"/>
    <cellStyle name="ｵﾒﾁ｡ﾒﾃ爼ﾗ靉ﾁ篦ｧﾋﾅﾒﾂﾁﾔｵﾔ" xfId="1432"/>
    <cellStyle name="ｹ鮗ﾐﾀｲ_ｰ豼ｵﾁ･" xfId="1433"/>
    <cellStyle name="ｻ｡ｵﾔ_｢ﾒﾇ ﾊﾇﾂ ﾋﾁﾇﾂ 爿遑" xfId="1434"/>
    <cellStyle name="タイトル" xfId="1435"/>
    <cellStyle name="チェック セル" xfId="1436"/>
    <cellStyle name="ﾄﾞｸｶ [0]_ｰ霾ｹ" xfId="1437"/>
    <cellStyle name="ﾄﾞｸｶ_ｰ霾ｹ" xfId="1438"/>
    <cellStyle name="どちらでもない" xfId="1439"/>
    <cellStyle name="ﾅ・ｭ [0]_ｰ霾ｹ" xfId="1440"/>
    <cellStyle name="ﾅ・ｭ_ｰ霾ｹ" xfId="1441"/>
    <cellStyle name="ﾇ･ﾁﾘ_ｰ霾ｹ" xfId="1442"/>
    <cellStyle name="パーセント()" xfId="1443"/>
    <cellStyle name="パーセント(0.00)" xfId="1444"/>
    <cellStyle name="パーセント[0.00]" xfId="1445"/>
    <cellStyle name="ハイパーリンク" xfId="1446"/>
    <cellStyle name="メモ" xfId="1447"/>
    <cellStyle name="リンク セル" xfId="1448"/>
    <cellStyle name="เครื่องหมายจุลภาค [0]" xfId="1449"/>
    <cellStyle name="เครื่องหมายจุลภาค [0] 2" xfId="1450"/>
    <cellStyle name="เครื่องหมายจุลภาค [0] 3" xfId="1451"/>
    <cellStyle name="เครื่องหมายจุลภาค 2" xfId="1452"/>
    <cellStyle name="เครื่องหมายจุลภาค_001K-1,2,3" xfId="1453"/>
    <cellStyle name="เครื่องหมายสกุลเงิน [0]" xfId="1454"/>
    <cellStyle name="เครื่องหมายสกุลเงิน [0] 2" xfId="1455"/>
    <cellStyle name="เครื่องหมายสกุลเงิน [0] 3" xfId="1456"/>
    <cellStyle name="เครื่องหมายสกุลเงิน_1" xfId="1457"/>
    <cellStyle name="เชื่อมโยงหลายมิติ" xfId="1458"/>
    <cellStyle name="เชื่อมโยงหลายมิติ 2" xfId="1459"/>
    <cellStyle name="เชื่อมโยงหลายมิติ 3" xfId="1460"/>
    <cellStyle name="เซลล์ตรวจสอบ" xfId="1461"/>
    <cellStyle name="เซลล์ที่มีการเชื่อมโยง" xfId="1462"/>
    <cellStyle name="เปอร์เซ็นต์ 2" xfId="1463"/>
    <cellStyle name="เส้นขอบขวา" xfId="1464"/>
    <cellStyle name="แย่" xfId="1465"/>
    <cellStyle name="แสดงผล" xfId="1466"/>
    <cellStyle name="การคำนวณ" xfId="1467"/>
    <cellStyle name="ข้อความเตือน" xfId="1468"/>
    <cellStyle name="ข้อความอธิบาย" xfId="1469"/>
    <cellStyle name="ค@ฏ๋_1111D2111DQ2" xfId="1470"/>
    <cellStyle name="คdคภฆ์[0]_1111D2111DQ2" xfId="1471"/>
    <cellStyle name="คdคภฆ์_1111D2111DQ1" xfId="1472"/>
    <cellStyle name="ชื่อเรื่อง" xfId="1473"/>
    <cellStyle name="ณfน๔ [0]_Book1" xfId="1474"/>
    <cellStyle name="ณfน๔_Book1" xfId="1475"/>
    <cellStyle name="ดี" xfId="1476"/>
    <cellStyle name="ตามการเชื่อมโยงหลายมิติ" xfId="1477"/>
    <cellStyle name="ตามการเชื่อมโยงหลายมิติ 2" xfId="1478"/>
    <cellStyle name="ตามการเชื่อมโยงหลายมิติ 3" xfId="1479"/>
    <cellStyle name="น้บะภฒ_95" xfId="1480"/>
    <cellStyle name="ปกติ_____(1)" xfId="1481"/>
    <cellStyle name="ป้อนค่า" xfId="1482"/>
    <cellStyle name="ปานกลาง" xfId="1483"/>
    <cellStyle name="ผลรวม" xfId="1484"/>
    <cellStyle name="ฤ?ธถ [0]_95" xfId="1485"/>
    <cellStyle name="ฤ?ธถ_95" xfId="1486"/>
    <cellStyle name="ฤธถ [0]_95" xfId="1487"/>
    <cellStyle name="ฤธถ_95" xfId="1488"/>
    <cellStyle name="ล_x000b_ศญ_ฝลฐๆฟตม๖วฅ" xfId="1489"/>
    <cellStyle name="ลEญ [0]_laroux" xfId="1490"/>
    <cellStyle name="ลEญ_laroux" xfId="1491"/>
    <cellStyle name="ลวดลาย" xfId="1492"/>
    <cellStyle name="ล๋ศญ [0]_95" xfId="1493"/>
    <cellStyle name="ล๋ศญ_95" xfId="1494"/>
    <cellStyle name="ลักษณะ 1" xfId="1495"/>
    <cellStyle name="วฅมุ_4ฟ๙ฝวภ๛" xfId="1496"/>
    <cellStyle name="ส่วนที่ถูกเน้น1" xfId="1497"/>
    <cellStyle name="ส่วนที่ถูกเน้น2" xfId="1498"/>
    <cellStyle name="ส่วนที่ถูกเน้น3" xfId="1499"/>
    <cellStyle name="ส่วนที่ถูกเน้น4" xfId="1500"/>
    <cellStyle name="ส่วนที่ถูกเน้น5" xfId="1501"/>
    <cellStyle name="ส่วนที่ถูกเน้น6" xfId="1502"/>
    <cellStyle name="หมายเหตุ" xfId="1503"/>
    <cellStyle name="หัวเรื่อง 1" xfId="1504"/>
    <cellStyle name="หัวเรื่อง 2" xfId="1505"/>
    <cellStyle name="หัวเรื่อง 3" xfId="1506"/>
    <cellStyle name="หัวเรื่อง 4" xfId="1507"/>
    <cellStyle name="ơ᪒＀＀＀＀＀＀＀＀＀＀＀＀＀＀＀＀＀＀＀＀＀＀＀＀＀＀＀＀ma_QTR94_95_1ฟ๙ศธบ๑ณปฟช (2)" xfId="1508"/>
    <cellStyle name="…_x000e__x000a_ธ๎_x000c_U_x0001_ฅ_x0005_ด_x000a__x0007__x0001__x0001_" xfId="1509"/>
    <cellStyle name="…_x000e__x000a_ธ๎_x000c_U_x0001_ฅ_x0005_ด_x000a__x0007__x0001__x0001_ 2" xfId="1510"/>
    <cellStyle name="_x001d_๐&quot;_x000c_์๒_x000c_฿U_x0001_ญ_x0005_J_x000f__x0007__x0001__x0001_" xfId="1511"/>
    <cellStyle name="_x001d_๐&quot;_x000c_์๒_x000c_฿U_x0001_ญ_x0005_J_x000f__x0007__x0001__x0001_ 2" xfId="1512"/>
    <cellStyle name="_x001d_๐7_x000c_๎_x0017__x000d_เU_x0001_า_x0006_|!_x0007__x0001__x0001_" xfId="1513"/>
    <cellStyle name="_x001d_๐7_x000c_๎_x0017__x000d_เU_x0001_า_x0006_|!_x0007__x0001__x0001_ 2" xfId="1514"/>
    <cellStyle name="_x001d_๐7_x000c_๎_x0017__x000d_เU_x0001_า_x0006_!_x0007__x0001__x0001_" xfId="1515"/>
    <cellStyle name="_x001d_๐7_x000c_๎_x0017__x000d_เU_x0001_า_x0006_!_x0007__x0001__x0001_ 2" xfId="1516"/>
    <cellStyle name="_x001d_๐๏%$ฟ&amp;_x0017__x000b__x0008_ศ_x001c__x001d__x0007__x0001__x0001_" xfId="1517"/>
    <cellStyle name="_x001d_๐๏%$ฟ&amp;_x0017__x000b__x0008_ศ_x001c__x001d__x0007__x0001__x0001_ 2" xfId="1518"/>
    <cellStyle name="" xfId="1519"/>
    <cellStyle name="_xddb0_̟ᩒb_xdddc_̟ᩢb_xde1c_̟ᩲbơ᪂bơ᪒＀＀＀＀＀＀＀＀＀＀＀＀＀＀＀＀＀＀＀＀＀＀＀＀＀＀＀＀ma_QTR94_95_1ฟ๙ศธบ๑ณปฟช (2)" xfId="1520"/>
    <cellStyle name="백분율_95" xfId="1521"/>
    <cellStyle name="콤마 [0]_12월" xfId="1522"/>
    <cellStyle name="콤마_12월" xfId="1523"/>
    <cellStyle name="통화 [0]_12월" xfId="1524"/>
    <cellStyle name="통화_12월" xfId="1525"/>
    <cellStyle name="표준_1.6GB" xfId="1526"/>
    <cellStyle name="一般_~4664860" xfId="1527"/>
    <cellStyle name="入力" xfId="1528"/>
    <cellStyle name="出力" xfId="1529"/>
    <cellStyle name="千位分隔[0]_08工资" xfId="1530"/>
    <cellStyle name="千位分隔_08工资" xfId="1531"/>
    <cellStyle name="千分位[0]_Book2" xfId="1532"/>
    <cellStyle name="千分位_AAM" xfId="1533"/>
    <cellStyle name="后继超级链接" xfId="1534"/>
    <cellStyle name="常规_02房屋明细" xfId="1535"/>
    <cellStyle name="悪い" xfId="1536"/>
    <cellStyle name="折り返し" xfId="1537"/>
    <cellStyle name="普通_9409GZST" xfId="1538"/>
    <cellStyle name="未定義" xfId="1539"/>
    <cellStyle name="桁区切り [0.00]_(FASTチャージ) YC5 BOX用データrev.1" xfId="1540"/>
    <cellStyle name="桁区切り_(FASTチャージ) YC5 BOX用データrev.1" xfId="1541"/>
    <cellStyle name="標準_#4年度予算DRAFT" xfId="1542"/>
    <cellStyle name="爨ﾃﾗ靉ｧﾋﾁﾒﾂｨﾘﾅﾀﾒ､ [0]_PERSONAL" xfId="1543"/>
    <cellStyle name="爨ﾃﾗ靉ｧﾋﾁﾒﾂｨﾘﾅﾀﾒ､_PERSONAL" xfId="1544"/>
    <cellStyle name="爨ﾃﾗ靉ｧﾋﾁﾒﾂﾊ｡ﾘﾅ爰ﾔｹ [0]_PERSONAL" xfId="1545"/>
    <cellStyle name="爨ﾃﾗ靉ｧﾋﾁﾒﾂﾊ｡ﾘﾅ爰ﾔｹ_PERSONAL" xfId="1546"/>
    <cellStyle name="爼ﾗ靉ﾁ篦ｧﾋﾅﾒﾂﾁﾔｵﾔ" xfId="1547"/>
    <cellStyle name="罫線（点線）" xfId="1548"/>
    <cellStyle name="良い" xfId="1549"/>
    <cellStyle name="行レベル_1_IPC 2003年事業計画用VOL" xfId="1550"/>
    <cellStyle name="表示済みのハイパーリンク" xfId="1551"/>
    <cellStyle name="見出し 1" xfId="1552"/>
    <cellStyle name="見出し 2" xfId="1553"/>
    <cellStyle name="見出し 3" xfId="1554"/>
    <cellStyle name="見出し 4" xfId="1555"/>
    <cellStyle name="見出し１" xfId="1556"/>
    <cellStyle name="計算" xfId="1557"/>
    <cellStyle name="説明文" xfId="1558"/>
    <cellStyle name="警告文" xfId="1559"/>
    <cellStyle name="貨幣 [0]_Book2" xfId="1560"/>
    <cellStyle name="貨幣[0]_LC (2)" xfId="1561"/>
    <cellStyle name="貨幣_AAM" xfId="1562"/>
    <cellStyle name="货币[0]_ INVOICE" xfId="1563"/>
    <cellStyle name="货币_ INVOICE" xfId="1564"/>
    <cellStyle name="超级链接" xfId="1565"/>
    <cellStyle name="通貨 [0.00]_~0024152" xfId="1566"/>
    <cellStyle name="通貨_~0024152" xfId="1567"/>
    <cellStyle name="集計" xfId="1568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op09\cr%20office\CR%20%20OFFICE\Team%20Purchase%20parts\FormECR-ED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npreechawong\My%20Documents\Saha%20farms\Saha%20Farms-2003\KAM\Nuch'%20s%20WP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BORAL\12.31.06\Anol\INTER%20CROP\Documents%20and%20Settings\arawangsamrong\Local%20Settings\Temporary%20Internet%20Files\OLK4E\1%20%20Rin\aa\tcrt\client\non%20taxabl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osangpaung\Desktop\Thai%20Rent%20All%20%20Jun'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CR(NEW)"/>
      <sheetName val="FORM-EDR(JPN)"/>
      <sheetName val="FORM-EDR(THAI)"/>
      <sheetName val="Attached ECR-EDR"/>
      <sheetName val="Inspection Agreement"/>
      <sheetName val="Insption Report 1"/>
      <sheetName val="Inspection Report 2"/>
      <sheetName val="QC APPROVE SHEET"/>
      <sheetName val="FormECR-EDR"/>
      <sheetName val="総合B"/>
      <sheetName val="Oct'01"/>
      <sheetName val="Shipping"/>
      <sheetName val="Daily 1.1"/>
      <sheetName val="cal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Attached_ECR-EDR"/>
      <sheetName val="Inspection_Agreement"/>
      <sheetName val="Insption_Report_1"/>
      <sheetName val="Inspection_Report_2"/>
      <sheetName val="QC_APPROVE_SHEET"/>
      <sheetName val="Attached_ECR-EDR1"/>
      <sheetName val="Inspection_Agreement1"/>
      <sheetName val="Insption_Report_11"/>
      <sheetName val="Inspection_Report_21"/>
      <sheetName val="QC_APPROVE_SHEET1"/>
      <sheetName val="Daily_1_1"/>
      <sheetName val="Attached_ECR-EDR2"/>
      <sheetName val="Inspection_Agreement2"/>
      <sheetName val="Insption_Report_12"/>
      <sheetName val="Inspection_Report_22"/>
      <sheetName val="QC_APPROVE_SHEET2"/>
      <sheetName val="Daily_1_11"/>
      <sheetName val="Attached_ECR-EDR3"/>
      <sheetName val="Inspection_Agreement3"/>
      <sheetName val="Insption_Report_13"/>
      <sheetName val="Inspection_Report_23"/>
      <sheetName val="QC_APPROVE_SHEET3"/>
      <sheetName val="Daily_1_12"/>
      <sheetName val="กราฟ  COST"/>
      <sheetName val="Pareto %BD "/>
      <sheetName val="BD"/>
      <sheetName val="EU2WD"/>
      <sheetName val="MMAL4WD"/>
      <sheetName val="Model Price"/>
      <sheetName val="QC APPRORE SHEET"/>
      <sheetName val="Ex-Rates"/>
      <sheetName val="262"/>
      <sheetName val="TBL"/>
      <sheetName val="Data"/>
      <sheetName val="DUCT 54S"/>
      <sheetName val="Sheet1"/>
      <sheetName val="DUCT_54S"/>
      <sheetName val="Code"/>
      <sheetName val="DUCT_54S1"/>
      <sheetName val="DUCT_54S2"/>
      <sheetName val="DUCT_54S3"/>
      <sheetName val="Attached_ECR-EDR4"/>
      <sheetName val="Inspection_Agreement4"/>
      <sheetName val="Insption_Report_14"/>
      <sheetName val="Inspection_Report_24"/>
      <sheetName val="QC_APPROVE_SHEET4"/>
      <sheetName val="DUCT_54S4"/>
      <sheetName val="JUN-14 (2)"/>
      <sheetName val="XGPROD"/>
      <sheetName val="094_APP別"/>
      <sheetName val="太陽機械T087"/>
      <sheetName val="Database"/>
      <sheetName val="set_date"/>
      <sheetName val="Headernames"/>
      <sheetName val="p2-1"/>
      <sheetName val="capacity"/>
      <sheetName val="Man power"/>
      <sheetName val="ATRUCK"/>
      <sheetName val="Master_Report"/>
      <sheetName val="BND"/>
      <sheetName val="98CALENDAR (2)"/>
      <sheetName val="Key"/>
      <sheetName val="選酋表"/>
      <sheetName val="Dropdown"/>
      <sheetName val="PY指摘脇だし"/>
      <sheetName val="826"/>
      <sheetName val="ASSY"/>
      <sheetName val="RACK (CB)new"/>
      <sheetName val="Assumptions"/>
      <sheetName val="Attached_ECR-EDR5"/>
      <sheetName val="Inspection_Agreement5"/>
      <sheetName val="Insption_Report_15"/>
      <sheetName val="Inspection_Report_25"/>
      <sheetName val="QC_APPROVE_SHEET5"/>
      <sheetName val="DUCT_54S5"/>
      <sheetName val="JUN-14_(2)"/>
      <sheetName val="dongia (2)"/>
      <sheetName val="LKVL-CK-HT-GD1"/>
      <sheetName val="giathanh1"/>
      <sheetName val="THPDMoi  (2)"/>
      <sheetName val="gtrinh"/>
      <sheetName val="phuluc1"/>
      <sheetName val="TONG HOP VL-NC"/>
      <sheetName val="lam-moi"/>
      <sheetName val="chitiet"/>
      <sheetName val="TONGKE3p "/>
      <sheetName val="TH VL, NC, DDHT Thanhphuoc"/>
      <sheetName val="#REF"/>
      <sheetName val="DONGIA"/>
      <sheetName val="thao-go"/>
      <sheetName val="DON GIA"/>
      <sheetName val="TONGKE-HT"/>
      <sheetName val="DG"/>
      <sheetName val="t-h HA THE"/>
      <sheetName val="CHITIET VL-NC-TT -1p"/>
      <sheetName val="TONG HOP VL-NC TT"/>
      <sheetName val="TNHCHINH"/>
      <sheetName val="TH XL"/>
      <sheetName val="CHITIET VL-NC"/>
      <sheetName val="VC"/>
      <sheetName val="Tiepdia"/>
      <sheetName val="CHITIET VL-NC-TT-3p"/>
      <sheetName val="TDTKP"/>
      <sheetName val="TDTKP1"/>
      <sheetName val="KPVC-BD "/>
      <sheetName val="VCV-BE-TONG"/>
      <sheetName val="Part Main"/>
      <sheetName val="投資ﾌｫﾛｰ"/>
      <sheetName val="Daily_1_13"/>
      <sheetName val="กราฟ__COST"/>
      <sheetName val="Model_Price"/>
      <sheetName val="Pareto_%BD_"/>
      <sheetName val="QC_APPRORE_SHEET"/>
      <sheetName val="ｸﾞﾗﾌ"/>
      <sheetName val="Man_power"/>
      <sheetName val="98CALENDAR_(2)"/>
      <sheetName val="サマリ"/>
      <sheetName val="ACARS"/>
      <sheetName val="契担ｺ別 (066実績)"/>
      <sheetName val="AtoA(Germany)"/>
      <sheetName val="StaticListSheet"/>
      <sheetName val="愛知・日デ"/>
      <sheetName val="olympus"/>
      <sheetName val="Quotation"/>
      <sheetName val="Kautex 4WD St.IV P&amp;D"/>
      <sheetName val="Sachs FL WHL"/>
      <sheetName val="Attached_ECR-EDR6"/>
      <sheetName val="Inspection_Agreement6"/>
      <sheetName val="Insption_Report_16"/>
      <sheetName val="Inspection_Report_26"/>
      <sheetName val="QC_APPROVE_SHEET6"/>
      <sheetName val="Daily_1_14"/>
      <sheetName val="กราฟ__COST1"/>
      <sheetName val="Model_Price1"/>
      <sheetName val="Pareto_%BD_1"/>
      <sheetName val="QC_APPRORE_SHEET1"/>
      <sheetName val="DUCT_54S6"/>
      <sheetName val="JUN-14_(2)1"/>
      <sheetName val="Man_power1"/>
      <sheetName val="98CALENDAR_(2)1"/>
      <sheetName val="RACK_(CB)new"/>
      <sheetName val="dongia_(2)"/>
      <sheetName val="THPDMoi__(2)"/>
      <sheetName val="TONG_HOP_VL-NC"/>
      <sheetName val="TONGKE3p_"/>
      <sheetName val="TH_VL,_NC,_DDHT_Thanhphuoc"/>
      <sheetName val="DON_GIA"/>
      <sheetName val="t-h_HA_THE"/>
      <sheetName val="CHITIET_VL-NC-TT_-1p"/>
      <sheetName val="TONG_HOP_VL-NC_TT"/>
      <sheetName val="TH_XL"/>
      <sheetName val="CHITIET_VL-NC"/>
      <sheetName val="CHITIET_VL-NC-TT-3p"/>
      <sheetName val="KPVC-BD_"/>
      <sheetName val="Part_Main"/>
      <sheetName val="契担ｺ別_(066実績)"/>
      <sheetName val="資材費リスト"/>
      <sheetName val="Dam.2018-014"/>
      <sheetName val="Attached_ECR-EDR7"/>
      <sheetName val="Inspection_Agreement7"/>
      <sheetName val="Insption_Report_17"/>
      <sheetName val="Inspection_Report_27"/>
      <sheetName val="QC_APPROVE_SHEET7"/>
      <sheetName val="Daily_1_15"/>
      <sheetName val="กราฟ__COST2"/>
      <sheetName val="Model_Price2"/>
      <sheetName val="Pareto_%BD_2"/>
      <sheetName val="QC_APPRORE_SHEET2"/>
      <sheetName val="DUCT_54S7"/>
      <sheetName val="JUN-14_(2)2"/>
      <sheetName val="Man_power2"/>
      <sheetName val="98CALENDAR_(2)2"/>
      <sheetName val="RACK_(CB)new1"/>
      <sheetName val="dongia_(2)1"/>
      <sheetName val="THPDMoi__(2)1"/>
      <sheetName val="TONG_HOP_VL-NC1"/>
      <sheetName val="TONGKE3p_1"/>
      <sheetName val="TH_VL,_NC,_DDHT_Thanhphuoc1"/>
      <sheetName val="DON_GIA1"/>
      <sheetName val="t-h_HA_THE1"/>
      <sheetName val="CHITIET_VL-NC-TT_-1p1"/>
      <sheetName val="TONG_HOP_VL-NC_TT1"/>
      <sheetName val="TH_XL1"/>
      <sheetName val="CHITIET_VL-NC1"/>
      <sheetName val="CHITIET_VL-NC-TT-3p1"/>
      <sheetName val="KPVC-BD_1"/>
      <sheetName val="Part_Main1"/>
      <sheetName val="契担ｺ別_(066実績)1"/>
      <sheetName val="Kautex_4WD_St_IV_P&amp;D"/>
      <sheetName val="Sachs_FL_WHL"/>
      <sheetName val="Material"/>
      <sheetName val="Fixed Rate."/>
      <sheetName val="Medium-term plan(Fix_Rate)"/>
      <sheetName val="variable Rate"/>
      <sheetName val="Unit_List"/>
      <sheetName val="Base"/>
      <sheetName val="Input-2"/>
      <sheetName val="DMC"/>
      <sheetName val="電子見積(05.11.8)"/>
      <sheetName val="見積集計"/>
      <sheetName val="見積"/>
      <sheetName val="高温放置"/>
      <sheetName val="Attendance"/>
      <sheetName val="??????"/>
      <sheetName val="MOTO"/>
      <sheetName val="List part "/>
      <sheetName val="OH Skill"/>
      <sheetName val="จุดเด่นจุดด้อยของแต่ละหัวข้อ"/>
      <sheetName val="2.Monitoring rubber"/>
      <sheetName val="MA"/>
      <sheetName val="财务评价"/>
      <sheetName val="基PLBS"/>
      <sheetName val="Breakeven Analysis Data"/>
      <sheetName val="List Data"/>
      <sheetName val="Pur"/>
      <sheetName val="Japan Budget Performance Budge "/>
      <sheetName val="slide 2 P&amp;L  Ch"/>
      <sheetName val="P &amp; L"/>
      <sheetName val="Exp-WH-Lab"/>
      <sheetName val="初期03"/>
      <sheetName val="下期工程"/>
      <sheetName val="Cut Check"/>
      <sheetName val="SVOL"/>
      <sheetName val="May"/>
      <sheetName val="SPG"/>
      <sheetName val="HDD"/>
      <sheetName val=""/>
      <sheetName val="BS"/>
      <sheetName val="Detail"/>
      <sheetName val="외주현황.wq1"/>
      <sheetName val="ﾋｽﾄｸﾞﾗﾑﾃﾞｰﾀｼｰﾄ"/>
      <sheetName val="A"/>
      <sheetName val="SM-13仕様一覧"/>
      <sheetName val="cc"/>
      <sheetName val="Attached_ECR-EDR8"/>
      <sheetName val="Inspection_Agreement8"/>
      <sheetName val="Insption_Report_18"/>
      <sheetName val="Inspection_Report_28"/>
      <sheetName val="QC_APPROVE_SHEET8"/>
      <sheetName val="Daily_1_16"/>
      <sheetName val="Model_Price3"/>
      <sheetName val="กราฟ__COST3"/>
      <sheetName val="Pareto_%BD_3"/>
      <sheetName val="QC_APPRORE_SHEET3"/>
      <sheetName val="DUCT_54S8"/>
      <sheetName val="JUN-14_(2)3"/>
      <sheetName val="Man_power3"/>
      <sheetName val="98CALENDAR_(2)3"/>
      <sheetName val="RACK_(CB)new2"/>
      <sheetName val="dongia_(2)2"/>
      <sheetName val="THPDMoi__(2)2"/>
      <sheetName val="TONG_HOP_VL-NC2"/>
      <sheetName val="TONGKE3p_2"/>
      <sheetName val="TH_VL,_NC,_DDHT_Thanhphuoc2"/>
      <sheetName val="DON_GIA2"/>
      <sheetName val="t-h_HA_THE2"/>
      <sheetName val="CHITIET_VL-NC-TT_-1p2"/>
      <sheetName val="TONG_HOP_VL-NC_TT2"/>
      <sheetName val="TH_XL2"/>
      <sheetName val="CHITIET_VL-NC2"/>
      <sheetName val="CHITIET_VL-NC-TT-3p2"/>
      <sheetName val="KPVC-BD_2"/>
      <sheetName val="Part_Main2"/>
      <sheetName val="契担ｺ別_(066実績)2"/>
      <sheetName val="Kautex_4WD_St_IV_P&amp;D1"/>
      <sheetName val="Sachs_FL_WHL1"/>
      <sheetName val="Dam_2018-014"/>
      <sheetName val="Fixed_Rate_"/>
      <sheetName val="Medium-term_plan(Fix_Rate)"/>
      <sheetName val="variable_Rate"/>
      <sheetName val="電子見積(05_11_8)"/>
      <sheetName val="List_part_"/>
      <sheetName val="OH_Skill"/>
      <sheetName val="2_Monitoring_rubber"/>
      <sheetName val="Breakeven_Analysis_Data"/>
      <sheetName val="List_Data"/>
      <sheetName val="Japan_Budget_Performance_Budge_"/>
      <sheetName val="slide_2_P&amp;L__Ch"/>
      <sheetName val="P_&amp;_L"/>
      <sheetName val="D29 Suggestion"/>
      <sheetName val="MASTER1"/>
      <sheetName val="６中３版"/>
      <sheetName val="完了"/>
      <sheetName val="Q2 EXPECTED"/>
      <sheetName val="PL"/>
      <sheetName val="cover_org"/>
      <sheetName val="Japan Data（実）"/>
      <sheetName val="追浜（済）"/>
      <sheetName val="JOB_FO"/>
      <sheetName val="Link All Proj D1+D2+D3"/>
      <sheetName val="Attached_ECR-EDR9"/>
      <sheetName val="Inspection_Agreement9"/>
      <sheetName val="Insption_Report_19"/>
      <sheetName val="Inspection_Report_29"/>
      <sheetName val="QC_APPROVE_SHEET9"/>
      <sheetName val="Daily_1_17"/>
      <sheetName val="กราฟ__COST4"/>
      <sheetName val="Model_Price4"/>
      <sheetName val="Pareto_%BD_4"/>
      <sheetName val="QC_APPRORE_SHEET4"/>
      <sheetName val="DUCT_54S9"/>
      <sheetName val="JUN-14_(2)4"/>
      <sheetName val="Man_power4"/>
      <sheetName val="98CALENDAR_(2)4"/>
      <sheetName val="RACK_(CB)new3"/>
      <sheetName val="dongia_(2)3"/>
      <sheetName val="THPDMoi__(2)3"/>
      <sheetName val="TONG_HOP_VL-NC3"/>
      <sheetName val="TONGKE3p_3"/>
      <sheetName val="TH_VL,_NC,_DDHT_Thanhphuoc3"/>
      <sheetName val="DON_GIA3"/>
      <sheetName val="t-h_HA_THE3"/>
      <sheetName val="CHITIET_VL-NC-TT_-1p3"/>
      <sheetName val="TONG_HOP_VL-NC_TT3"/>
      <sheetName val="TH_XL3"/>
      <sheetName val="CHITIET_VL-NC3"/>
      <sheetName val="CHITIET_VL-NC-TT-3p3"/>
      <sheetName val="KPVC-BD_3"/>
      <sheetName val="Part_Main3"/>
      <sheetName val="契担ｺ別_(066実績)3"/>
      <sheetName val="Kautex_4WD_St_IV_P&amp;D2"/>
      <sheetName val="Sachs_FL_WHL2"/>
      <sheetName val="Dam_2018-0141"/>
      <sheetName val="Fixed_Rate_1"/>
      <sheetName val="Medium-term_plan(Fix_Rate)1"/>
      <sheetName val="variable_Rate1"/>
      <sheetName val="電子見積(05_11_8)1"/>
      <sheetName val="List_part_1"/>
      <sheetName val="OH_Skill1"/>
      <sheetName val="2_Monitoring_rubber1"/>
      <sheetName val="Breakeven_Analysis_Data1"/>
      <sheetName val="List_Data1"/>
      <sheetName val="Japan_Budget_Performance_Budge1"/>
      <sheetName val="slide_2_P&amp;L__Ch1"/>
      <sheetName val="P_&amp;_L1"/>
      <sheetName val="Cut_Check"/>
      <sheetName val="외주현황_wq1"/>
      <sheetName val="D29_Suggestion"/>
      <sheetName val="Japan_Data（実）"/>
      <sheetName val="Link_All_Proj_D1+D2+D3"/>
      <sheetName val="D564F0ZTW"/>
      <sheetName val="square1"/>
      <sheetName val="End Mat(B)"/>
      <sheetName val="MatDetail"/>
      <sheetName val="Attached_ECR-EDR10"/>
      <sheetName val="Inspection_Agreement10"/>
      <sheetName val="Insption_Report_110"/>
      <sheetName val="Inspection_Report_210"/>
      <sheetName val="QC_APPROVE_SHEET10"/>
      <sheetName val="Daily_1_18"/>
      <sheetName val="กราฟ__COST5"/>
      <sheetName val="Model_Price5"/>
      <sheetName val="Pareto_%BD_5"/>
      <sheetName val="QC_APPRORE_SHEET5"/>
      <sheetName val="DUCT_54S10"/>
      <sheetName val="JUN-14_(2)5"/>
      <sheetName val="Man_power5"/>
      <sheetName val="98CALENDAR_(2)5"/>
      <sheetName val="RACK_(CB)new4"/>
      <sheetName val="dongia_(2)4"/>
      <sheetName val="THPDMoi__(2)4"/>
      <sheetName val="TONG_HOP_VL-NC4"/>
      <sheetName val="TONGKE3p_4"/>
      <sheetName val="TH_VL,_NC,_DDHT_Thanhphuoc4"/>
      <sheetName val="DON_GIA4"/>
      <sheetName val="t-h_HA_THE4"/>
      <sheetName val="CHITIET_VL-NC-TT_-1p4"/>
      <sheetName val="TONG_HOP_VL-NC_TT4"/>
      <sheetName val="TH_XL4"/>
      <sheetName val="CHITIET_VL-NC4"/>
      <sheetName val="CHITIET_VL-NC-TT-3p4"/>
      <sheetName val="KPVC-BD_4"/>
      <sheetName val="Part_Main4"/>
      <sheetName val="契担ｺ別_(066実績)4"/>
      <sheetName val="Kautex_4WD_St_IV_P&amp;D3"/>
      <sheetName val="Sachs_FL_WHL3"/>
      <sheetName val="Dam_2018-0142"/>
      <sheetName val="Fixed_Rate_2"/>
      <sheetName val="Medium-term_plan(Fix_Rate)2"/>
      <sheetName val="variable_Rate2"/>
      <sheetName val="電子見積(05_11_8)2"/>
      <sheetName val="List_part_2"/>
      <sheetName val="OH_Skill2"/>
      <sheetName val="2_Monitoring_rubber2"/>
      <sheetName val="Breakeven_Analysis_Data2"/>
      <sheetName val="List_Data2"/>
      <sheetName val="Japan_Budget_Performance_Budge2"/>
      <sheetName val="slide_2_P&amp;L__Ch2"/>
      <sheetName val="P_&amp;_L2"/>
      <sheetName val="Cut_Check1"/>
      <sheetName val="외주현황_wq11"/>
      <sheetName val="D29_Suggestion1"/>
      <sheetName val="Japan_Data（実）1"/>
      <sheetName val="Link_All_Proj_D1+D2+D31"/>
      <sheetName val="ESM ver2"/>
      <sheetName val="F3"/>
      <sheetName val="O300"/>
      <sheetName val="O400"/>
      <sheetName val="L300"/>
      <sheetName val="K300"/>
      <sheetName val="M300"/>
      <sheetName val="G300"/>
      <sheetName val="T500"/>
      <sheetName val="N300"/>
      <sheetName val="F2"/>
      <sheetName val="F1"/>
      <sheetName val="Q300"/>
      <sheetName val="V300"/>
      <sheetName val="X300"/>
      <sheetName val="T300"/>
      <sheetName val="S300"/>
      <sheetName val="X400"/>
      <sheetName val="P300"/>
      <sheetName val="L400"/>
      <sheetName val="ZC300"/>
      <sheetName val="K400"/>
      <sheetName val="ZD400"/>
      <sheetName val="ZE300"/>
      <sheetName val="T400"/>
      <sheetName val="Master TB"/>
      <sheetName val="Q2_EXPECTED"/>
      <sheetName val="星取表"/>
      <sheetName val="Chiet tinh dz35"/>
      <sheetName val="Data base"/>
      <sheetName val="Shipping Status"/>
      <sheetName val="_REF"/>
      <sheetName val="総括NO.1"/>
      <sheetName val="Accure"/>
      <sheetName val="Variables"/>
      <sheetName val="Costed BOM 2ndR 40%"/>
      <sheetName val="BS&amp;PL"/>
      <sheetName val="BS,PL"/>
      <sheetName val="M510"/>
      <sheetName val="Master"/>
      <sheetName val="iGrouping"/>
      <sheetName val="CREDIT TERM"/>
      <sheetName val="AR open item as at 30.09.13"/>
      <sheetName val="Translation"/>
      <sheetName val="6月本"/>
      <sheetName val="______"/>
      <sheetName val="SUM_TMT"/>
      <sheetName val="TGRT_CM"/>
      <sheetName val="配分案"/>
      <sheetName val="Attached_ECR-EDR11"/>
      <sheetName val="Inspection_Agreement11"/>
      <sheetName val="Insption_Report_111"/>
      <sheetName val="Inspection_Report_211"/>
      <sheetName val="QC_APPROVE_SHEET11"/>
      <sheetName val="Daily_1_19"/>
      <sheetName val="กราฟ__COST6"/>
      <sheetName val="Model_Price6"/>
      <sheetName val="Pareto_%BD_6"/>
      <sheetName val="QC_APPRORE_SHEET6"/>
      <sheetName val="DUCT_54S11"/>
      <sheetName val="JUN-14_(2)6"/>
      <sheetName val="Man_power6"/>
      <sheetName val="98CALENDAR_(2)6"/>
      <sheetName val="RACK_(CB)new5"/>
      <sheetName val="dongia_(2)5"/>
      <sheetName val="THPDMoi__(2)5"/>
      <sheetName val="TONG_HOP_VL-NC5"/>
      <sheetName val="TONGKE3p_5"/>
      <sheetName val="TH_VL,_NC,_DDHT_Thanhphuoc5"/>
      <sheetName val="DON_GIA5"/>
      <sheetName val="t-h_HA_THE5"/>
      <sheetName val="CHITIET_VL-NC-TT_-1p5"/>
      <sheetName val="TONG_HOP_VL-NC_TT5"/>
      <sheetName val="TH_XL5"/>
      <sheetName val="CHITIET_VL-NC5"/>
      <sheetName val="CHITIET_VL-NC-TT-3p5"/>
      <sheetName val="KPVC-BD_5"/>
      <sheetName val="Part_Main5"/>
      <sheetName val="契担ｺ別_(066実績)5"/>
      <sheetName val="Kautex_4WD_St_IV_P&amp;D4"/>
      <sheetName val="Sachs_FL_WHL4"/>
      <sheetName val="Dam_2018-0143"/>
      <sheetName val="Fixed_Rate_3"/>
      <sheetName val="Medium-term_plan(Fix_Rate)3"/>
      <sheetName val="variable_Rate3"/>
      <sheetName val="電子見積(05_11_8)3"/>
      <sheetName val="List_part_3"/>
      <sheetName val="OH_Skill3"/>
      <sheetName val="2_Monitoring_rubber3"/>
      <sheetName val="Breakeven_Analysis_Data3"/>
      <sheetName val="List_Data3"/>
      <sheetName val="Japan_Budget_Performance_Budge3"/>
      <sheetName val="slide_2_P&amp;L__Ch3"/>
      <sheetName val="P_&amp;_L3"/>
      <sheetName val="Cut_Check2"/>
      <sheetName val="외주현황_wq12"/>
      <sheetName val="D29_Suggestion2"/>
      <sheetName val="Japan_Data（実）2"/>
      <sheetName val="Link_All_Proj_D1+D2+D32"/>
      <sheetName val="ESM_ver2"/>
      <sheetName val="End_Mat(B)"/>
      <sheetName val="Q2_EXPECTED1"/>
      <sheetName val="Data_base"/>
      <sheetName val="Chiet_tinh_dz35"/>
      <sheetName val="Shipping_Status"/>
      <sheetName val="Master_TB"/>
      <sheetName val="総括NO_1"/>
      <sheetName val="Costed_BOM_2ndR_40%"/>
      <sheetName val="CREDIT_TERM"/>
      <sheetName val="AR_open_item_as_at_30_09_13"/>
      <sheetName val="Sheet3"/>
      <sheetName val="1-12"/>
      <sheetName val="slide 2 EÍËa_x0000__x0000_q"/>
      <sheetName val="Machine Loss Struture"/>
      <sheetName val="Man Loss Struture"/>
      <sheetName val="Attached_ECR-EDR12"/>
      <sheetName val="Inspection_Agreement12"/>
      <sheetName val="Insption_Report_112"/>
      <sheetName val="Inspection_Report_212"/>
      <sheetName val="QC_APPROVE_SHEET12"/>
      <sheetName val="Daily_1_110"/>
      <sheetName val="กราฟ__COST7"/>
      <sheetName val="Model_Price7"/>
      <sheetName val="Pareto_%BD_7"/>
      <sheetName val="QC_APPRORE_SHEET7"/>
      <sheetName val="DUCT_54S12"/>
      <sheetName val="JUN-14_(2)7"/>
      <sheetName val="Man_power7"/>
      <sheetName val="98CALENDAR_(2)7"/>
      <sheetName val="RACK_(CB)new6"/>
      <sheetName val="dongia_(2)6"/>
      <sheetName val="THPDMoi__(2)6"/>
      <sheetName val="TONG_HOP_VL-NC6"/>
      <sheetName val="TONGKE3p_6"/>
      <sheetName val="TH_VL,_NC,_DDHT_Thanhphuoc6"/>
      <sheetName val="DON_GIA6"/>
      <sheetName val="t-h_HA_THE6"/>
      <sheetName val="CHITIET_VL-NC-TT_-1p6"/>
      <sheetName val="TONG_HOP_VL-NC_TT6"/>
      <sheetName val="TH_XL6"/>
      <sheetName val="CHITIET_VL-NC6"/>
      <sheetName val="CHITIET_VL-NC-TT-3p6"/>
      <sheetName val="KPVC-BD_6"/>
      <sheetName val="Part_Main6"/>
      <sheetName val="契担ｺ別_(066実績)6"/>
      <sheetName val="Kautex_4WD_St_IV_P&amp;D5"/>
      <sheetName val="Sachs_FL_WHL5"/>
      <sheetName val="Dam_2018-0144"/>
      <sheetName val="Fixed_Rate_4"/>
      <sheetName val="Medium-term_plan(Fix_Rate)4"/>
      <sheetName val="variable_Rate4"/>
      <sheetName val="電子見積(05_11_8)4"/>
      <sheetName val="List_part_4"/>
      <sheetName val="OH_Skill4"/>
      <sheetName val="2_Monitoring_rubber4"/>
      <sheetName val="Breakeven_Analysis_Data4"/>
      <sheetName val="List_Data4"/>
      <sheetName val="Japan_Budget_Performance_Budge4"/>
      <sheetName val="slide_2_P&amp;L__Ch4"/>
      <sheetName val="P_&amp;_L4"/>
      <sheetName val="Cut_Check3"/>
      <sheetName val="외주현황_wq13"/>
      <sheetName val="D29_Suggestion3"/>
      <sheetName val="Japan_Data（実）3"/>
      <sheetName val="Link_All_Proj_D1+D2+D33"/>
      <sheetName val="End_Mat(B)1"/>
      <sheetName val="ESM_ver21"/>
      <sheetName val="Q2_EXPECTED2"/>
      <sheetName val="Chiet_tinh_dz351"/>
      <sheetName val="Data_base1"/>
      <sheetName val="Shipping_Status1"/>
      <sheetName val="Master_TB1"/>
      <sheetName val="総括NO_11"/>
      <sheetName val="Costed_BOM_2ndR_40%1"/>
      <sheetName val="CREDIT_TERM1"/>
      <sheetName val="AR_open_item_as_at_30_09_131"/>
      <sheetName val="slide_2_EÍËaq"/>
      <sheetName val="IRG"/>
      <sheetName val="Del. Base"/>
      <sheetName val="List"/>
      <sheetName val="外表面Ａ"/>
      <sheetName val="6.PM"/>
      <sheetName val="_x0002_(·lhÓr_x001d__x000c_á4_x0002_ä-_x0019__x0000__x0000__x0000__x0000__x0000_a_x0000_b_x0000_"/>
      <sheetName val="을지10"/>
      <sheetName val="Splr Info"/>
      <sheetName val="5月大江"/>
      <sheetName val="kanban list"/>
      <sheetName val="LIST PART SUBCONT"/>
      <sheetName val="4L45W"/>
      <sheetName val="PROFILE"/>
      <sheetName val="Machine_Loss_Struture"/>
      <sheetName val="Man_Loss_Struture"/>
      <sheetName val="slide 2 EÍËa"/>
      <sheetName val="เงินกู้ธนชาติ"/>
      <sheetName val="ＢＳ組替"/>
      <sheetName val="ＰＬ組替"/>
      <sheetName val="ocean voyage"/>
      <sheetName val="NCM"/>
      <sheetName val="Evaluation"/>
      <sheetName val="Standing Data"/>
      <sheetName val="Asset &amp; Liability"/>
      <sheetName val="Net asset value"/>
      <sheetName val="Bunker BWIQ2"/>
      <sheetName val="Baltic IndexQ2"/>
      <sheetName val="_x0002_(·lhÓr_x001d__x000c_á4_x0002_ä-_x0019_"/>
      <sheetName val="m (3)"/>
      <sheetName val="岡崎外製部品"/>
      <sheetName val="Term 20th&amp;21st"/>
      <sheetName val="FrontPage"/>
      <sheetName val="_x0000_"/>
      <sheetName val="Useful Life"/>
      <sheetName val="AP20A"/>
      <sheetName val="AP03A"/>
      <sheetName val="AP04A"/>
      <sheetName val="AP05A"/>
      <sheetName val="AP06A"/>
      <sheetName val="AP09A"/>
      <sheetName val="AP10A"/>
      <sheetName val="AP13A"/>
      <sheetName val="AP15A"/>
      <sheetName val="AP16A"/>
      <sheetName val="AP22A"/>
      <sheetName val="AP23A"/>
      <sheetName val="AP24A"/>
      <sheetName val="สาเหตุ"/>
      <sheetName val="R Prgr Fin Data"/>
      <sheetName val="R Ph. 1 Entry"/>
      <sheetName val="R Prod. Cost Sum."/>
      <sheetName val="R Business Plan Form"/>
      <sheetName val="R FJS CAR"/>
      <sheetName val="生産日報"/>
      <sheetName val="ใส่สูตรไว้ ห้ามลบ"/>
      <sheetName val="Attached_ECR-EDR13"/>
      <sheetName val="Inspection_Agreement13"/>
      <sheetName val="Insption_Report_113"/>
      <sheetName val="Inspection_Report_213"/>
      <sheetName val="QC_APPROVE_SHEET13"/>
      <sheetName val="Daily_1_111"/>
      <sheetName val="กราฟ__COST8"/>
      <sheetName val="Model_Price8"/>
      <sheetName val="Pareto_%BD_8"/>
      <sheetName val="QC_APPRORE_SHEET8"/>
      <sheetName val="DUCT_54S13"/>
      <sheetName val="JUN-14_(2)8"/>
      <sheetName val="Man_power8"/>
      <sheetName val="98CALENDAR_(2)8"/>
      <sheetName val="RACK_(CB)new7"/>
      <sheetName val="dongia_(2)7"/>
      <sheetName val="THPDMoi__(2)7"/>
      <sheetName val="TONG_HOP_VL-NC7"/>
      <sheetName val="TONGKE3p_7"/>
      <sheetName val="TH_VL,_NC,_DDHT_Thanhphuoc7"/>
      <sheetName val="DON_GIA7"/>
      <sheetName val="t-h_HA_THE7"/>
      <sheetName val="CHITIET_VL-NC-TT_-1p7"/>
      <sheetName val="TONG_HOP_VL-NC_TT7"/>
      <sheetName val="TH_XL7"/>
      <sheetName val="CHITIET_VL-NC7"/>
      <sheetName val="CHITIET_VL-NC-TT-3p7"/>
      <sheetName val="KPVC-BD_7"/>
      <sheetName val="Part_Main7"/>
      <sheetName val="契担ｺ別_(066実績)7"/>
      <sheetName val="Kautex_4WD_St_IV_P&amp;D6"/>
      <sheetName val="Sachs_FL_WHL6"/>
      <sheetName val="Dam_2018-0145"/>
      <sheetName val="Fixed_Rate_5"/>
      <sheetName val="Medium-term_plan(Fix_Rate)5"/>
      <sheetName val="variable_Rate5"/>
      <sheetName val="電子見積(05_11_8)5"/>
      <sheetName val="List_part_5"/>
      <sheetName val="OH_Skill5"/>
      <sheetName val="2_Monitoring_rubber5"/>
      <sheetName val="Breakeven_Analysis_Data5"/>
      <sheetName val="List_Data5"/>
      <sheetName val="Japan_Budget_Performance_Budge5"/>
      <sheetName val="slide_2_P&amp;L__Ch5"/>
      <sheetName val="P_&amp;_L5"/>
      <sheetName val="Cut_Check4"/>
      <sheetName val="외주현황_wq14"/>
      <sheetName val="D29_Suggestion4"/>
      <sheetName val="Japan_Data（実）4"/>
      <sheetName val="Link_All_Proj_D1+D2+D34"/>
      <sheetName val="End_Mat(B)2"/>
      <sheetName val="ESM_ver22"/>
      <sheetName val="Q2_EXPECTED3"/>
      <sheetName val="Chiet_tinh_dz352"/>
      <sheetName val="Data_base2"/>
      <sheetName val="Shipping_Status2"/>
      <sheetName val="Master_TB2"/>
      <sheetName val="総括NO_12"/>
      <sheetName val="Costed_BOM_2ndR_40%2"/>
      <sheetName val="CREDIT_TERM2"/>
      <sheetName val="AR_open_item_as_at_30_09_132"/>
      <sheetName val="Machine_Loss_Struture1"/>
      <sheetName val="Man_Loss_Struture1"/>
      <sheetName val="Del__Base"/>
      <sheetName val="6_PM"/>
      <sheetName val="(·lhÓrá4ä-ab"/>
      <sheetName val="Splr_Info"/>
      <sheetName val="kanban_list"/>
      <sheetName val="LIST_PART_SUBCONT"/>
      <sheetName val="slide_2_EÍËa"/>
      <sheetName val="ocean_voyage"/>
      <sheetName val="Attached_ECR-EDR14"/>
      <sheetName val="Inspection_Agreement14"/>
      <sheetName val="Insption_Report_114"/>
      <sheetName val="Inspection_Report_214"/>
      <sheetName val="QC_APPROVE_SHEET14"/>
      <sheetName val="Daily_1_112"/>
      <sheetName val="กราฟ__COST9"/>
      <sheetName val="Model_Price9"/>
      <sheetName val="Pareto_%BD_9"/>
      <sheetName val="QC_APPRORE_SHEET9"/>
      <sheetName val="DUCT_54S14"/>
      <sheetName val="JUN-14_(2)9"/>
      <sheetName val="Man_power9"/>
      <sheetName val="98CALENDAR_(2)9"/>
      <sheetName val="RACK_(CB)new8"/>
      <sheetName val="dongia_(2)8"/>
      <sheetName val="THPDMoi__(2)8"/>
      <sheetName val="TONG_HOP_VL-NC8"/>
      <sheetName val="TONGKE3p_8"/>
      <sheetName val="TH_VL,_NC,_DDHT_Thanhphuoc8"/>
      <sheetName val="DON_GIA8"/>
      <sheetName val="t-h_HA_THE8"/>
      <sheetName val="CHITIET_VL-NC-TT_-1p8"/>
      <sheetName val="TONG_HOP_VL-NC_TT8"/>
      <sheetName val="TH_XL8"/>
      <sheetName val="CHITIET_VL-NC8"/>
      <sheetName val="CHITIET_VL-NC-TT-3p8"/>
      <sheetName val="KPVC-BD_8"/>
      <sheetName val="Part_Main8"/>
      <sheetName val="契担ｺ別_(066実績)8"/>
      <sheetName val="Kautex_4WD_St_IV_P&amp;D7"/>
      <sheetName val="Sachs_FL_WHL7"/>
      <sheetName val="Dam_2018-0146"/>
      <sheetName val="Fixed_Rate_6"/>
      <sheetName val="Medium-term_plan(Fix_Rate)6"/>
      <sheetName val="variable_Rate6"/>
      <sheetName val="電子見積(05_11_8)6"/>
      <sheetName val="List_part_6"/>
      <sheetName val="OH_Skill6"/>
      <sheetName val="2_Monitoring_rubber6"/>
      <sheetName val="Breakeven_Analysis_Data6"/>
      <sheetName val="List_Data6"/>
      <sheetName val="Japan_Budget_Performance_Budge6"/>
      <sheetName val="slide_2_P&amp;L__Ch6"/>
      <sheetName val="P_&amp;_L6"/>
      <sheetName val="Cut_Check5"/>
      <sheetName val="외주현황_wq15"/>
      <sheetName val="D29_Suggestion5"/>
      <sheetName val="Japan_Data（実）5"/>
      <sheetName val="Link_All_Proj_D1+D2+D35"/>
      <sheetName val="End_Mat(B)3"/>
      <sheetName val="ESM_ver23"/>
      <sheetName val="Q2_EXPECTED4"/>
      <sheetName val="Chiet_tinh_dz353"/>
      <sheetName val="Data_base3"/>
      <sheetName val="Shipping_Status3"/>
      <sheetName val="Master_TB3"/>
      <sheetName val="総括NO_13"/>
      <sheetName val="Costed_BOM_2ndR_40%3"/>
      <sheetName val="CREDIT_TERM3"/>
      <sheetName val="AR_open_item_as_at_30_09_133"/>
      <sheetName val="Machine_Loss_Struture2"/>
      <sheetName val="Man_Loss_Struture2"/>
      <sheetName val="Del__Base1"/>
      <sheetName val="6_PM1"/>
      <sheetName val="Splr_Info1"/>
      <sheetName val="kanban_list1"/>
      <sheetName val="LIST_PART_SUBCONT1"/>
      <sheetName val="slide_2_EÍËa1"/>
      <sheetName val="ocean_voyage1"/>
      <sheetName val="m_(3)"/>
      <sheetName val="Term_20th&amp;21st"/>
      <sheetName val="(·lhÓrá4ä-"/>
      <sheetName val="5) MG Code"/>
      <sheetName val="RR - Readiness review findings"/>
      <sheetName val="slide 2 EÍËaq"/>
      <sheetName val="_x0002_(·lhÓr_x001d__x000c_á4_x0002_ä-_x0019_ab"/>
      <sheetName val="Parameter"/>
      <sheetName val="Tribute"/>
      <sheetName val="Manpower"/>
      <sheetName val="Fixed Assets"/>
      <sheetName val="5)_MG_Code"/>
      <sheetName val="Attached_ECR-EDR15"/>
      <sheetName val="Inspection_Agreement15"/>
      <sheetName val="Insption_Report_115"/>
      <sheetName val="Inspection_Report_215"/>
      <sheetName val="QC_APPROVE_SHEET15"/>
      <sheetName val="Daily_1_113"/>
      <sheetName val="Model_Price10"/>
      <sheetName val="กราฟ__COST10"/>
      <sheetName val="Pareto_%BD_10"/>
      <sheetName val="QC_APPRORE_SHEET10"/>
      <sheetName val="DUCT_54S15"/>
      <sheetName val="JUN-14_(2)10"/>
      <sheetName val="Man_power10"/>
      <sheetName val="98CALENDAR_(2)10"/>
      <sheetName val="RACK_(CB)new9"/>
      <sheetName val="dongia_(2)9"/>
      <sheetName val="THPDMoi__(2)9"/>
      <sheetName val="TONG_HOP_VL-NC9"/>
      <sheetName val="TONGKE3p_9"/>
      <sheetName val="TH_VL,_NC,_DDHT_Thanhphuoc9"/>
      <sheetName val="DON_GIA9"/>
      <sheetName val="t-h_HA_THE9"/>
      <sheetName val="CHITIET_VL-NC-TT_-1p9"/>
      <sheetName val="TONG_HOP_VL-NC_TT9"/>
      <sheetName val="TH_XL9"/>
      <sheetName val="CHITIET_VL-NC9"/>
      <sheetName val="CHITIET_VL-NC-TT-3p9"/>
      <sheetName val="KPVC-BD_9"/>
      <sheetName val="Part_Main9"/>
      <sheetName val="契担ｺ別_(066実績)9"/>
      <sheetName val="Kautex_4WD_St_IV_P&amp;D8"/>
      <sheetName val="Sachs_FL_WHL8"/>
      <sheetName val="Dam_2018-0147"/>
      <sheetName val="Fixed_Rate_7"/>
      <sheetName val="Medium-term_plan(Fix_Rate)7"/>
      <sheetName val="variable_Rate7"/>
      <sheetName val="電子見積(05_11_8)7"/>
      <sheetName val="List_part_7"/>
      <sheetName val="OH_Skill7"/>
      <sheetName val="2_Monitoring_rubber7"/>
      <sheetName val="Breakeven_Analysis_Data7"/>
      <sheetName val="List_Data7"/>
      <sheetName val="Japan_Budget_Performance_Budge7"/>
      <sheetName val="slide_2_P&amp;L__Ch7"/>
      <sheetName val="P_&amp;_L7"/>
      <sheetName val="Cut_Check6"/>
      <sheetName val="외주현황_wq16"/>
      <sheetName val="D29_Suggestion6"/>
      <sheetName val="Japan_Data（実）6"/>
      <sheetName val="Link_All_Proj_D1+D2+D36"/>
      <sheetName val="End_Mat(B)4"/>
      <sheetName val="ESM_ver24"/>
      <sheetName val="Q2_EXPECTED5"/>
      <sheetName val="Chiet_tinh_dz354"/>
      <sheetName val="Data_base4"/>
      <sheetName val="Shipping_Status4"/>
      <sheetName val="Master_TB4"/>
      <sheetName val="総括NO_14"/>
      <sheetName val="Costed_BOM_2ndR_40%4"/>
      <sheetName val="CREDIT_TERM4"/>
      <sheetName val="AR_open_item_as_at_30_09_134"/>
      <sheetName val="Machine_Loss_Struture3"/>
      <sheetName val="Man_Loss_Struture3"/>
      <sheetName val="Del__Base2"/>
      <sheetName val="Splr_Info2"/>
      <sheetName val="kanban_list2"/>
      <sheetName val="LIST_PART_SUBCONT2"/>
      <sheetName val="6_PM2"/>
      <sheetName val="slide_2_EÍËa2"/>
      <sheetName val="ocean_voyage2"/>
      <sheetName val="m_(3)1"/>
      <sheetName val="Term_20th&amp;21st1"/>
      <sheetName val="Useful_Life"/>
      <sheetName val="R_Prgr_Fin_Data"/>
      <sheetName val="R_Ph__1_Entry"/>
      <sheetName val="R_Prod__Cost_Sum_"/>
      <sheetName val="R_Business_Plan_Form"/>
      <sheetName val="R_FJS_CAR"/>
      <sheetName val="ใส่สูตรไว้_ห้ามลบ"/>
      <sheetName val="5)_MG_Code1"/>
      <sheetName val="RR_-_Readiness_review_findings"/>
      <sheetName val="Fixed_Assets"/>
      <sheetName val="slide_2_EÍËaq1"/>
      <sheetName val="Standing_Data"/>
      <sheetName val="Asset_&amp;_Liability"/>
      <sheetName val="Net_asset_value"/>
      <sheetName val="Bunker_BWIQ2"/>
      <sheetName val="Baltic_IndexQ2"/>
      <sheetName val="parato"/>
      <sheetName val="Attached_ECR-EDR16"/>
      <sheetName val="Inspection_Agreement16"/>
      <sheetName val="Insption_Report_116"/>
      <sheetName val="Inspection_Report_216"/>
      <sheetName val="QC_APPROVE_SHEET16"/>
      <sheetName val="Daily_1_114"/>
      <sheetName val="Model_Price11"/>
      <sheetName val="กราฟ__COST11"/>
      <sheetName val="Pareto_%BD_11"/>
      <sheetName val="QC_APPRORE_SHEET11"/>
      <sheetName val="DUCT_54S16"/>
      <sheetName val="JUN-14_(2)11"/>
      <sheetName val="Man_power11"/>
      <sheetName val="98CALENDAR_(2)11"/>
      <sheetName val="RACK_(CB)new10"/>
      <sheetName val="dongia_(2)10"/>
      <sheetName val="THPDMoi__(2)10"/>
      <sheetName val="TONG_HOP_VL-NC10"/>
      <sheetName val="TONGKE3p_10"/>
      <sheetName val="TH_VL,_NC,_DDHT_Thanhphuoc10"/>
      <sheetName val="DON_GIA10"/>
      <sheetName val="t-h_HA_THE10"/>
      <sheetName val="CHITIET_VL-NC-TT_-1p10"/>
      <sheetName val="TONG_HOP_VL-NC_TT10"/>
      <sheetName val="TH_XL10"/>
      <sheetName val="CHITIET_VL-NC10"/>
      <sheetName val="CHITIET_VL-NC-TT-3p10"/>
      <sheetName val="KPVC-BD_10"/>
      <sheetName val="Part_Main10"/>
      <sheetName val="契担ｺ別_(066実績)10"/>
      <sheetName val="Kautex_4WD_St_IV_P&amp;D9"/>
      <sheetName val="Sachs_FL_WHL9"/>
      <sheetName val="Dam_2018-0148"/>
      <sheetName val="Fixed_Rate_8"/>
      <sheetName val="Medium-term_plan(Fix_Rate)8"/>
      <sheetName val="variable_Rate8"/>
      <sheetName val="電子見積(05_11_8)8"/>
      <sheetName val="List_part_8"/>
      <sheetName val="OH_Skill8"/>
      <sheetName val="2_Monitoring_rubber8"/>
      <sheetName val="Breakeven_Analysis_Data8"/>
      <sheetName val="List_Data8"/>
      <sheetName val="Japan_Budget_Performance_Budge8"/>
      <sheetName val="slide_2_P&amp;L__Ch8"/>
      <sheetName val="P_&amp;_L8"/>
      <sheetName val="Cut_Check7"/>
      <sheetName val="외주현황_wq17"/>
      <sheetName val="D29_Suggestion7"/>
      <sheetName val="Japan_Data（実）7"/>
      <sheetName val="Link_All_Proj_D1+D2+D37"/>
      <sheetName val="End_Mat(B)5"/>
      <sheetName val="ESM_ver25"/>
      <sheetName val="Q2_EXPECTED6"/>
      <sheetName val="Chiet_tinh_dz355"/>
      <sheetName val="Data_base5"/>
      <sheetName val="Shipping_Status5"/>
      <sheetName val="Master_TB5"/>
      <sheetName val="総括NO_15"/>
      <sheetName val="Costed_BOM_2ndR_40%5"/>
      <sheetName val="CREDIT_TERM5"/>
      <sheetName val="AR_open_item_as_at_30_09_135"/>
      <sheetName val="Machine_Loss_Struture4"/>
      <sheetName val="Man_Loss_Struture4"/>
      <sheetName val="Del__Base3"/>
      <sheetName val="Splr_Info3"/>
      <sheetName val="kanban_list3"/>
      <sheetName val="LIST_PART_SUBCONT3"/>
      <sheetName val="6_PM3"/>
      <sheetName val="slide_2_EÍËa3"/>
      <sheetName val="ocean_voyage3"/>
      <sheetName val="m_(3)2"/>
      <sheetName val="Term_20th&amp;21st2"/>
      <sheetName val="Useful_Life1"/>
      <sheetName val="R_Prgr_Fin_Data1"/>
      <sheetName val="R_Ph__1_Entry1"/>
      <sheetName val="R_Prod__Cost_Sum_1"/>
      <sheetName val="R_Business_Plan_Form1"/>
      <sheetName val="R_FJS_CAR1"/>
      <sheetName val="ใส่สูตรไว้_ห้ามลบ1"/>
      <sheetName val="5)_MG_Code2"/>
      <sheetName val="RR_-_Readiness_review_findings1"/>
      <sheetName val="Fixed_Assets1"/>
      <sheetName val="slide_2_EÍËaq2"/>
      <sheetName val="Standing_Data1"/>
      <sheetName val="Asset_&amp;_Liability1"/>
      <sheetName val="Net_asset_value1"/>
      <sheetName val="Bunker_BWIQ21"/>
      <sheetName val="Baltic_IndexQ21"/>
      <sheetName val="mat cost"/>
      <sheetName val="Drop Down"/>
      <sheetName val="Drop_Down"/>
      <sheetName val="Overview"/>
      <sheetName val="PPtime"/>
      <sheetName val="MC"/>
      <sheetName val="Steel"/>
      <sheetName val="Alloy"/>
      <sheetName val="Paint"/>
      <sheetName val="Pipe"/>
      <sheetName val="Window"/>
      <sheetName val="PM M1"/>
      <sheetName val="PM F1"/>
      <sheetName val="PM M2"/>
      <sheetName val="PM F2"/>
      <sheetName val="Downtime&amp;MTTR"/>
      <sheetName val="Job Request"/>
      <sheetName val="5S "/>
      <sheetName val="Kaizen"/>
      <sheetName val="Unsafe Report"/>
      <sheetName val="Project"/>
      <sheetName val="Dropdow List"/>
      <sheetName val="QUOTATION DIE wst  "/>
      <sheetName val="PHILIPS SCREW_A201354000D"/>
      <sheetName val="SCREW ST 4.2x13_W10746911"/>
      <sheetName val="SCREW_W10746911_W10736684"/>
      <sheetName val="M6x1.0 HEX HEAD_W10478024"/>
      <sheetName val="SCREW 5.5 X 1.8_W10474802"/>
      <sheetName val="Packing Cost "/>
      <sheetName val="Transport Cost STD"/>
      <sheetName val="Machine Cost STD  "/>
      <sheetName val="WST-SYT"/>
      <sheetName val="DWG "/>
      <sheetName val="Non Part"/>
      <sheetName val="อย่าลบ"/>
      <sheetName val="134車型&amp;仕様"/>
      <sheetName val="JCS Summary-FEB'06"/>
      <sheetName val="JCS Summary-DEC'05"/>
      <sheetName val="CONSOPL"/>
      <sheetName val="interest"/>
      <sheetName val="AA-1"/>
      <sheetName val="Attached_ECR-EDR17"/>
      <sheetName val="Inspection_Agreement17"/>
      <sheetName val="Insption_Report_117"/>
      <sheetName val="Inspection_Report_217"/>
      <sheetName val="QC_APPROVE_SHEET17"/>
      <sheetName val="Daily_1_115"/>
      <sheetName val="กราฟ__COST12"/>
      <sheetName val="Model_Price12"/>
      <sheetName val="Pareto_%BD_12"/>
      <sheetName val="QC_APPRORE_SHEET12"/>
      <sheetName val="DUCT_54S17"/>
      <sheetName val="JUN-14_(2)12"/>
      <sheetName val="Man_power12"/>
      <sheetName val="98CALENDAR_(2)12"/>
      <sheetName val="RACK_(CB)new11"/>
      <sheetName val="dongia_(2)11"/>
      <sheetName val="THPDMoi__(2)11"/>
      <sheetName val="TONG_HOP_VL-NC11"/>
      <sheetName val="TONGKE3p_11"/>
      <sheetName val="TH_VL,_NC,_DDHT_Thanhphuoc11"/>
      <sheetName val="DON_GIA11"/>
      <sheetName val="t-h_HA_THE11"/>
      <sheetName val="CHITIET_VL-NC-TT_-1p11"/>
      <sheetName val="TONG_HOP_VL-NC_TT11"/>
      <sheetName val="TH_XL11"/>
      <sheetName val="CHITIET_VL-NC11"/>
      <sheetName val="CHITIET_VL-NC-TT-3p11"/>
      <sheetName val="KPVC-BD_11"/>
      <sheetName val="Part_Main11"/>
      <sheetName val="契担ｺ別_(066実績)11"/>
      <sheetName val="Kautex_4WD_St_IV_P&amp;D10"/>
      <sheetName val="Sachs_FL_WHL10"/>
      <sheetName val="Dam_2018-0149"/>
      <sheetName val="Fixed_Rate_9"/>
      <sheetName val="Medium-term_plan(Fix_Rate)9"/>
      <sheetName val="variable_Rate9"/>
      <sheetName val="電子見積(05_11_8)9"/>
      <sheetName val="List_part_9"/>
      <sheetName val="OH_Skill9"/>
      <sheetName val="2_Monitoring_rubber9"/>
      <sheetName val="Breakeven_Analysis_Data9"/>
      <sheetName val="List_Data9"/>
      <sheetName val="Japan_Budget_Performance_Budge9"/>
      <sheetName val="slide_2_P&amp;L__Ch9"/>
      <sheetName val="P_&amp;_L9"/>
      <sheetName val="Cut_Check8"/>
      <sheetName val="외주현황_wq18"/>
      <sheetName val="D29_Suggestion8"/>
      <sheetName val="Japan_Data（実）8"/>
      <sheetName val="Link_All_Proj_D1+D2+D38"/>
      <sheetName val="End_Mat(B)6"/>
      <sheetName val="ESM_ver26"/>
      <sheetName val="Q2_EXPECTED7"/>
      <sheetName val="Chiet_tinh_dz356"/>
      <sheetName val="Data_base6"/>
      <sheetName val="Shipping_Status6"/>
      <sheetName val="Master_TB6"/>
      <sheetName val="総括NO_16"/>
      <sheetName val="Costed_BOM_2ndR_40%6"/>
      <sheetName val="CREDIT_TERM6"/>
      <sheetName val="AR_open_item_as_at_30_09_136"/>
      <sheetName val="Machine_Loss_Struture5"/>
      <sheetName val="Man_Loss_Struture5"/>
      <sheetName val="Del__Base4"/>
      <sheetName val="6_PM4"/>
      <sheetName val="Splr_Info4"/>
      <sheetName val="kanban_list4"/>
      <sheetName val="LIST_PART_SUBCONT4"/>
      <sheetName val="slide_2_EÍËa4"/>
      <sheetName val="ocean_voyage4"/>
      <sheetName val="m_(3)3"/>
      <sheetName val="Term_20th&amp;21st3"/>
      <sheetName val="Useful_Life2"/>
      <sheetName val="R_Prgr_Fin_Data2"/>
      <sheetName val="R_Ph__1_Entry2"/>
      <sheetName val="R_Prod__Cost_Sum_2"/>
      <sheetName val="R_Business_Plan_Form2"/>
      <sheetName val="R_FJS_CAR2"/>
      <sheetName val="ใส่สูตรไว้_ห้ามลบ2"/>
      <sheetName val="5)_MG_Code3"/>
      <sheetName val="RR_-_Readiness_review_findings2"/>
      <sheetName val="Fixed_Assets2"/>
      <sheetName val="Standing_Data2"/>
      <sheetName val="Asset_&amp;_Liability2"/>
      <sheetName val="Net_asset_value2"/>
      <sheetName val="Bunker_BWIQ22"/>
      <sheetName val="Baltic_IndexQ22"/>
      <sheetName val="slide_2_EÍËaq3"/>
      <sheetName val="Drop_Down1"/>
      <sheetName val="PM_M1"/>
      <sheetName val="PM_F1"/>
      <sheetName val="PM_M2"/>
      <sheetName val="PM_F2"/>
      <sheetName val="Job_Request"/>
      <sheetName val="5S_"/>
      <sheetName val="Unsafe_Report"/>
      <sheetName val="Dropdow_List"/>
      <sheetName val="mat_cost"/>
      <sheetName val="Tables"/>
      <sheetName val="Financials"/>
      <sheetName val="ROFF2003"/>
      <sheetName val="QUOTATION_DIE_wst__"/>
      <sheetName val="PHILIPS_SCREW_A201354000D"/>
      <sheetName val="SCREW_ST_4_2x13_W10746911"/>
      <sheetName val="M6x1_0_HEX_HEAD_W10478024"/>
      <sheetName val="SCREW_5_5_X_1_8_W10474802"/>
      <sheetName val="Packing_Cost_"/>
      <sheetName val="Transport_Cost_STD"/>
      <sheetName val="Machine_Cost_STD__"/>
      <sheetName val="DWG_"/>
      <sheetName val="Non_Part"/>
      <sheetName val="JCS_Summary-FEB'06"/>
      <sheetName val="JCS_Summary-DEC'05"/>
      <sheetName val="L401_Sale of goods"/>
      <sheetName val="L403_Selling price per unit"/>
      <sheetName val="M40K9212TW"/>
      <sheetName val="Sheet2"/>
      <sheetName val="PROTOA-P"/>
      <sheetName val="Large Parts By Defect"/>
      <sheetName val="NEW Metals By Defect"/>
      <sheetName val="Small Parts By Defect"/>
      <sheetName val="SOW"/>
      <sheetName val="_LOD"/>
      <sheetName val="BK PUMP IMV"/>
      <sheetName val="BK INJ PUMP NEW"/>
      <sheetName val="耊닀쀉ਅ＀_xffff_ヿᰱ䀀᜸耀ᰘ쀀ਅ耀닀㰉ᜰ餀㎰_邠耊"/>
      <sheetName val="_x000a_秊搋ਁ＀_xffff_ヿᰱ䀀᜸耀ᰘ搀ਁ_x0000_秊㰋ᜰ餀㎰쁟ᑒ耊"/>
      <sheetName val="_x000a_秊搋ਁ＀_xffff_ヿᰱ䀀᜸耀ᰘ搀ਁ_x0000_秊㰋ᜰ餀㎰䁟ᑘ耊"/>
      <sheetName val="耊닀쀉ਅ＀_xffff_ヿᰱ䀀᜸耀ᰘ쀀ਅ耀닀㰉ᜰ餀㎰쁟邢耊"/>
      <sheetName val="Cost Jan'14-Mar'14 Final Judge"/>
      <sheetName val="43"/>
      <sheetName val="10-1 Media"/>
      <sheetName val="10-cut"/>
      <sheetName val="Tooling"/>
      <sheetName val="MASTER060122"/>
      <sheetName val="adj"/>
      <sheetName val="งบการเงิน"/>
      <sheetName val="TCS Audit (Daily Tendency)"/>
      <sheetName val="Attached_ECR-EDR18"/>
      <sheetName val="Inspection_Agreement18"/>
      <sheetName val="Insption_Report_118"/>
      <sheetName val="Inspection_Report_218"/>
      <sheetName val="QC_APPROVE_SHEET18"/>
      <sheetName val="Daily_1_116"/>
      <sheetName val="กราฟ__COST13"/>
      <sheetName val="Model_Price13"/>
      <sheetName val="Pareto_%BD_13"/>
      <sheetName val="QC_APPRORE_SHEET13"/>
      <sheetName val="DUCT_54S18"/>
      <sheetName val="JUN-14_(2)13"/>
      <sheetName val="Man_power13"/>
      <sheetName val="98CALENDAR_(2)13"/>
      <sheetName val="RACK_(CB)new12"/>
      <sheetName val="dongia_(2)12"/>
      <sheetName val="THPDMoi__(2)12"/>
      <sheetName val="TONG_HOP_VL-NC12"/>
      <sheetName val="TONGKE3p_12"/>
      <sheetName val="TH_VL,_NC,_DDHT_Thanhphuoc12"/>
      <sheetName val="DON_GIA12"/>
      <sheetName val="t-h_HA_THE12"/>
      <sheetName val="CHITIET_VL-NC-TT_-1p12"/>
      <sheetName val="TONG_HOP_VL-NC_TT12"/>
      <sheetName val="TH_XL12"/>
      <sheetName val="CHITIET_VL-NC12"/>
      <sheetName val="CHITIET_VL-NC-TT-3p12"/>
      <sheetName val="KPVC-BD_12"/>
      <sheetName val="Part_Main12"/>
      <sheetName val="契担ｺ別_(066実績)12"/>
      <sheetName val="Kautex_4WD_St_IV_P&amp;D11"/>
      <sheetName val="Sachs_FL_WHL11"/>
      <sheetName val="Dam_2018-01410"/>
      <sheetName val="Fixed_Rate_10"/>
      <sheetName val="Medium-term_plan(Fix_Rate)10"/>
      <sheetName val="variable_Rate10"/>
      <sheetName val="電子見積(05_11_8)10"/>
      <sheetName val="OH_Skill10"/>
      <sheetName val="List_part_10"/>
      <sheetName val="2_Monitoring_rubber10"/>
      <sheetName val="Breakeven_Analysis_Data10"/>
      <sheetName val="List_Data10"/>
      <sheetName val="Japan_Budget_Performance_Budg10"/>
      <sheetName val="slide_2_P&amp;L__Ch10"/>
      <sheetName val="P_&amp;_L10"/>
      <sheetName val="Cut_Check9"/>
      <sheetName val="외주현황_wq19"/>
      <sheetName val="Japan_Data（実）9"/>
      <sheetName val="D29_Suggestion9"/>
      <sheetName val="Link_All_Proj_D1+D2+D39"/>
      <sheetName val="End_Mat(B)7"/>
      <sheetName val="ESM_ver27"/>
      <sheetName val="Q2_EXPECTED8"/>
      <sheetName val="Chiet_tinh_dz357"/>
      <sheetName val="Data_base7"/>
      <sheetName val="Shipping_Status7"/>
      <sheetName val="Master_TB7"/>
      <sheetName val="総括NO_17"/>
      <sheetName val="Costed_BOM_2ndR_40%7"/>
      <sheetName val="CREDIT_TERM7"/>
      <sheetName val="AR_open_item_as_at_30_09_137"/>
      <sheetName val="Machine_Loss_Struture6"/>
      <sheetName val="Man_Loss_Struture6"/>
      <sheetName val="Del__Base5"/>
      <sheetName val="6_PM5"/>
      <sheetName val="Splr_Info5"/>
      <sheetName val="kanban_list5"/>
      <sheetName val="LIST_PART_SUBCONT5"/>
      <sheetName val="slide_2_EÍËa5"/>
      <sheetName val="ocean_voyage5"/>
      <sheetName val="m_(3)4"/>
      <sheetName val="Term_20th&amp;21st4"/>
      <sheetName val="Useful_Life3"/>
      <sheetName val="R_Prgr_Fin_Data3"/>
      <sheetName val="R_Ph__1_Entry3"/>
      <sheetName val="R_Prod__Cost_Sum_3"/>
      <sheetName val="R_Business_Plan_Form3"/>
      <sheetName val="R_FJS_CAR3"/>
      <sheetName val="ใส่สูตรไว้_ห้ามลบ3"/>
      <sheetName val="5)_MG_Code4"/>
      <sheetName val="RR_-_Readiness_review_findings3"/>
      <sheetName val="Fixed_Assets3"/>
      <sheetName val="Standing_Data3"/>
      <sheetName val="Asset_&amp;_Liability3"/>
      <sheetName val="Net_asset_value3"/>
      <sheetName val="Bunker_BWIQ23"/>
      <sheetName val="Baltic_IndexQ23"/>
      <sheetName val="slide_2_EÍËaq4"/>
      <sheetName val="Drop_Down2"/>
      <sheetName val="PM_M11"/>
      <sheetName val="PM_F11"/>
      <sheetName val="PM_M21"/>
      <sheetName val="PM_F21"/>
      <sheetName val="Job_Request1"/>
      <sheetName val="5S_1"/>
      <sheetName val="Unsafe_Report1"/>
      <sheetName val="Dropdow_List1"/>
      <sheetName val="mat_cost1"/>
      <sheetName val="JCS_Summary-FEB'061"/>
      <sheetName val="JCS_Summary-DEC'051"/>
      <sheetName val="QUOTATION_DIE_wst__1"/>
      <sheetName val="PHILIPS_SCREW_A201354000D1"/>
      <sheetName val="SCREW_ST_4_2x13_W107469111"/>
      <sheetName val="M6x1_0_HEX_HEAD_W104780241"/>
      <sheetName val="SCREW_5_5_X_1_8_W104748021"/>
      <sheetName val="Packing_Cost_1"/>
      <sheetName val="Transport_Cost_STD1"/>
      <sheetName val="Machine_Cost_STD__1"/>
      <sheetName val="DWG_1"/>
      <sheetName val="Non_Part1"/>
      <sheetName val="Histrogram"/>
      <sheetName val="Input"/>
      <sheetName val="Curve"/>
      <sheetName val="2TUP"/>
      <sheetName val="Content"/>
      <sheetName val="Trim Dev Materials"/>
      <sheetName val="Labour"/>
      <sheetName val="Costed Parts Matrix"/>
      <sheetName val="Engineering Budget"/>
      <sheetName val="Non Labour Forecast"/>
      <sheetName val="Engineering Assumptions"/>
      <sheetName val="Labour Forecast"/>
      <sheetName val="CASE-A-Shrinkage"/>
      <sheetName val="Analysis of Funds"/>
      <sheetName val="リスト"/>
      <sheetName val="Pln Pdt"/>
      <sheetName val="HS HB NE dr 1"/>
      <sheetName val="28 Nov 2020"/>
      <sheetName val="Status Plan"/>
      <sheetName val="P375-Ranger"/>
      <sheetName val="U375-Everest"/>
      <sheetName val="4A-Consume List Rev.6"/>
      <sheetName val="In-house assy TKD"/>
      <sheetName val="In-house assy TEC"/>
      <sheetName val="Calc-Struc. SG&amp;A"/>
      <sheetName val="RMC자공정 품질 TREND"/>
      <sheetName val="PCB자공정 품질 TREND"/>
      <sheetName val="set date"/>
      <sheetName val="CPK"/>
      <sheetName val="TCS Monitoring"/>
      <sheetName val="Large_Parts_By_Defect"/>
      <sheetName val="NEW_Metals_By_Defect"/>
      <sheetName val="Small_Parts_By_Defect"/>
      <sheetName val="Cost_Jan'14-Mar'14_Final_Judge"/>
      <sheetName val="BK_PUMP_IMV"/>
      <sheetName val="BK_INJ_PUMP_NEW"/>
      <sheetName val="TCS_Audit_(Daily_Tendency)"/>
      <sheetName val="Data_table"/>
      <sheetName val="Rates"/>
      <sheetName val="Weekly Sales Flash"/>
      <sheetName val="Attached_ECR-EDR19"/>
      <sheetName val="Inspection_Agreement19"/>
      <sheetName val="Insption_Report_119"/>
      <sheetName val="Inspection_Report_219"/>
      <sheetName val="QC_APPROVE_SHEET19"/>
      <sheetName val="Daily_1_117"/>
      <sheetName val="กราฟ__COST14"/>
      <sheetName val="Model_Price14"/>
      <sheetName val="Pareto_%BD_14"/>
      <sheetName val="QC_APPRORE_SHEET14"/>
      <sheetName val="DUCT_54S19"/>
      <sheetName val="JUN-14_(2)14"/>
      <sheetName val="Man_power14"/>
      <sheetName val="98CALENDAR_(2)14"/>
      <sheetName val="RACK_(CB)new13"/>
      <sheetName val="dongia_(2)13"/>
      <sheetName val="THPDMoi__(2)13"/>
      <sheetName val="TONG_HOP_VL-NC13"/>
      <sheetName val="TONGKE3p_13"/>
      <sheetName val="TH_VL,_NC,_DDHT_Thanhphuoc13"/>
      <sheetName val="DON_GIA13"/>
      <sheetName val="t-h_HA_THE13"/>
      <sheetName val="CHITIET_VL-NC-TT_-1p13"/>
      <sheetName val="TONG_HOP_VL-NC_TT13"/>
      <sheetName val="TH_XL13"/>
      <sheetName val="CHITIET_VL-NC13"/>
      <sheetName val="CHITIET_VL-NC-TT-3p13"/>
      <sheetName val="KPVC-BD_13"/>
      <sheetName val="Part_Main13"/>
      <sheetName val="契担ｺ別_(066実績)13"/>
      <sheetName val="Kautex_4WD_St_IV_P&amp;D12"/>
      <sheetName val="Sachs_FL_WHL12"/>
      <sheetName val="Dam_2018-01411"/>
      <sheetName val="Fixed_Rate_11"/>
      <sheetName val="Medium-term_plan(Fix_Rate)11"/>
      <sheetName val="variable_Rate11"/>
      <sheetName val="電子見積(05_11_8)11"/>
      <sheetName val="List_part_11"/>
      <sheetName val="OH_Skill11"/>
      <sheetName val="2_Monitoring_rubber11"/>
      <sheetName val="Breakeven_Analysis_Data11"/>
      <sheetName val="List_Data11"/>
      <sheetName val="Japan_Budget_Performance_Budg11"/>
      <sheetName val="slide_2_P&amp;L__Ch11"/>
      <sheetName val="P_&amp;_L11"/>
      <sheetName val="Cut_Check10"/>
      <sheetName val="외주현황_wq110"/>
      <sheetName val="Japan_Data（実）10"/>
      <sheetName val="D29_Suggestion10"/>
      <sheetName val="Link_All_Proj_D1+D2+D310"/>
      <sheetName val="End_Mat(B)8"/>
      <sheetName val="ESM_ver28"/>
      <sheetName val="Q2_EXPECTED9"/>
      <sheetName val="Chiet_tinh_dz358"/>
      <sheetName val="Data_base8"/>
      <sheetName val="Shipping_Status8"/>
      <sheetName val="Master_TB8"/>
      <sheetName val="総括NO_18"/>
      <sheetName val="Costed_BOM_2ndR_40%8"/>
      <sheetName val="CREDIT_TERM8"/>
      <sheetName val="AR_open_item_as_at_30_09_138"/>
      <sheetName val="Machine_Loss_Struture7"/>
      <sheetName val="Man_Loss_Struture7"/>
      <sheetName val="Del__Base6"/>
      <sheetName val="6_PM6"/>
      <sheetName val="Splr_Info6"/>
      <sheetName val="kanban_list6"/>
      <sheetName val="LIST_PART_SUBCONT6"/>
      <sheetName val="slide_2_EÍËa6"/>
      <sheetName val="m_(3)5"/>
      <sheetName val="ocean_voyage6"/>
      <sheetName val="Term_20th&amp;21st5"/>
      <sheetName val="Useful_Life4"/>
      <sheetName val="R_Prgr_Fin_Data4"/>
      <sheetName val="R_Ph__1_Entry4"/>
      <sheetName val="R_Prod__Cost_Sum_4"/>
      <sheetName val="R_Business_Plan_Form4"/>
      <sheetName val="R_FJS_CAR4"/>
      <sheetName val="5)_MG_Code5"/>
      <sheetName val="ใส่สูตรไว้_ห้ามลบ4"/>
      <sheetName val="RR_-_Readiness_review_findings4"/>
      <sheetName val="Fixed_Assets4"/>
      <sheetName val="slide_2_EÍËaq5"/>
      <sheetName val="Standing_Data4"/>
      <sheetName val="Asset_&amp;_Liability4"/>
      <sheetName val="Net_asset_value4"/>
      <sheetName val="Bunker_BWIQ24"/>
      <sheetName val="Baltic_IndexQ24"/>
      <sheetName val="Drop_Down3"/>
      <sheetName val="PM_M12"/>
      <sheetName val="PM_F12"/>
      <sheetName val="PM_M22"/>
      <sheetName val="PM_F22"/>
      <sheetName val="Job_Request2"/>
      <sheetName val="5S_2"/>
      <sheetName val="Unsafe_Report2"/>
      <sheetName val="Dropdow_List2"/>
      <sheetName val="mat_cost2"/>
      <sheetName val="JCS_Summary-FEB'062"/>
      <sheetName val="JCS_Summary-DEC'052"/>
      <sheetName val="QUOTATION_DIE_wst__2"/>
      <sheetName val="PHILIPS_SCREW_A201354000D2"/>
      <sheetName val="SCREW_ST_4_2x13_W107469112"/>
      <sheetName val="M6x1_0_HEX_HEAD_W104780242"/>
      <sheetName val="SCREW_5_5_X_1_8_W104748022"/>
      <sheetName val="Packing_Cost_2"/>
      <sheetName val="Transport_Cost_STD2"/>
      <sheetName val="Machine_Cost_STD__2"/>
      <sheetName val="DWG_2"/>
      <sheetName val="Non_Part2"/>
      <sheetName val="Pln_Pdt"/>
      <sheetName val="HS_HB_NE_dr_1"/>
      <sheetName val="Trim_Dev_Materials"/>
      <sheetName val="Costed_Parts_Matrix"/>
      <sheetName val="Engineering_Budget"/>
      <sheetName val="Non_Labour_Forecast"/>
      <sheetName val="Engineering_Assumptions"/>
      <sheetName val="Labour_Forecast"/>
      <sheetName val="RMC자공정_품질_TREND"/>
      <sheetName val="PCB자공정_품질_TREND"/>
      <sheetName val="set_date1"/>
      <sheetName val="28_Nov_2020"/>
      <sheetName val="Status_Plan"/>
      <sheetName val="4A-Consume_List_Rev_6"/>
      <sheetName val="In-house_assy_TKD"/>
      <sheetName val="In-house_assy_TEC"/>
      <sheetName val="L401_Sale_of_goods"/>
      <sheetName val="L403_Selling_price_per_unit"/>
      <sheetName val="Calc-Struc__SG&amp;A"/>
      <sheetName val="JT3.0견적-구1"/>
      <sheetName val="PIC"/>
      <sheetName val="Sheet25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 refreshError="1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 refreshError="1"/>
      <sheetData sheetId="366" refreshError="1"/>
      <sheetData sheetId="367" refreshError="1"/>
      <sheetData sheetId="368" refreshError="1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/>
      <sheetData sheetId="610"/>
      <sheetData sheetId="611" refreshError="1"/>
      <sheetData sheetId="612" refreshError="1"/>
      <sheetData sheetId="613" refreshError="1"/>
      <sheetData sheetId="614" refreshError="1"/>
      <sheetData sheetId="615"/>
      <sheetData sheetId="616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 refreshError="1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/>
      <sheetData sheetId="1288"/>
      <sheetData sheetId="1289"/>
      <sheetData sheetId="1290"/>
      <sheetData sheetId="1291"/>
      <sheetData sheetId="1292"/>
      <sheetData sheetId="1293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/>
      <sheetData sheetId="1301"/>
      <sheetData sheetId="1302"/>
      <sheetData sheetId="1303"/>
      <sheetData sheetId="1304"/>
      <sheetData sheetId="1305"/>
      <sheetData sheetId="1306"/>
      <sheetData sheetId="1307" refreshError="1"/>
      <sheetData sheetId="1308" refreshError="1"/>
      <sheetData sheetId="1309" refreshError="1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 refreshError="1"/>
      <sheetData sheetId="1440" refreshError="1"/>
      <sheetData sheetId="144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QC APPROVE SHEET"/>
      <sheetName val="MOTO"/>
      <sheetName val="G300"/>
      <sheetName val="Group"/>
      <sheetName val="อาคาร"/>
      <sheetName val="925"/>
      <sheetName val="FGC"/>
      <sheetName val="10-1 Media"/>
      <sheetName val="10-cut"/>
      <sheetName val="FP"/>
      <sheetName val="PLGROUP"/>
      <sheetName val="PLGROUPCPY"/>
      <sheetName val="PLDM"/>
      <sheetName val="Names"/>
      <sheetName val="Reference Information"/>
      <sheetName val="RM purchase report by group"/>
      <sheetName val="Sheet1"/>
      <sheetName val="Calculation PS"/>
      <sheetName val="10-1_Media"/>
      <sheetName val="Reference_Information"/>
      <sheetName val="Caption"/>
      <sheetName val="เงินกู้ธนชาติ"/>
      <sheetName val="เงินกู้ MGC"/>
      <sheetName val="Box"/>
      <sheetName val="CRITERIA1"/>
      <sheetName val="ValueList"/>
      <sheetName val="Note 19"/>
      <sheetName val="TB31.03.19"/>
      <sheetName val="K400"/>
      <sheetName val="ZD300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เครื่องตกแต่ง"/>
      <sheetName val="DETAIL"/>
      <sheetName val="V300"/>
      <sheetName val="V330 Confirmation"/>
      <sheetName val="V320 re-value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SalesForecast (2)"/>
      <sheetName val="Zmonth"/>
      <sheetName val="L402_Sales of goods"/>
      <sheetName val="L403_Sales of service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เครื่องมือ"/>
      <sheetName val="bblยังไม่จ่าย"/>
      <sheetName val="発停サイクル表"/>
      <sheetName val="BS - P&amp;L - CF"/>
      <sheetName val="DATA"/>
      <sheetName val="F1"/>
      <sheetName val="Master TB"/>
      <sheetName val="Breadown-Nop"/>
      <sheetName val="LEGAL GUJ"/>
      <sheetName val="F-1"/>
      <sheetName val="T400"/>
      <sheetName val="dongia (2)"/>
      <sheetName val="Financials"/>
    </sheetNames>
    <sheetDataSet>
      <sheetData sheetId="0"/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L400B"/>
      <sheetName val="Graph"/>
      <sheetName val="Sheet1"/>
      <sheetName val="0409"/>
      <sheetName val="Key RM Purchase"/>
      <sheetName val="資金繰り表 (9)"/>
      <sheetName val="FGc_(3)"/>
      <sheetName val="TB_31-Dec-10"/>
      <sheetName val="Check"/>
      <sheetName val="G300"/>
      <sheetName val="ocean voyage"/>
      <sheetName val="Pkg Summary"/>
      <sheetName val="LOB"/>
      <sheetName val="F-1"/>
      <sheetName val="Master TB"/>
      <sheetName val="H300"/>
      <sheetName val="投資･工数推移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BASIC"/>
      <sheetName val="dcf"/>
      <sheetName val="O300(NFS4)"/>
      <sheetName val="LEGAL GUJ"/>
      <sheetName val="F1"/>
      <sheetName val="L400"/>
      <sheetName val="O300"/>
      <sheetName val="ReworkLabour"/>
      <sheetName val="DealerData"/>
      <sheetName val="Key_RM_Purchase"/>
      <sheetName val="Master_TB"/>
      <sheetName val="資金繰り表_(9)"/>
      <sheetName val="ocean_voyage"/>
      <sheetName val="Pkg_Summary"/>
      <sheetName val="Trial Balance"/>
      <sheetName val="sum_m"/>
      <sheetName val="P4DDBFTESP"/>
      <sheetName val="Age311299TESP"/>
      <sheetName val="IntDec00TespM&amp;B"/>
      <sheetName val="Variance"/>
      <sheetName val="DETAIL"/>
      <sheetName val="PBC"/>
      <sheetName val=""/>
      <sheetName val="FGc_(3)5"/>
      <sheetName val="TB_31-Dec-105"/>
      <sheetName val="Key_RM_Purchase1"/>
      <sheetName val="資金繰り表_(9)1"/>
      <sheetName val="ocean_voyage1"/>
      <sheetName val="Pkg_Summary1"/>
      <sheetName val="Master_TB1"/>
      <sheetName val="LEGAL_GUJ"/>
      <sheetName val="Trial_Balance"/>
      <sheetName val="PCONTROL"/>
      <sheetName val="stat local"/>
      <sheetName val="DPLA"/>
      <sheetName val="ตั้งค่า"/>
      <sheetName val="p&amp;l"/>
      <sheetName val="Assumption"/>
      <sheetName val="com"/>
      <sheetName val="SCB 1 - Current"/>
      <sheetName val="SCB 2 - Current"/>
      <sheetName val="TrialBalance Q3-2002"/>
      <sheetName val="Master"/>
      <sheetName val="02"/>
      <sheetName val="foc domestic"/>
      <sheetName val="foc export"/>
      <sheetName val="Results from Nov 98"/>
      <sheetName val="data"/>
      <sheetName val="เงินกู้ MGC"/>
      <sheetName val="เงินกู้ธนชาติ"/>
      <sheetName val="BS, P&amp;L"/>
      <sheetName val="tp"/>
      <sheetName val="10-1 Media"/>
      <sheetName val="10-cut"/>
      <sheetName val="MA"/>
      <sheetName val="MA_NVL"/>
      <sheetName val="CANDOI"/>
      <sheetName val="FGc_(3)6"/>
      <sheetName val="TB_31-Dec-106"/>
      <sheetName val="LEGAL_GUJ1"/>
      <sheetName val="FGc_(3)7"/>
      <sheetName val="TB_31-Dec-107"/>
      <sheetName val="Key_RM_Purchase2"/>
      <sheetName val="資金繰り表_(9)2"/>
      <sheetName val="Pkg_Summary2"/>
      <sheetName val="ocean_voyage2"/>
      <sheetName val="Master_TB2"/>
      <sheetName val="LEGAL_GUJ2"/>
      <sheetName val="FGc_(3)8"/>
      <sheetName val="TB_31-Dec-108"/>
      <sheetName val="Key_RM_Purchase3"/>
      <sheetName val="資金繰り表_(9)3"/>
      <sheetName val="Pkg_Summary3"/>
      <sheetName val="ocean_voyage3"/>
      <sheetName val="Master_TB3"/>
      <sheetName val="LEGAL_GUJ3"/>
      <sheetName val="ชื่อหุ้น"/>
      <sheetName val="B&amp;S 1999"/>
      <sheetName val="初期03"/>
      <sheetName val="LRA"/>
      <sheetName val="6balancesheet2000"/>
      <sheetName val="Actions &amp; Projects"/>
      <sheetName val="FGc_(3)9"/>
      <sheetName val="TB_31-Dec-109"/>
      <sheetName val="Key_RM_Purchase4"/>
      <sheetName val="資金繰り表_(9)4"/>
      <sheetName val="Pkg_Summary4"/>
      <sheetName val="ocean_voyage4"/>
      <sheetName val="Master_TB4"/>
      <sheetName val="LEGAL_GUJ4"/>
      <sheetName val="D"/>
      <sheetName val="1201"/>
      <sheetName val="Export CR _TOG"/>
      <sheetName val="tr 05"/>
      <sheetName val="投資ﾌｫﾛｰ"/>
      <sheetName val="Trial_Balance1"/>
      <sheetName val="stat_local"/>
      <sheetName val="SCB_1_-_Current"/>
      <sheetName val="SCB_2_-_Current"/>
      <sheetName val="TrialBalance_Q3-2002"/>
      <sheetName val="Results_from_Nov_98"/>
      <sheetName val="foc_domestic"/>
      <sheetName val="foc_export"/>
      <sheetName val="เงินกู้_MGC"/>
      <sheetName val="BS,_P&amp;L"/>
      <sheetName val="B&amp;S_1999"/>
      <sheetName val="PRM"/>
      <sheetName val="กล่องข้อร้องเรียน 04"/>
      <sheetName val="SW"/>
      <sheetName val="fin tb_si"/>
      <sheetName val="File Setup"/>
      <sheetName val="Sap_Actual"/>
      <sheetName val="静ﾊﾟﾀﾝ分析"/>
      <sheetName val="Variables"/>
      <sheetName val="Trial_Balance2"/>
      <sheetName val="stat_local1"/>
      <sheetName val="SCB_1_-_Current1"/>
      <sheetName val="SCB_2_-_Current1"/>
      <sheetName val="TrialBalance_Q3-20021"/>
      <sheetName val="Results_from_Nov_981"/>
      <sheetName val="foc_domestic1"/>
      <sheetName val="foc_export1"/>
      <sheetName val="เงินกู้_MGC1"/>
      <sheetName val="BS,_P&amp;L1"/>
      <sheetName val="B&amp;S_19991"/>
      <sheetName val="10-1_Media"/>
      <sheetName val="A"/>
      <sheetName val="0220"/>
      <sheetName val="Ã«ÀûÂÊ·ÖÎö±í"/>
    </sheetNames>
    <sheetDataSet>
      <sheetData sheetId="0">
        <row r="3">
          <cell r="A3" t="str">
            <v>JAN</v>
          </cell>
        </row>
      </sheetData>
      <sheetData sheetId="1">
        <row r="3">
          <cell r="A3" t="str">
            <v>JAN</v>
          </cell>
        </row>
      </sheetData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Acc_x001a_???SCCA_x0011_???6@??T?H?"/>
      <sheetName val="䤀䰀䔀堀吀刀䄀䌀吀䤀伀一䠀伀匀吀⸀䔀堀䔀???帀ﻗ8?　_x0001_ᴀ?"/>
      <sheetName val="AccSCCA6@TH"/>
      <sheetName val="䤀䰀䔀堀吀刀䄀䌀吀䤀伀一䠀伀匀吀⸀䔀堀䔀帀ﻗ8　ᴀ"/>
      <sheetName val="APRCPDAT_2017-07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AGING"/>
      <sheetName val="mapping"/>
      <sheetName val="TMS2000"/>
      <sheetName val="bblยังไม่จ่าย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APRCPDAT_2017-071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วรรณชัย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ตรวจเอกสาร"/>
      <sheetName val="ปิดการขาย"/>
      <sheetName val="A&amp;P Pom"/>
      <sheetName val="A&amp;P Num"/>
      <sheetName val="งบจัด-จ่าย 07.62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อุปกรณ์เบียร์สด"/>
      <sheetName val="นำ"/>
      <sheetName val="ป้อม"/>
      <sheetName val="ป้อม (สินค้า)"/>
      <sheetName val="นำ (สินค้า)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Accruals &amp; Prepayments :Expense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  <sheetName val="Acc_x001a____SCCA_x0011____6@__T_H_"/>
      <sheetName val="䤀䰀䔀堀吀刀䄀䌀吀䤀伀一䠀伀匀吀⸀䔀堀䔀___帀ﻗ8_　_x0001_ᴀ_"/>
      <sheetName val="Acc___SCCA___6@__T_H_"/>
      <sheetName val="䤀䰀䔀堀吀刀䄀䌀吀䤀伀一䠀伀匀吀⸀䔀堀䔀___帀ﻗ8_　ᴀ_"/>
      <sheetName val="Accruals &amp; Prepayments _Expense"/>
      <sheetName val="BS_Pivot9"/>
      <sheetName val="P&amp;L_Pivot9"/>
      <sheetName val="FIN_TB_SI9"/>
      <sheetName val="Accruals_&amp;_Prepayments_9"/>
      <sheetName val="Bank_Account9"/>
      <sheetName val="Debtors_9"/>
      <sheetName val="Sundry_Debtors9"/>
      <sheetName val="Acc_jrnls9"/>
      <sheetName val="APRCPDAT_2017-076"/>
      <sheetName val="ชื่อผจก_2"/>
      <sheetName val="Report_TT2"/>
      <sheetName val="แผน_มิ_ย_2"/>
      <sheetName val="10_สำรวจ_Stock_RTD2"/>
      <sheetName val="1_สถานะร้านค้า2"/>
      <sheetName val="2_กระจายสินค้าบริษัท2"/>
      <sheetName val="3_คู่แข่ง2"/>
      <sheetName val="4_ราคาโซดา2"/>
      <sheetName val="5_ตั้งกอง2"/>
      <sheetName val="5_ความคิดเห็น-ตั้งกอง2"/>
      <sheetName val="6_จัดเรียง2"/>
      <sheetName val="6_กรณีผิดปกติ-จัดเรียง2"/>
      <sheetName val="7_สุราสีแถมโซดา2"/>
      <sheetName val="8_สุราขาว+สี+รวม2"/>
      <sheetName val="9_คำแนะนำ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ข้อมูลทำ_DropDown1"/>
      <sheetName val="รหัส_ชื่อพนักงาน1"/>
      <sheetName val="game_เทพประธาน1"/>
      <sheetName val="game_เทพประธาน_(2)1"/>
      <sheetName val="_Template_ก_ค__62__แก้ไข1"/>
      <sheetName val="ร้าน_FSR+ON(ศูนย์อุดรธานี)1"/>
      <sheetName val="ประเภทย่อย_8_ช่องทาง1"/>
      <sheetName val="หลักเกณฑ์_ON1"/>
      <sheetName val="ฐานข้อมูล_CT1"/>
      <sheetName val="สรุปจ่าย_(HC)_ปริ้น1"/>
      <sheetName val="A&amp;P_Pom1"/>
      <sheetName val="A&amp;P_Num1"/>
      <sheetName val="งบจัด-จ่าย_07_621"/>
      <sheetName val="ป้อม_(สินค้า)1"/>
      <sheetName val="นำ_(สินค้า)1"/>
      <sheetName val="สรุปตามกลุ่มสินค้า_มิ_ย_-ก_ย_61"/>
      <sheetName val="Incentive_CV_มิ_ย_-ก_ย_621"/>
      <sheetName val="คำอธิบายIncentive_มิ_ย_-ก_ย_621"/>
      <sheetName val="คำนวณIncentiveพนง_ขาย,หน_หน่วย1"/>
      <sheetName val="Data_พนักงาน1"/>
      <sheetName val="พนง_ขับรถ+พนง_ช่วยขาย1"/>
      <sheetName val="Accruals_&amp;_Prepayments_:Expens1"/>
      <sheetName val="[V5 finstatSI (220699)...]Acc_2"/>
      <sheetName val="[V5 finstatSI (220699)...]Acc_3"/>
      <sheetName val="[V5 finstatSI (220699)...]Acc_4"/>
      <sheetName val="TB30_06_181"/>
      <sheetName val="TB30_06_171"/>
      <sheetName val="Detail_adjust_cash1"/>
      <sheetName val="Trial_Balance_30_06_191"/>
      <sheetName val="Cash_flow_worksheet1"/>
      <sheetName val="CF_1_AP_Fixed_asset_31_12_20181"/>
      <sheetName val="CF_2_AP_fixed_asset_30_06_20191"/>
      <sheetName val="G310_PPE_Movement1"/>
      <sheetName val="H310_Intan_movement1"/>
      <sheetName val="Cap_interest_to_PPE1"/>
      <sheetName val="AJE_RJE1"/>
      <sheetName val="Master_TB1"/>
      <sheetName val="V401 EMPLOYEES LIAB"/>
      <sheetName val="[V5 finstatSI (220699)...]Acc_8"/>
      <sheetName val="[V5 finstatSI (220699)...]Acc_9"/>
      <sheetName val="[V5 finstatSI (220699)...]Ac_10"/>
      <sheetName val="[V5 finstatSI (220699)...]Acc_5"/>
      <sheetName val="[V5 finstatSI (220699)...]Acc_6"/>
      <sheetName val="[V5 finstatSI (220699)...]Acc_7"/>
      <sheetName val="[V5 finstatSI (220699)...]Ac_11"/>
      <sheetName val="[V5 finstatSI (220699)...]Ac_12"/>
      <sheetName val="[V5 finstatSI (220699)...]Ac_13"/>
      <sheetName val="[V5 finstatSI (220699)...]Ac_14"/>
      <sheetName val="[V5 finstatSI (220699)...]Ac_15"/>
      <sheetName val="[V5 finstatSI (220699)...]Ac_16"/>
      <sheetName val="BS_Pivot10"/>
      <sheetName val="P&amp;L_Pivot10"/>
      <sheetName val="FIN_TB_SI10"/>
      <sheetName val="Accruals_&amp;_Prepayments_10"/>
      <sheetName val="Bank_Account10"/>
      <sheetName val="Debtors_10"/>
      <sheetName val="Sundry_Debtors10"/>
      <sheetName val="Acc_jrnls10"/>
      <sheetName val="APRCPDAT_2017-077"/>
      <sheetName val="ชื่อผจก_3"/>
      <sheetName val="Report_TT3"/>
      <sheetName val="แผน_มิ_ย_3"/>
      <sheetName val="10_สำรวจ_Stock_RTD3"/>
      <sheetName val="1_สถานะร้านค้า3"/>
      <sheetName val="2_กระจายสินค้าบริษัท3"/>
      <sheetName val="3_คู่แข่ง3"/>
      <sheetName val="4_ราคาโซดา3"/>
      <sheetName val="5_ตั้งกอง3"/>
      <sheetName val="5_ความคิดเห็น-ตั้งกอง3"/>
      <sheetName val="6_จัดเรียง3"/>
      <sheetName val="6_กรณีผิดปกติ-จัดเรียง3"/>
      <sheetName val="7_สุราสีแถมโซดา3"/>
      <sheetName val="8_สุราขาว+สี+รวม3"/>
      <sheetName val="9_คำแนะนำ3"/>
      <sheetName val="15_กิจกรรม3"/>
      <sheetName val="จม_ขออนุมัติ_ผอ_3"/>
      <sheetName val="ข้อมูลทำ_DropDown2"/>
      <sheetName val="รหัส_ชื่อพนักงาน2"/>
      <sheetName val="game_เทพประธาน2"/>
      <sheetName val="game_เทพประธาน_(2)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_Template_ก_ค__62__แก้ไข2"/>
      <sheetName val="ร้าน_FSR+ON(ศูนย์อุดรธานี)2"/>
      <sheetName val="ประเภทย่อย_8_ช่องทาง2"/>
      <sheetName val="หลักเกณฑ์_ON2"/>
      <sheetName val="ฐานข้อมูล_CT2"/>
      <sheetName val="สรุปจ่าย_(HC)_ปริ้น2"/>
      <sheetName val="A&amp;P_Pom2"/>
      <sheetName val="A&amp;P_Num2"/>
      <sheetName val="งบจัด-จ่าย_07_622"/>
      <sheetName val="ป้อม_(สินค้า)2"/>
      <sheetName val="นำ_(สินค้า)2"/>
      <sheetName val="สรุปตามกลุ่มสินค้า_มิ_ย_-ก_ย_63"/>
      <sheetName val="Incentive_CV_มิ_ย_-ก_ย_622"/>
      <sheetName val="คำอธิบายIncentive_มิ_ย_-ก_ย_622"/>
      <sheetName val="คำนวณIncentiveพนง_ขาย,หน_หน่วย2"/>
      <sheetName val="Data_พนักงาน2"/>
      <sheetName val="พนง_ขับรถ+พนง_ช่วยขาย2"/>
      <sheetName val="Accruals_&amp;_Prepayments_:Expens2"/>
      <sheetName val="Accruals_&amp;_Prepayments__Expense"/>
      <sheetName val="V401_EMPLOYEES_LIAB"/>
      <sheetName val="[V5_finstatSI_(220699)___]Acc_2"/>
      <sheetName val="[V5_finstatSI_(220699)___]Acc_3"/>
      <sheetName val="[V5_finstatSI_(220699)___]Acc_4"/>
      <sheetName val="[V5 finstatSI (220699)...]Ac_17"/>
      <sheetName val="[V5 finstatSI (220699)...]Ac_18"/>
      <sheetName val="[V5 finstatSI (220699)...]Ac_19"/>
      <sheetName val="[V5 finstatSI (220699)...]Ac_20"/>
      <sheetName val="[V5 finstatSI (220699)...]Ac_21"/>
      <sheetName val="[V5 finstatSI (220699)...]Ac_22"/>
      <sheetName val="[V5 finstatSI (220699)...]Ac_23"/>
      <sheetName val="[V5 finstatSI (220699)...]Ac_24"/>
      <sheetName val="[V5 finstatSI (220699)...]Ac_25"/>
      <sheetName val="Assets"/>
      <sheetName val="Liabilities"/>
      <sheetName val="P-L"/>
      <sheetName val="General Data"/>
      <sheetName val="13. Intangible assets"/>
      <sheetName val="14. Fixed assets"/>
      <sheetName val="17. Non consolidated stock"/>
      <sheetName val="1. P-L"/>
      <sheetName val="2. Balance Sheet"/>
      <sheetName val="2.1 Capital expenditure"/>
      <sheetName val="3. Cash flow statement"/>
      <sheetName val="3.1. Change in grp structure "/>
      <sheetName val="4. Change in equity"/>
      <sheetName val="5. Effects on P&amp;L &amp; Assets"/>
      <sheetName val="6. COS and Distribution costs"/>
      <sheetName val="7. Provision allowances"/>
      <sheetName val="8. Other income and expenses"/>
      <sheetName val="9. Extraordinary items"/>
      <sheetName val="10.Local income tax calculation"/>
      <sheetName val="11. Tax proof"/>
      <sheetName val="12. Goodwill"/>
      <sheetName val="15. Stock"/>
      <sheetName val="16. Financial assets"/>
      <sheetName val="18. Other receivables - Cash"/>
      <sheetName val="19. Reserve for contingencies"/>
      <sheetName val="20. Borrowings"/>
      <sheetName val="21. Maturity of debt"/>
      <sheetName val="22. Other debts"/>
      <sheetName val="23. Booked deferred tax"/>
      <sheetName val="24. Cont and Commitments"/>
      <sheetName val="25. Headcount"/>
      <sheetName val="26. Intragroup transactions"/>
      <sheetName val="27. Intragroup Capital"/>
      <sheetName val="28. Intragroup balances"/>
      <sheetName val="29. Translation adjustment"/>
      <sheetName val="30. Audit Fees"/>
      <sheetName val="Checks (detail)"/>
      <sheetName val="Checks (global)"/>
      <sheetName val="impr"/>
      <sheetName val="Dia_Dividendes_Recus"/>
      <sheetName val="Dia_Dividendes_Payes"/>
      <sheetName val="Dia Codes"/>
      <sheetName val="cc"/>
      <sheetName val="General_Data"/>
      <sheetName val="13__Intangible_assets"/>
      <sheetName val="14__Fixed_assets"/>
      <sheetName val="17__Non_consolidated_stock"/>
      <sheetName val="1__P-L"/>
      <sheetName val="2__Balance_Sheet"/>
      <sheetName val="2_1_Capital_expenditure"/>
      <sheetName val="3__Cash_flow_statement"/>
      <sheetName val="3_1__Change_in_grp_structure_"/>
      <sheetName val="4__Change_in_equity"/>
      <sheetName val="5__Effects_on_P&amp;L_&amp;_Assets"/>
      <sheetName val="6__COS_and_Distribution_costs"/>
      <sheetName val="7__Provision_allowances"/>
      <sheetName val="8__Other_income_and_expenses"/>
      <sheetName val="9__Extraordinary_items"/>
      <sheetName val="10_Local_income_tax_calculation"/>
      <sheetName val="11__Tax_proof"/>
      <sheetName val="12__Goodwill"/>
      <sheetName val="15__Stock"/>
      <sheetName val="16__Financial_assets"/>
      <sheetName val="18__Other_receivables_-_Cash"/>
      <sheetName val="19__Reserve_for_contingencies"/>
      <sheetName val="20__Borrowings"/>
      <sheetName val="21__Maturity_of_debt"/>
      <sheetName val="22__Other_debts"/>
      <sheetName val="23__Booked_deferred_tax"/>
      <sheetName val="24__Cont_and_Commitments"/>
      <sheetName val="25__Headcount"/>
      <sheetName val="26__Intragroup_transactions"/>
      <sheetName val="27__Intragroup_Capital"/>
      <sheetName val="28__Intragroup_balances"/>
      <sheetName val="29__Translation_adjustment"/>
      <sheetName val="30__Audit_Fees"/>
      <sheetName val="Checks_(detail)"/>
      <sheetName val="Checks_(global)"/>
      <sheetName val="Dia_Codes"/>
      <sheetName val="General_Data1"/>
      <sheetName val="13__Intangible_assets1"/>
      <sheetName val="14__Fixed_assets1"/>
      <sheetName val="17__Non_consolidated_stock1"/>
      <sheetName val="1__P-L1"/>
      <sheetName val="2__Balance_Sheet1"/>
      <sheetName val="2_1_Capital_expenditure1"/>
      <sheetName val="3__Cash_flow_statement1"/>
      <sheetName val="3_1__Change_in_grp_structure_1"/>
      <sheetName val="4__Change_in_equity1"/>
      <sheetName val="5__Effects_on_P&amp;L_&amp;_Assets1"/>
      <sheetName val="6__COS_and_Distribution_costs1"/>
      <sheetName val="7__Provision_allowances1"/>
      <sheetName val="8__Other_income_and_expenses1"/>
      <sheetName val="9__Extraordinary_items1"/>
      <sheetName val="10_Local_income_tax_calculatio1"/>
      <sheetName val="11__Tax_proof1"/>
      <sheetName val="12__Goodwill1"/>
      <sheetName val="15__Stock1"/>
      <sheetName val="16__Financial_assets1"/>
      <sheetName val="18__Other_receivables_-_Cash1"/>
      <sheetName val="19__Reserve_for_contingencies1"/>
      <sheetName val="20__Borrowings1"/>
      <sheetName val="21__Maturity_of_debt1"/>
      <sheetName val="22__Other_debts1"/>
      <sheetName val="23__Booked_deferred_tax1"/>
      <sheetName val="24__Cont_and_Commitments1"/>
      <sheetName val="25__Headcount1"/>
      <sheetName val="26__Intragroup_transactions1"/>
      <sheetName val="27__Intragroup_Capital1"/>
      <sheetName val="28__Intragroup_balances1"/>
      <sheetName val="29__Translation_adjustment1"/>
      <sheetName val="30__Audit_Fees1"/>
      <sheetName val="Checks_(detail)1"/>
      <sheetName val="Checks_(global)1"/>
      <sheetName val="Dia_Codes1"/>
      <sheetName val="5.Product with out Order"/>
      <sheetName val="6.2 Stock ห้องเย็นภายนอกไม่มี O"/>
      <sheetName val="科目（FS-311）"/>
      <sheetName val="HISTORICO"/>
      <sheetName val="TB 9M"/>
      <sheetName val="BS 9M"/>
      <sheetName val="PL 9M"/>
      <sheetName val="TB 12M"/>
      <sheetName val="BS 12M"/>
      <sheetName val="PL 12M"/>
      <sheetName val="B5 (BS)"/>
      <sheetName val="B5 (PL)"/>
      <sheetName val="F3-1"/>
      <sheetName val="F3-2"/>
      <sheetName val="F3-3"/>
      <sheetName val="THA"/>
      <sheetName val="PacKage24"/>
      <sheetName val="T300 PND.50"/>
      <sheetName val="G300 Movement"/>
      <sheetName val="G310"/>
      <sheetName val="G320"/>
      <sheetName val="G330"/>
      <sheetName val="G340 SAP"/>
      <sheetName val="K310 Aging"/>
      <sheetName val="K311"/>
      <sheetName val="L301"/>
      <sheetName val="L310"/>
      <sheetName val="L401"/>
      <sheetName val="L410"/>
      <sheetName val="M310"/>
      <sheetName val="V310"/>
      <sheetName val="V320"/>
      <sheetName val="V321"/>
      <sheetName val="X310"/>
      <sheetName val="X320"/>
      <sheetName val="ZX300"/>
      <sheetName val="ZD310"/>
      <sheetName val="CHiES"/>
      <sheetName val="ลูกหนี้(เก่า)"/>
      <sheetName val="Age311299TESP"/>
      <sheetName val="Age311299TAS"/>
      <sheetName val="Dec15"/>
      <sheetName val="DEC31"/>
      <sheetName val="TASintDec00"/>
      <sheetName val="SCB_1_-_Current"/>
      <sheetName val="SCB_2_-_Current"/>
      <sheetName val="P4DDBFTESP"/>
      <sheetName val="J1"/>
      <sheetName val="J2"/>
      <sheetName val="AccpacTB"/>
      <sheetName val="CIPA"/>
      <sheetName val="BSLA"/>
      <sheetName val="Header"/>
      <sheetName val="Co_info"/>
      <sheetName val="input_data"/>
      <sheetName val="Basic_Information"/>
      <sheetName val="Parameters"/>
      <sheetName val="COSUB"/>
      <sheetName val="PL___ผลงานใหม่รวม"/>
      <sheetName val="Customer"/>
      <sheetName val="PDT-015"/>
      <sheetName val="เงินกู้ธนชาติ"/>
      <sheetName val="ADJ_-_RATE"/>
      <sheetName val="group-expense"/>
      <sheetName val="_IBPL0001"/>
      <sheetName val="IntDec00TespM&amp;B"/>
      <sheetName val="Links"/>
      <sheetName val="เงินกู้_MGC"/>
      <sheetName val="Nominal_Accounts"/>
      <sheetName val="Date"/>
      <sheetName val="P4DDBFTAS"/>
      <sheetName val="Lead"/>
      <sheetName val="PL-D1"/>
      <sheetName val="_IB-PL-YTD"/>
      <sheetName val="Used_Acc"/>
      <sheetName val="Exchange_Rate"/>
      <sheetName val="INFO"/>
      <sheetName val="งบกำไรฯ_48(1)"/>
      <sheetName val="Budget-Bal"/>
      <sheetName val="FI"/>
      <sheetName val="2-3-50"/>
      <sheetName val="Group"/>
      <sheetName val="General_Data2"/>
      <sheetName val="13__Intangible_assets2"/>
      <sheetName val="14__Fixed_assets2"/>
      <sheetName val="17__Non_consolidated_stock2"/>
      <sheetName val="1__P-L2"/>
      <sheetName val="2__Balance_Sheet2"/>
      <sheetName val="2_1_Capital_expenditure2"/>
      <sheetName val="3__Cash_flow_statement2"/>
      <sheetName val="3_1__Change_in_grp_structure_2"/>
      <sheetName val="4__Change_in_equity2"/>
      <sheetName val="5__Effects_on_P&amp;L_&amp;_Assets2"/>
      <sheetName val="6__COS_and_Distribution_costs2"/>
      <sheetName val="7__Provision_allowances2"/>
      <sheetName val="8__Other_income_and_expenses2"/>
      <sheetName val="9__Extraordinary_items2"/>
      <sheetName val="10_Local_income_tax_calculatio2"/>
      <sheetName val="11__Tax_proof2"/>
      <sheetName val="12__Goodwill2"/>
      <sheetName val="15__Stock2"/>
      <sheetName val="16__Financial_assets2"/>
      <sheetName val="18__Other_receivables_-_Cash2"/>
      <sheetName val="19__Reserve_for_contingencies2"/>
      <sheetName val="20__Borrowings2"/>
      <sheetName val="21__Maturity_of_debt2"/>
      <sheetName val="22__Other_debts2"/>
      <sheetName val="23__Booked_deferred_tax2"/>
      <sheetName val="24__Cont_and_Commitments2"/>
      <sheetName val="25__Headcount2"/>
      <sheetName val="26__Intragroup_transactions2"/>
      <sheetName val="27__Intragroup_Capital2"/>
      <sheetName val="28__Intragroup_balances2"/>
      <sheetName val="29__Translation_adjustment2"/>
      <sheetName val="30__Audit_Fees2"/>
      <sheetName val="Checks_(detail)2"/>
      <sheetName val="Checks_(global)2"/>
      <sheetName val="Dia_Codes2"/>
      <sheetName val="General_Data3"/>
      <sheetName val="13__Intangible_assets3"/>
      <sheetName val="14__Fixed_assets3"/>
      <sheetName val="17__Non_consolidated_stock3"/>
      <sheetName val="1__P-L3"/>
      <sheetName val="2__Balance_Sheet3"/>
      <sheetName val="2_1_Capital_expenditure3"/>
      <sheetName val="3__Cash_flow_statement3"/>
      <sheetName val="3_1__Change_in_grp_structure_3"/>
      <sheetName val="4__Change_in_equity3"/>
      <sheetName val="5__Effects_on_P&amp;L_&amp;_Assets3"/>
      <sheetName val="6__COS_and_Distribution_costs3"/>
      <sheetName val="7__Provision_allowances3"/>
      <sheetName val="8__Other_income_and_expenses3"/>
      <sheetName val="9__Extraordinary_items3"/>
      <sheetName val="10_Local_income_tax_calculatio3"/>
      <sheetName val="11__Tax_proof3"/>
      <sheetName val="12__Goodwill3"/>
      <sheetName val="15__Stock3"/>
      <sheetName val="16__Financial_assets3"/>
      <sheetName val="18__Other_receivables_-_Cash3"/>
      <sheetName val="19__Reserve_for_contingencies3"/>
      <sheetName val="20__Borrowings3"/>
      <sheetName val="21__Maturity_of_debt3"/>
      <sheetName val="22__Other_debts3"/>
      <sheetName val="23__Booked_deferred_tax3"/>
      <sheetName val="24__Cont_and_Commitments3"/>
      <sheetName val="25__Headcount3"/>
      <sheetName val="26__Intragroup_transactions3"/>
      <sheetName val="27__Intragroup_Capital3"/>
      <sheetName val="28__Intragroup_balances3"/>
      <sheetName val="29__Translation_adjustment3"/>
      <sheetName val="30__Audit_Fees3"/>
      <sheetName val="Checks_(detail)3"/>
      <sheetName val="Checks_(global)3"/>
      <sheetName val="Dia_Codes3"/>
      <sheetName val="5_Product_with_out_Order"/>
      <sheetName val="6_2_Stock_ห้องเย็นภายนอกไม่มี_O"/>
      <sheetName val="TB_9M"/>
      <sheetName val="BS_9M"/>
      <sheetName val="PL_9M"/>
      <sheetName val="TB_12M"/>
      <sheetName val="BS_12M"/>
      <sheetName val="PL_12M"/>
      <sheetName val="B5_(BS)"/>
      <sheetName val="B5_(PL)"/>
      <sheetName val="T300_PND_50"/>
      <sheetName val="G300_Movement"/>
      <sheetName val="G340_SAP"/>
      <sheetName val="K310_Aging"/>
      <sheetName val="General_Data4"/>
      <sheetName val="13__Intangible_assets4"/>
      <sheetName val="14__Fixed_assets4"/>
      <sheetName val="17__Non_consolidated_stock4"/>
      <sheetName val="1__P-L4"/>
      <sheetName val="2__Balance_Sheet4"/>
      <sheetName val="2_1_Capital_expenditure4"/>
      <sheetName val="3__Cash_flow_statement4"/>
      <sheetName val="3_1__Change_in_grp_structure_4"/>
      <sheetName val="4__Change_in_equity4"/>
      <sheetName val="5__Effects_on_P&amp;L_&amp;_Assets4"/>
      <sheetName val="6__COS_and_Distribution_costs4"/>
      <sheetName val="7__Provision_allowances4"/>
      <sheetName val="8__Other_income_and_expenses4"/>
      <sheetName val="9__Extraordinary_items4"/>
      <sheetName val="10_Local_income_tax_calculatio4"/>
      <sheetName val="11__Tax_proof4"/>
      <sheetName val="12__Goodwill4"/>
      <sheetName val="15__Stock4"/>
      <sheetName val="16__Financial_assets4"/>
      <sheetName val="18__Other_receivables_-_Cash4"/>
      <sheetName val="19__Reserve_for_contingencies4"/>
      <sheetName val="20__Borrowings4"/>
      <sheetName val="21__Maturity_of_debt4"/>
      <sheetName val="22__Other_debts4"/>
      <sheetName val="23__Booked_deferred_tax4"/>
      <sheetName val="24__Cont_and_Commitments4"/>
      <sheetName val="25__Headcount4"/>
      <sheetName val="26__Intragroup_transactions4"/>
      <sheetName val="27__Intragroup_Capital4"/>
      <sheetName val="28__Intragroup_balances4"/>
      <sheetName val="29__Translation_adjustment4"/>
      <sheetName val="30__Audit_Fees4"/>
      <sheetName val="Checks_(detail)4"/>
      <sheetName val="Checks_(global)4"/>
      <sheetName val="Dia_Codes4"/>
      <sheetName val="5_Product_with_out_Order1"/>
      <sheetName val="6_2_Stock_ห้องเย็นภายนอกไม่มี_1"/>
      <sheetName val="TB_9M1"/>
      <sheetName val="BS_9M1"/>
      <sheetName val="PL_9M1"/>
      <sheetName val="TB_12M1"/>
      <sheetName val="BS_12M1"/>
      <sheetName val="PL_12M1"/>
      <sheetName val="B5_(BS)1"/>
      <sheetName val="B5_(PL)1"/>
      <sheetName val="T300_PND_501"/>
      <sheetName val="G300_Movement1"/>
      <sheetName val="G340_SAP1"/>
      <sheetName val="K310_Aging1"/>
      <sheetName val="General_Data5"/>
      <sheetName val="13__Intangible_assets5"/>
      <sheetName val="14__Fixed_assets5"/>
      <sheetName val="17__Non_consolidated_stock5"/>
      <sheetName val="1__P-L5"/>
      <sheetName val="2__Balance_Sheet5"/>
      <sheetName val="2_1_Capital_expenditure5"/>
      <sheetName val="3__Cash_flow_statement5"/>
      <sheetName val="3_1__Change_in_grp_structure_5"/>
      <sheetName val="4__Change_in_equity5"/>
      <sheetName val="5__Effects_on_P&amp;L_&amp;_Assets5"/>
      <sheetName val="6__COS_and_Distribution_costs5"/>
      <sheetName val="7__Provision_allowances5"/>
      <sheetName val="8__Other_income_and_expenses5"/>
      <sheetName val="9__Extraordinary_items5"/>
      <sheetName val="10_Local_income_tax_calculatio5"/>
      <sheetName val="11__Tax_proof5"/>
      <sheetName val="12__Goodwill5"/>
      <sheetName val="15__Stock5"/>
      <sheetName val="16__Financial_assets5"/>
      <sheetName val="18__Other_receivables_-_Cash5"/>
      <sheetName val="19__Reserve_for_contingencies5"/>
      <sheetName val="20__Borrowings5"/>
      <sheetName val="21__Maturity_of_debt5"/>
      <sheetName val="22__Other_debts5"/>
      <sheetName val="23__Booked_deferred_tax5"/>
      <sheetName val="24__Cont_and_Commitments5"/>
      <sheetName val="25__Headcount5"/>
      <sheetName val="26__Intragroup_transactions5"/>
      <sheetName val="27__Intragroup_Capital5"/>
      <sheetName val="28__Intragroup_balances5"/>
      <sheetName val="29__Translation_adjustment5"/>
      <sheetName val="30__Audit_Fees5"/>
      <sheetName val="Checks_(detail)5"/>
      <sheetName val="Checks_(global)5"/>
      <sheetName val="Dia_Codes5"/>
      <sheetName val="5_Product_with_out_Order2"/>
      <sheetName val="6_2_Stock_ห้องเย็นภายนอกไม่มี_2"/>
      <sheetName val="TB_9M2"/>
      <sheetName val="BS_9M2"/>
      <sheetName val="PL_9M2"/>
      <sheetName val="TB_12M2"/>
      <sheetName val="BS_12M2"/>
      <sheetName val="PL_12M2"/>
      <sheetName val="B5_(BS)2"/>
      <sheetName val="B5_(PL)2"/>
      <sheetName val="T300_PND_502"/>
      <sheetName val="G300_Movement2"/>
      <sheetName val="G340_SAP2"/>
      <sheetName val="K310_Aging2"/>
      <sheetName val="General_Data6"/>
      <sheetName val="13__Intangible_assets6"/>
      <sheetName val="14__Fixed_assets6"/>
      <sheetName val="17__Non_consolidated_stock6"/>
      <sheetName val="1__P-L6"/>
      <sheetName val="2__Balance_Sheet6"/>
      <sheetName val="2_1_Capital_expenditure6"/>
      <sheetName val="3__Cash_flow_statement6"/>
      <sheetName val="3_1__Change_in_grp_structure_6"/>
      <sheetName val="4__Change_in_equity6"/>
      <sheetName val="5__Effects_on_P&amp;L_&amp;_Assets6"/>
      <sheetName val="6__COS_and_Distribution_costs6"/>
      <sheetName val="7__Provision_allowances6"/>
      <sheetName val="8__Other_income_and_expenses6"/>
      <sheetName val="9__Extraordinary_items6"/>
      <sheetName val="10_Local_income_tax_calculatio6"/>
      <sheetName val="11__Tax_proof6"/>
      <sheetName val="12__Goodwill6"/>
      <sheetName val="15__Stock6"/>
      <sheetName val="16__Financial_assets6"/>
      <sheetName val="18__Other_receivables_-_Cash6"/>
      <sheetName val="19__Reserve_for_contingencies6"/>
      <sheetName val="20__Borrowings6"/>
      <sheetName val="21__Maturity_of_debt6"/>
      <sheetName val="22__Other_debts6"/>
      <sheetName val="23__Booked_deferred_tax6"/>
      <sheetName val="24__Cont_and_Commitments6"/>
      <sheetName val="25__Headcount6"/>
      <sheetName val="26__Intragroup_transactions6"/>
      <sheetName val="27__Intragroup_Capital6"/>
      <sheetName val="28__Intragroup_balances6"/>
      <sheetName val="29__Translation_adjustment6"/>
      <sheetName val="30__Audit_Fees6"/>
      <sheetName val="Checks_(detail)6"/>
      <sheetName val="Checks_(global)6"/>
      <sheetName val="Dia_Codes6"/>
      <sheetName val="5_Product_with_out_Order3"/>
      <sheetName val="6_2_Stock_ห้องเย็นภายนอกไม่มี_3"/>
      <sheetName val="TB_9M3"/>
      <sheetName val="BS_9M3"/>
      <sheetName val="PL_9M3"/>
      <sheetName val="TB_12M3"/>
      <sheetName val="BS_12M3"/>
      <sheetName val="PL_12M3"/>
      <sheetName val="B5_(BS)3"/>
      <sheetName val="B5_(PL)3"/>
      <sheetName val="T300_PND_503"/>
      <sheetName val="G300_Movement3"/>
      <sheetName val="G340_SAP3"/>
      <sheetName val="K310_Aging3"/>
      <sheetName val="lab paced"/>
      <sheetName val="[V5 finstatSI (220699)...]Ac_26"/>
      <sheetName val="[V5 finstatSI (220699)...]Ac_27"/>
      <sheetName val="[V5 finstatSI (220699)...]Ac_28"/>
      <sheetName val="[V5 finstatSI (220699)...]Ac_29"/>
      <sheetName val="[V5 finstatSI (220699)...]Ac_30"/>
      <sheetName val="[V5 finstatSI (220699)...]Ac_31"/>
      <sheetName val="Acc_x001a__x0000__x0000__x0000_"/>
      <sheetName val="䤀䰀䔀堀吀刀䄀䌀吀䤀伀一䠀伀匀吀⸀䔀堀䔀_x0000__x00"/>
      <sheetName val="Acc_x001a____SCCA_x0011____6@__"/>
      <sheetName val="䤀䰀䔀堀吀刀䄀䌀吀䤀伀一䠀伀匀吀⸀䔀堀䔀___帀ﻗ8_　_x0"/>
      <sheetName val="Accruals_&amp;_Prepayments__Expens1"/>
      <sheetName val="_V5 finstatSI (220699)..._Acc_2"/>
      <sheetName val="_V5 finstatSI (220699)..._Acc_3"/>
      <sheetName val="_V5 finstatSI (220699)..._Acc_4"/>
      <sheetName val="Acc_x005f_x001a__x005f_x0000__x005f_x0000__x005f_x0000_"/>
      <sheetName val="䤀䰀䔀堀吀刀䄀䌀吀䤀伀一䠀伀匀吀⸀䔀堀䔀_x005f_x0000__x00"/>
      <sheetName val="Acc_x005f_x001a_"/>
      <sheetName val="Acc_x005f_x001a____SCCA_x005f_x0011____6@__"/>
      <sheetName val="Variables"/>
      <sheetName val="[V5 finstatSI (220699)...]Ac_32"/>
      <sheetName val="[V5 finstatSI (220699)...]Ac_33"/>
      <sheetName val="[V5 finstatSI (220699)...]Ac_34"/>
      <sheetName val="[V5 finstatSI (220699)...]Ac_35"/>
      <sheetName val="[V5 finstatSI (220699)...]Ac_36"/>
      <sheetName val="[V5 finstatSI (220699)...]Ac_37"/>
      <sheetName val="[V5 finstatSI (220699)...]Ac_38"/>
      <sheetName val="[V5 finstatSI (220699)...]Ac_39"/>
      <sheetName val="[V5 finstatSI (220699)...]Ac_40"/>
      <sheetName val="[V5 finstatSI (220699)...]Ac_41"/>
      <sheetName val="[V5 finstatSI (220699)...]Ac_42"/>
      <sheetName val="[V5 finstatSI (220699)...]Ac_43"/>
      <sheetName val="[V5 finstatSI (220699)...]Ac_44"/>
      <sheetName val="[V5 finstatSI (220699)...]Ac_45"/>
      <sheetName val="[V5 finstatSI (220699)...]Ac_46"/>
      <sheetName val="[V5_finstatSI_(220699)___]Acc_5"/>
      <sheetName val="[V5_finstatSI_(220699)___]Acc_6"/>
      <sheetName val="[V5_finstatSI_(220699)___]Acc_7"/>
      <sheetName val="[V5_finstatSI_(220699)___]Acc_8"/>
      <sheetName val="[V5_finstatSI_(220699)___]Acc_9"/>
      <sheetName val="[V5_finstatSI_(220699)___]Ac_10"/>
      <sheetName val="[V5_finstatSI_(220699)___]Ac_11"/>
      <sheetName val="[V5_finstatSI_(220699)___]Ac_12"/>
      <sheetName val="[V5_finstatSI_(220699)___]Ac_13"/>
      <sheetName val="[V5_finstatSI_(220699)___]Ac_14"/>
      <sheetName val="[V5_finstatSI_(220699)___]Ac_15"/>
      <sheetName val="[V5_finstatSI_(220699)___]Ac_16"/>
      <sheetName val="[V5_finstatSI_(220699)___]Ac_17"/>
      <sheetName val="[V5_finstatSI_(220699)___]Ac_18"/>
      <sheetName val="[V5_finstatSI_(220699)___]Ac_19"/>
      <sheetName val="[V5_finstatSI_(220699)___]Ac_20"/>
      <sheetName val="[V5_finstatSI_(220699)___]Ac_21"/>
      <sheetName val="[V5_finstatSI_(220699)___]Ac_22"/>
      <sheetName val="[V5 finstatSI (220699)...]Ac_47"/>
      <sheetName val="[V5 finstatSI (220699)...]Ac_48"/>
      <sheetName val="[V5 finstatSI (220699)...]Ac_49"/>
      <sheetName val="[V5 finstatSI (220699)...]Ac_50"/>
      <sheetName val="[V5 finstatSI (220699)...]Accru"/>
      <sheetName val="สรุปตามกลุ่มสินค้า_มิ_ย_-Ć_x0000__x0000__x0000_Ā낗"/>
      <sheetName val="Acc_x005f_x001a_???SCCA_x005f_x0011_???6@??"/>
      <sheetName val="䤀䰀䔀堀吀刀䄀䌀吀䤀伀一䠀伀匀吀⸀䔀堀䔀???帀ﻗ8?　_x0"/>
      <sheetName val="TB30_06_182"/>
      <sheetName val="TB30_06_172"/>
      <sheetName val="Detail_adjust_cash2"/>
      <sheetName val="Trial_Balance_30_06_192"/>
      <sheetName val="Cash_flow_worksheet2"/>
      <sheetName val="CF_1_AP_Fixed_asset_31_12_20182"/>
      <sheetName val="CF_2_AP_fixed_asset_30_06_20192"/>
      <sheetName val="G310_PPE_Movement2"/>
      <sheetName val="H310_Intan_movement2"/>
      <sheetName val="Cap_interest_to_PPE2"/>
      <sheetName val="AJE_RJE2"/>
      <sheetName val="Master_TB2"/>
      <sheetName val="[V5 finstatSI (220699)...]Ac_51"/>
      <sheetName val="[V5 finstatSI (220699)...]Ac_52"/>
      <sheetName val="[V5 finstatSI (220699)...]Ac_53"/>
      <sheetName val="[V5 finstatSI (220699)...]Ac_54"/>
      <sheetName val="[V5 finstatSI (220699)...]Ac_55"/>
      <sheetName val="[V5 finstatSI (220699)...]Ac_56"/>
      <sheetName val="[V5 finstatSI (220699)...]Ac_57"/>
      <sheetName val="[V5 finstatSI (220699)...]Ac_58"/>
      <sheetName val="[V5 finstatSI (220699)...]Ac_59"/>
      <sheetName val="[V5 finstatSI (220699)...]Ac_60"/>
      <sheetName val="[V5 finstatSI (220699)...]Ac_61"/>
      <sheetName val="[V5 finstatSI (220699)...]Ac_62"/>
      <sheetName val="BS_Pivot11"/>
      <sheetName val="P&amp;L_Pivot11"/>
      <sheetName val="FIN_TB_SI11"/>
      <sheetName val="Accruals_&amp;_Prepayments_11"/>
      <sheetName val="Bank_Account11"/>
      <sheetName val="Debtors_11"/>
      <sheetName val="Sundry_Debtors11"/>
      <sheetName val="Acc_jrnls11"/>
      <sheetName val="APRCPDAT_2017-078"/>
      <sheetName val="ชื่อผจก_4"/>
      <sheetName val="Report_TT4"/>
      <sheetName val="แผน_มิ_ย_4"/>
      <sheetName val="10_สำรวจ_Stock_RTD4"/>
      <sheetName val="1_สถานะร้านค้า4"/>
      <sheetName val="2_กระจายสินค้าบริษัท4"/>
      <sheetName val="3_คู่แข่ง4"/>
      <sheetName val="4_ราคาโซดา4"/>
      <sheetName val="5_ตั้งกอง4"/>
      <sheetName val="5_ความคิดเห็น-ตั้งกอง4"/>
      <sheetName val="6_จัดเรียง4"/>
      <sheetName val="6_กรณีผิดปกติ-จัดเรียง4"/>
      <sheetName val="7_สุราสีแถมโซดา4"/>
      <sheetName val="8_สุราขาว+สี+รวม4"/>
      <sheetName val="9_คำแนะนำ4"/>
      <sheetName val="ข้อมูลทำ_DropDown3"/>
      <sheetName val="รหัส_ชื่อพนักงาน3"/>
      <sheetName val="game_เทพประธาน3"/>
      <sheetName val="game_เทพประธาน_(2)3"/>
      <sheetName val="_Template_ก_ค__62__แก้ไข3"/>
      <sheetName val="ร้าน_FSR+ON(ศูนย์อุดรธานี)3"/>
      <sheetName val="ประเภทย่อย_8_ช่องทาง3"/>
      <sheetName val="หลักเกณฑ์_ON3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ฐานข้อมูล_CT3"/>
      <sheetName val="สรุปจ่าย_(HC)_ปริ้น3"/>
      <sheetName val="A&amp;P_Pom3"/>
      <sheetName val="A&amp;P_Num3"/>
      <sheetName val="งบจัด-จ่าย_07_623"/>
      <sheetName val="สรุปตามกลุ่มสินค้า_มิ_ย_-ก_ย_64"/>
      <sheetName val="Incentive_CV_มิ_ย_-ก_ย_623"/>
      <sheetName val="คำอธิบายIncentive_มิ_ย_-ก_ย_623"/>
      <sheetName val="คำนวณIncentiveพนง_ขาย,หน_หน่วย3"/>
      <sheetName val="Data_พนักงาน3"/>
      <sheetName val="พนง_ขับรถ+พนง_ช่วยขาย3"/>
      <sheetName val="ป้อม_(สินค้า)3"/>
      <sheetName val="นำ_(สินค้า)3"/>
      <sheetName val="Accruals_&amp;_Prepayments_:Expens3"/>
      <sheetName val="[V5_finstatSI_(220699)___]Acc_1"/>
      <sheetName val="[V5_finstatSI_(220699)___]Acc10"/>
      <sheetName val="[V5_finstatSI_(220699)___]Acc11"/>
      <sheetName val="[V5_finstatSI_(220699)___]Acc12"/>
      <sheetName val="[V5_finstatSI_(220699)___]Acc13"/>
      <sheetName val="[V5_finstatSI_(220699)___]Acc14"/>
      <sheetName val="[V5_finstatSI_(220699)___]Acc15"/>
      <sheetName val="[V5_finstatSI_(220699)___]Acc16"/>
      <sheetName val="[V5_finstatSI_(220699)___]Ac_23"/>
      <sheetName val="[V5_finstatSI_(220699)___]Ac_24"/>
      <sheetName val="[V5_finstatSI_(220699)___]Ac_25"/>
      <sheetName val="[V5_finstatSI_(220699)___]Ac_26"/>
      <sheetName val="[V5_finstatSI_(220699)___]Ac_27"/>
      <sheetName val="[V5_finstatSI_(220699)___]Ac_28"/>
      <sheetName val="[V5_finstatSI_(220699)___]Ac_29"/>
      <sheetName val="[V5_finstatSI_(220699)___]Ac_30"/>
      <sheetName val="[V5_finstatSI_(220699)___]Ac_31"/>
      <sheetName val="[V5_finstatSI_(220699)___]Ac_32"/>
      <sheetName val="[V5_finstatSI_(220699)___]Ac_33"/>
      <sheetName val="[V5_finstatSI_(220699)___]Ac_34"/>
      <sheetName val="[V5_finstatSI_(220699)___]Ac_35"/>
      <sheetName val="V401_EMPLOYEES_LIAB1"/>
      <sheetName val="[V5_finstatSI_(220699)___]Ac_36"/>
      <sheetName val="[V5_finstatSI_(220699)___]Ac_37"/>
      <sheetName val="[V5_finstatSI_(220699)___]Ac_38"/>
      <sheetName val="[V5_finstatSI_(220699)___]Ac_39"/>
      <sheetName val="[V5_finstatSI_(220699)___]Ac_40"/>
      <sheetName val="[V5_finstatSI_(220699)___]Ac_41"/>
      <sheetName val="[V5_finstatSI_(220699)___]Ac_42"/>
      <sheetName val="[V5_finstatSI_(220699)___]Ac_43"/>
      <sheetName val="[V5_finstatSI_(220699)___]Ac_44"/>
      <sheetName val="General_Data7"/>
      <sheetName val="13__Intangible_assets7"/>
      <sheetName val="14__Fixed_assets7"/>
      <sheetName val="17__Non_consolidated_stock7"/>
      <sheetName val="1__P-L7"/>
      <sheetName val="2__Balance_Sheet7"/>
      <sheetName val="2_1_Capital_expenditure7"/>
      <sheetName val="3__Cash_flow_statement7"/>
      <sheetName val="3_1__Change_in_grp_structure_7"/>
      <sheetName val="4__Change_in_equity7"/>
      <sheetName val="5__Effects_on_P&amp;L_&amp;_Assets7"/>
      <sheetName val="6__COS_and_Distribution_costs7"/>
      <sheetName val="7__Provision_allowances7"/>
      <sheetName val="8__Other_income_and_expenses7"/>
      <sheetName val="9__Extraordinary_items7"/>
      <sheetName val="10_Local_income_tax_calculatio7"/>
      <sheetName val="11__Tax_proof7"/>
      <sheetName val="12__Goodwill7"/>
      <sheetName val="15__Stock7"/>
      <sheetName val="16__Financial_assets7"/>
      <sheetName val="18__Other_receivables_-_Cash7"/>
      <sheetName val="19__Reserve_for_contingencies7"/>
      <sheetName val="20__Borrowings7"/>
      <sheetName val="21__Maturity_of_debt7"/>
      <sheetName val="22__Other_debts7"/>
      <sheetName val="23__Booked_deferred_tax7"/>
      <sheetName val="24__Cont_and_Commitments7"/>
      <sheetName val="25__Headcount7"/>
      <sheetName val="26__Intragroup_transactions7"/>
      <sheetName val="27__Intragroup_Capital7"/>
      <sheetName val="28__Intragroup_balances7"/>
      <sheetName val="29__Translation_adjustment7"/>
      <sheetName val="30__Audit_Fees7"/>
      <sheetName val="Checks_(detail)7"/>
      <sheetName val="Checks_(global)7"/>
      <sheetName val="Dia_Codes7"/>
      <sheetName val="5_Product_with_out_Order4"/>
      <sheetName val="6_2_Stock_ห้องเย็นภายนอกไม่มี_4"/>
      <sheetName val="TB_9M4"/>
      <sheetName val="BS_9M4"/>
      <sheetName val="PL_9M4"/>
      <sheetName val="TB_12M4"/>
      <sheetName val="BS_12M4"/>
      <sheetName val="PL_12M4"/>
      <sheetName val="B5_(BS)4"/>
      <sheetName val="B5_(PL)4"/>
      <sheetName val="T300_PND_504"/>
      <sheetName val="G300_Movement4"/>
      <sheetName val="G340_SAP4"/>
      <sheetName val="K310_Aging4"/>
      <sheetName val="[V5_finstatSI_(220699)___]Ac_45"/>
      <sheetName val="[V5_finstatSI_(220699)___]Ac_46"/>
      <sheetName val="[V5_finstatSI_(220699)___]Ac_47"/>
      <sheetName val="[V5_finstatSI_(220699)___]Ac_48"/>
      <sheetName val="[V5_finstatSI_(220699)___]Ac_49"/>
      <sheetName val="[V5_finstatSI_(220699)___]Ac_50"/>
      <sheetName val="[V5_finstatSI_(220699)___]Ac_51"/>
      <sheetName val="lab_paced"/>
      <sheetName val="[V5_finstatSI_(220699)___]Ac_52"/>
      <sheetName val="[V5_finstatSI_(220699)___]Ac_53"/>
      <sheetName val="[V5_finstatSI_(220699)___]Ac_54"/>
      <sheetName val="[V5_finstatSI_(220699)___]Ac_55"/>
      <sheetName val="[V5_finstatSI_(220699)___]Ac_56"/>
      <sheetName val="[V5_finstatSI_(220699)___]Ac_57"/>
      <sheetName val="[V5_finstatSI_(220699)___]Ac_58"/>
      <sheetName val="[V5_finstatSI_(220699)___]Ac_59"/>
      <sheetName val="[V5_finstatSI_(220699)___]Ac_60"/>
      <sheetName val="[V5_finstatSI_(220699)___]Ac_61"/>
      <sheetName val="[V5_finstatSI_(220699)___]Ac_62"/>
      <sheetName val="[V5_finstatSI_(220699)___]Ac_63"/>
      <sheetName val="[V5_finstatSI_(220699)___]Accru"/>
      <sheetName val="[V5 finstatSI (220699)...]Ac_63"/>
      <sheetName val="[V5 finstatSI (220699)...]Ac_64"/>
      <sheetName val="[V5 finstatSI (220699)...]Ac_65"/>
      <sheetName val="[V5 finstatSI (220699)...]Ac_66"/>
      <sheetName val="[V5 finstatSI (220699)...]Ac_67"/>
      <sheetName val="[V5 finstatSI (220699)...]Ac_68"/>
      <sheetName val="[V5 finstatSI (220699)...]Ac_69"/>
      <sheetName val="[V5 finstatSI (220699)...]Ac_70"/>
      <sheetName val="[V5 finstatSI (220699)...]Ac_71"/>
      <sheetName val="[V5 finstatSI (220699)...]Ac_72"/>
      <sheetName val="[V5 finstatSI (220699)...]Ac_73"/>
      <sheetName val="[V5 finstatSI (220699)...]Ac_74"/>
      <sheetName val="[V5 finstatSI (220699)...]Ac_75"/>
      <sheetName val="[V5 finstatSI (220699)...]Ac_76"/>
      <sheetName val="[V5 finstatSI (220699)...]Ac_77"/>
      <sheetName val="[V5 finstatSI (220699)...]Ac_78"/>
      <sheetName val="[V5 finstatSI (220699)...]Ac_79"/>
      <sheetName val="[V5 finstatSI (220699)...]Ac_80"/>
      <sheetName val="[V5 finstatSI (220699)...]Ac_81"/>
      <sheetName val="[V5 finstatSI (220699)...]Ac_82"/>
      <sheetName val="[V5 finstatSI (220699)...]Ac_83"/>
      <sheetName val="[V5 finstatSI (220699)...]Ac_84"/>
      <sheetName val="[V5 finstatSI (220699)...]Ac_85"/>
      <sheetName val="[V5 finstatSI (220699)...]Ac_86"/>
      <sheetName val="สรุปตามกลุ่มสินค้า_มิ_ย_-Ć"/>
      <sheetName val="Detail①"/>
      <sheetName val="[V5 finstatSI (220699)...]Ac_87"/>
      <sheetName val="[V5 finstatSI (220699)...]Ac_88"/>
      <sheetName val="[V5 finstatSI (220699)...]Ac_89"/>
      <sheetName val="[V5 finstatSI (220699)...]Ac_90"/>
      <sheetName val="[V5 finstatSI (220699)...]Ac_91"/>
      <sheetName val="BS_Pivot12"/>
      <sheetName val="P&amp;L_Pivot12"/>
      <sheetName val="FIN_TB_SI12"/>
      <sheetName val="Accruals_&amp;_Prepayments_12"/>
      <sheetName val="Bank_Account12"/>
      <sheetName val="Debtors_12"/>
      <sheetName val="Sundry_Debtors12"/>
      <sheetName val="Acc_jrnls12"/>
      <sheetName val="APRCPDAT_2017-079"/>
      <sheetName val="ชื่อผจก_5"/>
      <sheetName val="Report_TT5"/>
      <sheetName val="แผน_มิ_ย_5"/>
      <sheetName val="10_สำรวจ_Stock_RTD5"/>
      <sheetName val="1_สถานะร้านค้า5"/>
      <sheetName val="2_กระจายสินค้าบริษัท5"/>
      <sheetName val="3_คู่แข่ง5"/>
      <sheetName val="4_ราคาโซดา5"/>
      <sheetName val="5_ตั้งกอง5"/>
      <sheetName val="5_ความคิดเห็น-ตั้งกอง5"/>
      <sheetName val="6_จัดเรียง5"/>
      <sheetName val="6_กรณีผิดปกติ-จัดเรียง5"/>
      <sheetName val="7_สุราสีแถมโซดา5"/>
      <sheetName val="8_สุราขาว+สี+รวม5"/>
      <sheetName val="9_คำแนะนำ5"/>
      <sheetName val="15_กิจกรรม5"/>
      <sheetName val="จม_ขออนุมัติ_ผอ_5"/>
      <sheetName val="ข้อมูลทำ_DropDown4"/>
      <sheetName val="รหัส_ชื่อพนักงาน4"/>
      <sheetName val="game_เทพประธาน4"/>
      <sheetName val="game_เทพประธาน_(2)4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_Template_ก_ค__62__แก้ไข4"/>
      <sheetName val="ร้าน_FSR+ON(ศูนย์อุดรธานี)4"/>
      <sheetName val="ประเภทย่อย_8_ช่องทาง4"/>
      <sheetName val="หลักเกณฑ์_ON4"/>
      <sheetName val="ฐานข้อมูล_CT4"/>
      <sheetName val="สรุปจ่าย_(HC)_ปริ้น4"/>
      <sheetName val="A&amp;P_Pom4"/>
      <sheetName val="A&amp;P_Num4"/>
      <sheetName val="งบจัด-จ่าย_07_624"/>
      <sheetName val="ป้อม_(สินค้า)4"/>
      <sheetName val="นำ_(สินค้า)4"/>
      <sheetName val="สรุปตามกลุ่มสินค้า_มิ_ย_-ก_ย_65"/>
      <sheetName val="Incentive_CV_มิ_ย_-ก_ย_624"/>
      <sheetName val="คำอธิบายIncentive_มิ_ย_-ก_ย_624"/>
      <sheetName val="คำนวณIncentiveพนง_ขาย,หน_หน่วย4"/>
      <sheetName val="Data_พนักงาน4"/>
      <sheetName val="พนง_ขับรถ+พนง_ช่วยขาย4"/>
      <sheetName val="Accruals_&amp;_Prepayments_:Expens4"/>
      <sheetName val="TB30_06_183"/>
      <sheetName val="TB30_06_173"/>
      <sheetName val="Detail_adjust_cash3"/>
      <sheetName val="Trial_Balance_30_06_193"/>
      <sheetName val="Cash_flow_worksheet3"/>
      <sheetName val="CF_1_AP_Fixed_asset_31_12_20183"/>
      <sheetName val="CF_2_AP_fixed_asset_30_06_20193"/>
      <sheetName val="G310_PPE_Movement3"/>
      <sheetName val="H310_Intan_movement3"/>
      <sheetName val="Cap_interest_to_PPE3"/>
      <sheetName val="AJE_RJE3"/>
      <sheetName val="Master_TB3"/>
      <sheetName val="[V5_finstatSI_(220699)___]Acc17"/>
      <sheetName val="[V5_finstatSI_(220699)___]Acc18"/>
      <sheetName val="[V5_finstatSI_(220699)___]Acc19"/>
      <sheetName val="Accruals_&amp;_Prepayments__Expens2"/>
      <sheetName val="[V5_finstatSI_(220699)___]Acc20"/>
      <sheetName val="[V5_finstatSI_(220699)___]Acc21"/>
      <sheetName val="[V5_finstatSI_(220699)___]Acc22"/>
      <sheetName val="[V5_finstatSI_(220699)___]Acc23"/>
      <sheetName val="[V5_finstatSI_(220699)___]Acc24"/>
      <sheetName val="[V5_finstatSI_(220699)___]Ac_64"/>
      <sheetName val="[V5_finstatSI_(220699)___]Ac_65"/>
      <sheetName val="[V5_finstatSI_(220699)___]Ac_66"/>
      <sheetName val="[V5_finstatSI_(220699)___]Ac_67"/>
      <sheetName val="[V5_finstatSI_(220699)___]Ac_68"/>
      <sheetName val="[V5_finstatSI_(220699)___]Ac_69"/>
      <sheetName val="[V5_finstatSI_(220699)___]Ac_70"/>
      <sheetName val="[V5_finstatSI_(220699)___]Ac_71"/>
      <sheetName val="[V5_finstatSI_(220699)___]Ac_72"/>
      <sheetName val="[V5_finstatSI_(220699)___]Ac_73"/>
      <sheetName val="[V5_finstatSI_(220699)___]Ac_74"/>
      <sheetName val="[V5_finstatSI_(220699)___]Ac_75"/>
      <sheetName val="[V5_finstatSI_(220699)___]Ac_76"/>
      <sheetName val="V401_EMPLOYEES_LIAB2"/>
      <sheetName val="[V5_finstatSI_(220699)___]Ac_77"/>
      <sheetName val="[V5_finstatSI_(220699)___]Ac_78"/>
      <sheetName val="[V5_finstatSI_(220699)___]Ac_79"/>
      <sheetName val="[V5_finstatSI_(220699)___]Ac_80"/>
      <sheetName val="[V5_finstatSI_(220699)___]Ac_81"/>
      <sheetName val="[V5_finstatSI_(220699)___]Ac_82"/>
      <sheetName val="[V5_finstatSI_(220699)___]Ac_83"/>
      <sheetName val="[V5_finstatSI_(220699)___]Ac_84"/>
      <sheetName val="[V5_finstatSI_(220699)___]Ac_85"/>
      <sheetName val="General_Data8"/>
      <sheetName val="13__Intangible_assets8"/>
      <sheetName val="14__Fixed_assets8"/>
      <sheetName val="17__Non_consolidated_stock8"/>
      <sheetName val="1__P-L8"/>
      <sheetName val="2__Balance_Sheet8"/>
      <sheetName val="2_1_Capital_expenditure8"/>
      <sheetName val="3__Cash_flow_statement8"/>
      <sheetName val="3_1__Change_in_grp_structure_8"/>
      <sheetName val="4__Change_in_equity8"/>
      <sheetName val="5__Effects_on_P&amp;L_&amp;_Assets8"/>
      <sheetName val="6__COS_and_Distribution_costs8"/>
      <sheetName val="7__Provision_allowances8"/>
      <sheetName val="8__Other_income_and_expenses8"/>
      <sheetName val="9__Extraordinary_items8"/>
      <sheetName val="10_Local_income_tax_calculatio8"/>
      <sheetName val="11__Tax_proof8"/>
      <sheetName val="12__Goodwill8"/>
      <sheetName val="15__Stock8"/>
      <sheetName val="16__Financial_assets8"/>
      <sheetName val="18__Other_receivables_-_Cash8"/>
      <sheetName val="19__Reserve_for_contingencies8"/>
      <sheetName val="20__Borrowings8"/>
      <sheetName val="21__Maturity_of_debt8"/>
      <sheetName val="22__Other_debts8"/>
      <sheetName val="23__Booked_deferred_tax8"/>
      <sheetName val="24__Cont_and_Commitments8"/>
      <sheetName val="25__Headcount8"/>
      <sheetName val="26__Intragroup_transactions8"/>
      <sheetName val="27__Intragroup_Capital8"/>
      <sheetName val="28__Intragroup_balances8"/>
      <sheetName val="29__Translation_adjustment8"/>
      <sheetName val="30__Audit_Fees8"/>
      <sheetName val="Checks_(detail)8"/>
      <sheetName val="Checks_(global)8"/>
      <sheetName val="Dia_Codes8"/>
      <sheetName val="5_Product_with_out_Order5"/>
      <sheetName val="6_2_Stock_ห้องเย็นภายนอกไม่มี_5"/>
      <sheetName val="TB_9M5"/>
      <sheetName val="BS_9M5"/>
      <sheetName val="PL_9M5"/>
      <sheetName val="TB_12M5"/>
      <sheetName val="BS_12M5"/>
      <sheetName val="PL_12M5"/>
      <sheetName val="B5_(BS)5"/>
      <sheetName val="B5_(PL)5"/>
      <sheetName val="T300_PND_505"/>
      <sheetName val="G300_Movement5"/>
      <sheetName val="G340_SAP5"/>
      <sheetName val="K310_Aging5"/>
      <sheetName val="lab_paced1"/>
      <sheetName val="[V5_finstatSI_(220699)___]Ac_86"/>
      <sheetName val="[V5_finstatSI_(220699)___]Ac_87"/>
      <sheetName val="[V5_finstatSI_(220699)___]Ac_88"/>
      <sheetName val="[V5_finstatSI_(220699)___]Ac_89"/>
      <sheetName val="[V5_finstatSI_(220699)___]Ac_90"/>
      <sheetName val="[V5_finstatSI_(220699)___]Ac_91"/>
      <sheetName val="[V5_finstatSI_(220699)___]Ac_92"/>
      <sheetName val="[V5_finstatSI_(220699)___]Ac_93"/>
      <sheetName val="[V5_finstatSI_(220699)___]Ac_94"/>
      <sheetName val="[V5_finstatSI_(220699)___]Ac_95"/>
      <sheetName val="[V5_finstatSI_(220699)___]Ac_96"/>
      <sheetName val="[V5_finstatSI_(220699)___]Ac_97"/>
      <sheetName val="[V5_finstatSI_(220699)___]Ac_98"/>
      <sheetName val="[V5_finstatSI_(220699)___]Ac_99"/>
      <sheetName val="[V5_finstatSI_(220699)___]Ac100"/>
      <sheetName val="[V5_finstatSI_(220699)___]Ac101"/>
      <sheetName val="[V5_finstatSI_(220699)___]Ac102"/>
      <sheetName val="[V5_finstatSI_(220699)___]Ac103"/>
      <sheetName val="[V5_finstatSI_(220699)___]Ac104"/>
      <sheetName val="[V5_finstatSI_(220699)___]Accr1"/>
      <sheetName val="[V5_finstatSI_(220699)___]Ac105"/>
      <sheetName val="[V5_finstatSI_(220699)___]Ac106"/>
      <sheetName val="[V5_finstatSI_(220699)___]Ac107"/>
      <sheetName val="[V5_finstatSI_(220699)___]Ac108"/>
      <sheetName val="[V5_finstatSI_(220699)___]Ac109"/>
      <sheetName val="[V5_finstatSI_(220699)___]Ac110"/>
      <sheetName val="[V5_finstatSI_(220699)___]Ac111"/>
      <sheetName val="[V5_finstatSI_(220699)___]Ac112"/>
      <sheetName val="[V5_finstatSI_(220699)___]Ac113"/>
      <sheetName val="[V5_finstatSI_(220699)___]Ac114"/>
      <sheetName val="[V5_finstatSI_(220699)___]Ac115"/>
      <sheetName val="[V5_finstatSI_(220699)___]Ac116"/>
      <sheetName val="䤀䰀䔀堀吀刀䄀䌀吀䤀伀一䠀伀匀吀⸀䔀堀䔀_x00"/>
      <sheetName val="Acc___SCCA___6@__"/>
      <sheetName val="_V5_finstatSI_(220699)____Acc_2"/>
      <sheetName val="_V5_finstatSI_(220699)____Acc_3"/>
      <sheetName val="_V5_finstatSI_(220699)____Acc_4"/>
      <sheetName val="[V5_finstatSI_(220699)___]Ac117"/>
      <sheetName val="[V5_finstatSI_(220699)___]Ac118"/>
      <sheetName val="[V5_finstatSI_(220699)___]Ac119"/>
      <sheetName val="[V5_finstatSI_(220699)___]Ac120"/>
      <sheetName val="[V5_finstatSI_(220699)___]Ac121"/>
      <sheetName val="[V5_finstatSI_(220699)___]Ac122"/>
      <sheetName val="[V5_finstatSI_(220699)___]Ac123"/>
      <sheetName val="[V5_finstatSI_(220699)___]Ac124"/>
      <sheetName val="[V5_finstatSI_(220699)___]Ac125"/>
      <sheetName val="[V5_finstatSI_(220699)___]Ac126"/>
      <sheetName val="[V5_finstatSI_(220699)___]Ac127"/>
      <sheetName val="[V5_finstatSI_(220699)___]Ac128"/>
      <sheetName val="[V5_finstatSI_(220699)___]Ac129"/>
      <sheetName val="[V5_finstatSI_(220699)___]Ac130"/>
      <sheetName val="[V5_finstatSI_(220699)___]Ac131"/>
      <sheetName val="[V5_finstatSI_(220699)___]Ac132"/>
      <sheetName val="[V5_finstatSI_(220699)___]Ac133"/>
      <sheetName val="[V5_finstatSI_(220699)___]Ac134"/>
      <sheetName val="[V5_finstatSI_(220699)___]Ac135"/>
      <sheetName val="[V5 finstatSI (220699)...]Ac_92"/>
      <sheetName val="[V5 finstatSI (220699)...]Ac_93"/>
      <sheetName val="[V5 finstatSI (220699)...]Ac_94"/>
      <sheetName val="[V5 finstatSI (220699)...]Ac_95"/>
      <sheetName val="[V5 finstatSI (220699)...]Ac_96"/>
      <sheetName val="[V5 finstatSI (220699)...]Ac_97"/>
      <sheetName val="[V5 finstatSI (220699)...]Ac_98"/>
      <sheetName val="[V5 finstatSI (220699)...]Ac_99"/>
      <sheetName val="[V5 finstatSI (220699)...]A_100"/>
      <sheetName val="[V5 finstatSI (220699)...]A_101"/>
      <sheetName val="[V5 finstatSI (220699)...]A_102"/>
      <sheetName val="[V5 finstatSI (220699)...]A_103"/>
      <sheetName val="[V5 finstatSI (220699)...]A_104"/>
      <sheetName val="[V5 finstatSI (220699)...]A_105"/>
      <sheetName val="[V5 finstatSI (220699)...]A_106"/>
      <sheetName val="[V5 finstatSI (220699)...]A_107"/>
      <sheetName val="[V5 finstatSI (220699)...]A_108"/>
      <sheetName val="[V5 finstatSI (220699)...]A_109"/>
      <sheetName val="[V5 finstatSI (220699)...]A_110"/>
      <sheetName val="[V5 finstatSI (220699)...]A_111"/>
      <sheetName val="[V5 finstatSI (220699)...]A_112"/>
      <sheetName val="[V5 finstatSI (220699)...]A_113"/>
      <sheetName val="[V5 finstatSI (220699)...]A_114"/>
      <sheetName val="[V5 finstatSI (220699)...]A_115"/>
      <sheetName val="[V5 finstatSI (220699)...]A_116"/>
      <sheetName val="[V5 finstatSI (220699)...]A_117"/>
      <sheetName val="[V5 finstatSI (220699)...]A_118"/>
      <sheetName val="[V5 finstatSI (220699)...]A_119"/>
      <sheetName val="[V5 finstatSI (220699)...]A_120"/>
      <sheetName val="[V5 finstatSI (220699)...]A_121"/>
      <sheetName val="[V5 finstatSI (220699)...]A_122"/>
      <sheetName val="[V5 finstatSI (220699)...]A_123"/>
      <sheetName val="[V5 finstatSI (220699)...]A_124"/>
      <sheetName val="[V5 finstatSI (220699)...]A_125"/>
      <sheetName val="[V5 finstatSI (220699)...]A_126"/>
      <sheetName val="[V5 finstatSI (220699)...]A_127"/>
      <sheetName val="[V5 finstatSI (220699)...]A_128"/>
      <sheetName val="[V5 finstatSI (220699)...]A_129"/>
      <sheetName val="[V5 finstatSI (220699)...]A_130"/>
      <sheetName val="[V5 finstatSI (220699)...]A_131"/>
      <sheetName val="[V5 finstatSI (220699)...]A_132"/>
      <sheetName val="[V5 finstatSI (220699)...]A_133"/>
      <sheetName val="GRAPH DATA"/>
      <sheetName val="[V5 finstatSI (220699)...]A_134"/>
      <sheetName val="[V5 finstatSI (220699)...]A_135"/>
      <sheetName val="[V5 finstatSI (220699)...]A_136"/>
      <sheetName val="[V5 finstatSI (220699)...]A_137"/>
      <sheetName val="[V5 finstatSI (220699)...]A_138"/>
      <sheetName val="[V5 finstatSI (220699)...]A_139"/>
      <sheetName val="Forecast"/>
      <sheetName val="[V5 finstatSI (220699)...]A_140"/>
      <sheetName val="[V5 finstatSI (220699)...]A_141"/>
      <sheetName val="[V5 finstatSI (220699)...]A_142"/>
      <sheetName val="[V5 finstatSI (220699)...]A_143"/>
      <sheetName val="[V5 finstatSI (220699)...]A_144"/>
      <sheetName val="[V5 finstatSI (220699)...]A_145"/>
      <sheetName val="[V5 finstatSI (220699)...]A_146"/>
      <sheetName val="[V5 finstatSI (220699)...]A_147"/>
      <sheetName val="[V5 finstatSI (220699)...]A_148"/>
      <sheetName val="[V5 finstatSI (220699)...]A_149"/>
      <sheetName val="[V5 finstatSI (220699)...]A_150"/>
      <sheetName val="[V5 finstatSI (220699)...]A_151"/>
      <sheetName val="[V5 finstatSI (220699)...]A_152"/>
      <sheetName val="[V5 finstatSI (220699)...]A_153"/>
      <sheetName val="[V5 finstatSI (220699)...]A_154"/>
      <sheetName val="[V5 finstatSI (220699)...]A_155"/>
      <sheetName val="[V5 finstatSI (220699)...]A_156"/>
      <sheetName val="[V5 finstatSI (220699)...]A_157"/>
      <sheetName val="Communication Eco dev"/>
      <sheetName val="Communication Eco frf"/>
      <sheetName val="[V5 finstatSI (220699)...]A_158"/>
      <sheetName val="[V5 finstatSI (220699)...]A_159"/>
      <sheetName val="[V5 finstatSI (220699)...]A_160"/>
      <sheetName val="[V5 finstatSI (220699)...]A_161"/>
      <sheetName val="[V5 finstatSI (220699)...]A_162"/>
      <sheetName val="[V5 finstatSI (220699)...]A_163"/>
      <sheetName val="BS_Pivot13"/>
      <sheetName val="P&amp;L_Pivot13"/>
      <sheetName val="FIN_TB_SI13"/>
      <sheetName val="Accruals_&amp;_Prepayments_13"/>
      <sheetName val="Bank_Account13"/>
      <sheetName val="Debtors_13"/>
      <sheetName val="Sundry_Debtors13"/>
      <sheetName val="Acc_jrnls13"/>
      <sheetName val="APRCPDAT_2017-0710"/>
      <sheetName val="Accruals___Prepayments__Expen_2"/>
      <sheetName val="Accruals___Prepayments__Expen_3"/>
      <sheetName val="ค่าซ่อมรถ DMC"/>
      <sheetName val="DTA YE21"/>
      <sheetName val="2006"/>
      <sheetName val="ฐาน"/>
      <sheetName val="[V5 finstatSI (220699)...]A_164"/>
      <sheetName val="[V5 finstatSI (220699)...]A_165"/>
      <sheetName val="[V5 finstatSI (220699)...]A_166"/>
      <sheetName val="[V5 finstatSI (220699)...]A_167"/>
      <sheetName val="[V5 finstatSI (220699)...]A_168"/>
      <sheetName val="[V5 finstatSI (220699)...]A_169"/>
      <sheetName val="[V5 finstatSI (220699)...]A_170"/>
      <sheetName val="[V5 finstatSI (220699)...]A_171"/>
      <sheetName val="[V5 finstatSI (220699)...]A_172"/>
      <sheetName val="[V5 finstatSI (220699)...]A_173"/>
      <sheetName val="[V5 finstatSI (220699)...]A_174"/>
      <sheetName val="[V5 finstatSI (220699)...]A_175"/>
      <sheetName val="[V5 finstatSI (220699)...]A_176"/>
      <sheetName val="[V5 finstatSI (220699)...]A_177"/>
      <sheetName val="[V5 finstatSI (220699)...]A_178"/>
      <sheetName val="[V5 finstatSI (220699)...]A_179"/>
      <sheetName val="[V5 finstatSI (220699)...]A_180"/>
      <sheetName val="[V5 finstatSI (220699)...]A_181"/>
      <sheetName val="ZD300.2"/>
      <sheetName val="G300A"/>
      <sheetName val="G320 SAP Depre"/>
      <sheetName val="G321 register as at 31 Aug"/>
      <sheetName val="G311 CIP"/>
      <sheetName val="Sheet9"/>
      <sheetName val="Sheet10"/>
      <sheetName val="G330 Addition"/>
      <sheetName val="G340 Disposal"/>
      <sheetName val="G370 Transfer in"/>
      <sheetName val="G350 Car"/>
      <sheetName val="G360 FA Count"/>
      <sheetName val="TB30_06_184"/>
      <sheetName val="TB30_06_174"/>
      <sheetName val="Detail_adjust_cash4"/>
      <sheetName val="Trial_Balance_30_06_194"/>
      <sheetName val="Cash_flow_worksheet4"/>
      <sheetName val="CF_1_AP_Fixed_asset_31_12_20184"/>
      <sheetName val="CF_2_AP_fixed_asset_30_06_20194"/>
      <sheetName val="G310_PPE_Movement4"/>
      <sheetName val="H310_Intan_movement4"/>
      <sheetName val="Cap_interest_to_PPE4"/>
      <sheetName val="AJE_RJE4"/>
      <sheetName val="Master_TB4"/>
      <sheetName val="시산표"/>
      <sheetName val="part-import"/>
      <sheetName val="TRAIL_MAR2000"/>
      <sheetName val="part-local"/>
      <sheetName val="Acc_x001a_SCCA_x0011_6@TH"/>
      <sheetName val="Acc_x001a_???SCCA_x0011_???6@??"/>
      <sheetName val="co"/>
      <sheetName val="WIP"/>
      <sheetName val="Trial Balance"/>
      <sheetName val="[V5 finstatSI (220699)...]A_182"/>
      <sheetName val="[V5 finstatSI (220699)...]A_183"/>
      <sheetName val="[V5 finstatSI (220699)...]A_184"/>
      <sheetName val="[V5 finstatSI (220699)...]A_185"/>
      <sheetName val="[V5 finstatSI (220699)...]A_186"/>
      <sheetName val="[V5 finstatSI (220699)...]A_187"/>
      <sheetName val="[V5 finstatSI (220699)...]A_188"/>
      <sheetName val="[V5 finstatSI (220699)...]A_189"/>
      <sheetName val="[V5 finstatSI (220699)...]A_190"/>
      <sheetName val="[V5 finstatSI (220699)...]A_191"/>
      <sheetName val="[V5 finstatSI (220699)...]A_192"/>
      <sheetName val="[V5 finstatSI (220699)...]A_193"/>
      <sheetName val="[V5 finstatSI (220699)...]A_194"/>
      <sheetName val="[V5 finstatSI (220699)...]A_195"/>
      <sheetName val="[V5 finstatSI (220699)...]A_196"/>
      <sheetName val="[V5 finstatSI (220699)...]A_197"/>
      <sheetName val="[V5 finstatSI (220699)...]A_198"/>
      <sheetName val="[V5 finstatSI (220699)...]A_199"/>
      <sheetName val="[V5 finstatSI (220699)...]A_200"/>
      <sheetName val="[V5 finstatSI (220699)...]A_201"/>
      <sheetName val="[V5 finstatSI (220699)...]A_202"/>
      <sheetName val="[V5 finstatSI (220699)...]A_203"/>
      <sheetName val="[V5 finstatSI (220699)...]A_204"/>
      <sheetName val="[V5 finstatSI (220699)...]A_205"/>
      <sheetName val="ชื่อผจก_6"/>
      <sheetName val="Report_TT6"/>
      <sheetName val="แผน_มิ_ย_6"/>
      <sheetName val="10_สำรวจ_Stock_RTD6"/>
      <sheetName val="1_สถานะร้านค้า6"/>
      <sheetName val="2_กระจายสินค้าบริษัท6"/>
      <sheetName val="3_คู่แข่ง6"/>
      <sheetName val="4_ราคาโซดา6"/>
      <sheetName val="5_ตั้งกอง6"/>
      <sheetName val="5_ความคิดเห็น-ตั้งกอง6"/>
      <sheetName val="6_จัดเรียง6"/>
      <sheetName val="6_กรณีผิดปกติ-จัดเรียง6"/>
      <sheetName val="7_สุราสีแถมโซดา6"/>
      <sheetName val="8_สุราขาว+สี+รวม6"/>
      <sheetName val="9_คำแนะนำ6"/>
      <sheetName val="15_กิจกรรม6"/>
      <sheetName val="จม_ขออนุมัติ_ผอ_6"/>
      <sheetName val="ข้อมูลทำ_DropDown5"/>
      <sheetName val="รหัส_ชื่อพนักงาน5"/>
      <sheetName val="game_เทพประธาน5"/>
      <sheetName val="game_เทพประธาน_(2)5"/>
      <sheetName val="_Template_ก_ค__62__แก้ไข5"/>
      <sheetName val="ร้าน_FSR+ON(ศูนย์อุดรธานี)5"/>
      <sheetName val="ประเภทย่อย_8_ช่องทาง5"/>
      <sheetName val="หลักเกณฑ์_ON5"/>
      <sheetName val="ตู้_Blend_M5"/>
      <sheetName val="ตู้_Blend_L5"/>
      <sheetName val="Black_18_ขวด5"/>
      <sheetName val="Black_24_ขวด_5"/>
      <sheetName val="ตั้งกอง_RKS_5"/>
      <sheetName val="ตั้งกอง_Sig_3_ลัง5"/>
      <sheetName val="ส_ธนะพล5"/>
      <sheetName val="ตั้งกอง_VODKA_A5"/>
      <sheetName val="คอมมานโดรวงข้าว_RKS5"/>
      <sheetName val="Sweet_Brand5"/>
      <sheetName val="แนบ_BLEND_285_(M)5"/>
      <sheetName val="แนบ_BLEND_285_(L)5"/>
      <sheetName val="แนบ_ติดตั้งสือย้อมร้าน5"/>
      <sheetName val="แนบ_Back_Cashier_18_ขวด_5"/>
      <sheetName val="แนบ_Back_Cashier_24_ขวด_5"/>
      <sheetName val="แนบ_ตั้งกองโชว์_RKS5"/>
      <sheetName val="แนบ_ตั้งกองโชว์_Sig_35"/>
      <sheetName val="แนบ_Kulov_vodka_รูปแบบ_A5"/>
      <sheetName val="จัดเรียง_Kulov_vodka_รูปแบบ_C5"/>
      <sheetName val="ตั้งกอง_VODKA_C5"/>
      <sheetName val="ฐานข้อมูล_CT5"/>
      <sheetName val="สรุปจ่าย_(HC)_ปริ้น5"/>
      <sheetName val="A&amp;P_Pom5"/>
      <sheetName val="A&amp;P_Num5"/>
      <sheetName val="งบจัด-จ่าย_07_625"/>
      <sheetName val="ป้อม_(สินค้า)5"/>
      <sheetName val="นำ_(สินค้า)5"/>
      <sheetName val="สรุปตามกลุ่มสินค้า_มิ_ย_-ก_ย_66"/>
      <sheetName val="Incentive_CV_มิ_ย_-ก_ย_625"/>
      <sheetName val="คำอธิบายIncentive_มิ_ย_-ก_ย_625"/>
      <sheetName val="คำนวณIncentiveพนง_ขาย,หน_หน่วย5"/>
      <sheetName val="Data_พนักงาน5"/>
      <sheetName val="พนง_ขับรถ+พนง_ช่วยขาย5"/>
      <sheetName val="Accruals_&amp;_Prepayments_:Expens5"/>
      <sheetName val="[V5_finstatSI_(220699)___]Acc25"/>
      <sheetName val="[V5_finstatSI_(220699)___]Acc26"/>
      <sheetName val="[V5_finstatSI_(220699)___]Acc27"/>
      <sheetName val="Accruals_&amp;_Prepayments__Expens3"/>
      <sheetName val="[V5_finstatSI_(220699)___]Acc28"/>
      <sheetName val="[V5_finstatSI_(220699)___]Acc29"/>
      <sheetName val="[V5_finstatSI_(220699)___]Acc30"/>
      <sheetName val="[V5_finstatSI_(220699)___]Acc31"/>
      <sheetName val="[V5_finstatSI_(220699)___]Acc32"/>
      <sheetName val="[V5_finstatSI_(220699)___]Ac136"/>
      <sheetName val="[V5_finstatSI_(220699)___]Ac137"/>
      <sheetName val="[V5_finstatSI_(220699)___]Ac138"/>
      <sheetName val="[V5_finstatSI_(220699)___]Ac139"/>
      <sheetName val="[V5_finstatSI_(220699)___]Ac140"/>
      <sheetName val="[V5_finstatSI_(220699)___]Ac141"/>
      <sheetName val="[V5_finstatSI_(220699)___]Ac142"/>
      <sheetName val="[V5_finstatSI_(220699)___]Ac143"/>
      <sheetName val="[V5_finstatSI_(220699)___]Ac144"/>
      <sheetName val="[V5_finstatSI_(220699)___]Ac145"/>
      <sheetName val="[V5_finstatSI_(220699)___]Ac146"/>
      <sheetName val="[V5_finstatSI_(220699)___]Ac147"/>
      <sheetName val="[V5_finstatSI_(220699)___]Ac148"/>
      <sheetName val="V401_EMPLOYEES_LIAB3"/>
      <sheetName val="[V5_finstatSI_(220699)___]Ac149"/>
      <sheetName val="[V5_finstatSI_(220699)___]Ac150"/>
      <sheetName val="[V5_finstatSI_(220699)___]Ac151"/>
      <sheetName val="[V5_finstatSI_(220699)___]Ac152"/>
      <sheetName val="[V5_finstatSI_(220699)___]Ac153"/>
      <sheetName val="[V5_finstatSI_(220699)___]Ac154"/>
      <sheetName val="[V5_finstatSI_(220699)___]Ac155"/>
      <sheetName val="[V5_finstatSI_(220699)___]Ac156"/>
      <sheetName val="[V5_finstatSI_(220699)___]Ac157"/>
      <sheetName val="General_Data9"/>
      <sheetName val="13__Intangible_assets9"/>
      <sheetName val="14__Fixed_assets9"/>
      <sheetName val="17__Non_consolidated_stock9"/>
      <sheetName val="1__P-L9"/>
      <sheetName val="2__Balance_Sheet9"/>
      <sheetName val="2_1_Capital_expenditure9"/>
      <sheetName val="3__Cash_flow_statement9"/>
      <sheetName val="3_1__Change_in_grp_structure_9"/>
      <sheetName val="4__Change_in_equity9"/>
      <sheetName val="5__Effects_on_P&amp;L_&amp;_Assets9"/>
      <sheetName val="6__COS_and_Distribution_costs9"/>
      <sheetName val="7__Provision_allowances9"/>
      <sheetName val="8__Other_income_and_expenses9"/>
      <sheetName val="9__Extraordinary_items9"/>
      <sheetName val="10_Local_income_tax_calculatio9"/>
      <sheetName val="11__Tax_proof9"/>
      <sheetName val="12__Goodwill9"/>
      <sheetName val="15__Stock9"/>
      <sheetName val="16__Financial_assets9"/>
      <sheetName val="18__Other_receivables_-_Cash9"/>
      <sheetName val="19__Reserve_for_contingencies9"/>
      <sheetName val="20__Borrowings9"/>
      <sheetName val="21__Maturity_of_debt9"/>
      <sheetName val="22__Other_debts9"/>
      <sheetName val="23__Booked_deferred_tax9"/>
      <sheetName val="24__Cont_and_Commitments9"/>
      <sheetName val="25__Headcount9"/>
      <sheetName val="26__Intragroup_transactions9"/>
      <sheetName val="27__Intragroup_Capital9"/>
      <sheetName val="28__Intragroup_balances9"/>
      <sheetName val="29__Translation_adjustment9"/>
      <sheetName val="30__Audit_Fees9"/>
      <sheetName val="Checks_(detail)9"/>
      <sheetName val="Checks_(global)9"/>
      <sheetName val="Dia_Codes9"/>
      <sheetName val="5_Product_with_out_Order6"/>
      <sheetName val="6_2_Stock_ห้องเย็นภายนอกไม่มี_6"/>
      <sheetName val="TB_9M6"/>
      <sheetName val="BS_9M6"/>
      <sheetName val="PL_9M6"/>
      <sheetName val="TB_12M6"/>
      <sheetName val="BS_12M6"/>
      <sheetName val="PL_12M6"/>
      <sheetName val="B5_(BS)6"/>
      <sheetName val="B5_(PL)6"/>
      <sheetName val="T300_PND_506"/>
      <sheetName val="G300_Movement6"/>
      <sheetName val="G340_SAP6"/>
      <sheetName val="K310_Aging6"/>
      <sheetName val="[V5_finstatSI_(220699)___]Ac158"/>
      <sheetName val="[V5_finstatSI_(220699)___]Ac159"/>
      <sheetName val="[V5_finstatSI_(220699)___]Ac160"/>
      <sheetName val="[V5_finstatSI_(220699)___]Ac161"/>
      <sheetName val="[V5_finstatSI_(220699)___]Ac162"/>
      <sheetName val="[V5_finstatSI_(220699)___]Ac163"/>
      <sheetName val="[V5_finstatSI_(220699)___]Ac164"/>
      <sheetName val="lab_paced2"/>
      <sheetName val="[V5_finstatSI_(220699)___]Ac165"/>
      <sheetName val="[V5_finstatSI_(220699)___]Ac166"/>
      <sheetName val="[V5_finstatSI_(220699)___]Ac167"/>
      <sheetName val="[V5_finstatSI_(220699)___]Ac168"/>
      <sheetName val="[V5_finstatSI_(220699)___]Ac169"/>
      <sheetName val="[V5_finstatSI_(220699)___]Ac170"/>
      <sheetName val="[V5_finstatSI_(220699)___]Ac171"/>
      <sheetName val="[V5_finstatSI_(220699)___]Ac172"/>
      <sheetName val="[V5_finstatSI_(220699)___]Ac173"/>
      <sheetName val="[V5_finstatSI_(220699)___]Ac174"/>
      <sheetName val="[V5_finstatSI_(220699)___]Ac175"/>
      <sheetName val="[V5_finstatSI_(220699)___]Ac176"/>
      <sheetName val="[V5_finstatSI_(220699)___]Accr2"/>
      <sheetName val="[V5_finstatSI_(220699)___]Ac177"/>
      <sheetName val="[V5_finstatSI_(220699)___]Ac178"/>
      <sheetName val="[V5_finstatSI_(220699)___]Ac179"/>
      <sheetName val="[V5_finstatSI_(220699)___]Ac180"/>
      <sheetName val="_V5_finstatSI_(220699)____Acc_1"/>
      <sheetName val="_V5_finstatSI_(220699)____Acc_5"/>
      <sheetName val="_V5_finstatSI_(220699)____Acc_6"/>
      <sheetName val="[V5_finstatSI_(220699)___]Ac181"/>
      <sheetName val="[V5_finstatSI_(220699)___]Ac182"/>
      <sheetName val="[V5_finstatSI_(220699)___]Ac183"/>
      <sheetName val="[V5_finstatSI_(220699)___]Ac184"/>
      <sheetName val="[V5_finstatSI_(220699)___]Ac185"/>
      <sheetName val="[V5_finstatSI_(220699)___]Ac186"/>
      <sheetName val="[V5_finstatSI_(220699)___]Ac187"/>
      <sheetName val="[V5_finstatSI_(220699)___]Ac188"/>
      <sheetName val="[V5_finstatSI_(220699)___]Ac189"/>
      <sheetName val="[V5_finstatSI_(220699)___]Ac190"/>
      <sheetName val="[V5_finstatSI_(220699)___]Ac191"/>
      <sheetName val="[V5_finstatSI_(220699)___]Ac192"/>
      <sheetName val="[V5_finstatSI_(220699)___]Ac193"/>
      <sheetName val="[V5_finstatSI_(220699)___]Ac194"/>
      <sheetName val="[V5_finstatSI_(220699)___]Ac195"/>
      <sheetName val="[V5_finstatSI_(220699)___]Ac196"/>
      <sheetName val="[V5_finstatSI_(220699)___]Ac197"/>
      <sheetName val="[V5_finstatSI_(220699)___]Ac198"/>
      <sheetName val="[V5_finstatSI_(220699)___]Ac199"/>
      <sheetName val="[V5_finstatSI_(220699)___]Ac200"/>
      <sheetName val="[V5_finstatSI_(220699)___]Ac201"/>
      <sheetName val="[V5_finstatSI_(220699)___]Ac202"/>
      <sheetName val="[V5_finstatSI_(220699)___]Ac203"/>
      <sheetName val="[V5_finstatSI_(220699)___]Ac204"/>
      <sheetName val="[V5_finstatSI_(220699)___]Ac205"/>
      <sheetName val="[V5_finstatSI_(220699)___]Ac206"/>
      <sheetName val="[V5_finstatSI_(220699)___]Ac207"/>
      <sheetName val="[V5_finstatSI_(220699)___]Ac208"/>
      <sheetName val="[V5_finstatSI_(220699)___]Ac209"/>
      <sheetName val="[V5_finstatSI_(220699)___]Ac210"/>
      <sheetName val="[V5_finstatSI_(220699)___]Ac211"/>
      <sheetName val="[V5_finstatSI_(220699)___]Ac212"/>
      <sheetName val="[V5_finstatSI_(220699)___]Ac213"/>
      <sheetName val="[V5_finstatSI_(220699)___]Ac214"/>
      <sheetName val="[V5_finstatSI_(220699)___]Ac215"/>
      <sheetName val="[V5_finstatSI_(220699)___]Ac216"/>
      <sheetName val="[V5_finstatSI_(220699)___]Ac217"/>
      <sheetName val="[V5_finstatSI_(220699)___]Ac218"/>
      <sheetName val="[V5_finstatSI_(220699)___]Ac219"/>
      <sheetName val="[V5_finstatSI_(220699)___]Ac220"/>
      <sheetName val="[V5_finstatSI_(220699)___]Ac221"/>
      <sheetName val="[V5_finstatSI_(220699)___]Ac222"/>
      <sheetName val="[V5_finstatSI_(220699)___]Ac223"/>
      <sheetName val="[V5_finstatSI_(220699)___]Ac224"/>
      <sheetName val="[V5_finstatSI_(220699)___]Ac225"/>
      <sheetName val="[V5_finstatSI_(220699)___]A_100"/>
      <sheetName val="[V5_finstatSI_(220699)___]A_101"/>
      <sheetName val="[V5_finstatSI_(220699)___]A_102"/>
      <sheetName val="[V5_finstatSI_(220699)___]A_103"/>
      <sheetName val="[V5_finstatSI_(220699)___]A_104"/>
      <sheetName val="[V5_finstatSI_(220699)___]A_105"/>
      <sheetName val="[V5_finstatSI_(220699)___]A_106"/>
      <sheetName val="[V5_finstatSI_(220699)___]A_107"/>
      <sheetName val="[V5_finstatSI_(220699)___]A_108"/>
      <sheetName val="[V5_finstatSI_(220699)___]A_109"/>
      <sheetName val="[V5_finstatSI_(220699)___]A_110"/>
      <sheetName val="[V5_finstatSI_(220699)___]A_111"/>
      <sheetName val="[V5_finstatSI_(220699)___]A_112"/>
      <sheetName val="[V5_finstatSI_(220699)___]A_113"/>
      <sheetName val="[V5_finstatSI_(220699)___]A_114"/>
      <sheetName val="[V5_finstatSI_(220699)___]A_115"/>
      <sheetName val="[V5_finstatSI_(220699)___]A_116"/>
      <sheetName val="[V5_finstatSI_(220699)___]A_117"/>
      <sheetName val="[V5_finstatSI_(220699)___]A_118"/>
      <sheetName val="[V5_finstatSI_(220699)___]A_119"/>
      <sheetName val="[V5_finstatSI_(220699)___]A_120"/>
      <sheetName val="[V5_finstatSI_(220699)___]A_121"/>
      <sheetName val="[V5_finstatSI_(220699)___]A_122"/>
      <sheetName val="[V5_finstatSI_(220699)___]A_123"/>
      <sheetName val="[V5_finstatSI_(220699)___]A_124"/>
      <sheetName val="[V5_finstatSI_(220699)___]A_125"/>
      <sheetName val="[V5_finstatSI_(220699)___]A_126"/>
      <sheetName val="[V5_finstatSI_(220699)___]A_127"/>
      <sheetName val="[V5_finstatSI_(220699)___]A_128"/>
      <sheetName val="[V5_finstatSI_(220699)___]A_129"/>
      <sheetName val="[V5_finstatSI_(220699)___]A_130"/>
      <sheetName val="[V5_finstatSI_(220699)___]A_131"/>
      <sheetName val="[V5_finstatSI_(220699)___]A_132"/>
      <sheetName val="[V5_finstatSI_(220699)___]A_133"/>
      <sheetName val="GRAPH_DATA"/>
      <sheetName val="[V5_finstatSI_(220699)___]A_134"/>
      <sheetName val="[V5_finstatSI_(220699)___]A_135"/>
      <sheetName val="[V5_finstatSI_(220699)___]A_136"/>
      <sheetName val="[V5_finstatSI_(220699)___]A_137"/>
      <sheetName val="[V5_finstatSI_(220699)___]A_138"/>
      <sheetName val="[V5_finstatSI_(220699)___]A_139"/>
      <sheetName val="[V5_finstatSI_(220699)___]A_140"/>
      <sheetName val="[V5_finstatSI_(220699)___]A_141"/>
      <sheetName val="[V5_finstatSI_(220699)___]A_142"/>
      <sheetName val="[V5_finstatSI_(220699)___]A_143"/>
      <sheetName val="[V5_finstatSI_(220699)___]A_144"/>
      <sheetName val="[V5_finstatSI_(220699)___]A_145"/>
      <sheetName val="[V5_finstatSI_(220699)___]A_146"/>
      <sheetName val="[V5_finstatSI_(220699)___]A_147"/>
      <sheetName val="[V5_finstatSI_(220699)___]A_148"/>
      <sheetName val="[V5_finstatSI_(220699)___]A_149"/>
      <sheetName val="[V5_finstatSI_(220699)___]A_150"/>
      <sheetName val="[V5_finstatSI_(220699)___]A_151"/>
      <sheetName val="[V5_finstatSI_(220699)___]A_152"/>
      <sheetName val="[V5_finstatSI_(220699)___]A_153"/>
      <sheetName val="[V5_finstatSI_(220699)___]A_154"/>
      <sheetName val="[V5_finstatSI_(220699)___]A_155"/>
      <sheetName val="[V5_finstatSI_(220699)___]A_156"/>
      <sheetName val="[V5_finstatSI_(220699)___]A_157"/>
      <sheetName val="Communication_Eco_dev"/>
      <sheetName val="Communication_Eco_frf"/>
      <sheetName val="[V5_finstatSI_(220699)___]A_158"/>
      <sheetName val="[V5_finstatSI_(220699)___]A_159"/>
      <sheetName val="[V5_finstatSI_(220699)___]A_160"/>
      <sheetName val="[V5_finstatSI_(220699)___]A_161"/>
      <sheetName val="[V5_finstatSI_(220699)___]A_162"/>
      <sheetName val="[V5_finstatSI_(220699)___]A_163"/>
      <sheetName val="[V5 finstatSI (220699)...]A_206"/>
      <sheetName val="[V5 finstatSI (220699)...]A_207"/>
      <sheetName val="[V5 finstatSI (220699)...]A_208"/>
      <sheetName val="[V5 finstatSI (220699)...]A_209"/>
      <sheetName val="[V5 finstatSI (220699)...]A_210"/>
      <sheetName val="[V5 finstatSI (220699)...]A_211"/>
      <sheetName val="[V5 finstatSI (220699)...]A_212"/>
      <sheetName val="[V5 finstatSI (220699)...]A_213"/>
      <sheetName val="[V5 finstatSI (220699)...]A_214"/>
      <sheetName val="[V5 finstatSI (220699)...]A_215"/>
      <sheetName val="[V5 finstatSI (220699)...]A_216"/>
      <sheetName val="[V5 finstatSI (220699)...]A_217"/>
      <sheetName val="[V5 finstatSI (220699)...]A_218"/>
      <sheetName val="[V5 finstatSI (220699)...]A_219"/>
      <sheetName val="[V5 finstatSI (220699)...]A_220"/>
      <sheetName val="[V5 finstatSI (220699)...]A_221"/>
      <sheetName val="[V5 finstatSI (220699)...]A_222"/>
      <sheetName val="[V5 finstatSI (220699)...]A_223"/>
      <sheetName val="[V5 finstatSI (220699)...]A_224"/>
      <sheetName val="[V5 finstatSI (220699)...]A_225"/>
      <sheetName val="[V5 finstatSI (220699)...]A_226"/>
      <sheetName val="[V5 finstatSI (220699)...]A_227"/>
      <sheetName val="[V5 finstatSI (220699)...]A_228"/>
      <sheetName val="[V5 finstatSI (220699)...]A_229"/>
      <sheetName val="[V5 finstatSI (220699)...]A_230"/>
      <sheetName val="[V5 finstatSI (220699)...]A_231"/>
      <sheetName val="[V5 finstatSI (220699)...]A_232"/>
      <sheetName val="[V5 finstatSI (220699)...]A_233"/>
      <sheetName val="[V5 finstatSI (220699)...]A_234"/>
      <sheetName val="[V5 finstatSI (220699)...]A_235"/>
      <sheetName val="[V5 finstatSI (220699)...]A_236"/>
      <sheetName val="[V5 finstatSI (220699)...]A_237"/>
      <sheetName val="[V5 finstatSI (220699)...]A_238"/>
      <sheetName val="[V5 finstatSI (220699)...]A_239"/>
      <sheetName val="[V5 finstatSI (220699)...]A_240"/>
      <sheetName val="[V5 finstatSI (220699)...]A_241"/>
      <sheetName val="[V5 finstatSI (220699)...]A_242"/>
      <sheetName val="[V5 finstatSI (220699)...]A_243"/>
      <sheetName val="[V5 finstatSI (220699)...]A_244"/>
      <sheetName val="[V5 finstatSI (220699)...]A_245"/>
      <sheetName val="[V5 finstatSI (220699)...]A_246"/>
      <sheetName val="[V5 finstatSI (220699)...]A_247"/>
      <sheetName val="[V5 finstatSI (220699)...]A_248"/>
      <sheetName val="DATA"/>
      <sheetName val="[V5 finstatSI (220699)...]A_249"/>
      <sheetName val="[V5 finstatSI (220699)...]A_250"/>
      <sheetName val="[V5 finstatSI (220699)...]A_251"/>
      <sheetName val="[V5 finstatSI (220699)...]A_252"/>
      <sheetName val="[V5 finstatSI (220699)...]A_253"/>
      <sheetName val="[V5 finstatSI (220699)...]A_254"/>
      <sheetName val="[V5 finstatSI (220699)...]A_255"/>
      <sheetName val="[V5 finstatSI (220699)...]A_256"/>
      <sheetName val="[V5 finstatSI (220699)...]A_257"/>
      <sheetName val="[V5 finstatSI (220699)...]A_258"/>
      <sheetName val="[V5 finstatSI (220699)...]A_259"/>
      <sheetName val="[V5 finstatSI (220699)...]A_260"/>
      <sheetName val="[V5 finstatSI (220699)...]A_261"/>
      <sheetName val="[V5 finstatSI (220699)...]A_262"/>
      <sheetName val="[V5 finstatSI (220699)...]A_263"/>
      <sheetName val="[V5 finstatSI (220699)...]A_264"/>
      <sheetName val="[V5 finstatSI (220699)...]A_265"/>
      <sheetName val="[V5 finstatSI (220699)...]A_266"/>
      <sheetName val="[V5 finstatSI (220699)...]A_267"/>
      <sheetName val="[V5 finstatSI (220699)...]A_268"/>
      <sheetName val="[V5 finstatSI (220699)...]A_269"/>
      <sheetName val="TB30_06_185"/>
      <sheetName val="TB30_06_175"/>
      <sheetName val="Detail_adjust_cash5"/>
      <sheetName val="Trial_Balance_30_06_195"/>
      <sheetName val="Cash_flow_worksheet5"/>
      <sheetName val="CF_1_AP_Fixed_asset_31_12_20185"/>
      <sheetName val="CF_2_AP_fixed_asset_30_06_20195"/>
      <sheetName val="G310_PPE_Movement5"/>
      <sheetName val="H310_Intan_movement5"/>
      <sheetName val="Cap_interest_to_PPE5"/>
      <sheetName val="AJE_RJE5"/>
      <sheetName val="Master_TB5"/>
      <sheetName val=""/>
      <sheetName val="ศูนย์อยุธยา"/>
      <sheetName val="[V5 finstatSI (220699)...]A_270"/>
      <sheetName val="[V5 finstatSI (220699)...]A_271"/>
      <sheetName val="[V5 finstatSI (220699)...]A_272"/>
      <sheetName val="[V5 finstatSI (220699)...]A_273"/>
      <sheetName val="[V5 finstatSI (220699)...]A_274"/>
      <sheetName val="[V5 finstatSI (220699)...]A_275"/>
      <sheetName val="[V5 finstatSI (220699)...]A_276"/>
      <sheetName val="ACT_Sura"/>
      <sheetName val="[V5 finstatSI (220699)...]A_277"/>
      <sheetName val="[V5 finstatSI (220699)...]A_278"/>
      <sheetName val="[V5 finstatSI (220699)...]A_279"/>
      <sheetName val="[V5 finstatSI (220699)...]A_280"/>
      <sheetName val="[V5 finstatSI (220699)...]A_281"/>
      <sheetName val="[V5 finstatSI (220699)...]A_282"/>
      <sheetName val="[V5 finstatSI (220699)...]A_283"/>
      <sheetName val="_V5 finstatSI (220699)..._Acc_5"/>
      <sheetName val="_V5 finstatSI (220699)..._Acc_6"/>
      <sheetName val="_V5 finstatSI (220699)..._Acc_7"/>
      <sheetName val="_V5 finstatSI (220699)..._Acc_8"/>
      <sheetName val="_V5 finstatSI (220699)..._Acc_9"/>
      <sheetName val="_V5 finstatSI (220699)..._Ac_10"/>
      <sheetName val="_V5 finstatSI (220699)..._Ac_11"/>
      <sheetName val="_V5 finstatSI (220699)..._Ac_12"/>
      <sheetName val="_V5 finstatSI (220699)..._Ac_13"/>
      <sheetName val="_V5 finstatSI (220699)..._Ac_14"/>
      <sheetName val="_V5 finstatSI (220699)..._Ac_15"/>
      <sheetName val="_V5 finstatSI (220699)..._Ac_16"/>
      <sheetName val="_V5 finstatSI (220699)..._Ac_17"/>
      <sheetName val="_V5 finstatSI (220699)..._Ac_18"/>
      <sheetName val="_V5 finstatSI (220699)..._Ac_19"/>
      <sheetName val="_V5 finstatSI (220699)..._Ac_20"/>
      <sheetName val="_V5 finstatSI (220699)..._Ac_21"/>
      <sheetName val="_V5 finstatSI (220699)..._Ac_22"/>
      <sheetName val="_V5 finstatSI (220699)..._Ac_23"/>
      <sheetName val="_V5 finstatSI (220699)..._Ac_24"/>
      <sheetName val="_V5 finstatSI (220699)..._Ac_25"/>
      <sheetName val="_V5 finstatSI (220699)..._Ac_26"/>
      <sheetName val="_V5 finstatSI (220699)..._Ac_27"/>
      <sheetName val="_V5 finstatSI (220699)..._Ac_28"/>
      <sheetName val="_V5 finstatSI (220699)..._Ac_29"/>
      <sheetName val="_V5 finstatSI (220699)..._Ac_30"/>
      <sheetName val="_V5 finstatSI (220699)..._Ac_31"/>
      <sheetName val="_V5 finstatSI (220699)..._Ac_32"/>
      <sheetName val="_V5 finstatSI (220699)..._Ac_33"/>
      <sheetName val="_V5 finstatSI (220699)..._Ac_34"/>
      <sheetName val="_V5 finstatSI (220699)..._Ac_35"/>
      <sheetName val="_V5 finstatSI (220699)..._Ac_36"/>
      <sheetName val="_V5 finstatSI (220699)..._Ac_37"/>
      <sheetName val="_V5 finstatSI (220699)..._Ac_38"/>
      <sheetName val="_V5 finstatSI (220699)..._Ac_39"/>
      <sheetName val="_V5 finstatSI (220699)..._Ac_40"/>
      <sheetName val="_V5 finstatSI (220699)..._Ac_41"/>
      <sheetName val="_V5 finstatSI (220699)..._Ac_42"/>
      <sheetName val="_V5 finstatSI (220699)..._Ac_43"/>
      <sheetName val="_V5 finstatSI (220699)..._Ac_44"/>
      <sheetName val="_V5 finstatSI (220699)..._Ac_45"/>
      <sheetName val="_V5 finstatSI (220699)..._Ac_46"/>
      <sheetName val="_V5_finstatSI_(220699)____Acc_7"/>
      <sheetName val="_V5_finstatSI_(220699)____Acc_8"/>
      <sheetName val="_V5_finstatSI_(220699)____Acc_9"/>
      <sheetName val="_V5_finstatSI_(220699)____Ac_10"/>
      <sheetName val="_V5_finstatSI_(220699)____Ac_11"/>
      <sheetName val="_V5_finstatSI_(220699)____Ac_12"/>
      <sheetName val="_V5_finstatSI_(220699)____Ac_13"/>
      <sheetName val="_V5_finstatSI_(220699)____Ac_14"/>
      <sheetName val="_V5_finstatSI_(220699)____Ac_15"/>
      <sheetName val="_V5_finstatSI_(220699)____Ac_16"/>
      <sheetName val="_V5_finstatSI_(220699)____Ac_17"/>
      <sheetName val="_V5_finstatSI_(220699)____Ac_18"/>
      <sheetName val="_V5_finstatSI_(220699)____Ac_19"/>
      <sheetName val="_V5_finstatSI_(220699)____Ac_20"/>
      <sheetName val="_V5_finstatSI_(220699)____Ac_21"/>
      <sheetName val="_V5_finstatSI_(220699)____Ac_22"/>
      <sheetName val="_V5 finstatSI (220699)..._Ac_47"/>
      <sheetName val="_V5 finstatSI (220699)..._Ac_48"/>
      <sheetName val="_V5 finstatSI (220699)..._Ac_49"/>
      <sheetName val="_V5 finstatSI (220699)..._Ac_50"/>
      <sheetName val="_V5 finstatSI (220699)..._Accru"/>
      <sheetName val="_V5 finstatSI (220699)..._Ac_51"/>
      <sheetName val="_V5 finstatSI (220699)..._Ac_52"/>
      <sheetName val="_V5 finstatSI (220699)..._Ac_53"/>
      <sheetName val="_V5 finstatSI (220699)..._Ac_54"/>
      <sheetName val="_V5 finstatSI (220699)..._Ac_55"/>
      <sheetName val="_V5 finstatSI (220699)..._Ac_56"/>
      <sheetName val="_V5 finstatSI (220699)..._Ac_57"/>
      <sheetName val="_V5 finstatSI (220699)..._Ac_58"/>
      <sheetName val="_V5 finstatSI (220699)..._Ac_59"/>
      <sheetName val="_V5 finstatSI (220699)..._Ac_60"/>
      <sheetName val="_V5 finstatSI (220699)..._Ac_61"/>
      <sheetName val="_V5 finstatSI (220699)..._Ac_62"/>
      <sheetName val="_V5_finstatSI_(220699)____Acc10"/>
      <sheetName val="_V5_finstatSI_(220699)____Acc11"/>
      <sheetName val="_V5_finstatSI_(220699)____Acc12"/>
      <sheetName val="_V5_finstatSI_(220699)____Acc13"/>
      <sheetName val="_V5_finstatSI_(220699)____Acc14"/>
      <sheetName val="_V5_finstatSI_(220699)____Acc15"/>
      <sheetName val="_V5_finstatSI_(220699)____Acc16"/>
      <sheetName val="_V5_finstatSI_(220699)____Ac_23"/>
      <sheetName val="_V5_finstatSI_(220699)____Ac_24"/>
      <sheetName val="_V5_finstatSI_(220699)____Ac_25"/>
      <sheetName val="_V5_finstatSI_(220699)____Ac_26"/>
      <sheetName val="_V5_finstatSI_(220699)____Ac_27"/>
      <sheetName val="_V5_finstatSI_(220699)____Ac_28"/>
      <sheetName val="_V5_finstatSI_(220699)____Ac_29"/>
      <sheetName val="_V5_finstatSI_(220699)____Ac_30"/>
      <sheetName val="_V5_finstatSI_(220699)____Ac_31"/>
      <sheetName val="_V5_finstatSI_(220699)____Ac_32"/>
      <sheetName val="_V5_finstatSI_(220699)____Ac_33"/>
      <sheetName val="_V5_finstatSI_(220699)____Ac_34"/>
      <sheetName val="_V5_finstatSI_(220699)____Ac_35"/>
      <sheetName val="_V5_finstatSI_(220699)____Ac_36"/>
      <sheetName val="_V5_finstatSI_(220699)____Ac_37"/>
      <sheetName val="_V5_finstatSI_(220699)____Ac_38"/>
      <sheetName val="_V5_finstatSI_(220699)____Ac_39"/>
      <sheetName val="_V5_finstatSI_(220699)____Ac_40"/>
      <sheetName val="_V5_finstatSI_(220699)____Ac_41"/>
      <sheetName val="_V5_finstatSI_(220699)____Ac_42"/>
      <sheetName val="_V5_finstatSI_(220699)____Ac_43"/>
      <sheetName val="_V5_finstatSI_(220699)____Ac_44"/>
      <sheetName val="_V5_finstatSI_(220699)____Ac_45"/>
      <sheetName val="_V5_finstatSI_(220699)____Ac_46"/>
      <sheetName val="_V5_finstatSI_(220699)____Ac_47"/>
      <sheetName val="_V5_finstatSI_(220699)____Ac_48"/>
      <sheetName val="_V5_finstatSI_(220699)____Ac_49"/>
      <sheetName val="_V5_finstatSI_(220699)____Ac_50"/>
      <sheetName val="_V5_finstatSI_(220699)____Ac_51"/>
      <sheetName val="_V5_finstatSI_(220699)____Ac_52"/>
      <sheetName val="_V5_finstatSI_(220699)____Ac_53"/>
      <sheetName val="_V5_finstatSI_(220699)____Ac_54"/>
      <sheetName val="_V5_finstatSI_(220699)____Ac_55"/>
      <sheetName val="_V5_finstatSI_(220699)____Ac_56"/>
      <sheetName val="_V5_finstatSI_(220699)____Ac_57"/>
      <sheetName val="_V5_finstatSI_(220699)____Ac_58"/>
      <sheetName val="_V5_finstatSI_(220699)____Ac_59"/>
      <sheetName val="_V5_finstatSI_(220699)____Ac_60"/>
      <sheetName val="_V5_finstatSI_(220699)____Ac_61"/>
      <sheetName val="_V5_finstatSI_(220699)____Ac_62"/>
      <sheetName val="_V5_finstatSI_(220699)____Ac_63"/>
      <sheetName val="_V5_finstatSI_(220699)____Accru"/>
      <sheetName val="_V5 finstatSI (220699)..._Ac_63"/>
      <sheetName val="_V5 finstatSI (220699)..._Ac_64"/>
      <sheetName val="_V5 finstatSI (220699)..._Ac_65"/>
      <sheetName val="_V5 finstatSI (220699)..._Ac_66"/>
      <sheetName val="_V5 finstatSI (220699)..._Ac_67"/>
      <sheetName val="_V5 finstatSI (220699)..._Ac_68"/>
      <sheetName val="_V5 finstatSI (220699)..._Ac_69"/>
      <sheetName val="_V5 finstatSI (220699)..._Ac_70"/>
      <sheetName val="_V5 finstatSI (220699)..._Ac_71"/>
      <sheetName val="_V5 finstatSI (220699)..._Ac_72"/>
      <sheetName val="_V5 finstatSI (220699)..._Ac_73"/>
      <sheetName val="_V5 finstatSI (220699)..._Ac_74"/>
      <sheetName val="_V5 finstatSI (220699)..._Ac_75"/>
      <sheetName val="_V5 finstatSI (220699)..._Ac_76"/>
      <sheetName val="_V5 finstatSI (220699)..._Ac_77"/>
      <sheetName val="_V5 finstatSI (220699)..._Ac_78"/>
      <sheetName val="_V5 finstatSI (220699)..._Ac_79"/>
      <sheetName val="_V5 finstatSI (220699)..._Ac_80"/>
      <sheetName val="_V5 finstatSI (220699)..._Ac_81"/>
      <sheetName val="_V5 finstatSI (220699)..._Ac_82"/>
      <sheetName val="_V5 finstatSI (220699)..._Ac_83"/>
      <sheetName val="_V5 finstatSI (220699)..._Ac_84"/>
      <sheetName val="_V5 finstatSI (220699)..._Ac_85"/>
      <sheetName val="_V5 finstatSI (220699)..._Ac_86"/>
      <sheetName val="_V5 finstatSI (220699)..._Ac_87"/>
      <sheetName val="_V5 finstatSI (220699)..._Ac_88"/>
      <sheetName val="_V5 finstatSI (220699)..._Ac_89"/>
      <sheetName val="_V5 finstatSI (220699)..._Ac_90"/>
      <sheetName val="_V5 finstatSI (220699)..._Ac_91"/>
      <sheetName val="Accruals_&amp;_Prepayments__Expens4"/>
      <sheetName val="_V5_finstatSI_(220699)____Acc17"/>
      <sheetName val="_V5_finstatSI_(220699)____Acc18"/>
      <sheetName val="_V5_finstatSI_(220699)____Acc19"/>
      <sheetName val="_V5_finstatSI_(220699)____Acc20"/>
      <sheetName val="_V5_finstatSI_(220699)____Acc21"/>
      <sheetName val="_V5_finstatSI_(220699)____Acc22"/>
      <sheetName val="_V5_finstatSI_(220699)____Acc23"/>
      <sheetName val="_V5_finstatSI_(220699)____Acc24"/>
      <sheetName val="_V5_finstatSI_(220699)____Ac_64"/>
      <sheetName val="_V5_finstatSI_(220699)____Ac_65"/>
      <sheetName val="_V5_finstatSI_(220699)____Ac_66"/>
      <sheetName val="_V5_finstatSI_(220699)____Ac_67"/>
      <sheetName val="_V5_finstatSI_(220699)____Ac_68"/>
      <sheetName val="_V5_finstatSI_(220699)____Ac_69"/>
      <sheetName val="_V5_finstatSI_(220699)____Ac_70"/>
      <sheetName val="_V5_finstatSI_(220699)____Ac_71"/>
      <sheetName val="_V5_finstatSI_(220699)____Ac_72"/>
      <sheetName val="_V5_finstatSI_(220699)____Ac_73"/>
      <sheetName val="_V5_finstatSI_(220699)____Ac_74"/>
      <sheetName val="_V5_finstatSI_(220699)____Ac_75"/>
      <sheetName val="_V5_finstatSI_(220699)____Ac_76"/>
      <sheetName val="_V5_finstatSI_(220699)____Ac_77"/>
      <sheetName val="_V5_finstatSI_(220699)____Ac_78"/>
      <sheetName val="_V5_finstatSI_(220699)____Ac_79"/>
      <sheetName val="_V5_finstatSI_(220699)____Ac_80"/>
      <sheetName val="_V5_finstatSI_(220699)____Ac_81"/>
      <sheetName val="_V5_finstatSI_(220699)____Ac_82"/>
      <sheetName val="_V5_finstatSI_(220699)____Ac_83"/>
      <sheetName val="_V5_finstatSI_(220699)____Ac_84"/>
      <sheetName val="_V5_finstatSI_(220699)____Ac_85"/>
      <sheetName val="_V5_finstatSI_(220699)____Ac_86"/>
      <sheetName val="_V5_finstatSI_(220699)____Ac_87"/>
      <sheetName val="_V5_finstatSI_(220699)____Ac_88"/>
      <sheetName val="_V5_finstatSI_(220699)____Ac_89"/>
      <sheetName val="_V5_finstatSI_(220699)____Ac_90"/>
      <sheetName val="_V5_finstatSI_(220699)____Ac_91"/>
      <sheetName val="_V5_finstatSI_(220699)____Ac_92"/>
      <sheetName val="_V5_finstatSI_(220699)____Ac_93"/>
      <sheetName val="_V5_finstatSI_(220699)____Ac_94"/>
      <sheetName val="_V5_finstatSI_(220699)____Ac_95"/>
      <sheetName val="_V5_finstatSI_(220699)____Ac_96"/>
      <sheetName val="_V5_finstatSI_(220699)____Ac_97"/>
      <sheetName val="_V5_finstatSI_(220699)____Ac_98"/>
      <sheetName val="_V5_finstatSI_(220699)____Ac_99"/>
      <sheetName val="_V5_finstatSI_(220699)____Ac100"/>
      <sheetName val="_V5_finstatSI_(220699)____Ac101"/>
      <sheetName val="_V5_finstatSI_(220699)____Ac102"/>
      <sheetName val="_V5_finstatSI_(220699)____Ac103"/>
      <sheetName val="_V5_finstatSI_(220699)____Ac104"/>
      <sheetName val="_V5_finstatSI_(220699)____Accr1"/>
      <sheetName val="_V5_finstatSI_(220699)____Ac105"/>
      <sheetName val="_V5_finstatSI_(220699)____Ac106"/>
      <sheetName val="_V5_finstatSI_(220699)____Ac107"/>
      <sheetName val="_V5_finstatSI_(220699)____Ac108"/>
      <sheetName val="_V5_finstatSI_(220699)____Ac109"/>
      <sheetName val="_V5_finstatSI_(220699)____Ac110"/>
      <sheetName val="_V5_finstatSI_(220699)____Ac111"/>
      <sheetName val="_V5_finstatSI_(220699)____Ac112"/>
      <sheetName val="_V5_finstatSI_(220699)____Ac113"/>
      <sheetName val="_V5_finstatSI_(220699)____Ac114"/>
      <sheetName val="_V5_finstatSI_(220699)____Ac115"/>
      <sheetName val="_V5_finstatSI_(220699)____Ac116"/>
      <sheetName val="_V5_finstatSI_(220699)____Ac117"/>
      <sheetName val="_V5_finstatSI_(220699)____Ac118"/>
      <sheetName val="_V5_finstatSI_(220699)____Ac119"/>
      <sheetName val="_V5_finstatSI_(220699)____Ac120"/>
      <sheetName val="_V5_finstatSI_(220699)____Ac121"/>
      <sheetName val="_V5_finstatSI_(220699)____Ac122"/>
      <sheetName val="_V5_finstatSI_(220699)____Ac123"/>
      <sheetName val="_V5_finstatSI_(220699)____Ac124"/>
      <sheetName val="_V5_finstatSI_(220699)____Ac125"/>
      <sheetName val="_V5_finstatSI_(220699)____Ac126"/>
      <sheetName val="_V5_finstatSI_(220699)____Ac127"/>
      <sheetName val="_V5_finstatSI_(220699)____Ac128"/>
      <sheetName val="_V5_finstatSI_(220699)____Ac129"/>
      <sheetName val="_V5_finstatSI_(220699)____Ac130"/>
      <sheetName val="_V5_finstatSI_(220699)____Ac131"/>
      <sheetName val="_V5_finstatSI_(220699)____Ac132"/>
      <sheetName val="_V5_finstatSI_(220699)____Ac133"/>
      <sheetName val="_V5_finstatSI_(220699)____Ac134"/>
      <sheetName val="_V5_finstatSI_(220699)____Ac135"/>
      <sheetName val="_V5 finstatSI (220699)..._Ac_92"/>
      <sheetName val="_V5 finstatSI (220699)..._Ac_93"/>
      <sheetName val="_V5 finstatSI (220699)..._Ac_94"/>
      <sheetName val="_V5 finstatSI (220699)..._Ac_95"/>
      <sheetName val="_V5 finstatSI (220699)..._Ac_96"/>
      <sheetName val="_V5 finstatSI (220699)..._Ac_97"/>
      <sheetName val="_V5 finstatSI (220699)..._Ac_98"/>
      <sheetName val="_V5 finstatSI (220699)..._Ac_99"/>
      <sheetName val="_V5 finstatSI (220699)..._A_100"/>
      <sheetName val="_V5 finstatSI (220699)..._A_101"/>
      <sheetName val="_V5 finstatSI (220699)..._A_102"/>
      <sheetName val="_V5 finstatSI (220699)..._A_103"/>
      <sheetName val="_V5 finstatSI (220699)..._A_104"/>
      <sheetName val="_V5 finstatSI (220699)..._A_105"/>
      <sheetName val="_V5 finstatSI (220699)..._A_106"/>
      <sheetName val="_V5 finstatSI (220699)..._A_107"/>
      <sheetName val="_V5 finstatSI (220699)..._A_108"/>
      <sheetName val="_V5 finstatSI (220699)..._A_109"/>
      <sheetName val="_V5 finstatSI (220699)..._A_110"/>
      <sheetName val="_V5 finstatSI (220699)..._A_111"/>
      <sheetName val="_V5 finstatSI (220699)..._A_112"/>
      <sheetName val="_V5 finstatSI (220699)..._A_113"/>
      <sheetName val="_V5 finstatSI (220699)..._A_114"/>
      <sheetName val="_V5 finstatSI (220699)..._A_115"/>
      <sheetName val="_V5 finstatSI (220699)..._A_116"/>
      <sheetName val="_V5 finstatSI (220699)..._A_117"/>
      <sheetName val="_V5 finstatSI (220699)..._A_118"/>
      <sheetName val="_V5 finstatSI (220699)..._A_119"/>
      <sheetName val="_V5 finstatSI (220699)..._A_120"/>
      <sheetName val="_V5 finstatSI (220699)..._A_121"/>
      <sheetName val="_V5 finstatSI (220699)..._A_122"/>
      <sheetName val="_V5 finstatSI (220699)..._A_123"/>
      <sheetName val="_V5 finstatSI (220699)..._A_124"/>
      <sheetName val="_V5 finstatSI (220699)..._A_125"/>
      <sheetName val="_V5 finstatSI (220699)..._A_126"/>
      <sheetName val="_V5 finstatSI (220699)..._A_127"/>
      <sheetName val="_V5 finstatSI (220699)..._A_128"/>
      <sheetName val="_V5 finstatSI (220699)..._A_129"/>
      <sheetName val="_V5 finstatSI (220699)..._A_130"/>
      <sheetName val="_V5 finstatSI (220699)..._A_131"/>
      <sheetName val="_V5 finstatSI (220699)..._A_132"/>
      <sheetName val="_V5 finstatSI (220699)..._A_133"/>
      <sheetName val="_V5 finstatSI (220699)..._A_134"/>
      <sheetName val="_V5 finstatSI (220699)..._A_135"/>
      <sheetName val="_V5 finstatSI (220699)..._A_136"/>
      <sheetName val="_V5 finstatSI (220699)..._A_137"/>
      <sheetName val="_V5 finstatSI (220699)..._A_138"/>
      <sheetName val="_V5 finstatSI (220699)..._A_139"/>
      <sheetName val="_V5 finstatSI (220699)..._A_140"/>
      <sheetName val="_V5 finstatSI (220699)..._A_141"/>
      <sheetName val="_V5 finstatSI (220699)..._A_142"/>
      <sheetName val="_V5 finstatSI (220699)..._A_143"/>
      <sheetName val="_V5 finstatSI (220699)..._A_144"/>
      <sheetName val="_V5 finstatSI (220699)..._A_145"/>
      <sheetName val="_V5 finstatSI (220699)..._A_146"/>
      <sheetName val="_V5 finstatSI (220699)..._A_147"/>
      <sheetName val="_V5 finstatSI (220699)..._A_148"/>
      <sheetName val="_V5 finstatSI (220699)..._A_149"/>
      <sheetName val="_V5 finstatSI (220699)..._A_150"/>
      <sheetName val="_V5 finstatSI (220699)..._A_151"/>
      <sheetName val="_V5 finstatSI (220699)..._A_152"/>
      <sheetName val="_V5 finstatSI (220699)..._A_153"/>
      <sheetName val="_V5 finstatSI (220699)..._A_154"/>
      <sheetName val="_V5 finstatSI (220699)..._A_155"/>
      <sheetName val="_V5 finstatSI (220699)..._A_156"/>
      <sheetName val="_V5 finstatSI (220699)..._A_157"/>
      <sheetName val="_V5 finstatSI (220699)..._A_158"/>
      <sheetName val="_V5 finstatSI (220699)..._A_159"/>
      <sheetName val="_V5 finstatSI (220699)..._A_160"/>
      <sheetName val="_V5 finstatSI (220699)..._A_161"/>
      <sheetName val="_V5 finstatSI (220699)..._A_162"/>
      <sheetName val="_V5 finstatSI (220699)..._A_163"/>
      <sheetName val="_V5 finstatSI (220699)..._A_164"/>
      <sheetName val="_V5 finstatSI (220699)..._A_165"/>
      <sheetName val="_V5 finstatSI (220699)..._A_166"/>
      <sheetName val="_V5 finstatSI (220699)..._A_167"/>
      <sheetName val="_V5 finstatSI (220699)..._A_168"/>
      <sheetName val="_V5 finstatSI (220699)..._A_169"/>
      <sheetName val="_V5 finstatSI (220699)..._A_170"/>
      <sheetName val="_V5 finstatSI (220699)..._A_171"/>
      <sheetName val="_V5 finstatSI (220699)..._A_172"/>
      <sheetName val="_V5 finstatSI (220699)..._A_173"/>
      <sheetName val="_V5 finstatSI (220699)..._A_174"/>
      <sheetName val="_V5 finstatSI (220699)..._A_175"/>
      <sheetName val="_V5 finstatSI (220699)..._A_176"/>
      <sheetName val="_V5 finstatSI (220699)..._A_177"/>
      <sheetName val="_V5 finstatSI (220699)..._A_178"/>
      <sheetName val="_V5 finstatSI (220699)..._A_179"/>
      <sheetName val="_V5 finstatSI (220699)..._A_180"/>
      <sheetName val="_V5 finstatSI (220699)..._A_181"/>
      <sheetName val="_V5 finstatSI (220699)..._A_182"/>
      <sheetName val="_V5 finstatSI (220699)..._A_183"/>
      <sheetName val="_V5 finstatSI (220699)..._A_184"/>
      <sheetName val="_V5 finstatSI (220699)..._A_185"/>
      <sheetName val="_V5 finstatSI (220699)..._A_186"/>
      <sheetName val="_V5 finstatSI (220699)..._A_187"/>
      <sheetName val="_V5 finstatSI (220699)..._A_188"/>
      <sheetName val="_V5 finstatSI (220699)..._A_189"/>
      <sheetName val="_V5 finstatSI (220699)..._A_190"/>
      <sheetName val="_V5 finstatSI (220699)..._A_191"/>
      <sheetName val="_V5 finstatSI (220699)..._A_192"/>
      <sheetName val="_V5 finstatSI (220699)..._A_193"/>
      <sheetName val="_V5 finstatSI (220699)..._A_194"/>
      <sheetName val="_V5 finstatSI (220699)..._A_195"/>
      <sheetName val="_V5 finstatSI (220699)..._A_196"/>
      <sheetName val="_V5 finstatSI (220699)..._A_197"/>
      <sheetName val="_V5 finstatSI (220699)..._A_198"/>
      <sheetName val="_V5 finstatSI (220699)..._A_199"/>
      <sheetName val="_V5 finstatSI (220699)..._A_200"/>
      <sheetName val="_V5 finstatSI (220699)..._A_201"/>
      <sheetName val="_V5 finstatSI (220699)..._A_202"/>
      <sheetName val="_V5 finstatSI (220699)..._A_203"/>
      <sheetName val="_V5 finstatSI (220699)..._A_204"/>
      <sheetName val="_V5 finstatSI (220699)..._A_205"/>
      <sheetName val="_V5 finstatSI (220699)..._A_206"/>
      <sheetName val="_V5 finstatSI (220699)..._A_207"/>
      <sheetName val="_V5 finstatSI (220699)..._A_208"/>
      <sheetName val="_V5 finstatSI (220699)..._A_209"/>
      <sheetName val="_V5 finstatSI (220699)..._A_210"/>
      <sheetName val="_V5 finstatSI (220699)..._A_211"/>
      <sheetName val="_V5 finstatSI (220699)..._A_212"/>
      <sheetName val="_V5 finstatSI (220699)..._A_213"/>
      <sheetName val="_V5 finstatSI (220699)..._A_214"/>
      <sheetName val="_V5 finstatSI (220699)..._A_215"/>
      <sheetName val="_V5 finstatSI (220699)..._A_216"/>
      <sheetName val="_V5 finstatSI (220699)..._A_217"/>
      <sheetName val="_V5 finstatSI (220699)..._A_218"/>
      <sheetName val="_V5 finstatSI (220699)..._A_219"/>
      <sheetName val="_V5 finstatSI (220699)..._A_220"/>
      <sheetName val="_V5 finstatSI (220699)..._A_221"/>
      <sheetName val="_V5 finstatSI (220699)..._A_222"/>
      <sheetName val="_V5 finstatSI (220699)..._A_223"/>
      <sheetName val="Accruals_&amp;_Prepayments__Expens5"/>
      <sheetName val="_V5_finstatSI_(220699)____Acc25"/>
      <sheetName val="_V5_finstatSI_(220699)____Acc26"/>
      <sheetName val="_V5_finstatSI_(220699)____Acc27"/>
      <sheetName val="_V5_finstatSI_(220699)____Acc28"/>
      <sheetName val="_V5_finstatSI_(220699)____Acc29"/>
      <sheetName val="_V5_finstatSI_(220699)____Acc30"/>
      <sheetName val="_V5_finstatSI_(220699)____Acc31"/>
      <sheetName val="_V5_finstatSI_(220699)____Acc32"/>
      <sheetName val="_V5_finstatSI_(220699)____Ac136"/>
      <sheetName val="_V5_finstatSI_(220699)____Ac137"/>
      <sheetName val="_V5_finstatSI_(220699)____Ac138"/>
      <sheetName val="_V5_finstatSI_(220699)____Ac139"/>
      <sheetName val="_V5_finstatSI_(220699)____Ac140"/>
      <sheetName val="_V5_finstatSI_(220699)____Ac141"/>
      <sheetName val="_V5_finstatSI_(220699)____Ac142"/>
      <sheetName val="_V5_finstatSI_(220699)____Ac143"/>
      <sheetName val="_V5_finstatSI_(220699)____Ac144"/>
      <sheetName val="_V5_finstatSI_(220699)____Ac145"/>
      <sheetName val="_V5_finstatSI_(220699)____Ac146"/>
      <sheetName val="_V5_finstatSI_(220699)____Ac147"/>
      <sheetName val="_V5_finstatSI_(220699)____Ac148"/>
      <sheetName val="_V5_finstatSI_(220699)____Ac149"/>
      <sheetName val="_V5_finstatSI_(220699)____Ac150"/>
      <sheetName val="_V5_finstatSI_(220699)____Ac151"/>
      <sheetName val="_V5_finstatSI_(220699)____Ac152"/>
      <sheetName val="_V5_finstatSI_(220699)____Ac153"/>
      <sheetName val="_V5_finstatSI_(220699)____Ac154"/>
      <sheetName val="_V5_finstatSI_(220699)____Ac155"/>
      <sheetName val="_V5_finstatSI_(220699)____Ac156"/>
      <sheetName val="_V5_finstatSI_(220699)____Ac157"/>
      <sheetName val="_V5_finstatSI_(220699)____Ac158"/>
      <sheetName val="_V5_finstatSI_(220699)____Ac159"/>
      <sheetName val="_V5_finstatSI_(220699)____Ac160"/>
      <sheetName val="_V5_finstatSI_(220699)____Ac161"/>
      <sheetName val="_V5_finstatSI_(220699)____Ac162"/>
      <sheetName val="_V5_finstatSI_(220699)____Ac163"/>
      <sheetName val="_V5_finstatSI_(220699)____Ac164"/>
      <sheetName val="_V5_finstatSI_(220699)____Ac165"/>
      <sheetName val="_V5_finstatSI_(220699)____Ac166"/>
      <sheetName val="_V5_finstatSI_(220699)____Ac167"/>
      <sheetName val="_V5_finstatSI_(220699)____Ac168"/>
      <sheetName val="_V5_finstatSI_(220699)____Ac169"/>
      <sheetName val="_V5_finstatSI_(220699)____Ac170"/>
      <sheetName val="_V5_finstatSI_(220699)____Ac171"/>
      <sheetName val="_V5_finstatSI_(220699)____Ac172"/>
      <sheetName val="_V5_finstatSI_(220699)____Ac173"/>
      <sheetName val="_V5_finstatSI_(220699)____Ac174"/>
      <sheetName val="_V5_finstatSI_(220699)____Ac175"/>
      <sheetName val="_V5_finstatSI_(220699)____Ac176"/>
      <sheetName val="_V5_finstatSI_(220699)____Accr2"/>
      <sheetName val="_V5_finstatSI_(220699)____Ac177"/>
      <sheetName val="_V5_finstatSI_(220699)____Ac178"/>
      <sheetName val="_V5_finstatSI_(220699)____Ac179"/>
      <sheetName val="_V5_finstatSI_(220699)____Ac180"/>
      <sheetName val="_V5_finstatSI_(220699)____Ac181"/>
      <sheetName val="_V5_finstatSI_(220699)____Ac182"/>
      <sheetName val="_V5_finstatSI_(220699)____Ac183"/>
      <sheetName val="_V5_finstatSI_(220699)____Ac184"/>
      <sheetName val="_V5_finstatSI_(220699)____Ac185"/>
      <sheetName val="_V5_finstatSI_(220699)____Ac186"/>
      <sheetName val="_V5_finstatSI_(220699)____Ac187"/>
      <sheetName val="_V5_finstatSI_(220699)____Ac188"/>
      <sheetName val="_V5_finstatSI_(220699)____Ac189"/>
      <sheetName val="_V5_finstatSI_(220699)____Ac190"/>
      <sheetName val="_V5_finstatSI_(220699)____Ac191"/>
      <sheetName val="_V5_finstatSI_(220699)____Ac192"/>
      <sheetName val="_V5_finstatSI_(220699)____Ac193"/>
      <sheetName val="_V5_finstatSI_(220699)____Ac194"/>
      <sheetName val="_V5_finstatSI_(220699)____Ac195"/>
      <sheetName val="_V5_finstatSI_(220699)____Ac196"/>
      <sheetName val="_V5_finstatSI_(220699)____Ac197"/>
      <sheetName val="_V5_finstatSI_(220699)____Ac198"/>
      <sheetName val="_V5_finstatSI_(220699)____Ac199"/>
      <sheetName val="_V5_finstatSI_(220699)____Ac200"/>
      <sheetName val="_V5_finstatSI_(220699)____Ac201"/>
      <sheetName val="_V5_finstatSI_(220699)____Ac202"/>
      <sheetName val="_V5_finstatSI_(220699)____Ac203"/>
      <sheetName val="_V5_finstatSI_(220699)____Ac204"/>
      <sheetName val="_V5_finstatSI_(220699)____Ac205"/>
      <sheetName val="_V5_finstatSI_(220699)____Ac206"/>
      <sheetName val="_V5_finstatSI_(220699)____Ac207"/>
      <sheetName val="_V5_finstatSI_(220699)____Ac208"/>
      <sheetName val="_V5_finstatSI_(220699)____Ac209"/>
      <sheetName val="_V5_finstatSI_(220699)____Ac210"/>
      <sheetName val="_V5_finstatSI_(220699)____Ac211"/>
      <sheetName val="_V5_finstatSI_(220699)____Ac212"/>
      <sheetName val="_V5_finstatSI_(220699)____Ac213"/>
      <sheetName val="_V5_finstatSI_(220699)____Ac214"/>
      <sheetName val="_V5_finstatSI_(220699)____Ac215"/>
      <sheetName val="_V5_finstatSI_(220699)____Ac216"/>
      <sheetName val="_V5_finstatSI_(220699)____Ac217"/>
      <sheetName val="_V5_finstatSI_(220699)____Ac218"/>
      <sheetName val="_V5_finstatSI_(220699)____Ac219"/>
      <sheetName val="_V5_finstatSI_(220699)____Ac220"/>
      <sheetName val="_V5_finstatSI_(220699)____Ac221"/>
      <sheetName val="_V5_finstatSI_(220699)____Ac222"/>
      <sheetName val="_V5_finstatSI_(220699)____Ac223"/>
      <sheetName val="_V5_finstatSI_(220699)____Ac224"/>
      <sheetName val="_V5_finstatSI_(220699)____Ac225"/>
      <sheetName val="_V5_finstatSI_(220699)____A_100"/>
      <sheetName val="_V5_finstatSI_(220699)____A_101"/>
      <sheetName val="_V5_finstatSI_(220699)____A_102"/>
      <sheetName val="_V5_finstatSI_(220699)____A_103"/>
      <sheetName val="_V5_finstatSI_(220699)____A_104"/>
      <sheetName val="_V5_finstatSI_(220699)____A_105"/>
      <sheetName val="_V5_finstatSI_(220699)____A_106"/>
      <sheetName val="_V5_finstatSI_(220699)____A_107"/>
      <sheetName val="_V5_finstatSI_(220699)____A_108"/>
      <sheetName val="_V5_finstatSI_(220699)____A_109"/>
      <sheetName val="_V5_finstatSI_(220699)____A_110"/>
      <sheetName val="_V5_finstatSI_(220699)____A_111"/>
      <sheetName val="_V5_finstatSI_(220699)____A_112"/>
      <sheetName val="_V5_finstatSI_(220699)____A_113"/>
      <sheetName val="_V5_finstatSI_(220699)____A_114"/>
      <sheetName val="_V5_finstatSI_(220699)____A_115"/>
      <sheetName val="_V5_finstatSI_(220699)____A_116"/>
      <sheetName val="_V5_finstatSI_(220699)____A_117"/>
      <sheetName val="_V5_finstatSI_(220699)____A_118"/>
      <sheetName val="_V5_finstatSI_(220699)____A_119"/>
      <sheetName val="_V5_finstatSI_(220699)____A_120"/>
      <sheetName val="_V5_finstatSI_(220699)____A_121"/>
      <sheetName val="_V5_finstatSI_(220699)____A_122"/>
      <sheetName val="_V5_finstatSI_(220699)____A_123"/>
      <sheetName val="_V5_finstatSI_(220699)____A_124"/>
      <sheetName val="_V5_finstatSI_(220699)____A_125"/>
      <sheetName val="_V5_finstatSI_(220699)____A_126"/>
      <sheetName val="_V5_finstatSI_(220699)____A_127"/>
      <sheetName val="_V5_finstatSI_(220699)____A_128"/>
      <sheetName val="_V5_finstatSI_(220699)____A_129"/>
      <sheetName val="_V5_finstatSI_(220699)____A_130"/>
      <sheetName val="_V5_finstatSI_(220699)____A_131"/>
      <sheetName val="_V5_finstatSI_(220699)____A_132"/>
      <sheetName val="_V5_finstatSI_(220699)____A_133"/>
      <sheetName val="_V5_finstatSI_(220699)____A_134"/>
      <sheetName val="_V5_finstatSI_(220699)____A_135"/>
      <sheetName val="_V5_finstatSI_(220699)____A_136"/>
      <sheetName val="_V5_finstatSI_(220699)____A_137"/>
      <sheetName val="_V5_finstatSI_(220699)____A_138"/>
      <sheetName val="_V5_finstatSI_(220699)____A_139"/>
      <sheetName val="_V5_finstatSI_(220699)____A_140"/>
      <sheetName val="_V5_finstatSI_(220699)____A_141"/>
      <sheetName val="_V5_finstatSI_(220699)____A_142"/>
      <sheetName val="_V5_finstatSI_(220699)____A_143"/>
      <sheetName val="_V5_finstatSI_(220699)____A_144"/>
      <sheetName val="_V5_finstatSI_(220699)____A_145"/>
      <sheetName val="_V5_finstatSI_(220699)____A_146"/>
      <sheetName val="_V5_finstatSI_(220699)____A_147"/>
      <sheetName val="_V5_finstatSI_(220699)____A_148"/>
      <sheetName val="_V5_finstatSI_(220699)____A_149"/>
      <sheetName val="_V5_finstatSI_(220699)____A_150"/>
      <sheetName val="_V5_finstatSI_(220699)____A_151"/>
      <sheetName val="_V5_finstatSI_(220699)____A_152"/>
      <sheetName val="_V5_finstatSI_(220699)____A_153"/>
      <sheetName val="_V5_finstatSI_(220699)____A_154"/>
      <sheetName val="_V5_finstatSI_(220699)____A_155"/>
      <sheetName val="_V5_finstatSI_(220699)____A_156"/>
      <sheetName val="_V5_finstatSI_(220699)____A_157"/>
      <sheetName val="_V5_finstatSI_(220699)____A_158"/>
      <sheetName val="_V5_finstatSI_(220699)____A_159"/>
      <sheetName val="_V5_finstatSI_(220699)____A_160"/>
      <sheetName val="_V5_finstatSI_(220699)____A_161"/>
      <sheetName val="_V5_finstatSI_(220699)____A_162"/>
      <sheetName val="_V5_finstatSI_(220699)____A_163"/>
      <sheetName val="_V5 finstatSI (220699)..._A_224"/>
      <sheetName val="_V5 finstatSI (220699)..._A_225"/>
      <sheetName val="_V5 finstatSI (220699)..._A_226"/>
      <sheetName val="_V5 finstatSI (220699)..._A_227"/>
      <sheetName val="_V5 finstatSI (220699)..._A_228"/>
      <sheetName val="_V5 finstatSI (220699)..._A_229"/>
      <sheetName val="_V5 finstatSI (220699)..._A_230"/>
      <sheetName val="_V5 finstatSI (220699)..._A_231"/>
      <sheetName val="_V5 finstatSI (220699)..._A_232"/>
      <sheetName val="_V5 finstatSI (220699)..._A_233"/>
      <sheetName val="_V5 finstatSI (220699)..._A_234"/>
      <sheetName val="_V5 finstatSI (220699)..._A_235"/>
      <sheetName val="_V5 finstatSI (220699)..._A_236"/>
      <sheetName val="_V5 finstatSI (220699)..._A_237"/>
      <sheetName val="_V5 finstatSI (220699)..._A_238"/>
      <sheetName val="_V5 finstatSI (220699)..._A_239"/>
      <sheetName val="_V5 finstatSI (220699)..._A_240"/>
      <sheetName val="_V5 finstatSI (220699)..._A_241"/>
      <sheetName val="_V5 finstatSI (220699)..._A_242"/>
      <sheetName val="_V5 finstatSI (220699)..._A_243"/>
      <sheetName val="_V5 finstatSI (220699)..._A_244"/>
      <sheetName val="_V5 finstatSI (220699)..._A_245"/>
      <sheetName val="_V5 finstatSI (220699)..._A_246"/>
      <sheetName val="_V5 finstatSI (220699)..._A_247"/>
      <sheetName val="_V5 finstatSI (220699)..._A_248"/>
      <sheetName val="_V5 finstatSI (220699)..._A_249"/>
      <sheetName val="_V5 finstatSI (220699)..._A_250"/>
      <sheetName val="_V5 finstatSI (220699)..._A_251"/>
      <sheetName val="_V5 finstatSI (220699)..._A_252"/>
      <sheetName val="_V5 finstatSI (220699)..._A_253"/>
      <sheetName val="_V5 finstatSI (220699)..._A_254"/>
      <sheetName val="_V5 finstatSI (220699)..._A_255"/>
      <sheetName val="_V5 finstatSI (220699)..._A_256"/>
      <sheetName val="_V5 finstatSI (220699)..._A_257"/>
      <sheetName val="_V5 finstatSI (220699)..._A_258"/>
      <sheetName val="_V5 finstatSI (220699)..._A_259"/>
      <sheetName val="_V5 finstatSI (220699)..._A_260"/>
      <sheetName val="_V5 finstatSI (220699)..._A_261"/>
      <sheetName val="_V5 finstatSI (220699)..._A_262"/>
      <sheetName val="_V5 finstatSI (220699)..._A_263"/>
      <sheetName val="_V5 finstatSI (220699)..._A_264"/>
      <sheetName val="_V5 finstatSI (220699)..._A_265"/>
      <sheetName val="_V5 finstatSI (220699)..._A_266"/>
      <sheetName val="_V5 finstatSI (220699)..._A_267"/>
      <sheetName val="_V5 finstatSI (220699)..._A_268"/>
      <sheetName val="_V5 finstatSI (220699)..._A_269"/>
      <sheetName val="_V5 finstatSI (220699)..._A_270"/>
      <sheetName val="_V5 finstatSI (220699)..._A_271"/>
      <sheetName val="_V5 finstatSI (220699)..._A_272"/>
      <sheetName val="_V5 finstatSI (220699)..._A_273"/>
      <sheetName val="_V5 finstatSI (220699)..._A_274"/>
      <sheetName val="_V5 finstatSI (220699)..._A_275"/>
      <sheetName val="_V5 finstatSI (220699)..._A_276"/>
      <sheetName val="諸元まとめ"/>
      <sheetName val="BS_Pivot14"/>
      <sheetName val="P&amp;L_Pivot14"/>
      <sheetName val="FIN_TB_SI14"/>
      <sheetName val="Accruals_&amp;_Prepayments_14"/>
      <sheetName val="Bank_Account14"/>
      <sheetName val="Debtors_14"/>
      <sheetName val="Sundry_Debtors14"/>
      <sheetName val="Acc_jrnls14"/>
      <sheetName val="APRCPDAT_2017-0711"/>
      <sheetName val="DTA_YE21"/>
      <sheetName val="ค่าซ่อมรถ_DMC"/>
      <sheetName val="BS"/>
      <sheetName val="[V5_finstatSI_(220699)___]A_164"/>
      <sheetName val="[V5_finstatSI_(220699)___]A_165"/>
      <sheetName val="[V5_finstatSI_(220699)___]A_166"/>
      <sheetName val="[V5_finstatSI_(220699)___]A_167"/>
      <sheetName val="[V5_finstatSI_(220699)___]A_168"/>
      <sheetName val="[V5_finstatSI_(220699)___]A_169"/>
      <sheetName val="[V5_finstatSI_(220699)___]A_170"/>
      <sheetName val="[V5_finstatSI_(220699)___]A_171"/>
      <sheetName val="[V5_finstatSI_(220699)___]A_172"/>
      <sheetName val="[V5_finstatSI_(220699)___]A_173"/>
      <sheetName val="[V5_finstatSI_(220699)___]A_174"/>
      <sheetName val="[V5_finstatSI_(220699)___]A_175"/>
      <sheetName val="[V5_finstatSI_(220699)___]A_176"/>
      <sheetName val="[V5_finstatSI_(220699)___]A_177"/>
      <sheetName val="[V5_finstatSI_(220699)___]A_178"/>
      <sheetName val="[V5_finstatSI_(220699)___]A_179"/>
      <sheetName val="[V5_finstatSI_(220699)___]A_180"/>
      <sheetName val="[V5_finstatSI_(220699)___]A_181"/>
      <sheetName val="ZD300_2"/>
      <sheetName val="G320_SAP_Depre"/>
      <sheetName val="G321_register_as_at_31_Aug"/>
      <sheetName val="G311_CIP"/>
      <sheetName val="G330_Addition"/>
      <sheetName val="G340_Disposal"/>
      <sheetName val="G370_Transfer_in"/>
      <sheetName val="G350_Car"/>
      <sheetName val="G360_FA_Count"/>
      <sheetName val="Trial_Balance"/>
      <sheetName val="TB Dec 19"/>
      <sheetName val="TB Dec 20"/>
      <sheetName val="TB Dec 21"/>
      <sheetName val="TB Oct 21"/>
      <sheetName val="TB HC 23"/>
      <sheetName val="TB Dec 23"/>
      <sheetName val="TB Jul 22"/>
      <sheetName val="SUAM_YE"/>
      <sheetName val="CAJE"/>
      <sheetName val="TB Dec 18"/>
      <sheetName val="Materiality supplemental wp"/>
      <sheetName val="TB OCT'19"/>
      <sheetName val="F1"/>
      <sheetName val="F2"/>
      <sheetName val="F3"/>
      <sheetName val="O310"/>
      <sheetName val="M400"/>
      <sheetName val="J400"/>
      <sheetName val="X400"/>
      <sheetName val="ZC400"/>
      <sheetName val="F400"/>
      <sheetName val="stat local"/>
      <sheetName val="JJDHT"/>
      <sheetName val="Wkgs_BS Lead"/>
      <sheetName val="Fsum TU A"/>
      <sheetName val="IB &amp; SS"/>
      <sheetName val="925"/>
      <sheetName val="BS_Pivot15"/>
      <sheetName val="P&amp;L_Pivot15"/>
      <sheetName val="FIN_TB_SI15"/>
      <sheetName val="Accruals_&amp;_Prepayments_15"/>
      <sheetName val="Bank_Account15"/>
      <sheetName val="Debtors_15"/>
      <sheetName val="Sundry_Debtors15"/>
      <sheetName val="Acc_jrnls15"/>
      <sheetName val="APRCPDAT_2017-0712"/>
      <sheetName val="ชื่อผจก_7"/>
      <sheetName val="Report_TT7"/>
      <sheetName val="แผน_มิ_ย_7"/>
      <sheetName val="10_สำรวจ_Stock_RTD7"/>
      <sheetName val="1_สถานะร้านค้า7"/>
      <sheetName val="2_กระจายสินค้าบริษัท7"/>
      <sheetName val="3_คู่แข่ง7"/>
      <sheetName val="4_ราคาโซดา7"/>
      <sheetName val="5_ตั้งกอง7"/>
      <sheetName val="5_ความคิดเห็น-ตั้งกอง7"/>
      <sheetName val="6_จัดเรียง7"/>
      <sheetName val="6_กรณีผิดปกติ-จัดเรียง7"/>
      <sheetName val="7_สุราสีแถมโซดา7"/>
      <sheetName val="8_สุราขาว+สี+รวม7"/>
      <sheetName val="9_คำแนะนำ7"/>
      <sheetName val="ข้อมูลทำ_DropDown6"/>
      <sheetName val="รหัส_ชื่อพนักงาน6"/>
      <sheetName val="game_เทพประธาน6"/>
      <sheetName val="game_เทพประธาน_(2)6"/>
      <sheetName val="15_กิจกรรม7"/>
      <sheetName val="จม_ขออนุมัติ_ผอ_7"/>
      <sheetName val="_Template_ก_ค__62__แก้ไข6"/>
      <sheetName val="ร้าน_FSR+ON(ศูนย์อุดรธานี)6"/>
      <sheetName val="ประเภทย่อย_8_ช่องทาง6"/>
      <sheetName val="หลักเกณฑ์_ON6"/>
      <sheetName val="ตู้_Blend_M6"/>
      <sheetName val="ตู้_Blend_L6"/>
      <sheetName val="Black_18_ขวด6"/>
      <sheetName val="Black_24_ขวด_6"/>
      <sheetName val="ตั้งกอง_RKS_6"/>
      <sheetName val="ตั้งกอง_Sig_3_ลัง6"/>
      <sheetName val="ส_ธนะพล6"/>
      <sheetName val="ตั้งกอง_VODKA_A6"/>
      <sheetName val="คอมมานโดรวงข้าว_RKS6"/>
      <sheetName val="Sweet_Brand6"/>
      <sheetName val="แนบ_BLEND_285_(M)6"/>
      <sheetName val="แนบ_BLEND_285_(L)6"/>
      <sheetName val="แนบ_ติดตั้งสือย้อมร้าน6"/>
      <sheetName val="แนบ_Back_Cashier_18_ขวด_6"/>
      <sheetName val="แนบ_Back_Cashier_24_ขวด_6"/>
      <sheetName val="แนบ_ตั้งกองโชว์_RKS6"/>
      <sheetName val="แนบ_ตั้งกองโชว์_Sig_36"/>
      <sheetName val="แนบ_Kulov_vodka_รูปแบบ_A6"/>
      <sheetName val="จัดเรียง_Kulov_vodka_รูปแบบ_C6"/>
      <sheetName val="ตั้งกอง_VODKA_C6"/>
      <sheetName val="ฐานข้อมูล_CT6"/>
      <sheetName val="สรุปจ่าย_(HC)_ปริ้น6"/>
      <sheetName val="A&amp;P_Pom6"/>
      <sheetName val="A&amp;P_Num6"/>
      <sheetName val="งบจัด-จ่าย_07_626"/>
      <sheetName val="TB30_06_186"/>
      <sheetName val="TB30_06_176"/>
      <sheetName val="Detail_adjust_cash6"/>
      <sheetName val="Trial_Balance_30_06_196"/>
      <sheetName val="Cash_flow_worksheet6"/>
      <sheetName val="CF_1_AP_Fixed_asset_31_12_20186"/>
      <sheetName val="CF_2_AP_fixed_asset_30_06_20196"/>
      <sheetName val="G310_PPE_Movement6"/>
      <sheetName val="H310_Intan_movement6"/>
      <sheetName val="Cap_interest_to_PPE6"/>
      <sheetName val="AJE_RJE6"/>
      <sheetName val="Master_TB6"/>
      <sheetName val="ป้อม_(สินค้า)6"/>
      <sheetName val="นำ_(สินค้า)6"/>
      <sheetName val="สรุปตามกลุ่มสินค้า_มิ_ย_-ก_ย_67"/>
      <sheetName val="Incentive_CV_มิ_ย_-ก_ย_626"/>
      <sheetName val="คำอธิบายIncentive_มิ_ย_-ก_ย_626"/>
      <sheetName val="คำนวณIncentiveพนง_ขาย,หน_หน่วย6"/>
      <sheetName val="Data_พนักงาน6"/>
      <sheetName val="พนง_ขับรถ+พนง_ช่วยขาย6"/>
      <sheetName val="Accruals_&amp;_Prepayments_:Expens6"/>
      <sheetName val="[V5_finstatSI_(220699)___]Acc33"/>
      <sheetName val="[V5_finstatSI_(220699)___]Acc34"/>
      <sheetName val="[V5_finstatSI_(220699)___]Acc35"/>
      <sheetName val="V401_EMPLOYEES_LIAB4"/>
      <sheetName val="[V5_finstatSI_(220699)___]Acc36"/>
      <sheetName val="[V5_finstatSI_(220699)___]Acc37"/>
      <sheetName val="[V5_finstatSI_(220699)___]Acc38"/>
      <sheetName val="[V5_finstatSI_(220699)___]Acc39"/>
      <sheetName val="[V5_finstatSI_(220699)___]Acc40"/>
      <sheetName val="[V5_finstatSI_(220699)___]Ac226"/>
      <sheetName val="[V5_finstatSI_(220699)___]Ac227"/>
      <sheetName val="[V5_finstatSI_(220699)___]Ac228"/>
      <sheetName val="[V5_finstatSI_(220699)___]Ac229"/>
      <sheetName val="lab_paced3"/>
      <sheetName val="General_Data10"/>
      <sheetName val="13__Intangible_assets10"/>
      <sheetName val="14__Fixed_assets10"/>
      <sheetName val="17__Non_consolidated_stock10"/>
      <sheetName val="1__P-L10"/>
      <sheetName val="2__Balance_Sheet10"/>
      <sheetName val="2_1_Capital_expenditure10"/>
      <sheetName val="3__Cash_flow_statement10"/>
      <sheetName val="3_1__Change_in_grp_structure_10"/>
      <sheetName val="4__Change_in_equity10"/>
      <sheetName val="5__Effects_on_P&amp;L_&amp;_Assets10"/>
      <sheetName val="6__COS_and_Distribution_costs10"/>
      <sheetName val="7__Provision_allowances10"/>
      <sheetName val="8__Other_income_and_expenses10"/>
      <sheetName val="9__Extraordinary_items10"/>
      <sheetName val="10_Local_income_tax_calculati10"/>
      <sheetName val="11__Tax_proof10"/>
      <sheetName val="12__Goodwill10"/>
      <sheetName val="15__Stock10"/>
      <sheetName val="16__Financial_assets10"/>
      <sheetName val="18__Other_receivables_-_Cash10"/>
      <sheetName val="19__Reserve_for_contingencies10"/>
      <sheetName val="20__Borrowings10"/>
      <sheetName val="21__Maturity_of_debt10"/>
      <sheetName val="22__Other_debts10"/>
      <sheetName val="23__Booked_deferred_tax10"/>
      <sheetName val="24__Cont_and_Commitments10"/>
      <sheetName val="25__Headcount10"/>
      <sheetName val="26__Intragroup_transactions10"/>
      <sheetName val="27__Intragroup_Capital10"/>
      <sheetName val="28__Intragroup_balances10"/>
      <sheetName val="29__Translation_adjustment10"/>
      <sheetName val="30__Audit_Fees10"/>
      <sheetName val="Checks_(detail)10"/>
      <sheetName val="Checks_(global)10"/>
      <sheetName val="Dia_Codes10"/>
      <sheetName val="5_Product_with_out_Order7"/>
      <sheetName val="6_2_Stock_ห้องเย็นภายนอกไม่มี_7"/>
      <sheetName val="TB_9M7"/>
      <sheetName val="BS_9M7"/>
      <sheetName val="PL_9M7"/>
      <sheetName val="TB_12M7"/>
      <sheetName val="BS_12M7"/>
      <sheetName val="PL_12M7"/>
      <sheetName val="B5_(BS)7"/>
      <sheetName val="B5_(PL)7"/>
      <sheetName val="T300_PND_507"/>
      <sheetName val="G300_Movement7"/>
      <sheetName val="G340_SAP7"/>
      <sheetName val="K310_Aging7"/>
      <sheetName val="[V5_finstatSI_(220699)___]Ac230"/>
      <sheetName val="[V5_finstatSI_(220699)___]Ac231"/>
      <sheetName val="[V5_finstatSI_(220699)___]Ac232"/>
      <sheetName val="[V5_finstatSI_(220699)___]Ac233"/>
      <sheetName val="[V5_finstatSI_(220699)___]Ac234"/>
      <sheetName val="[V5_finstatSI_(220699)___]Ac235"/>
      <sheetName val="[V5_finstatSI_(220699)___]Ac236"/>
      <sheetName val="[V5_finstatSI_(220699)___]Ac237"/>
      <sheetName val="[V5_finstatSI_(220699)___]Ac238"/>
      <sheetName val="[V5_finstatSI_(220699)___]Ac239"/>
      <sheetName val="[V5_finstatSI_(220699)___]Ac240"/>
      <sheetName val="[V5_finstatSI_(220699)___]Ac241"/>
      <sheetName val="[V5_finstatSI_(220699)___]Ac242"/>
      <sheetName val="[V5_finstatSI_(220699)___]Ac243"/>
      <sheetName val="[V5_finstatSI_(220699)___]Ac244"/>
      <sheetName val="[V5_finstatSI_(220699)___]Ac245"/>
      <sheetName val="[V5_finstatSI_(220699)___]Ac246"/>
      <sheetName val="[V5_finstatSI_(220699)___]Ac247"/>
      <sheetName val="[V5_finstatSI_(220699)___]Ac248"/>
      <sheetName val="[V5_finstatSI_(220699)___]Ac249"/>
      <sheetName val="[V5_finstatSI_(220699)___]Ac250"/>
      <sheetName val="[V5_finstatSI_(220699)___]Ac251"/>
      <sheetName val="[V5_finstatSI_(220699)___]Ac252"/>
      <sheetName val="[V5_finstatSI_(220699)___]Ac253"/>
      <sheetName val="[V5_finstatSI_(220699)___]Ac254"/>
      <sheetName val="[V5_finstatSI_(220699)___]Ac255"/>
      <sheetName val="[V5_finstatSI_(220699)___]Ac256"/>
      <sheetName val="[V5_finstatSI_(220699)___]Ac257"/>
      <sheetName val="[V5_finstatSI_(220699)___]Ac258"/>
      <sheetName val="[V5_finstatSI_(220699)___]Ac259"/>
      <sheetName val="[V5_finstatSI_(220699)___]Ac260"/>
      <sheetName val="[V5_finstatSI_(220699)___]Ac261"/>
      <sheetName val="[V5_finstatSI_(220699)___]Ac262"/>
      <sheetName val="[V5_finstatSI_(220699)___]Ac263"/>
      <sheetName val="[V5_finstatSI_(220699)___]Ac264"/>
      <sheetName val="[V5_finstatSI_(220699)___]Ac265"/>
      <sheetName val="[V5_finstatSI_(220699)___]Ac266"/>
      <sheetName val="[V5_finstatSI_(220699)___]Accr3"/>
      <sheetName val="[V5_finstatSI_(220699)___]Ac267"/>
      <sheetName val="[V5_finstatSI_(220699)___]Ac268"/>
      <sheetName val="[V5_finstatSI_(220699)___]Ac269"/>
      <sheetName val="[V5_finstatSI_(220699)___]Ac270"/>
      <sheetName val="[V5_finstatSI_(220699)___]Ac271"/>
      <sheetName val="[V5_finstatSI_(220699)___]Ac272"/>
      <sheetName val="[V5_finstatSI_(220699)___]Ac273"/>
      <sheetName val="[V5_finstatSI_(220699)___]Ac274"/>
      <sheetName val="[V5_finstatSI_(220699)___]Ac275"/>
      <sheetName val="[V5_finstatSI_(220699)___]Ac276"/>
      <sheetName val="[V5_finstatSI_(220699)___]Ac277"/>
      <sheetName val="[V5_finstatSI_(220699)___]Ac278"/>
      <sheetName val="[V5_finstatSI_(220699)___]Ac279"/>
      <sheetName val="[V5_finstatSI_(220699)___]Ac280"/>
      <sheetName val="[V5_finstatSI_(220699)___]Ac281"/>
      <sheetName val="[V5_finstatSI_(220699)___]Ac282"/>
      <sheetName val="[V5_finstatSI_(220699)___]Ac283"/>
      <sheetName val="[V5_finstatSI_(220699)___]Ac284"/>
      <sheetName val="[V5_finstatSI_(220699)___]Ac285"/>
      <sheetName val="[V5_finstatSI_(220699)___]Ac286"/>
      <sheetName val="[V5_finstatSI_(220699)___]Ac287"/>
      <sheetName val="[V5_finstatSI_(220699)___]Ac288"/>
      <sheetName val="[V5_finstatSI_(220699)___]Ac289"/>
      <sheetName val="[V5_finstatSI_(220699)___]Ac290"/>
      <sheetName val="[V5_finstatSI_(220699)___]Ac291"/>
      <sheetName val="[V5_finstatSI_(220699)___]Ac292"/>
      <sheetName val="[V5_finstatSI_(220699)___]Ac293"/>
      <sheetName val="[V5_finstatSI_(220699)___]Ac294"/>
      <sheetName val="[V5_finstatSI_(220699)___]Ac295"/>
      <sheetName val="[V5_finstatSI_(220699)___]Ac296"/>
      <sheetName val="[V5_finstatSI_(220699)___]Ac297"/>
      <sheetName val="[V5_finstatSI_(220699)___]Ac298"/>
      <sheetName val="[V5_finstatSI_(220699)___]Ac299"/>
      <sheetName val="[V5_finstatSI_(220699)___]Ac300"/>
      <sheetName val="[V5_finstatSI_(220699)___]Ac301"/>
      <sheetName val="[V5_finstatSI_(220699)___]Ac302"/>
      <sheetName val="[V5_finstatSI_(220699)___]Ac303"/>
      <sheetName val="[V5_finstatSI_(220699)___]Ac304"/>
      <sheetName val="[V5_finstatSI_(220699)___]Ac305"/>
      <sheetName val="[V5_finstatSI_(220699)___]Ac306"/>
      <sheetName val="[V5_finstatSI_(220699)___]Ac307"/>
      <sheetName val="[V5_finstatSI_(220699)___]Ac308"/>
      <sheetName val="[V5_finstatSI_(220699)___]Ac309"/>
      <sheetName val="[V5_finstatSI_(220699)___]Ac310"/>
      <sheetName val="[V5_finstatSI_(220699)___]Ac311"/>
      <sheetName val="[V5_finstatSI_(220699)___]Ac312"/>
      <sheetName val="[V5_finstatSI_(220699)___]Ac313"/>
      <sheetName val="[V5_finstatSI_(220699)___]Ac314"/>
      <sheetName val="[V5_finstatSI_(220699)___]Ac315"/>
      <sheetName val="[V5_finstatSI_(220699)___]A_182"/>
      <sheetName val="[V5_finstatSI_(220699)___]A_183"/>
      <sheetName val="[V5_finstatSI_(220699)___]A_184"/>
      <sheetName val="[V5_finstatSI_(220699)___]A_185"/>
      <sheetName val="[V5_finstatSI_(220699)___]A_186"/>
      <sheetName val="[V5_finstatSI_(220699)___]A_187"/>
      <sheetName val="[V5_finstatSI_(220699)___]A_188"/>
      <sheetName val="[V5_finstatSI_(220699)___]A_189"/>
      <sheetName val="[V5_finstatSI_(220699)___]A_190"/>
      <sheetName val="[V5_finstatSI_(220699)___]A_191"/>
      <sheetName val="[V5_finstatSI_(220699)___]A_192"/>
      <sheetName val="[V5_finstatSI_(220699)___]A_193"/>
      <sheetName val="[V5_finstatSI_(220699)___]A_194"/>
      <sheetName val="[V5_finstatSI_(220699)___]A_195"/>
      <sheetName val="[V5_finstatSI_(220699)___]A_196"/>
      <sheetName val="[V5_finstatSI_(220699)___]A_197"/>
      <sheetName val="[V5_finstatSI_(220699)___]A_198"/>
      <sheetName val="[V5_finstatSI_(220699)___]A_199"/>
      <sheetName val="[V5_finstatSI_(220699)___]A_200"/>
      <sheetName val="[V5_finstatSI_(220699)___]A_201"/>
      <sheetName val="[V5_finstatSI_(220699)___]A_202"/>
      <sheetName val="[V5_finstatSI_(220699)___]A_203"/>
      <sheetName val="[V5_finstatSI_(220699)___]A_204"/>
      <sheetName val="[V5_finstatSI_(220699)___]A_205"/>
      <sheetName val="[V5_finstatSI_(220699)___]A_206"/>
      <sheetName val="[V5_finstatSI_(220699)___]A_207"/>
      <sheetName val="[V5_finstatSI_(220699)___]A_208"/>
      <sheetName val="[V5_finstatSI_(220699)___]A_209"/>
      <sheetName val="[V5_finstatSI_(220699)___]A_210"/>
      <sheetName val="[V5_finstatSI_(220699)___]A_211"/>
      <sheetName val="[V5_finstatSI_(220699)___]A_212"/>
      <sheetName val="[V5_finstatSI_(220699)___]A_213"/>
      <sheetName val="[V5_finstatSI_(220699)___]A_214"/>
      <sheetName val="[V5_finstatSI_(220699)___]A_215"/>
      <sheetName val="GRAPH_DATA1"/>
      <sheetName val="[V5_finstatSI_(220699)___]A_216"/>
      <sheetName val="[V5_finstatSI_(220699)___]A_217"/>
      <sheetName val="[V5_finstatSI_(220699)___]A_218"/>
      <sheetName val="[V5_finstatSI_(220699)___]A_219"/>
      <sheetName val="[V5_finstatSI_(220699)___]A_220"/>
      <sheetName val="[V5_finstatSI_(220699)___]A_221"/>
      <sheetName val="[V5_finstatSI_(220699)___]A_222"/>
      <sheetName val="[V5_finstatSI_(220699)___]A_223"/>
      <sheetName val="[V5_finstatSI_(220699)___]A_224"/>
      <sheetName val="[V5_finstatSI_(220699)___]A_225"/>
      <sheetName val="[V5_finstatSI_(220699)___]A_226"/>
      <sheetName val="[V5_finstatSI_(220699)___]A_227"/>
      <sheetName val="[V5_finstatSI_(220699)___]A_228"/>
      <sheetName val="[V5_finstatSI_(220699)___]A_229"/>
      <sheetName val="[V5_finstatSI_(220699)___]A_230"/>
      <sheetName val="[V5_finstatSI_(220699)___]A_231"/>
      <sheetName val="[V5_finstatSI_(220699)___]A_232"/>
      <sheetName val="[V5_finstatSI_(220699)___]A_233"/>
      <sheetName val="[V5_finstatSI_(220699)___]A_234"/>
      <sheetName val="[V5_finstatSI_(220699)___]A_235"/>
      <sheetName val="[V5_finstatSI_(220699)___]A_236"/>
      <sheetName val="[V5_finstatSI_(220699)___]A_237"/>
      <sheetName val="[V5_finstatSI_(220699)___]A_238"/>
      <sheetName val="[V5_finstatSI_(220699)___]A_239"/>
      <sheetName val="Communication_Eco_dev1"/>
      <sheetName val="Communication_Eco_frf1"/>
      <sheetName val="[V5_finstatSI_(220699)___]A_240"/>
      <sheetName val="[V5_finstatSI_(220699)___]A_241"/>
      <sheetName val="[V5_finstatSI_(220699)___]A_242"/>
      <sheetName val="[V5_finstatSI_(220699)___]A_243"/>
      <sheetName val="[V5_finstatSI_(220699)___]A_244"/>
      <sheetName val="[V5_finstatSI_(220699)___]A_245"/>
      <sheetName val="DTA_YE211"/>
      <sheetName val="ค่าซ่อมรถ_DMC1"/>
      <sheetName val="[V5_finstatSI_(220699)___]A_246"/>
      <sheetName val="[V5_finstatSI_(220699)___]A_247"/>
      <sheetName val="[V5_finstatSI_(220699)___]A_248"/>
      <sheetName val="[V5_finstatSI_(220699)___]A_249"/>
      <sheetName val="[V5_finstatSI_(220699)___]A_250"/>
      <sheetName val="[V5_finstatSI_(220699)___]A_251"/>
      <sheetName val="[V5_finstatSI_(220699)___]A_252"/>
      <sheetName val="[V5_finstatSI_(220699)___]A_253"/>
      <sheetName val="[V5_finstatSI_(220699)___]A_254"/>
      <sheetName val="[V5_finstatSI_(220699)___]A_255"/>
      <sheetName val="[V5_finstatSI_(220699)___]A_256"/>
      <sheetName val="[V5_finstatSI_(220699)___]A_257"/>
      <sheetName val="[V5_finstatSI_(220699)___]A_258"/>
      <sheetName val="[V5_finstatSI_(220699)___]A_259"/>
      <sheetName val="[V5_finstatSI_(220699)___]A_260"/>
      <sheetName val="[V5_finstatSI_(220699)___]A_261"/>
      <sheetName val="[V5_finstatSI_(220699)___]A_262"/>
      <sheetName val="[V5_finstatSI_(220699)___]A_263"/>
      <sheetName val="ZD300_21"/>
      <sheetName val="G320_SAP_Depre1"/>
      <sheetName val="G321_register_as_at_31_Aug1"/>
      <sheetName val="G311_CIP1"/>
      <sheetName val="G330_Addition1"/>
      <sheetName val="G340_Disposal1"/>
      <sheetName val="G370_Transfer_in1"/>
      <sheetName val="G350_Car1"/>
      <sheetName val="G360_FA_Count1"/>
      <sheetName val="Trial_Balance1"/>
      <sheetName val="Acc???SCCA???6@??"/>
      <sheetName val="[V5_finstatSI_(220699)___]A_264"/>
      <sheetName val="[V5_finstatSI_(220699)___]A_265"/>
      <sheetName val="[V5_finstatSI_(220699)___]A_266"/>
      <sheetName val="[V5_finstatSI_(220699)___]A_267"/>
      <sheetName val="[V5_finstatSI_(220699)___]A_268"/>
      <sheetName val="[V5_finstatSI_(220699)___]A_269"/>
      <sheetName val="[V5_finstatSI_(220699)___]A_270"/>
      <sheetName val="[V5_finstatSI_(220699)___]A_271"/>
      <sheetName val="[V5_finstatSI_(220699)___]A_272"/>
      <sheetName val="[V5_finstatSI_(220699)___]A_273"/>
      <sheetName val="[V5_finstatSI_(220699)___]A_274"/>
      <sheetName val="[V5_finstatSI_(220699)___]A_275"/>
      <sheetName val="[V5_finstatSI_(220699)___]A_276"/>
      <sheetName val="[V5_finstatSI_(220699)___]A_277"/>
      <sheetName val="[V5_finstatSI_(220699)___]A_278"/>
      <sheetName val="[V5_finstatSI_(220699)___]A_279"/>
      <sheetName val="[V5_finstatSI_(220699)___]A_280"/>
      <sheetName val="[V5_finstatSI_(220699)___]A_281"/>
      <sheetName val="[V5_finstatSI_(220699)___]A_282"/>
      <sheetName val="[V5_finstatSI_(220699)___]A_283"/>
      <sheetName val="[V5_finstatSI_(220699)___]A_284"/>
      <sheetName val="[V5_finstatSI_(220699)___]A_285"/>
      <sheetName val="[V5_finstatSI_(220699)___]A_286"/>
      <sheetName val="[V5_finstatSI_(220699)___]A_287"/>
      <sheetName val="[V5_finstatSI_(220699)___]A_288"/>
      <sheetName val="[V5_finstatSI_(220699)___]A_289"/>
      <sheetName val="[V5_finstatSI_(220699)___]A_290"/>
      <sheetName val="[V5_finstatSI_(220699)___]A_291"/>
      <sheetName val="[V5_finstatSI_(220699)___]A_292"/>
      <sheetName val="[V5_finstatSI_(220699)___]A_293"/>
      <sheetName val="[V5_finstatSI_(220699)___]A_294"/>
      <sheetName val="[V5_finstatSI_(220699)___]A_295"/>
      <sheetName val="[V5_finstatSI_(220699)___]A_296"/>
      <sheetName val="[V5_finstatSI_(220699)___]A_297"/>
      <sheetName val="[V5_finstatSI_(220699)___]A_298"/>
      <sheetName val="[V5_finstatSI_(220699)___]A_299"/>
      <sheetName val="[V5_finstatSI_(220699)___]A_300"/>
      <sheetName val="[V5_finstatSI_(220699)___]A_301"/>
      <sheetName val="[V5_finstatSI_(220699)___]A_302"/>
      <sheetName val="[V5_finstatSI_(220699)___]A_303"/>
      <sheetName val="[V5_finstatSI_(220699)___]A_304"/>
      <sheetName val="[V5_finstatSI_(220699)___]A_305"/>
      <sheetName val="[V5_finstatSI_(220699)___]A_306"/>
      <sheetName val="[V5_finstatSI_(220699)___]A_307"/>
      <sheetName val="[V5_finstatSI_(220699)___]A_308"/>
      <sheetName val="[V5_finstatSI_(220699)___]A_309"/>
      <sheetName val="[V5_finstatSI_(220699)___]A_310"/>
      <sheetName val="[V5_finstatSI_(220699)___]A_311"/>
      <sheetName val="[V5_finstatSI_(220699)___]A_312"/>
      <sheetName val="[V5_finstatSI_(220699)___]A_313"/>
      <sheetName val="[V5_finstatSI_(220699)___]A_314"/>
      <sheetName val="[V5_finstatSI_(220699)___]A_315"/>
      <sheetName val="[V5_finstatSI_(220699)___]A_316"/>
      <sheetName val="[V5_finstatSI_(220699)___]A_317"/>
      <sheetName val="[V5_finstatSI_(220699)___]A_318"/>
      <sheetName val="[V5_finstatSI_(220699)___]A_319"/>
      <sheetName val="[V5_finstatSI_(220699)___]A_320"/>
      <sheetName val="[V5_finstatSI_(220699)___]A_321"/>
      <sheetName val="[V5_finstatSI_(220699)___]A_322"/>
      <sheetName val="[V5_finstatSI_(220699)___]A_323"/>
      <sheetName val="[V5_finstatSI_(220699)___]A_324"/>
      <sheetName val="[V5_finstatSI_(220699)___]A_325"/>
      <sheetName val="[V5_finstatSI_(220699)___]A_326"/>
      <sheetName val="[V5_finstatSI_(220699)___]A_327"/>
      <sheetName val="[V5_finstatSI_(220699)___]A_328"/>
      <sheetName val="[V5_finstatSI_(220699)___]A_329"/>
      <sheetName val="[V5_finstatSI_(220699)___]A_330"/>
      <sheetName val="[V5 finstatSI (220699)...]A_284"/>
      <sheetName val="[V5 finstatSI (220699)...]A_285"/>
      <sheetName val="[V5 finstatSI (220699)...]A_286"/>
      <sheetName val="[V5 finstatSI (220699)...]A_287"/>
      <sheetName val="[V5 finstatSI (220699)...]A_288"/>
      <sheetName val="[V5 finstatSI (220699)...]A_289"/>
      <sheetName val="[V5 finstatSI (220699)...]A_290"/>
      <sheetName val="Accruals_&amp;_Prepayments__Expens6"/>
      <sheetName val="_V5_finstatSI_(220699)____Acc33"/>
      <sheetName val="_V5_finstatSI_(220699)____Acc34"/>
      <sheetName val="_V5_finstatSI_(220699)____Acc35"/>
      <sheetName val="[V5_finstatSI_(220699)___]A_331"/>
      <sheetName val="[V5_finstatSI_(220699)___]A_332"/>
      <sheetName val="[V5_finstatSI_(220699)___]A_333"/>
      <sheetName val="[V5_finstatSI_(220699)___]A_334"/>
      <sheetName val="[V5_finstatSI_(220699)___]A_335"/>
      <sheetName val="[V5_finstatSI_(220699)___]A_336"/>
      <sheetName val="[V5_finstatSI_(220699)___]A_337"/>
      <sheetName val="[V5_finstatSI_(220699)___]A_338"/>
      <sheetName val="[V5_finstatSI_(220699)___]A_339"/>
      <sheetName val="[V5_finstatSI_(220699)___]A_340"/>
      <sheetName val="[V5_finstatSI_(220699)___]A_341"/>
      <sheetName val="[V5_finstatSI_(220699)___]A_342"/>
      <sheetName val="[V5_finstatSI_(220699)___]A_343"/>
      <sheetName val="[V5_finstatSI_(220699)___]A_344"/>
      <sheetName val="[V5_finstatSI_(220699)___]A_345"/>
      <sheetName val="[V5_finstatSI_(220699)___]A_346"/>
      <sheetName val="[V5_finstatSI_(220699)___]A_347"/>
      <sheetName val="_V5_finstatSI_(220699)____Acc36"/>
      <sheetName val="_V5_finstatSI_(220699)____Acc37"/>
      <sheetName val="_V5_finstatSI_(220699)____Acc38"/>
      <sheetName val="_V5_finstatSI_(220699)____Acc39"/>
      <sheetName val="_V5_finstatSI_(220699)____Acc40"/>
      <sheetName val="_V5_finstatSI_(220699)____Ac226"/>
      <sheetName val="_V5_finstatSI_(220699)____Ac227"/>
      <sheetName val="_V5_finstatSI_(220699)____Ac228"/>
      <sheetName val="_V5_finstatSI_(220699)____Ac229"/>
      <sheetName val="_V5_finstatSI_(220699)____Ac230"/>
      <sheetName val="_V5_finstatSI_(220699)____Ac231"/>
      <sheetName val="_V5_finstatSI_(220699)____Ac232"/>
      <sheetName val="_V5_finstatSI_(220699)____Ac233"/>
      <sheetName val="_V5_finstatSI_(220699)____Ac234"/>
      <sheetName val="_V5_finstatSI_(220699)____Ac235"/>
      <sheetName val="_V5_finstatSI_(220699)____Ac236"/>
      <sheetName val="_V5_finstatSI_(220699)____Ac237"/>
      <sheetName val="_V5_finstatSI_(220699)____Ac238"/>
      <sheetName val="_V5_finstatSI_(220699)____Ac239"/>
      <sheetName val="_V5_finstatSI_(220699)____Ac240"/>
      <sheetName val="_V5_finstatSI_(220699)____Ac241"/>
      <sheetName val="_V5_finstatSI_(220699)____Ac242"/>
      <sheetName val="_V5_finstatSI_(220699)____Ac243"/>
      <sheetName val="_V5_finstatSI_(220699)____Ac244"/>
      <sheetName val="_V5_finstatSI_(220699)____Ac245"/>
      <sheetName val="_V5_finstatSI_(220699)____Ac246"/>
      <sheetName val="_V5_finstatSI_(220699)____Ac247"/>
      <sheetName val="_V5_finstatSI_(220699)____Ac248"/>
      <sheetName val="_V5_finstatSI_(220699)____Ac249"/>
      <sheetName val="_V5_finstatSI_(220699)____Ac250"/>
      <sheetName val="_V5_finstatSI_(220699)____Ac251"/>
      <sheetName val="_V5_finstatSI_(220699)____Ac252"/>
      <sheetName val="_V5_finstatSI_(220699)____Ac253"/>
      <sheetName val="_V5_finstatSI_(220699)____Ac254"/>
      <sheetName val="_V5_finstatSI_(220699)____Ac255"/>
      <sheetName val="_V5_finstatSI_(220699)____Ac256"/>
      <sheetName val="_V5_finstatSI_(220699)____Ac257"/>
      <sheetName val="_V5_finstatSI_(220699)____Ac258"/>
      <sheetName val="_V5_finstatSI_(220699)____Ac259"/>
      <sheetName val="_V5_finstatSI_(220699)____Ac260"/>
      <sheetName val="_V5_finstatSI_(220699)____Ac261"/>
      <sheetName val="_V5_finstatSI_(220699)____Ac262"/>
      <sheetName val="_V5_finstatSI_(220699)____Ac263"/>
      <sheetName val="_V5_finstatSI_(220699)____Ac264"/>
      <sheetName val="_V5_finstatSI_(220699)____Ac265"/>
      <sheetName val="_V5_finstatSI_(220699)____Ac266"/>
      <sheetName val="_V5_finstatSI_(220699)____Accr3"/>
      <sheetName val="_V5_finstatSI_(220699)____Ac267"/>
      <sheetName val="_V5_finstatSI_(220699)____Ac268"/>
      <sheetName val="_V5_finstatSI_(220699)____Ac269"/>
      <sheetName val="_V5_finstatSI_(220699)____Ac270"/>
      <sheetName val="_V5_finstatSI_(220699)____Ac271"/>
      <sheetName val="_V5_finstatSI_(220699)____Ac272"/>
      <sheetName val="_V5_finstatSI_(220699)____Ac273"/>
      <sheetName val="_V5_finstatSI_(220699)____Ac274"/>
      <sheetName val="_V5_finstatSI_(220699)____Ac275"/>
      <sheetName val="_V5_finstatSI_(220699)____Ac276"/>
      <sheetName val="_V5_finstatSI_(220699)____Ac277"/>
      <sheetName val="_V5_finstatSI_(220699)____Ac278"/>
      <sheetName val="_V5_finstatSI_(220699)____Ac279"/>
      <sheetName val="_V5_finstatSI_(220699)____Ac280"/>
      <sheetName val="_V5_finstatSI_(220699)____Ac281"/>
      <sheetName val="_V5_finstatSI_(220699)____Ac282"/>
      <sheetName val="_V5_finstatSI_(220699)____Ac283"/>
      <sheetName val="_V5_finstatSI_(220699)____Ac284"/>
      <sheetName val="_V5_finstatSI_(220699)____Ac285"/>
      <sheetName val="_V5_finstatSI_(220699)____Ac286"/>
      <sheetName val="_V5_finstatSI_(220699)____Ac287"/>
      <sheetName val="_V5_finstatSI_(220699)____Ac288"/>
      <sheetName val="_V5_finstatSI_(220699)____Ac289"/>
      <sheetName val="_V5_finstatSI_(220699)____Ac290"/>
      <sheetName val="_V5_finstatSI_(220699)____Ac291"/>
      <sheetName val="_V5_finstatSI_(220699)____Ac292"/>
      <sheetName val="_V5_finstatSI_(220699)____Ac293"/>
      <sheetName val="_V5_finstatSI_(220699)____Ac294"/>
      <sheetName val="_V5_finstatSI_(220699)____Ac295"/>
      <sheetName val="_V5_finstatSI_(220699)____Ac296"/>
      <sheetName val="_V5_finstatSI_(220699)____Ac297"/>
      <sheetName val="_V5_finstatSI_(220699)____Ac298"/>
      <sheetName val="_V5_finstatSI_(220699)____Ac299"/>
      <sheetName val="_V5_finstatSI_(220699)____Ac300"/>
      <sheetName val="_V5_finstatSI_(220699)____Ac301"/>
      <sheetName val="_V5_finstatSI_(220699)____Ac302"/>
      <sheetName val="_V5_finstatSI_(220699)____Ac303"/>
      <sheetName val="_V5_finstatSI_(220699)____Ac304"/>
      <sheetName val="_V5_finstatSI_(220699)____Ac305"/>
      <sheetName val="_V5_finstatSI_(220699)____Ac306"/>
      <sheetName val="_V5_finstatSI_(220699)____Ac307"/>
      <sheetName val="_V5_finstatSI_(220699)____Ac308"/>
      <sheetName val="_V5_finstatSI_(220699)____Ac309"/>
      <sheetName val="_V5_finstatSI_(220699)____Ac310"/>
      <sheetName val="_V5_finstatSI_(220699)____Ac311"/>
      <sheetName val="_V5_finstatSI_(220699)____Ac312"/>
      <sheetName val="_V5_finstatSI_(220699)____Ac313"/>
      <sheetName val="_V5_finstatSI_(220699)____Ac314"/>
      <sheetName val="_V5_finstatSI_(220699)____Ac315"/>
      <sheetName val="_V5_finstatSI_(220699)____A_164"/>
      <sheetName val="_V5_finstatSI_(220699)____A_165"/>
      <sheetName val="_V5_finstatSI_(220699)____A_166"/>
      <sheetName val="_V5_finstatSI_(220699)____A_167"/>
      <sheetName val="_V5_finstatSI_(220699)____A_168"/>
      <sheetName val="_V5_finstatSI_(220699)____A_169"/>
      <sheetName val="_V5_finstatSI_(220699)____A_170"/>
      <sheetName val="_V5_finstatSI_(220699)____A_171"/>
      <sheetName val="_V5_finstatSI_(220699)____A_172"/>
      <sheetName val="_V5_finstatSI_(220699)____A_173"/>
      <sheetName val="_V5_finstatSI_(220699)____A_174"/>
      <sheetName val="_V5_finstatSI_(220699)____A_175"/>
      <sheetName val="_V5_finstatSI_(220699)____A_176"/>
      <sheetName val="_V5_finstatSI_(220699)____A_177"/>
      <sheetName val="_V5_finstatSI_(220699)____A_178"/>
      <sheetName val="_V5_finstatSI_(220699)____A_179"/>
      <sheetName val="_V5_finstatSI_(220699)____A_180"/>
      <sheetName val="_V5_finstatSI_(220699)____A_181"/>
      <sheetName val="_V5_finstatSI_(220699)____A_182"/>
      <sheetName val="_V5_finstatSI_(220699)____A_183"/>
      <sheetName val="_V5_finstatSI_(220699)____A_184"/>
      <sheetName val="_V5_finstatSI_(220699)____A_185"/>
      <sheetName val="_V5_finstatSI_(220699)____A_186"/>
      <sheetName val="_V5_finstatSI_(220699)____A_187"/>
      <sheetName val="_V5_finstatSI_(220699)____A_188"/>
      <sheetName val="_V5_finstatSI_(220699)____A_189"/>
      <sheetName val="_V5_finstatSI_(220699)____A_190"/>
      <sheetName val="_V5_finstatSI_(220699)____A_191"/>
      <sheetName val="_V5_finstatSI_(220699)____A_192"/>
      <sheetName val="_V5_finstatSI_(220699)____A_193"/>
      <sheetName val="_V5_finstatSI_(220699)____A_194"/>
      <sheetName val="_V5_finstatSI_(220699)____A_195"/>
      <sheetName val="_V5_finstatSI_(220699)____A_196"/>
      <sheetName val="_V5_finstatSI_(220699)____A_197"/>
      <sheetName val="_V5_finstatSI_(220699)____A_198"/>
      <sheetName val="_V5_finstatSI_(220699)____A_199"/>
      <sheetName val="_V5_finstatSI_(220699)____A_200"/>
      <sheetName val="_V5_finstatSI_(220699)____A_201"/>
      <sheetName val="_V5_finstatSI_(220699)____A_202"/>
      <sheetName val="_V5_finstatSI_(220699)____A_203"/>
      <sheetName val="_V5_finstatSI_(220699)____A_204"/>
      <sheetName val="_V5_finstatSI_(220699)____A_205"/>
      <sheetName val="_V5_finstatSI_(220699)____A_206"/>
      <sheetName val="_V5_finstatSI_(220699)____A_207"/>
      <sheetName val="_V5_finstatSI_(220699)____A_208"/>
      <sheetName val="_V5_finstatSI_(220699)____A_209"/>
      <sheetName val="_V5_finstatSI_(220699)____A_210"/>
      <sheetName val="_V5_finstatSI_(220699)____A_211"/>
      <sheetName val="_V5_finstatSI_(220699)____A_212"/>
      <sheetName val="_V5_finstatSI_(220699)____A_213"/>
      <sheetName val="_V5_finstatSI_(220699)____A_214"/>
      <sheetName val="_V5_finstatSI_(220699)____A_215"/>
      <sheetName val="_V5_finstatSI_(220699)____A_216"/>
      <sheetName val="_V5_finstatSI_(220699)____A_217"/>
      <sheetName val="_V5_finstatSI_(220699)____A_218"/>
      <sheetName val="_V5_finstatSI_(220699)____A_219"/>
      <sheetName val="_V5_finstatSI_(220699)____A_220"/>
      <sheetName val="_V5_finstatSI_(220699)____A_221"/>
      <sheetName val="_V5_finstatSI_(220699)____A_222"/>
      <sheetName val="_V5_finstatSI_(220699)____A_223"/>
      <sheetName val="_V5_finstatSI_(220699)____A_224"/>
      <sheetName val="_V5_finstatSI_(220699)____A_225"/>
      <sheetName val="_V5_finstatSI_(220699)____A_226"/>
      <sheetName val="_V5_finstatSI_(220699)____A_227"/>
      <sheetName val="_V5_finstatSI_(220699)____A_228"/>
      <sheetName val="_V5_finstatSI_(220699)____A_229"/>
      <sheetName val="_V5_finstatSI_(220699)____A_230"/>
      <sheetName val="_V5_finstatSI_(220699)____A_231"/>
      <sheetName val="_V5_finstatSI_(220699)____A_232"/>
      <sheetName val="_V5_finstatSI_(220699)____A_233"/>
      <sheetName val="_V5_finstatSI_(220699)____A_234"/>
      <sheetName val="_V5_finstatSI_(220699)____A_235"/>
      <sheetName val="_V5_finstatSI_(220699)____A_236"/>
      <sheetName val="_V5_finstatSI_(220699)____A_237"/>
      <sheetName val="_V5_finstatSI_(220699)____A_238"/>
      <sheetName val="_V5_finstatSI_(220699)____A_239"/>
      <sheetName val="_V5_finstatSI_(220699)____A_240"/>
      <sheetName val="_V5_finstatSI_(220699)____A_241"/>
      <sheetName val="_V5_finstatSI_(220699)____A_242"/>
      <sheetName val="_V5_finstatSI_(220699)____A_243"/>
      <sheetName val="_V5_finstatSI_(220699)____A_244"/>
      <sheetName val="_V5_finstatSI_(220699)____A_245"/>
      <sheetName val="_V5_finstatSI_(220699)____A_246"/>
      <sheetName val="_V5_finstatSI_(220699)____A_247"/>
      <sheetName val="_V5_finstatSI_(220699)____A_248"/>
      <sheetName val="_V5_finstatSI_(220699)____A_249"/>
      <sheetName val="_V5_finstatSI_(220699)____A_250"/>
      <sheetName val="_V5_finstatSI_(220699)____A_251"/>
      <sheetName val="_V5_finstatSI_(220699)____A_252"/>
      <sheetName val="_V5_finstatSI_(220699)____A_253"/>
      <sheetName val="_V5_finstatSI_(220699)____A_254"/>
      <sheetName val="_V5_finstatSI_(220699)____A_255"/>
      <sheetName val="_V5_finstatSI_(220699)____A_256"/>
      <sheetName val="_V5_finstatSI_(220699)____A_257"/>
      <sheetName val="_V5_finstatSI_(220699)____A_258"/>
      <sheetName val="_V5_finstatSI_(220699)____A_259"/>
      <sheetName val="_V5_finstatSI_(220699)____A_260"/>
      <sheetName val="_V5_finstatSI_(220699)____A_261"/>
      <sheetName val="_V5_finstatSI_(220699)____A_262"/>
      <sheetName val="_V5_finstatSI_(220699)____A_263"/>
      <sheetName val="_V5_finstatSI_(220699)____A_264"/>
      <sheetName val="_V5_finstatSI_(220699)____A_265"/>
      <sheetName val="_V5_finstatSI_(220699)____A_266"/>
      <sheetName val="_V5_finstatSI_(220699)____A_267"/>
      <sheetName val="_V5_finstatSI_(220699)____A_268"/>
      <sheetName val="_V5_finstatSI_(220699)____A_269"/>
      <sheetName val="_V5_finstatSI_(220699)____A_270"/>
      <sheetName val="_V5_finstatSI_(220699)____A_271"/>
      <sheetName val="_V5_finstatSI_(220699)____A_272"/>
      <sheetName val="_V5_finstatSI_(220699)____A_273"/>
      <sheetName val="_V5_finstatSI_(220699)____A_274"/>
      <sheetName val="_V5_finstatSI_(220699)____A_275"/>
      <sheetName val="_V5_finstatSI_(220699)____A_276"/>
      <sheetName val="_V5_finstatSI_(220699)____A_277"/>
      <sheetName val="_V5_finstatSI_(220699)____A_278"/>
      <sheetName val="_V5_finstatSI_(220699)____A_279"/>
      <sheetName val="_V5_finstatSI_(220699)____A_280"/>
      <sheetName val="_V5_finstatSI_(220699)____A_281"/>
      <sheetName val="_V5_finstatSI_(220699)____A_282"/>
      <sheetName val="_V5_finstatSI_(220699)____A_283"/>
      <sheetName val="_V5_finstatSI_(220699)____A_284"/>
      <sheetName val="_V5_finstatSI_(220699)____A_285"/>
      <sheetName val="_V5_finstatSI_(220699)____A_286"/>
      <sheetName val="_V5_finstatSI_(220699)____A_287"/>
      <sheetName val="_V5_finstatSI_(220699)____A_288"/>
      <sheetName val="_V5_finstatSI_(220699)____A_289"/>
      <sheetName val="_V5_finstatSI_(220699)____A_290"/>
      <sheetName val="_V5_finstatSI_(220699)____A_291"/>
      <sheetName val="_V5_finstatSI_(220699)____A_292"/>
      <sheetName val="_V5_finstatSI_(220699)____A_293"/>
      <sheetName val="_V5_finstatSI_(220699)____A_294"/>
      <sheetName val="_V5_finstatSI_(220699)____A_295"/>
      <sheetName val="_V5_finstatSI_(220699)____A_296"/>
      <sheetName val="_V5_finstatSI_(220699)____A_297"/>
      <sheetName val="_V5_finstatSI_(220699)____A_298"/>
      <sheetName val="_V5_finstatSI_(220699)____A_299"/>
      <sheetName val="_V5_finstatSI_(220699)____A_300"/>
      <sheetName val="_V5_finstatSI_(220699)____A_301"/>
      <sheetName val="_V5_finstatSI_(220699)____A_302"/>
      <sheetName val="_V5_finstatSI_(220699)____A_303"/>
      <sheetName val="_V5_finstatSI_(220699)____A_304"/>
      <sheetName val="_V5_finstatSI_(220699)____A_305"/>
      <sheetName val="_V5_finstatSI_(220699)____A_306"/>
      <sheetName val="_V5_finstatSI_(220699)____A_307"/>
      <sheetName val="_V5_finstatSI_(220699)____A_308"/>
      <sheetName val="_V5_finstatSI_(220699)____A_309"/>
      <sheetName val="_V5_finstatSI_(220699)____A_310"/>
      <sheetName val="_V5_finstatSI_(220699)____A_311"/>
      <sheetName val="_V5_finstatSI_(220699)____A_312"/>
      <sheetName val="_V5_finstatSI_(220699)____A_313"/>
      <sheetName val="_V5_finstatSI_(220699)____A_314"/>
      <sheetName val="_V5_finstatSI_(220699)____A_315"/>
      <sheetName val="_V5_finstatSI_(220699)____A_316"/>
      <sheetName val="_V5_finstatSI_(220699)____A_317"/>
      <sheetName val="_V5_finstatSI_(220699)____A_318"/>
      <sheetName val="_V5_finstatSI_(220699)____A_319"/>
      <sheetName val="_V5_finstatSI_(220699)____A_320"/>
      <sheetName val="_V5_finstatSI_(220699)____A_321"/>
      <sheetName val="_V5_finstatSI_(220699)____A_322"/>
      <sheetName val="_V5_finstatSI_(220699)____A_323"/>
      <sheetName val="_V5_finstatSI_(220699)____A_324"/>
      <sheetName val="_V5_finstatSI_(220699)____A_325"/>
      <sheetName val="_V5_finstatSI_(220699)____A_326"/>
      <sheetName val="_V5_finstatSI_(220699)____A_327"/>
      <sheetName val="_V5_finstatSI_(220699)____A_328"/>
      <sheetName val="_V5_finstatSI_(220699)____A_329"/>
      <sheetName val="_V5_finstatSI_(220699)____A_330"/>
      <sheetName val="_V5_finstatSI_(220699)____A_331"/>
      <sheetName val="_V5_finstatSI_(220699)____A_332"/>
      <sheetName val="_V5_finstatSI_(220699)____A_333"/>
      <sheetName val="_V5_finstatSI_(220699)____A_334"/>
      <sheetName val="_V5_finstatSI_(220699)____A_335"/>
      <sheetName val="_V5_finstatSI_(220699)____A_336"/>
      <sheetName val="_V5_finstatSI_(220699)____A_337"/>
      <sheetName val="_V5_finstatSI_(220699)____A_338"/>
      <sheetName val="_V5_finstatSI_(220699)____A_339"/>
      <sheetName val="_V5_finstatSI_(220699)____A_340"/>
      <sheetName val="Rates 7-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">
          <cell r="B1">
            <v>0</v>
          </cell>
        </row>
      </sheetData>
      <sheetData sheetId="31">
        <row r="1">
          <cell r="B1">
            <v>0</v>
          </cell>
        </row>
      </sheetData>
      <sheetData sheetId="32">
        <row r="1">
          <cell r="B1">
            <v>0</v>
          </cell>
        </row>
      </sheetData>
      <sheetData sheetId="33">
        <row r="1">
          <cell r="B1">
            <v>0</v>
          </cell>
        </row>
      </sheetData>
      <sheetData sheetId="34">
        <row r="1">
          <cell r="B1">
            <v>0</v>
          </cell>
        </row>
      </sheetData>
      <sheetData sheetId="35">
        <row r="1">
          <cell r="B1">
            <v>0</v>
          </cell>
        </row>
      </sheetData>
      <sheetData sheetId="36">
        <row r="1">
          <cell r="B1">
            <v>0</v>
          </cell>
        </row>
      </sheetData>
      <sheetData sheetId="37">
        <row r="1">
          <cell r="B1">
            <v>0</v>
          </cell>
        </row>
      </sheetData>
      <sheetData sheetId="38">
        <row r="1">
          <cell r="B1">
            <v>0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 refreshError="1"/>
      <sheetData sheetId="42" refreshError="1"/>
      <sheetData sheetId="43">
        <row r="1">
          <cell r="B1">
            <v>1</v>
          </cell>
        </row>
      </sheetData>
      <sheetData sheetId="44">
        <row r="1">
          <cell r="B1" t="str">
            <v>_+_ ช้อยซ์ เลขที่ช้อยซ์</v>
          </cell>
        </row>
      </sheetData>
      <sheetData sheetId="45">
        <row r="1">
          <cell r="B1">
            <v>0</v>
          </cell>
        </row>
      </sheetData>
      <sheetData sheetId="46">
        <row r="1">
          <cell r="B1">
            <v>0</v>
          </cell>
        </row>
      </sheetData>
      <sheetData sheetId="47">
        <row r="1">
          <cell r="B1">
            <v>0</v>
          </cell>
        </row>
      </sheetData>
      <sheetData sheetId="48">
        <row r="1">
          <cell r="B1">
            <v>1</v>
          </cell>
        </row>
      </sheetData>
      <sheetData sheetId="49">
        <row r="1">
          <cell r="B1" t="str">
            <v>_+_ ช้อยซ์ เลขที่ช้อยซ์</v>
          </cell>
        </row>
      </sheetData>
      <sheetData sheetId="50">
        <row r="1">
          <cell r="B1">
            <v>0</v>
          </cell>
        </row>
      </sheetData>
      <sheetData sheetId="51">
        <row r="1">
          <cell r="B1">
            <v>0</v>
          </cell>
        </row>
      </sheetData>
      <sheetData sheetId="52">
        <row r="1">
          <cell r="B1">
            <v>1</v>
          </cell>
        </row>
      </sheetData>
      <sheetData sheetId="53">
        <row r="1">
          <cell r="B1" t="str">
            <v>_+_ ช้อยซ์ เลขที่ช้อยซ์</v>
          </cell>
        </row>
      </sheetData>
      <sheetData sheetId="54" refreshError="1"/>
      <sheetData sheetId="55" refreshError="1"/>
      <sheetData sheetId="56" refreshError="1"/>
      <sheetData sheetId="57" refreshError="1"/>
      <sheetData sheetId="58">
        <row r="1">
          <cell r="B1" t="str">
            <v>_+_ ช้อยซ์ เลขที่ช้อยซ์</v>
          </cell>
        </row>
      </sheetData>
      <sheetData sheetId="59">
        <row r="1">
          <cell r="B1">
            <v>0</v>
          </cell>
        </row>
      </sheetData>
      <sheetData sheetId="60">
        <row r="1">
          <cell r="B1" t="str">
            <v>_+_ ช้อยซ์ เลขที่ช้อยซ์</v>
          </cell>
        </row>
      </sheetData>
      <sheetData sheetId="61">
        <row r="1">
          <cell r="B1">
            <v>0</v>
          </cell>
        </row>
      </sheetData>
      <sheetData sheetId="62">
        <row r="1">
          <cell r="B1">
            <v>0</v>
          </cell>
        </row>
      </sheetData>
      <sheetData sheetId="63">
        <row r="1">
          <cell r="B1">
            <v>1</v>
          </cell>
        </row>
      </sheetData>
      <sheetData sheetId="64">
        <row r="1">
          <cell r="B1" t="str">
            <v>_+_ ช้อยซ์ เลขที่ช้อยซ์</v>
          </cell>
        </row>
      </sheetData>
      <sheetData sheetId="65">
        <row r="1">
          <cell r="B1">
            <v>0</v>
          </cell>
        </row>
      </sheetData>
      <sheetData sheetId="66">
        <row r="1">
          <cell r="B1">
            <v>0</v>
          </cell>
        </row>
      </sheetData>
      <sheetData sheetId="67">
        <row r="1">
          <cell r="B1">
            <v>0</v>
          </cell>
        </row>
      </sheetData>
      <sheetData sheetId="68">
        <row r="1">
          <cell r="B1">
            <v>1</v>
          </cell>
        </row>
      </sheetData>
      <sheetData sheetId="69">
        <row r="1">
          <cell r="B1" t="str">
            <v>_+_ ช้อยซ์ เลขที่ช้อยซ์</v>
          </cell>
        </row>
      </sheetData>
      <sheetData sheetId="70">
        <row r="1">
          <cell r="B1">
            <v>0</v>
          </cell>
        </row>
      </sheetData>
      <sheetData sheetId="71">
        <row r="1">
          <cell r="B1" t="str">
            <v>_+_ ช้อยซ์ เลขที่ช้อยซ์</v>
          </cell>
        </row>
      </sheetData>
      <sheetData sheetId="72">
        <row r="1">
          <cell r="B1">
            <v>1</v>
          </cell>
        </row>
      </sheetData>
      <sheetData sheetId="73">
        <row r="1">
          <cell r="B1">
            <v>0</v>
          </cell>
        </row>
      </sheetData>
      <sheetData sheetId="74">
        <row r="1">
          <cell r="B1">
            <v>1</v>
          </cell>
        </row>
      </sheetData>
      <sheetData sheetId="75">
        <row r="1">
          <cell r="B1" t="str">
            <v>_+_ ช้อยซ์ เลขที่ช้อยซ์</v>
          </cell>
        </row>
      </sheetData>
      <sheetData sheetId="76">
        <row r="1">
          <cell r="B1">
            <v>0</v>
          </cell>
        </row>
      </sheetData>
      <sheetData sheetId="77">
        <row r="1">
          <cell r="B1" t="str">
            <v>_+_ ช้อยซ์ เลขที่ช้อยซ์</v>
          </cell>
        </row>
      </sheetData>
      <sheetData sheetId="78">
        <row r="1">
          <cell r="B1">
            <v>1</v>
          </cell>
        </row>
      </sheetData>
      <sheetData sheetId="79">
        <row r="1">
          <cell r="B1" t="str">
            <v>_+_ ช้อยซ์ เลขที่ช้อยซ์</v>
          </cell>
        </row>
      </sheetData>
      <sheetData sheetId="80">
        <row r="1">
          <cell r="B1">
            <v>0</v>
          </cell>
        </row>
      </sheetData>
      <sheetData sheetId="81">
        <row r="1">
          <cell r="B1">
            <v>0</v>
          </cell>
        </row>
      </sheetData>
      <sheetData sheetId="82">
        <row r="1">
          <cell r="B1">
            <v>1</v>
          </cell>
        </row>
      </sheetData>
      <sheetData sheetId="83">
        <row r="1">
          <cell r="B1" t="str">
            <v>_+_ ช้อยซ์ เลขที่ช้อยซ์</v>
          </cell>
        </row>
      </sheetData>
      <sheetData sheetId="84">
        <row r="1">
          <cell r="B1">
            <v>0</v>
          </cell>
        </row>
      </sheetData>
      <sheetData sheetId="85">
        <row r="1">
          <cell r="B1">
            <v>0</v>
          </cell>
        </row>
      </sheetData>
      <sheetData sheetId="86">
        <row r="1">
          <cell r="B1">
            <v>1</v>
          </cell>
        </row>
      </sheetData>
      <sheetData sheetId="87">
        <row r="1">
          <cell r="B1" t="str">
            <v>Brand</v>
          </cell>
        </row>
      </sheetData>
      <sheetData sheetId="88">
        <row r="1">
          <cell r="B1">
            <v>1</v>
          </cell>
        </row>
      </sheetData>
      <sheetData sheetId="89">
        <row r="1">
          <cell r="B1" t="str">
            <v>ราคาถัว เมษายน 2561</v>
          </cell>
        </row>
      </sheetData>
      <sheetData sheetId="90">
        <row r="1">
          <cell r="B1">
            <v>0</v>
          </cell>
        </row>
      </sheetData>
      <sheetData sheetId="91">
        <row r="1">
          <cell r="B1">
            <v>0</v>
          </cell>
        </row>
      </sheetData>
      <sheetData sheetId="92">
        <row r="1">
          <cell r="B1">
            <v>1</v>
          </cell>
        </row>
      </sheetData>
      <sheetData sheetId="93">
        <row r="1">
          <cell r="B1">
            <v>0</v>
          </cell>
        </row>
      </sheetData>
      <sheetData sheetId="94">
        <row r="1">
          <cell r="B1">
            <v>0</v>
          </cell>
        </row>
      </sheetData>
      <sheetData sheetId="95">
        <row r="1">
          <cell r="B1">
            <v>0</v>
          </cell>
        </row>
      </sheetData>
      <sheetData sheetId="96">
        <row r="1">
          <cell r="B1">
            <v>1</v>
          </cell>
        </row>
      </sheetData>
      <sheetData sheetId="97">
        <row r="1">
          <cell r="B1" t="str">
            <v>ราคาถัว เมษายน 2561</v>
          </cell>
        </row>
      </sheetData>
      <sheetData sheetId="98">
        <row r="1">
          <cell r="B1">
            <v>0</v>
          </cell>
        </row>
      </sheetData>
      <sheetData sheetId="99">
        <row r="1">
          <cell r="B1" t="str">
            <v>Brand</v>
          </cell>
        </row>
      </sheetData>
      <sheetData sheetId="100">
        <row r="1">
          <cell r="B1" t="str">
            <v>_+_ ช้อยซ์ เลขที่ช้อยซ์</v>
          </cell>
        </row>
      </sheetData>
      <sheetData sheetId="101">
        <row r="1">
          <cell r="B1" t="str">
            <v>ราคาถัว เมษายน 2561</v>
          </cell>
        </row>
      </sheetData>
      <sheetData sheetId="102">
        <row r="1">
          <cell r="B1" t="str">
            <v>ราคาถัว เมษายน 2561</v>
          </cell>
        </row>
      </sheetData>
      <sheetData sheetId="103">
        <row r="1">
          <cell r="B1">
            <v>0</v>
          </cell>
        </row>
      </sheetData>
      <sheetData sheetId="104">
        <row r="1">
          <cell r="B1">
            <v>1</v>
          </cell>
        </row>
      </sheetData>
      <sheetData sheetId="105">
        <row r="1">
          <cell r="B1">
            <v>0</v>
          </cell>
        </row>
      </sheetData>
      <sheetData sheetId="106">
        <row r="1">
          <cell r="B1">
            <v>1</v>
          </cell>
        </row>
      </sheetData>
      <sheetData sheetId="107">
        <row r="1">
          <cell r="B1" t="str">
            <v>Brand</v>
          </cell>
        </row>
      </sheetData>
      <sheetData sheetId="108">
        <row r="1">
          <cell r="B1" t="str">
            <v>_+_ ช้อยซ์ เลขที่ช้อยซ์</v>
          </cell>
        </row>
      </sheetData>
      <sheetData sheetId="109">
        <row r="1">
          <cell r="B1" t="str">
            <v>ราคาถัว เมษายน 2561</v>
          </cell>
        </row>
      </sheetData>
      <sheetData sheetId="110">
        <row r="1">
          <cell r="B1">
            <v>1</v>
          </cell>
        </row>
      </sheetData>
      <sheetData sheetId="111">
        <row r="1">
          <cell r="B1">
            <v>0</v>
          </cell>
        </row>
      </sheetData>
      <sheetData sheetId="112">
        <row r="1">
          <cell r="B1">
            <v>1</v>
          </cell>
        </row>
      </sheetData>
      <sheetData sheetId="113">
        <row r="1">
          <cell r="B1" t="str">
            <v>ราคาถัว เมษายน 2561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1">
          <cell r="B1">
            <v>0</v>
          </cell>
        </row>
      </sheetData>
      <sheetData sheetId="135">
        <row r="1">
          <cell r="B1">
            <v>0</v>
          </cell>
        </row>
      </sheetData>
      <sheetData sheetId="136">
        <row r="1">
          <cell r="B1">
            <v>0</v>
          </cell>
        </row>
      </sheetData>
      <sheetData sheetId="137">
        <row r="1">
          <cell r="B1">
            <v>0</v>
          </cell>
        </row>
      </sheetData>
      <sheetData sheetId="138">
        <row r="1">
          <cell r="B1" t="str">
            <v>_+_ ช้อยซ์ เลขที่ช้อยซ์</v>
          </cell>
        </row>
      </sheetData>
      <sheetData sheetId="139">
        <row r="1">
          <cell r="B1">
            <v>1</v>
          </cell>
        </row>
      </sheetData>
      <sheetData sheetId="140">
        <row r="1">
          <cell r="B1">
            <v>0</v>
          </cell>
        </row>
      </sheetData>
      <sheetData sheetId="141">
        <row r="1">
          <cell r="B1" t="str">
            <v>Brand</v>
          </cell>
        </row>
      </sheetData>
      <sheetData sheetId="142">
        <row r="1">
          <cell r="B1">
            <v>1</v>
          </cell>
        </row>
      </sheetData>
      <sheetData sheetId="143">
        <row r="1">
          <cell r="B1" t="str">
            <v>ราคาถัว เมษายน 2561</v>
          </cell>
        </row>
      </sheetData>
      <sheetData sheetId="144">
        <row r="1">
          <cell r="B1">
            <v>0</v>
          </cell>
        </row>
      </sheetData>
      <sheetData sheetId="145">
        <row r="1">
          <cell r="B1">
            <v>1</v>
          </cell>
        </row>
      </sheetData>
      <sheetData sheetId="146">
        <row r="1">
          <cell r="B1" t="str">
            <v>_+_ ช้อยซ์ เลขที่ช้อยซ์</v>
          </cell>
        </row>
      </sheetData>
      <sheetData sheetId="147">
        <row r="1">
          <cell r="B1" t="str">
            <v>_+_ ช้อยซ์ เลขที่ช้อยซ์</v>
          </cell>
        </row>
      </sheetData>
      <sheetData sheetId="148">
        <row r="1">
          <cell r="B1" t="str">
            <v>Brand</v>
          </cell>
        </row>
      </sheetData>
      <sheetData sheetId="149">
        <row r="1">
          <cell r="B1">
            <v>1</v>
          </cell>
        </row>
      </sheetData>
      <sheetData sheetId="150">
        <row r="1">
          <cell r="B1" t="str">
            <v>ราคาถัว เมษายน 2561</v>
          </cell>
        </row>
      </sheetData>
      <sheetData sheetId="151">
        <row r="1">
          <cell r="B1">
            <v>0</v>
          </cell>
        </row>
      </sheetData>
      <sheetData sheetId="152">
        <row r="1">
          <cell r="B1">
            <v>1</v>
          </cell>
        </row>
      </sheetData>
      <sheetData sheetId="153">
        <row r="1">
          <cell r="B1" t="str">
            <v>_+_ ช้อยซ์ เลขที่ช้อยซ์</v>
          </cell>
        </row>
      </sheetData>
      <sheetData sheetId="154">
        <row r="1">
          <cell r="B1" t="str">
            <v>ราคาถัว เมษายน 2561</v>
          </cell>
        </row>
      </sheetData>
      <sheetData sheetId="155">
        <row r="1">
          <cell r="B1" t="str">
            <v>Brand</v>
          </cell>
        </row>
      </sheetData>
      <sheetData sheetId="156">
        <row r="1">
          <cell r="B1" t="str">
            <v>Brand</v>
          </cell>
        </row>
      </sheetData>
      <sheetData sheetId="157">
        <row r="1">
          <cell r="B1">
            <v>1</v>
          </cell>
        </row>
      </sheetData>
      <sheetData sheetId="158">
        <row r="1">
          <cell r="B1">
            <v>0</v>
          </cell>
        </row>
      </sheetData>
      <sheetData sheetId="159">
        <row r="1">
          <cell r="B1">
            <v>0</v>
          </cell>
        </row>
      </sheetData>
      <sheetData sheetId="160">
        <row r="1">
          <cell r="B1">
            <v>1</v>
          </cell>
        </row>
      </sheetData>
      <sheetData sheetId="161">
        <row r="1">
          <cell r="B1" t="str">
            <v>ราคาถัว เมษายน 2561</v>
          </cell>
        </row>
      </sheetData>
      <sheetData sheetId="162">
        <row r="1">
          <cell r="B1" t="str">
            <v>_+_ ช้อยซ์ เลขที่ช้อยซ์</v>
          </cell>
        </row>
      </sheetData>
      <sheetData sheetId="163">
        <row r="1">
          <cell r="B1">
            <v>0</v>
          </cell>
        </row>
      </sheetData>
      <sheetData sheetId="164">
        <row r="1">
          <cell r="B1">
            <v>1</v>
          </cell>
        </row>
      </sheetData>
      <sheetData sheetId="165">
        <row r="1">
          <cell r="B1">
            <v>0</v>
          </cell>
        </row>
      </sheetData>
      <sheetData sheetId="166">
        <row r="1">
          <cell r="B1">
            <v>0</v>
          </cell>
        </row>
      </sheetData>
      <sheetData sheetId="167">
        <row r="1">
          <cell r="B1">
            <v>0</v>
          </cell>
        </row>
      </sheetData>
      <sheetData sheetId="168">
        <row r="1">
          <cell r="B1" t="str">
            <v>_+_ ช้อยซ์ เลขที่ช้อยซ์</v>
          </cell>
        </row>
      </sheetData>
      <sheetData sheetId="169">
        <row r="1">
          <cell r="B1" t="str">
            <v>_+_ ช้อยซ์ เลขที่ช้อยซ์</v>
          </cell>
        </row>
      </sheetData>
      <sheetData sheetId="170">
        <row r="1">
          <cell r="B1" t="str">
            <v>Brand</v>
          </cell>
        </row>
      </sheetData>
      <sheetData sheetId="171">
        <row r="1">
          <cell r="B1">
            <v>0</v>
          </cell>
        </row>
      </sheetData>
      <sheetData sheetId="172" refreshError="1"/>
      <sheetData sheetId="173">
        <row r="1">
          <cell r="B1">
            <v>0</v>
          </cell>
        </row>
      </sheetData>
      <sheetData sheetId="174">
        <row r="1">
          <cell r="B1">
            <v>0</v>
          </cell>
        </row>
      </sheetData>
      <sheetData sheetId="175">
        <row r="1">
          <cell r="B1" t="str">
            <v>Brand</v>
          </cell>
        </row>
      </sheetData>
      <sheetData sheetId="176">
        <row r="1">
          <cell r="B1" t="str">
            <v>_+_ ช้อยซ์ เลขที่ช้อยซ์</v>
          </cell>
        </row>
      </sheetData>
      <sheetData sheetId="177">
        <row r="1">
          <cell r="B1">
            <v>0</v>
          </cell>
        </row>
      </sheetData>
      <sheetData sheetId="178">
        <row r="1">
          <cell r="B1" t="str">
            <v>Brand</v>
          </cell>
        </row>
      </sheetData>
      <sheetData sheetId="179">
        <row r="1">
          <cell r="B1">
            <v>0</v>
          </cell>
        </row>
      </sheetData>
      <sheetData sheetId="180">
        <row r="1">
          <cell r="B1" t="str">
            <v>Brand</v>
          </cell>
        </row>
      </sheetData>
      <sheetData sheetId="181">
        <row r="1">
          <cell r="B1" t="str">
            <v>ทีมตรวจสอบภาคที่ 2</v>
          </cell>
        </row>
      </sheetData>
      <sheetData sheetId="182">
        <row r="1">
          <cell r="B1" t="str">
            <v>ราคาถัว เมษายน 2561</v>
          </cell>
        </row>
      </sheetData>
      <sheetData sheetId="183">
        <row r="1">
          <cell r="B1" t="str">
            <v>รายงานวันทำงาน : รายวัน</v>
          </cell>
        </row>
      </sheetData>
      <sheetData sheetId="184">
        <row r="1">
          <cell r="B1" t="str">
            <v>รายงานวันทำงาน : รายวัน</v>
          </cell>
        </row>
      </sheetData>
      <sheetData sheetId="185">
        <row r="1">
          <cell r="B1" t="str">
            <v>รายงานวันทำงาน : รายวัน</v>
          </cell>
        </row>
      </sheetData>
      <sheetData sheetId="186">
        <row r="1">
          <cell r="B1" t="str">
            <v>ทีมตรวจสอบภาคที่ 2</v>
          </cell>
        </row>
      </sheetData>
      <sheetData sheetId="187">
        <row r="1">
          <cell r="B1">
            <v>0</v>
          </cell>
        </row>
      </sheetData>
      <sheetData sheetId="188">
        <row r="1">
          <cell r="B1" t="str">
            <v>รายงานวันทำงาน : รายวัน</v>
          </cell>
        </row>
      </sheetData>
      <sheetData sheetId="189">
        <row r="1">
          <cell r="B1" t="str">
            <v>รายงานวันทำงาน : รายวัน</v>
          </cell>
        </row>
      </sheetData>
      <sheetData sheetId="190">
        <row r="1">
          <cell r="B1">
            <v>1</v>
          </cell>
        </row>
      </sheetData>
      <sheetData sheetId="191">
        <row r="1">
          <cell r="B1" t="str">
            <v>_+_ ช้อยซ์ เลขที่ช้อยซ์</v>
          </cell>
        </row>
      </sheetData>
      <sheetData sheetId="192">
        <row r="1">
          <cell r="B1">
            <v>0</v>
          </cell>
        </row>
      </sheetData>
      <sheetData sheetId="193">
        <row r="1">
          <cell r="B1">
            <v>0</v>
          </cell>
        </row>
      </sheetData>
      <sheetData sheetId="194">
        <row r="1">
          <cell r="B1">
            <v>0</v>
          </cell>
        </row>
      </sheetData>
      <sheetData sheetId="195">
        <row r="1">
          <cell r="B1">
            <v>0</v>
          </cell>
        </row>
      </sheetData>
      <sheetData sheetId="196">
        <row r="1">
          <cell r="B1">
            <v>0</v>
          </cell>
        </row>
      </sheetData>
      <sheetData sheetId="197">
        <row r="1">
          <cell r="B1" t="str">
            <v>Brand</v>
          </cell>
        </row>
      </sheetData>
      <sheetData sheetId="198">
        <row r="1">
          <cell r="B1">
            <v>0</v>
          </cell>
        </row>
      </sheetData>
      <sheetData sheetId="199">
        <row r="1">
          <cell r="B1" t="str">
            <v>Brand</v>
          </cell>
        </row>
      </sheetData>
      <sheetData sheetId="200">
        <row r="1">
          <cell r="B1" t="str">
            <v>_+_ ช้อยซ์ เลขที่ช้อยซ์</v>
          </cell>
        </row>
      </sheetData>
      <sheetData sheetId="201">
        <row r="1">
          <cell r="B1">
            <v>1</v>
          </cell>
        </row>
      </sheetData>
      <sheetData sheetId="202">
        <row r="1">
          <cell r="A1" t="str">
            <v>ABCD</v>
          </cell>
        </row>
      </sheetData>
      <sheetData sheetId="203">
        <row r="1">
          <cell r="B1" t="str">
            <v>_+_ ช้อยซ์ เลขที่ช้อยซ์</v>
          </cell>
        </row>
      </sheetData>
      <sheetData sheetId="204">
        <row r="1">
          <cell r="B1" t="str">
            <v>ทีมตรวจสอบภาคที่ 2</v>
          </cell>
        </row>
      </sheetData>
      <sheetData sheetId="205">
        <row r="1">
          <cell r="B1" t="str">
            <v>_+_ ช้อยซ์ เลขที่ช้อยซ์</v>
          </cell>
        </row>
      </sheetData>
      <sheetData sheetId="206">
        <row r="1">
          <cell r="B1" t="str">
            <v>รายงานวันทำงาน : รายวัน</v>
          </cell>
        </row>
      </sheetData>
      <sheetData sheetId="207">
        <row r="1">
          <cell r="B1" t="str">
            <v>_+_ ช้อยซ์ เลขที่ช้อยซ์</v>
          </cell>
        </row>
      </sheetData>
      <sheetData sheetId="208">
        <row r="1">
          <cell r="B1">
            <v>0</v>
          </cell>
        </row>
      </sheetData>
      <sheetData sheetId="209">
        <row r="1">
          <cell r="B1" t="str">
            <v>ทีมตรวจสอบภาคที่ 2</v>
          </cell>
        </row>
      </sheetData>
      <sheetData sheetId="210">
        <row r="1">
          <cell r="B1">
            <v>1</v>
          </cell>
        </row>
      </sheetData>
      <sheetData sheetId="211">
        <row r="1">
          <cell r="B1" t="str">
            <v>_+_ ช้อยซ์ เลขที่ช้อยซ์</v>
          </cell>
        </row>
      </sheetData>
      <sheetData sheetId="212">
        <row r="1">
          <cell r="B1" t="str">
            <v>รายงานวันทำงาน : รายวัน</v>
          </cell>
        </row>
      </sheetData>
      <sheetData sheetId="213">
        <row r="1">
          <cell r="B1">
            <v>0</v>
          </cell>
        </row>
      </sheetData>
      <sheetData sheetId="214">
        <row r="1">
          <cell r="B1">
            <v>0</v>
          </cell>
        </row>
      </sheetData>
      <sheetData sheetId="215">
        <row r="1">
          <cell r="B1">
            <v>0</v>
          </cell>
        </row>
      </sheetData>
      <sheetData sheetId="216">
        <row r="1">
          <cell r="B1">
            <v>0</v>
          </cell>
        </row>
      </sheetData>
      <sheetData sheetId="217">
        <row r="1">
          <cell r="B1" t="str">
            <v>Brand</v>
          </cell>
        </row>
      </sheetData>
      <sheetData sheetId="218">
        <row r="1">
          <cell r="B1">
            <v>0</v>
          </cell>
        </row>
      </sheetData>
      <sheetData sheetId="219">
        <row r="1">
          <cell r="B1" t="str">
            <v>Brand</v>
          </cell>
        </row>
      </sheetData>
      <sheetData sheetId="220">
        <row r="1">
          <cell r="B1" t="str">
            <v>ราคาถัว เมษายน 2561</v>
          </cell>
        </row>
      </sheetData>
      <sheetData sheetId="221">
        <row r="1">
          <cell r="B1">
            <v>0</v>
          </cell>
        </row>
      </sheetData>
      <sheetData sheetId="222">
        <row r="1">
          <cell r="B1">
            <v>1</v>
          </cell>
        </row>
      </sheetData>
      <sheetData sheetId="223">
        <row r="1">
          <cell r="B1">
            <v>1</v>
          </cell>
        </row>
      </sheetData>
      <sheetData sheetId="224">
        <row r="1">
          <cell r="B1">
            <v>0</v>
          </cell>
        </row>
      </sheetData>
      <sheetData sheetId="225">
        <row r="1">
          <cell r="B1">
            <v>0</v>
          </cell>
        </row>
      </sheetData>
      <sheetData sheetId="226">
        <row r="1">
          <cell r="B1">
            <v>0</v>
          </cell>
        </row>
      </sheetData>
      <sheetData sheetId="227">
        <row r="1">
          <cell r="B1" t="str">
            <v>_+_ ช้อยซ์ เลขที่ช้อยซ์</v>
          </cell>
        </row>
      </sheetData>
      <sheetData sheetId="228">
        <row r="1">
          <cell r="A1" t="str">
            <v>ABCD</v>
          </cell>
        </row>
      </sheetData>
      <sheetData sheetId="229">
        <row r="1">
          <cell r="A1" t="str">
            <v>ABCD</v>
          </cell>
        </row>
      </sheetData>
      <sheetData sheetId="230">
        <row r="1">
          <cell r="B1" t="str">
            <v>ราคาถัว เมษายน 2561</v>
          </cell>
        </row>
      </sheetData>
      <sheetData sheetId="231">
        <row r="1">
          <cell r="B1">
            <v>1</v>
          </cell>
        </row>
      </sheetData>
      <sheetData sheetId="232">
        <row r="1">
          <cell r="B1">
            <v>1</v>
          </cell>
        </row>
      </sheetData>
      <sheetData sheetId="233">
        <row r="1">
          <cell r="B1" t="str">
            <v>Brand</v>
          </cell>
        </row>
      </sheetData>
      <sheetData sheetId="234">
        <row r="1">
          <cell r="B1" t="str">
            <v>ทีมตรวจสอบภาคที่ 2</v>
          </cell>
        </row>
      </sheetData>
      <sheetData sheetId="235">
        <row r="1">
          <cell r="B1" t="str">
            <v>ราคาถัว เมษายน 2561</v>
          </cell>
        </row>
      </sheetData>
      <sheetData sheetId="236">
        <row r="1">
          <cell r="B1" t="str">
            <v>รายงานวันทำงาน : รายวัน</v>
          </cell>
        </row>
      </sheetData>
      <sheetData sheetId="237">
        <row r="1">
          <cell r="B1">
            <v>0</v>
          </cell>
        </row>
      </sheetData>
      <sheetData sheetId="238">
        <row r="1">
          <cell r="B1">
            <v>1</v>
          </cell>
        </row>
      </sheetData>
      <sheetData sheetId="239">
        <row r="1">
          <cell r="B1" t="str">
            <v>_+_ ช้อยซ์ เลขที่ช้อยซ์</v>
          </cell>
        </row>
      </sheetData>
      <sheetData sheetId="240">
        <row r="1">
          <cell r="B1">
            <v>0</v>
          </cell>
        </row>
      </sheetData>
      <sheetData sheetId="241">
        <row r="1">
          <cell r="B1">
            <v>0</v>
          </cell>
        </row>
      </sheetData>
      <sheetData sheetId="242">
        <row r="1">
          <cell r="B1" t="str">
            <v>รายงานวันทำงาน : รายวัน</v>
          </cell>
        </row>
      </sheetData>
      <sheetData sheetId="243">
        <row r="1">
          <cell r="B1" t="str">
            <v>_+_ ช้อยซ์ เลขที่ช้อยซ์</v>
          </cell>
        </row>
      </sheetData>
      <sheetData sheetId="244">
        <row r="1">
          <cell r="B1">
            <v>0</v>
          </cell>
        </row>
      </sheetData>
      <sheetData sheetId="245">
        <row r="1">
          <cell r="B1">
            <v>0</v>
          </cell>
        </row>
      </sheetData>
      <sheetData sheetId="246">
        <row r="1">
          <cell r="B1">
            <v>0</v>
          </cell>
        </row>
      </sheetData>
      <sheetData sheetId="247">
        <row r="1">
          <cell r="B1">
            <v>0</v>
          </cell>
        </row>
      </sheetData>
      <sheetData sheetId="248">
        <row r="1">
          <cell r="B1">
            <v>0</v>
          </cell>
        </row>
      </sheetData>
      <sheetData sheetId="249">
        <row r="1">
          <cell r="B1">
            <v>0</v>
          </cell>
        </row>
      </sheetData>
      <sheetData sheetId="250">
        <row r="1">
          <cell r="B1" t="str">
            <v>_+_ ช้อยซ์ เลขที่ช้อยซ์</v>
          </cell>
        </row>
      </sheetData>
      <sheetData sheetId="251">
        <row r="1">
          <cell r="B1" t="str">
            <v>_+_ ช้อยซ์ เลขที่ช้อยซ์</v>
          </cell>
        </row>
      </sheetData>
      <sheetData sheetId="252">
        <row r="1">
          <cell r="B1">
            <v>1</v>
          </cell>
        </row>
      </sheetData>
      <sheetData sheetId="253">
        <row r="1">
          <cell r="B1">
            <v>0</v>
          </cell>
        </row>
      </sheetData>
      <sheetData sheetId="254">
        <row r="1">
          <cell r="B1">
            <v>0</v>
          </cell>
        </row>
      </sheetData>
      <sheetData sheetId="255">
        <row r="1">
          <cell r="B1" t="str">
            <v>Brand</v>
          </cell>
        </row>
      </sheetData>
      <sheetData sheetId="256">
        <row r="1">
          <cell r="B1">
            <v>1</v>
          </cell>
        </row>
      </sheetData>
      <sheetData sheetId="257">
        <row r="1">
          <cell r="B1" t="str">
            <v>ทีมตรวจสอบภาคที่ 2</v>
          </cell>
        </row>
      </sheetData>
      <sheetData sheetId="258">
        <row r="1">
          <cell r="B1" t="str">
            <v>ราคาถัว เมษายน 2561</v>
          </cell>
        </row>
      </sheetData>
      <sheetData sheetId="259">
        <row r="1">
          <cell r="B1" t="str">
            <v>รายงานวันทำงาน : รายวัน</v>
          </cell>
        </row>
      </sheetData>
      <sheetData sheetId="260">
        <row r="1">
          <cell r="B1">
            <v>1</v>
          </cell>
        </row>
      </sheetData>
      <sheetData sheetId="261">
        <row r="1">
          <cell r="B1">
            <v>1</v>
          </cell>
        </row>
      </sheetData>
      <sheetData sheetId="262">
        <row r="1">
          <cell r="B1">
            <v>1</v>
          </cell>
        </row>
      </sheetData>
      <sheetData sheetId="263">
        <row r="1">
          <cell r="B1" t="str">
            <v>ทีมตรวจสอบภาคที่ 2</v>
          </cell>
        </row>
      </sheetData>
      <sheetData sheetId="264">
        <row r="1">
          <cell r="B1">
            <v>0</v>
          </cell>
        </row>
      </sheetData>
      <sheetData sheetId="265">
        <row r="1">
          <cell r="B1" t="str">
            <v>รายงานวันทำงาน : รายวัน</v>
          </cell>
        </row>
      </sheetData>
      <sheetData sheetId="266">
        <row r="1">
          <cell r="B1" t="str">
            <v>_+_ ช้อยซ์ เลขที่ช้อยซ์</v>
          </cell>
        </row>
      </sheetData>
      <sheetData sheetId="267">
        <row r="1">
          <cell r="B1" t="str">
            <v>_+_ ช้อยซ์ เลขที่ช้อยซ์</v>
          </cell>
        </row>
      </sheetData>
      <sheetData sheetId="268">
        <row r="1">
          <cell r="B1" t="str">
            <v>ทีมตรวจสอบภาคที่ 2</v>
          </cell>
        </row>
      </sheetData>
      <sheetData sheetId="269">
        <row r="1">
          <cell r="B1">
            <v>0</v>
          </cell>
        </row>
      </sheetData>
      <sheetData sheetId="270">
        <row r="1">
          <cell r="B1" t="str">
            <v>รายงานวันทำงาน : รายวัน</v>
          </cell>
        </row>
      </sheetData>
      <sheetData sheetId="271">
        <row r="1">
          <cell r="B1" t="str">
            <v>รายงานวันทำงาน : รายวัน</v>
          </cell>
        </row>
      </sheetData>
      <sheetData sheetId="272">
        <row r="1">
          <cell r="B1" t="str">
            <v>ทีมตรวจสอบภาคที่ 2</v>
          </cell>
        </row>
      </sheetData>
      <sheetData sheetId="273">
        <row r="1">
          <cell r="B1" t="str">
            <v>รายงานวันทำงาน : รายวัน</v>
          </cell>
        </row>
      </sheetData>
      <sheetData sheetId="274">
        <row r="1">
          <cell r="B1" t="str">
            <v>รายงานวันทำงาน : รายวัน</v>
          </cell>
        </row>
      </sheetData>
      <sheetData sheetId="275">
        <row r="1">
          <cell r="B1" t="str">
            <v>รายงานวันทำงาน : รายวัน</v>
          </cell>
        </row>
      </sheetData>
      <sheetData sheetId="276">
        <row r="1">
          <cell r="B1" t="str">
            <v>ทีมตรวจสอบภาคที่ 2</v>
          </cell>
        </row>
      </sheetData>
      <sheetData sheetId="277">
        <row r="1">
          <cell r="B1" t="str">
            <v>ทีมตรวจสอบภาคที่ 2</v>
          </cell>
        </row>
      </sheetData>
      <sheetData sheetId="278">
        <row r="1">
          <cell r="A1" t="str">
            <v>ABCD</v>
          </cell>
        </row>
      </sheetData>
      <sheetData sheetId="279">
        <row r="1">
          <cell r="B1" t="str">
            <v>รายงานวันทำงาน : รายวัน</v>
          </cell>
        </row>
      </sheetData>
      <sheetData sheetId="280">
        <row r="1">
          <cell r="B1" t="str">
            <v>รายงานวันทำงาน : รายวัน</v>
          </cell>
        </row>
      </sheetData>
      <sheetData sheetId="281">
        <row r="1">
          <cell r="B1" t="str">
            <v>ทีมตรวจสอบภาคที่ 2</v>
          </cell>
        </row>
      </sheetData>
      <sheetData sheetId="282">
        <row r="1">
          <cell r="B1" t="str">
            <v>ทีมตรวจสอบภาคที่ 2</v>
          </cell>
        </row>
      </sheetData>
      <sheetData sheetId="283">
        <row r="1">
          <cell r="B1" t="str">
            <v>ราคาถัว เมษายน 2561</v>
          </cell>
        </row>
      </sheetData>
      <sheetData sheetId="284">
        <row r="1">
          <cell r="B1" t="str">
            <v>รายงานวันทำงาน : รายวัน</v>
          </cell>
        </row>
      </sheetData>
      <sheetData sheetId="285">
        <row r="1">
          <cell r="B1" t="str">
            <v>รายงานวันทำงาน : รายวัน</v>
          </cell>
        </row>
      </sheetData>
      <sheetData sheetId="286">
        <row r="1">
          <cell r="B1">
            <v>1</v>
          </cell>
        </row>
      </sheetData>
      <sheetData sheetId="287" refreshError="1"/>
      <sheetData sheetId="288">
        <row r="1">
          <cell r="B1">
            <v>0</v>
          </cell>
        </row>
      </sheetData>
      <sheetData sheetId="289">
        <row r="1">
          <cell r="B1">
            <v>0</v>
          </cell>
        </row>
      </sheetData>
      <sheetData sheetId="290">
        <row r="1">
          <cell r="B1">
            <v>0</v>
          </cell>
        </row>
      </sheetData>
      <sheetData sheetId="291">
        <row r="1">
          <cell r="B1" t="str">
            <v>_+_ ช้อยซ์ เลขที่ช้อยซ์</v>
          </cell>
        </row>
      </sheetData>
      <sheetData sheetId="292">
        <row r="1">
          <cell r="B1" t="str">
            <v>_+_ ช้อยซ์ เลขที่ช้อยซ์</v>
          </cell>
        </row>
      </sheetData>
      <sheetData sheetId="293">
        <row r="1">
          <cell r="B1" t="str">
            <v>_+_ ช้อยซ์ เลขที่ช้อยซ์</v>
          </cell>
        </row>
      </sheetData>
      <sheetData sheetId="294">
        <row r="1">
          <cell r="B1" t="str">
            <v>Brand</v>
          </cell>
        </row>
      </sheetData>
      <sheetData sheetId="295">
        <row r="1">
          <cell r="B1" t="str">
            <v>ราคาถัว เมษายน 2561</v>
          </cell>
        </row>
      </sheetData>
      <sheetData sheetId="296">
        <row r="1">
          <cell r="B1" t="str">
            <v>รายงานวันทำงาน : รายวัน</v>
          </cell>
        </row>
      </sheetData>
      <sheetData sheetId="297">
        <row r="1">
          <cell r="B1" t="str">
            <v>_+_ ช้อยซ์ เลขที่ช้อยซ์</v>
          </cell>
        </row>
      </sheetData>
      <sheetData sheetId="298">
        <row r="1">
          <cell r="B1">
            <v>1</v>
          </cell>
        </row>
      </sheetData>
      <sheetData sheetId="299">
        <row r="1">
          <cell r="B1">
            <v>1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0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1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0</v>
          </cell>
        </row>
      </sheetData>
      <sheetData sheetId="306">
        <row r="1">
          <cell r="B1">
            <v>0</v>
          </cell>
        </row>
      </sheetData>
      <sheetData sheetId="307">
        <row r="1">
          <cell r="B1">
            <v>1</v>
          </cell>
        </row>
      </sheetData>
      <sheetData sheetId="308">
        <row r="1">
          <cell r="B1" t="str">
            <v>_+_ ช้อยซ์ เลขที่ช้อยซ์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0</v>
          </cell>
        </row>
      </sheetData>
      <sheetData sheetId="311">
        <row r="1">
          <cell r="B1">
            <v>1</v>
          </cell>
        </row>
      </sheetData>
      <sheetData sheetId="312">
        <row r="1">
          <cell r="B1">
            <v>1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 t="str">
            <v>Brand</v>
          </cell>
        </row>
      </sheetData>
      <sheetData sheetId="315">
        <row r="1">
          <cell r="B1" t="str">
            <v>ราคาถัว เมษายน 2561</v>
          </cell>
        </row>
      </sheetData>
      <sheetData sheetId="316">
        <row r="1">
          <cell r="B1">
            <v>0</v>
          </cell>
        </row>
      </sheetData>
      <sheetData sheetId="317">
        <row r="1">
          <cell r="B1">
            <v>1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0</v>
          </cell>
        </row>
      </sheetData>
      <sheetData sheetId="320">
        <row r="1">
          <cell r="B1" t="str">
            <v>_+_ ช้อยซ์ เลขที่ช้อยซ์</v>
          </cell>
        </row>
      </sheetData>
      <sheetData sheetId="321">
        <row r="1">
          <cell r="B1">
            <v>1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 t="str">
            <v>ราคาถัว เมษายน 2561</v>
          </cell>
        </row>
      </sheetData>
      <sheetData sheetId="324">
        <row r="1">
          <cell r="B1">
            <v>1</v>
          </cell>
        </row>
      </sheetData>
      <sheetData sheetId="325">
        <row r="1">
          <cell r="A1" t="str">
            <v>ABCD</v>
          </cell>
        </row>
      </sheetData>
      <sheetData sheetId="326">
        <row r="1">
          <cell r="B1" t="str">
            <v>Brand</v>
          </cell>
        </row>
      </sheetData>
      <sheetData sheetId="327">
        <row r="1">
          <cell r="B1" t="str">
            <v>Brand</v>
          </cell>
        </row>
      </sheetData>
      <sheetData sheetId="328">
        <row r="1">
          <cell r="B1" t="str">
            <v>ราคาถัว เมษายน 2561</v>
          </cell>
        </row>
      </sheetData>
      <sheetData sheetId="329">
        <row r="1">
          <cell r="B1" t="str">
            <v>_+_ ช้อยซ์ เลขที่ช้อยซ์</v>
          </cell>
        </row>
      </sheetData>
      <sheetData sheetId="330">
        <row r="1">
          <cell r="B1">
            <v>0</v>
          </cell>
        </row>
      </sheetData>
      <sheetData sheetId="331">
        <row r="1">
          <cell r="B1">
            <v>1</v>
          </cell>
        </row>
      </sheetData>
      <sheetData sheetId="332">
        <row r="1">
          <cell r="B1">
            <v>0</v>
          </cell>
        </row>
      </sheetData>
      <sheetData sheetId="333">
        <row r="1">
          <cell r="B1">
            <v>0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 t="str">
            <v>_+_ ช้อยซ์ เลขที่ช้อยซ์</v>
          </cell>
        </row>
      </sheetData>
      <sheetData sheetId="336">
        <row r="1">
          <cell r="B1" t="str">
            <v>_+_ ช้อยซ์ เลขที่ช้อยซ์</v>
          </cell>
        </row>
      </sheetData>
      <sheetData sheetId="337">
        <row r="1">
          <cell r="B1" t="str">
            <v>_+_ ช้อยซ์ เลขที่ช้อยซ์</v>
          </cell>
        </row>
      </sheetData>
      <sheetData sheetId="338">
        <row r="1">
          <cell r="B1">
            <v>0</v>
          </cell>
        </row>
      </sheetData>
      <sheetData sheetId="339">
        <row r="1">
          <cell r="B1">
            <v>0</v>
          </cell>
        </row>
      </sheetData>
      <sheetData sheetId="340">
        <row r="1">
          <cell r="B1" t="str">
            <v>Brand</v>
          </cell>
        </row>
      </sheetData>
      <sheetData sheetId="341">
        <row r="1">
          <cell r="B1">
            <v>0</v>
          </cell>
        </row>
      </sheetData>
      <sheetData sheetId="342">
        <row r="1">
          <cell r="B1" t="str">
            <v>Brand</v>
          </cell>
        </row>
      </sheetData>
      <sheetData sheetId="343">
        <row r="1">
          <cell r="B1" t="str">
            <v>ราคาถัว เมษายน 2561</v>
          </cell>
        </row>
      </sheetData>
      <sheetData sheetId="344">
        <row r="1">
          <cell r="B1" t="str">
            <v>รายงานวันทำงาน : รายวัน</v>
          </cell>
        </row>
      </sheetData>
      <sheetData sheetId="345">
        <row r="1">
          <cell r="B1" t="str">
            <v>รายงานวันทำงาน : รายวัน</v>
          </cell>
        </row>
      </sheetData>
      <sheetData sheetId="346">
        <row r="1">
          <cell r="A1" t="str">
            <v>ABCD</v>
          </cell>
        </row>
      </sheetData>
      <sheetData sheetId="347">
        <row r="1">
          <cell r="B1" t="str">
            <v>ทีมตรวจสอบภาคที่ 2</v>
          </cell>
        </row>
      </sheetData>
      <sheetData sheetId="348">
        <row r="1">
          <cell r="B1">
            <v>0</v>
          </cell>
        </row>
      </sheetData>
      <sheetData sheetId="349">
        <row r="1">
          <cell r="B1" t="str">
            <v>รายงานวันทำงาน : รายวัน</v>
          </cell>
        </row>
      </sheetData>
      <sheetData sheetId="350">
        <row r="1">
          <cell r="B1" t="str">
            <v>รายงานวันทำงาน : รายวัน</v>
          </cell>
        </row>
      </sheetData>
      <sheetData sheetId="351">
        <row r="1">
          <cell r="B1" t="str">
            <v>ทีมตรวจสอบภาคที่ 2</v>
          </cell>
        </row>
      </sheetData>
      <sheetData sheetId="352">
        <row r="1">
          <cell r="B1" t="str">
            <v>รายงานวันทำงาน : รายวัน</v>
          </cell>
        </row>
      </sheetData>
      <sheetData sheetId="353">
        <row r="1">
          <cell r="B1" t="str">
            <v>รายงานวันทำงาน : รายวัน</v>
          </cell>
        </row>
      </sheetData>
      <sheetData sheetId="354">
        <row r="1">
          <cell r="B1">
            <v>1</v>
          </cell>
        </row>
      </sheetData>
      <sheetData sheetId="355">
        <row r="1">
          <cell r="B1">
            <v>1</v>
          </cell>
        </row>
      </sheetData>
      <sheetData sheetId="356">
        <row r="1">
          <cell r="B1">
            <v>1</v>
          </cell>
        </row>
      </sheetData>
      <sheetData sheetId="357">
        <row r="1">
          <cell r="B1">
            <v>1</v>
          </cell>
        </row>
      </sheetData>
      <sheetData sheetId="358">
        <row r="1">
          <cell r="B1">
            <v>1</v>
          </cell>
        </row>
      </sheetData>
      <sheetData sheetId="359">
        <row r="1">
          <cell r="B1">
            <v>1</v>
          </cell>
        </row>
      </sheetData>
      <sheetData sheetId="360">
        <row r="1">
          <cell r="B1">
            <v>1</v>
          </cell>
        </row>
      </sheetData>
      <sheetData sheetId="361">
        <row r="1">
          <cell r="B1">
            <v>1</v>
          </cell>
        </row>
      </sheetData>
      <sheetData sheetId="362">
        <row r="1">
          <cell r="B1">
            <v>1</v>
          </cell>
        </row>
      </sheetData>
      <sheetData sheetId="363">
        <row r="1">
          <cell r="B1">
            <v>1</v>
          </cell>
        </row>
      </sheetData>
      <sheetData sheetId="364">
        <row r="1">
          <cell r="B1">
            <v>1</v>
          </cell>
        </row>
      </sheetData>
      <sheetData sheetId="365">
        <row r="1">
          <cell r="B1">
            <v>1</v>
          </cell>
        </row>
      </sheetData>
      <sheetData sheetId="366">
        <row r="1">
          <cell r="B1">
            <v>1</v>
          </cell>
        </row>
      </sheetData>
      <sheetData sheetId="367">
        <row r="1">
          <cell r="B1">
            <v>1</v>
          </cell>
        </row>
      </sheetData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>
        <row r="1">
          <cell r="B1">
            <v>1</v>
          </cell>
        </row>
      </sheetData>
      <sheetData sheetId="374">
        <row r="1">
          <cell r="B1">
            <v>1</v>
          </cell>
        </row>
      </sheetData>
      <sheetData sheetId="375">
        <row r="1">
          <cell r="B1">
            <v>1</v>
          </cell>
        </row>
      </sheetData>
      <sheetData sheetId="376">
        <row r="1">
          <cell r="B1">
            <v>1</v>
          </cell>
        </row>
      </sheetData>
      <sheetData sheetId="377">
        <row r="1">
          <cell r="B1">
            <v>1</v>
          </cell>
        </row>
      </sheetData>
      <sheetData sheetId="378">
        <row r="1">
          <cell r="B1">
            <v>1</v>
          </cell>
        </row>
      </sheetData>
      <sheetData sheetId="379">
        <row r="1">
          <cell r="B1">
            <v>1</v>
          </cell>
        </row>
      </sheetData>
      <sheetData sheetId="380">
        <row r="1">
          <cell r="B1">
            <v>1</v>
          </cell>
        </row>
      </sheetData>
      <sheetData sheetId="381">
        <row r="1">
          <cell r="B1">
            <v>1</v>
          </cell>
        </row>
      </sheetData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1">
          <cell r="B1">
            <v>1</v>
          </cell>
        </row>
      </sheetData>
      <sheetData sheetId="443" refreshError="1"/>
      <sheetData sheetId="444">
        <row r="1">
          <cell r="B1">
            <v>0</v>
          </cell>
        </row>
      </sheetData>
      <sheetData sheetId="445">
        <row r="1">
          <cell r="B1">
            <v>0</v>
          </cell>
        </row>
      </sheetData>
      <sheetData sheetId="446">
        <row r="1">
          <cell r="B1">
            <v>0</v>
          </cell>
        </row>
      </sheetData>
      <sheetData sheetId="447">
        <row r="1">
          <cell r="B1">
            <v>0</v>
          </cell>
        </row>
      </sheetData>
      <sheetData sheetId="448">
        <row r="1">
          <cell r="B1" t="str">
            <v>Brand</v>
          </cell>
        </row>
      </sheetData>
      <sheetData sheetId="449">
        <row r="1">
          <cell r="B1">
            <v>0</v>
          </cell>
        </row>
      </sheetData>
      <sheetData sheetId="450">
        <row r="1">
          <cell r="B1" t="str">
            <v>Brand</v>
          </cell>
        </row>
      </sheetData>
      <sheetData sheetId="451">
        <row r="1">
          <cell r="B1" t="str">
            <v>_+_ ช้อยซ์ เลขที่ช้อยซ์</v>
          </cell>
        </row>
      </sheetData>
      <sheetData sheetId="452">
        <row r="1">
          <cell r="B1">
            <v>1</v>
          </cell>
        </row>
      </sheetData>
      <sheetData sheetId="453">
        <row r="1">
          <cell r="B1" t="str">
            <v>ทีมตรวจสอบภาคที่ 2</v>
          </cell>
        </row>
      </sheetData>
      <sheetData sheetId="454">
        <row r="1">
          <cell r="B1" t="str">
            <v>_+_ ช้อยซ์ เลขที่ช้อยซ์</v>
          </cell>
        </row>
      </sheetData>
      <sheetData sheetId="455">
        <row r="1">
          <cell r="B1" t="str">
            <v>_+_ ช้อยซ์ เลขที่ช้อยซ์</v>
          </cell>
        </row>
      </sheetData>
      <sheetData sheetId="456" refreshError="1"/>
      <sheetData sheetId="457" refreshError="1"/>
      <sheetData sheetId="458">
        <row r="1">
          <cell r="B1">
            <v>1</v>
          </cell>
        </row>
      </sheetData>
      <sheetData sheetId="459" refreshError="1"/>
      <sheetData sheetId="460" refreshError="1"/>
      <sheetData sheetId="461">
        <row r="1">
          <cell r="B1">
            <v>1</v>
          </cell>
        </row>
      </sheetData>
      <sheetData sheetId="462" refreshError="1"/>
      <sheetData sheetId="463" refreshError="1"/>
      <sheetData sheetId="464">
        <row r="1">
          <cell r="B1">
            <v>1</v>
          </cell>
        </row>
      </sheetData>
      <sheetData sheetId="465" refreshError="1"/>
      <sheetData sheetId="466" refreshError="1"/>
      <sheetData sheetId="467">
        <row r="1">
          <cell r="B1">
            <v>1</v>
          </cell>
        </row>
      </sheetData>
      <sheetData sheetId="468" refreshError="1"/>
      <sheetData sheetId="469">
        <row r="1">
          <cell r="B1">
            <v>1</v>
          </cell>
        </row>
      </sheetData>
      <sheetData sheetId="470">
        <row r="1">
          <cell r="B1">
            <v>1</v>
          </cell>
        </row>
      </sheetData>
      <sheetData sheetId="471">
        <row r="1">
          <cell r="B1" t="str">
            <v>_+_ ช้อยซ์ เลขที่ช้อยซ์</v>
          </cell>
        </row>
      </sheetData>
      <sheetData sheetId="472">
        <row r="1">
          <cell r="B1">
            <v>0</v>
          </cell>
        </row>
      </sheetData>
      <sheetData sheetId="473">
        <row r="1">
          <cell r="B1" t="str">
            <v>_+_ ช้อยซ์ เลขที่ช้อยซ์</v>
          </cell>
        </row>
      </sheetData>
      <sheetData sheetId="474">
        <row r="1">
          <cell r="B1">
            <v>1</v>
          </cell>
        </row>
      </sheetData>
      <sheetData sheetId="475">
        <row r="1">
          <cell r="B1" t="str">
            <v>_+_ ช้อยซ์ เลขที่ช้อยซ์</v>
          </cell>
        </row>
      </sheetData>
      <sheetData sheetId="476">
        <row r="1">
          <cell r="B1">
            <v>1</v>
          </cell>
        </row>
      </sheetData>
      <sheetData sheetId="477">
        <row r="1">
          <cell r="B1">
            <v>1</v>
          </cell>
        </row>
      </sheetData>
      <sheetData sheetId="478">
        <row r="1">
          <cell r="B1" t="str">
            <v>_+_ ช้อยซ์ เลขที่ช้อยซ์</v>
          </cell>
        </row>
      </sheetData>
      <sheetData sheetId="479">
        <row r="1">
          <cell r="B1">
            <v>1</v>
          </cell>
        </row>
      </sheetData>
      <sheetData sheetId="480">
        <row r="1">
          <cell r="B1">
            <v>1</v>
          </cell>
        </row>
      </sheetData>
      <sheetData sheetId="481">
        <row r="1">
          <cell r="B1" t="str">
            <v>_+_ ช้อยซ์ เลขที่ช้อยซ์</v>
          </cell>
        </row>
      </sheetData>
      <sheetData sheetId="482">
        <row r="1">
          <cell r="B1">
            <v>0</v>
          </cell>
        </row>
      </sheetData>
      <sheetData sheetId="483">
        <row r="1">
          <cell r="B1" t="str">
            <v>_+_ ช้อยซ์ เลขที่ช้อยซ์</v>
          </cell>
        </row>
      </sheetData>
      <sheetData sheetId="484">
        <row r="1">
          <cell r="B1">
            <v>1</v>
          </cell>
        </row>
      </sheetData>
      <sheetData sheetId="485">
        <row r="1">
          <cell r="B1" t="str">
            <v>_+_ ช้อยซ์ เลขที่ช้อยซ์</v>
          </cell>
        </row>
      </sheetData>
      <sheetData sheetId="486">
        <row r="1">
          <cell r="B1">
            <v>0</v>
          </cell>
        </row>
      </sheetData>
      <sheetData sheetId="487">
        <row r="1">
          <cell r="B1">
            <v>0</v>
          </cell>
        </row>
      </sheetData>
      <sheetData sheetId="488">
        <row r="1">
          <cell r="B1">
            <v>1</v>
          </cell>
        </row>
      </sheetData>
      <sheetData sheetId="489">
        <row r="1">
          <cell r="B1" t="str">
            <v>_+_ ช้อยซ์ เลขที่ช้อยซ์</v>
          </cell>
        </row>
      </sheetData>
      <sheetData sheetId="490">
        <row r="1">
          <cell r="B1">
            <v>0</v>
          </cell>
        </row>
      </sheetData>
      <sheetData sheetId="491">
        <row r="1">
          <cell r="B1">
            <v>0</v>
          </cell>
        </row>
      </sheetData>
      <sheetData sheetId="492">
        <row r="1">
          <cell r="B1">
            <v>1</v>
          </cell>
        </row>
      </sheetData>
      <sheetData sheetId="493">
        <row r="1">
          <cell r="B1">
            <v>1</v>
          </cell>
        </row>
      </sheetData>
      <sheetData sheetId="494">
        <row r="1">
          <cell r="B1">
            <v>0</v>
          </cell>
        </row>
      </sheetData>
      <sheetData sheetId="495">
        <row r="1">
          <cell r="B1" t="str">
            <v>Brand</v>
          </cell>
        </row>
      </sheetData>
      <sheetData sheetId="496">
        <row r="1">
          <cell r="B1">
            <v>0</v>
          </cell>
        </row>
      </sheetData>
      <sheetData sheetId="497">
        <row r="1">
          <cell r="B1">
            <v>0</v>
          </cell>
        </row>
      </sheetData>
      <sheetData sheetId="498">
        <row r="1">
          <cell r="B1">
            <v>1</v>
          </cell>
        </row>
      </sheetData>
      <sheetData sheetId="499">
        <row r="1">
          <cell r="B1">
            <v>1</v>
          </cell>
        </row>
      </sheetData>
      <sheetData sheetId="500">
        <row r="1">
          <cell r="B1" t="str">
            <v>ราคาถัว เมษายน 2561</v>
          </cell>
        </row>
      </sheetData>
      <sheetData sheetId="501">
        <row r="1">
          <cell r="B1">
            <v>1</v>
          </cell>
        </row>
      </sheetData>
      <sheetData sheetId="502">
        <row r="1">
          <cell r="B1">
            <v>1</v>
          </cell>
        </row>
      </sheetData>
      <sheetData sheetId="503">
        <row r="1">
          <cell r="B1">
            <v>0</v>
          </cell>
        </row>
      </sheetData>
      <sheetData sheetId="504">
        <row r="1">
          <cell r="B1" t="str">
            <v>ราคาถัว เมษายน 2561</v>
          </cell>
        </row>
      </sheetData>
      <sheetData sheetId="505">
        <row r="1">
          <cell r="B1">
            <v>1</v>
          </cell>
        </row>
      </sheetData>
      <sheetData sheetId="506">
        <row r="1">
          <cell r="B1">
            <v>1</v>
          </cell>
        </row>
      </sheetData>
      <sheetData sheetId="507">
        <row r="1">
          <cell r="B1" t="str">
            <v>Brand</v>
          </cell>
        </row>
      </sheetData>
      <sheetData sheetId="508">
        <row r="1">
          <cell r="B1">
            <v>1</v>
          </cell>
        </row>
      </sheetData>
      <sheetData sheetId="509">
        <row r="1">
          <cell r="B1" t="str">
            <v>ราคาถัว เมษายน 2561</v>
          </cell>
        </row>
      </sheetData>
      <sheetData sheetId="510">
        <row r="1">
          <cell r="B1" t="str">
            <v>_+_ ช้อยซ์ เลขที่ช้อยซ์</v>
          </cell>
        </row>
      </sheetData>
      <sheetData sheetId="511">
        <row r="1">
          <cell r="B1">
            <v>0</v>
          </cell>
        </row>
      </sheetData>
      <sheetData sheetId="512">
        <row r="1">
          <cell r="B1">
            <v>1</v>
          </cell>
        </row>
      </sheetData>
      <sheetData sheetId="513">
        <row r="1">
          <cell r="B1">
            <v>0</v>
          </cell>
        </row>
      </sheetData>
      <sheetData sheetId="514">
        <row r="1">
          <cell r="B1">
            <v>0</v>
          </cell>
        </row>
      </sheetData>
      <sheetData sheetId="515">
        <row r="1">
          <cell r="B1">
            <v>0</v>
          </cell>
        </row>
      </sheetData>
      <sheetData sheetId="516">
        <row r="1">
          <cell r="B1" t="str">
            <v>_+_ ช้อยซ์ เลขที่ช้อยซ์</v>
          </cell>
        </row>
      </sheetData>
      <sheetData sheetId="517">
        <row r="1">
          <cell r="B1" t="str">
            <v>_+_ ช้อยซ์ เลขที่ช้อยซ์</v>
          </cell>
        </row>
      </sheetData>
      <sheetData sheetId="518">
        <row r="1">
          <cell r="B1" t="str">
            <v>_+_ ช้อยซ์ เลขที่ช้อยซ์</v>
          </cell>
        </row>
      </sheetData>
      <sheetData sheetId="519">
        <row r="1">
          <cell r="B1">
            <v>0</v>
          </cell>
        </row>
      </sheetData>
      <sheetData sheetId="520">
        <row r="1">
          <cell r="B1">
            <v>0</v>
          </cell>
        </row>
      </sheetData>
      <sheetData sheetId="521">
        <row r="1">
          <cell r="B1" t="str">
            <v>_+_ ช้อยซ์ เลขที่ช้อยซ์</v>
          </cell>
        </row>
      </sheetData>
      <sheetData sheetId="522">
        <row r="1">
          <cell r="B1">
            <v>0</v>
          </cell>
        </row>
      </sheetData>
      <sheetData sheetId="523">
        <row r="1">
          <cell r="B1" t="str">
            <v>Brand</v>
          </cell>
        </row>
      </sheetData>
      <sheetData sheetId="524">
        <row r="1">
          <cell r="B1" t="str">
            <v>ราคาถัว เมษายน 2561</v>
          </cell>
        </row>
      </sheetData>
      <sheetData sheetId="525">
        <row r="1">
          <cell r="B1">
            <v>0</v>
          </cell>
        </row>
      </sheetData>
      <sheetData sheetId="526">
        <row r="1">
          <cell r="B1" t="str">
            <v>รายงานวันทำงาน : รายวัน</v>
          </cell>
        </row>
      </sheetData>
      <sheetData sheetId="527">
        <row r="1">
          <cell r="B1">
            <v>1</v>
          </cell>
        </row>
      </sheetData>
      <sheetData sheetId="528">
        <row r="1">
          <cell r="B1">
            <v>1</v>
          </cell>
        </row>
      </sheetData>
      <sheetData sheetId="529">
        <row r="1">
          <cell r="B1">
            <v>1</v>
          </cell>
        </row>
      </sheetData>
      <sheetData sheetId="530">
        <row r="1">
          <cell r="B1">
            <v>1</v>
          </cell>
        </row>
      </sheetData>
      <sheetData sheetId="531">
        <row r="1">
          <cell r="B1">
            <v>0</v>
          </cell>
        </row>
      </sheetData>
      <sheetData sheetId="532">
        <row r="1">
          <cell r="B1" t="str">
            <v>รายงานวันทำงาน : รายวัน</v>
          </cell>
        </row>
      </sheetData>
      <sheetData sheetId="533">
        <row r="1">
          <cell r="B1" t="str">
            <v>ทีมตรวจสอบภาคที่ 2</v>
          </cell>
        </row>
      </sheetData>
      <sheetData sheetId="534">
        <row r="1">
          <cell r="B1" t="str">
            <v>รายงานวันทำงาน : รายวัน</v>
          </cell>
        </row>
      </sheetData>
      <sheetData sheetId="535">
        <row r="1">
          <cell r="B1" t="str">
            <v>รายงานวันทำงาน : รายวัน</v>
          </cell>
        </row>
      </sheetData>
      <sheetData sheetId="536">
        <row r="1">
          <cell r="B1" t="str">
            <v>รายงานวันทำงาน : รายวัน</v>
          </cell>
        </row>
      </sheetData>
      <sheetData sheetId="537">
        <row r="1">
          <cell r="B1">
            <v>1</v>
          </cell>
        </row>
      </sheetData>
      <sheetData sheetId="538">
        <row r="1">
          <cell r="B1">
            <v>1</v>
          </cell>
        </row>
      </sheetData>
      <sheetData sheetId="539">
        <row r="1">
          <cell r="B1">
            <v>1</v>
          </cell>
        </row>
      </sheetData>
      <sheetData sheetId="540">
        <row r="1">
          <cell r="B1">
            <v>1</v>
          </cell>
        </row>
      </sheetData>
      <sheetData sheetId="541">
        <row r="1">
          <cell r="B1">
            <v>0</v>
          </cell>
        </row>
      </sheetData>
      <sheetData sheetId="542" refreshError="1"/>
      <sheetData sheetId="543">
        <row r="1">
          <cell r="B1">
            <v>1</v>
          </cell>
        </row>
      </sheetData>
      <sheetData sheetId="544" refreshError="1"/>
      <sheetData sheetId="545" refreshError="1"/>
      <sheetData sheetId="546">
        <row r="1">
          <cell r="B1">
            <v>1</v>
          </cell>
        </row>
      </sheetData>
      <sheetData sheetId="547" refreshError="1"/>
      <sheetData sheetId="548" refreshError="1"/>
      <sheetData sheetId="549">
        <row r="1">
          <cell r="B1">
            <v>1</v>
          </cell>
        </row>
      </sheetData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>
        <row r="1">
          <cell r="B1">
            <v>1</v>
          </cell>
        </row>
      </sheetData>
      <sheetData sheetId="556">
        <row r="1">
          <cell r="B1">
            <v>1</v>
          </cell>
        </row>
      </sheetData>
      <sheetData sheetId="557">
        <row r="1">
          <cell r="B1">
            <v>0</v>
          </cell>
        </row>
      </sheetData>
      <sheetData sheetId="558">
        <row r="1">
          <cell r="B1">
            <v>0</v>
          </cell>
        </row>
      </sheetData>
      <sheetData sheetId="559">
        <row r="1">
          <cell r="B1">
            <v>1</v>
          </cell>
        </row>
      </sheetData>
      <sheetData sheetId="560">
        <row r="1">
          <cell r="B1">
            <v>1</v>
          </cell>
        </row>
      </sheetData>
      <sheetData sheetId="561">
        <row r="1">
          <cell r="B1">
            <v>1</v>
          </cell>
        </row>
      </sheetData>
      <sheetData sheetId="562">
        <row r="1">
          <cell r="B1">
            <v>1</v>
          </cell>
        </row>
      </sheetData>
      <sheetData sheetId="563">
        <row r="1">
          <cell r="B1" t="str">
            <v>_+_ ช้อยซ์ เลขที่ช้อยซ์</v>
          </cell>
        </row>
      </sheetData>
      <sheetData sheetId="564">
        <row r="1">
          <cell r="B1">
            <v>1</v>
          </cell>
        </row>
      </sheetData>
      <sheetData sheetId="565">
        <row r="1">
          <cell r="B1">
            <v>1</v>
          </cell>
        </row>
      </sheetData>
      <sheetData sheetId="566">
        <row r="1">
          <cell r="B1" t="str">
            <v>_+_ ช้อยซ์ เลขที่ช้อยซ์</v>
          </cell>
        </row>
      </sheetData>
      <sheetData sheetId="567">
        <row r="1">
          <cell r="B1">
            <v>0</v>
          </cell>
        </row>
      </sheetData>
      <sheetData sheetId="568">
        <row r="1">
          <cell r="B1" t="str">
            <v>_+_ ช้อยซ์ เลขที่ช้อยซ์</v>
          </cell>
        </row>
      </sheetData>
      <sheetData sheetId="569" refreshError="1"/>
      <sheetData sheetId="570" refreshError="1"/>
      <sheetData sheetId="571">
        <row r="1">
          <cell r="B1">
            <v>0</v>
          </cell>
        </row>
      </sheetData>
      <sheetData sheetId="572">
        <row r="1">
          <cell r="B1">
            <v>0</v>
          </cell>
        </row>
      </sheetData>
      <sheetData sheetId="573" refreshError="1"/>
      <sheetData sheetId="574">
        <row r="1">
          <cell r="B1">
            <v>1</v>
          </cell>
        </row>
      </sheetData>
      <sheetData sheetId="575">
        <row r="1">
          <cell r="B1">
            <v>1</v>
          </cell>
        </row>
      </sheetData>
      <sheetData sheetId="576">
        <row r="1">
          <cell r="B1" t="str">
            <v>_+_ ช้อยซ์ เลขที่ช้อยซ์</v>
          </cell>
        </row>
      </sheetData>
      <sheetData sheetId="577">
        <row r="1">
          <cell r="B1">
            <v>0</v>
          </cell>
        </row>
      </sheetData>
      <sheetData sheetId="578">
        <row r="1">
          <cell r="B1" t="str">
            <v>_+_ ช้อยซ์ เลขที่ช้อยซ์</v>
          </cell>
        </row>
      </sheetData>
      <sheetData sheetId="579">
        <row r="1">
          <cell r="B1">
            <v>1</v>
          </cell>
        </row>
      </sheetData>
      <sheetData sheetId="580">
        <row r="1">
          <cell r="B1" t="str">
            <v>_+_ ช้อยซ์ เลขที่ช้อยซ์</v>
          </cell>
        </row>
      </sheetData>
      <sheetData sheetId="581">
        <row r="1">
          <cell r="B1">
            <v>0</v>
          </cell>
        </row>
      </sheetData>
      <sheetData sheetId="582">
        <row r="1">
          <cell r="B1">
            <v>0</v>
          </cell>
        </row>
      </sheetData>
      <sheetData sheetId="583">
        <row r="1">
          <cell r="B1">
            <v>1</v>
          </cell>
        </row>
      </sheetData>
      <sheetData sheetId="584">
        <row r="1">
          <cell r="B1" t="str">
            <v>_+_ ช้อยซ์ เลขที่ช้อยซ์</v>
          </cell>
        </row>
      </sheetData>
      <sheetData sheetId="585">
        <row r="1">
          <cell r="B1">
            <v>0</v>
          </cell>
        </row>
      </sheetData>
      <sheetData sheetId="586">
        <row r="1">
          <cell r="B1">
            <v>0</v>
          </cell>
        </row>
      </sheetData>
      <sheetData sheetId="587">
        <row r="1">
          <cell r="B1">
            <v>1</v>
          </cell>
        </row>
      </sheetData>
      <sheetData sheetId="588">
        <row r="1">
          <cell r="B1">
            <v>1</v>
          </cell>
        </row>
      </sheetData>
      <sheetData sheetId="589">
        <row r="1">
          <cell r="B1">
            <v>0</v>
          </cell>
        </row>
      </sheetData>
      <sheetData sheetId="590">
        <row r="1">
          <cell r="B1" t="str">
            <v>Brand</v>
          </cell>
        </row>
      </sheetData>
      <sheetData sheetId="591">
        <row r="1">
          <cell r="B1">
            <v>0</v>
          </cell>
        </row>
      </sheetData>
      <sheetData sheetId="592">
        <row r="1">
          <cell r="B1">
            <v>0</v>
          </cell>
        </row>
      </sheetData>
      <sheetData sheetId="593" refreshError="1"/>
      <sheetData sheetId="594">
        <row r="1">
          <cell r="B1">
            <v>1</v>
          </cell>
        </row>
      </sheetData>
      <sheetData sheetId="595">
        <row r="1">
          <cell r="B1" t="str">
            <v>ราคาถัว เมษายน 2561</v>
          </cell>
        </row>
      </sheetData>
      <sheetData sheetId="596">
        <row r="1">
          <cell r="B1">
            <v>1</v>
          </cell>
        </row>
      </sheetData>
      <sheetData sheetId="597">
        <row r="1">
          <cell r="B1">
            <v>1</v>
          </cell>
        </row>
      </sheetData>
      <sheetData sheetId="598">
        <row r="1">
          <cell r="B1">
            <v>0</v>
          </cell>
        </row>
      </sheetData>
      <sheetData sheetId="599">
        <row r="1">
          <cell r="B1" t="str">
            <v>ราคาถัว เมษายน 2561</v>
          </cell>
        </row>
      </sheetData>
      <sheetData sheetId="600">
        <row r="1">
          <cell r="B1">
            <v>1</v>
          </cell>
        </row>
      </sheetData>
      <sheetData sheetId="601">
        <row r="1">
          <cell r="B1">
            <v>1</v>
          </cell>
        </row>
      </sheetData>
      <sheetData sheetId="602">
        <row r="1">
          <cell r="B1" t="str">
            <v>Brand</v>
          </cell>
        </row>
      </sheetData>
      <sheetData sheetId="603">
        <row r="1">
          <cell r="B1">
            <v>1</v>
          </cell>
        </row>
      </sheetData>
      <sheetData sheetId="604">
        <row r="1">
          <cell r="B1" t="str">
            <v>ราคาถัว เมษายน 2561</v>
          </cell>
        </row>
      </sheetData>
      <sheetData sheetId="605">
        <row r="1">
          <cell r="B1" t="str">
            <v>_+_ ช้อยซ์ เลขที่ช้อยซ์</v>
          </cell>
        </row>
      </sheetData>
      <sheetData sheetId="606">
        <row r="1">
          <cell r="B1">
            <v>0</v>
          </cell>
        </row>
      </sheetData>
      <sheetData sheetId="607">
        <row r="1">
          <cell r="B1">
            <v>1</v>
          </cell>
        </row>
      </sheetData>
      <sheetData sheetId="608">
        <row r="1">
          <cell r="B1">
            <v>0</v>
          </cell>
        </row>
      </sheetData>
      <sheetData sheetId="609">
        <row r="1">
          <cell r="B1">
            <v>0</v>
          </cell>
        </row>
      </sheetData>
      <sheetData sheetId="610">
        <row r="1">
          <cell r="B1">
            <v>0</v>
          </cell>
        </row>
      </sheetData>
      <sheetData sheetId="611">
        <row r="1">
          <cell r="B1" t="str">
            <v>_+_ ช้อยซ์ เลขที่ช้อยซ์</v>
          </cell>
        </row>
      </sheetData>
      <sheetData sheetId="612">
        <row r="1">
          <cell r="B1" t="str">
            <v>_+_ ช้อยซ์ เลขที่ช้อยซ์</v>
          </cell>
        </row>
      </sheetData>
      <sheetData sheetId="613">
        <row r="1">
          <cell r="B1">
            <v>1</v>
          </cell>
        </row>
      </sheetData>
      <sheetData sheetId="614">
        <row r="1">
          <cell r="B1">
            <v>0</v>
          </cell>
        </row>
      </sheetData>
      <sheetData sheetId="615">
        <row r="1">
          <cell r="B1">
            <v>0</v>
          </cell>
        </row>
      </sheetData>
      <sheetData sheetId="616">
        <row r="1">
          <cell r="B1" t="str">
            <v>_+_ ช้อยซ์ เลขที่ช้อยซ์</v>
          </cell>
        </row>
      </sheetData>
      <sheetData sheetId="617">
        <row r="1">
          <cell r="B1">
            <v>0</v>
          </cell>
        </row>
      </sheetData>
      <sheetData sheetId="618">
        <row r="1">
          <cell r="B1" t="str">
            <v>Brand</v>
          </cell>
        </row>
      </sheetData>
      <sheetData sheetId="619">
        <row r="1">
          <cell r="B1" t="str">
            <v>ราคาถัว เมษายน 2561</v>
          </cell>
        </row>
      </sheetData>
      <sheetData sheetId="620">
        <row r="1">
          <cell r="B1">
            <v>0</v>
          </cell>
        </row>
      </sheetData>
      <sheetData sheetId="621">
        <row r="1">
          <cell r="B1" t="str">
            <v>รายงานวันทำงาน : รายวัน</v>
          </cell>
        </row>
      </sheetData>
      <sheetData sheetId="622">
        <row r="1">
          <cell r="B1">
            <v>1</v>
          </cell>
        </row>
      </sheetData>
      <sheetData sheetId="623">
        <row r="1">
          <cell r="B1">
            <v>1</v>
          </cell>
        </row>
      </sheetData>
      <sheetData sheetId="624">
        <row r="1">
          <cell r="B1">
            <v>1</v>
          </cell>
        </row>
      </sheetData>
      <sheetData sheetId="625">
        <row r="1">
          <cell r="B1">
            <v>1</v>
          </cell>
        </row>
      </sheetData>
      <sheetData sheetId="626">
        <row r="1">
          <cell r="B1">
            <v>0</v>
          </cell>
        </row>
      </sheetData>
      <sheetData sheetId="627">
        <row r="1">
          <cell r="B1" t="str">
            <v>รายงานวันทำงาน : รายวัน</v>
          </cell>
        </row>
      </sheetData>
      <sheetData sheetId="628">
        <row r="1">
          <cell r="B1" t="str">
            <v>ทีมตรวจสอบภาคที่ 2</v>
          </cell>
        </row>
      </sheetData>
      <sheetData sheetId="629">
        <row r="1">
          <cell r="B1" t="str">
            <v>รายงานวันทำงาน : รายวัน</v>
          </cell>
        </row>
      </sheetData>
      <sheetData sheetId="630">
        <row r="1">
          <cell r="B1" t="str">
            <v>รายงานวันทำงาน : รายวัน</v>
          </cell>
        </row>
      </sheetData>
      <sheetData sheetId="631">
        <row r="1">
          <cell r="B1" t="str">
            <v>รายงานวันทำงาน : รายวัน</v>
          </cell>
        </row>
      </sheetData>
      <sheetData sheetId="632">
        <row r="1">
          <cell r="B1">
            <v>1</v>
          </cell>
        </row>
      </sheetData>
      <sheetData sheetId="633">
        <row r="1">
          <cell r="B1">
            <v>1</v>
          </cell>
        </row>
      </sheetData>
      <sheetData sheetId="634">
        <row r="1">
          <cell r="B1">
            <v>1</v>
          </cell>
        </row>
      </sheetData>
      <sheetData sheetId="635">
        <row r="1">
          <cell r="B1">
            <v>1</v>
          </cell>
        </row>
      </sheetData>
      <sheetData sheetId="636">
        <row r="1">
          <cell r="B1">
            <v>0</v>
          </cell>
        </row>
      </sheetData>
      <sheetData sheetId="637">
        <row r="1">
          <cell r="B1">
            <v>1</v>
          </cell>
        </row>
      </sheetData>
      <sheetData sheetId="638">
        <row r="1">
          <cell r="B1">
            <v>1</v>
          </cell>
        </row>
      </sheetData>
      <sheetData sheetId="639">
        <row r="1">
          <cell r="B1">
            <v>1</v>
          </cell>
        </row>
      </sheetData>
      <sheetData sheetId="640">
        <row r="1">
          <cell r="B1">
            <v>1</v>
          </cell>
        </row>
      </sheetData>
      <sheetData sheetId="641">
        <row r="1">
          <cell r="B1">
            <v>1</v>
          </cell>
        </row>
      </sheetData>
      <sheetData sheetId="642">
        <row r="1">
          <cell r="B1">
            <v>1</v>
          </cell>
        </row>
      </sheetData>
      <sheetData sheetId="643">
        <row r="1">
          <cell r="B1">
            <v>1</v>
          </cell>
        </row>
      </sheetData>
      <sheetData sheetId="644">
        <row r="1">
          <cell r="B1">
            <v>1</v>
          </cell>
        </row>
      </sheetData>
      <sheetData sheetId="645">
        <row r="1">
          <cell r="B1" t="str">
            <v>Brand</v>
          </cell>
        </row>
      </sheetData>
      <sheetData sheetId="646">
        <row r="1">
          <cell r="B1">
            <v>1</v>
          </cell>
        </row>
      </sheetData>
      <sheetData sheetId="647">
        <row r="1">
          <cell r="B1">
            <v>1</v>
          </cell>
        </row>
      </sheetData>
      <sheetData sheetId="648">
        <row r="1">
          <cell r="B1">
            <v>0</v>
          </cell>
        </row>
      </sheetData>
      <sheetData sheetId="649">
        <row r="1">
          <cell r="B1">
            <v>1</v>
          </cell>
        </row>
      </sheetData>
      <sheetData sheetId="650">
        <row r="1">
          <cell r="B1" t="str">
            <v>_+_ ช้อยซ์ เลขที่ช้อยซ์</v>
          </cell>
        </row>
      </sheetData>
      <sheetData sheetId="651">
        <row r="1">
          <cell r="B1">
            <v>0</v>
          </cell>
        </row>
      </sheetData>
      <sheetData sheetId="652">
        <row r="1">
          <cell r="B1">
            <v>0</v>
          </cell>
        </row>
      </sheetData>
      <sheetData sheetId="653">
        <row r="1">
          <cell r="B1">
            <v>1</v>
          </cell>
        </row>
      </sheetData>
      <sheetData sheetId="654">
        <row r="1">
          <cell r="B1">
            <v>1</v>
          </cell>
        </row>
      </sheetData>
      <sheetData sheetId="655">
        <row r="1">
          <cell r="B1" t="str">
            <v>รายงานวันทำงาน : รายวัน</v>
          </cell>
        </row>
      </sheetData>
      <sheetData sheetId="656">
        <row r="1">
          <cell r="B1" t="str">
            <v>รายงานวันทำงาน : รายวัน</v>
          </cell>
        </row>
      </sheetData>
      <sheetData sheetId="657">
        <row r="1">
          <cell r="B1">
            <v>0</v>
          </cell>
        </row>
      </sheetData>
      <sheetData sheetId="658">
        <row r="1">
          <cell r="B1">
            <v>0</v>
          </cell>
        </row>
      </sheetData>
      <sheetData sheetId="659">
        <row r="1">
          <cell r="B1">
            <v>1</v>
          </cell>
        </row>
      </sheetData>
      <sheetData sheetId="660">
        <row r="1">
          <cell r="B1">
            <v>1</v>
          </cell>
        </row>
      </sheetData>
      <sheetData sheetId="661">
        <row r="1">
          <cell r="B1">
            <v>1</v>
          </cell>
        </row>
      </sheetData>
      <sheetData sheetId="662">
        <row r="1">
          <cell r="B1">
            <v>1</v>
          </cell>
        </row>
      </sheetData>
      <sheetData sheetId="663">
        <row r="1">
          <cell r="B1">
            <v>1</v>
          </cell>
        </row>
      </sheetData>
      <sheetData sheetId="664">
        <row r="1">
          <cell r="B1">
            <v>0</v>
          </cell>
        </row>
      </sheetData>
      <sheetData sheetId="665">
        <row r="1">
          <cell r="B1" t="str">
            <v>ราคาถัว เมษายน 2561</v>
          </cell>
        </row>
      </sheetData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>
        <row r="1">
          <cell r="B1">
            <v>0</v>
          </cell>
        </row>
      </sheetData>
      <sheetData sheetId="749">
        <row r="1">
          <cell r="B1">
            <v>0</v>
          </cell>
        </row>
      </sheetData>
      <sheetData sheetId="750">
        <row r="1">
          <cell r="B1">
            <v>1</v>
          </cell>
        </row>
      </sheetData>
      <sheetData sheetId="751">
        <row r="1">
          <cell r="B1">
            <v>1</v>
          </cell>
        </row>
      </sheetData>
      <sheetData sheetId="752">
        <row r="1">
          <cell r="B1">
            <v>0</v>
          </cell>
        </row>
      </sheetData>
      <sheetData sheetId="753">
        <row r="1">
          <cell r="B1" t="str">
            <v>Brand</v>
          </cell>
        </row>
      </sheetData>
      <sheetData sheetId="754">
        <row r="1">
          <cell r="B1">
            <v>0</v>
          </cell>
        </row>
      </sheetData>
      <sheetData sheetId="755">
        <row r="1">
          <cell r="B1">
            <v>0</v>
          </cell>
        </row>
      </sheetData>
      <sheetData sheetId="756">
        <row r="1">
          <cell r="B1">
            <v>1</v>
          </cell>
        </row>
      </sheetData>
      <sheetData sheetId="757">
        <row r="1">
          <cell r="B1">
            <v>1</v>
          </cell>
        </row>
      </sheetData>
      <sheetData sheetId="758">
        <row r="1">
          <cell r="B1" t="str">
            <v>ราคาถัว เมษายน 2561</v>
          </cell>
        </row>
      </sheetData>
      <sheetData sheetId="759">
        <row r="1">
          <cell r="B1">
            <v>1</v>
          </cell>
        </row>
      </sheetData>
      <sheetData sheetId="760">
        <row r="1">
          <cell r="B1">
            <v>1</v>
          </cell>
        </row>
      </sheetData>
      <sheetData sheetId="761">
        <row r="1">
          <cell r="B1">
            <v>0</v>
          </cell>
        </row>
      </sheetData>
      <sheetData sheetId="762">
        <row r="1">
          <cell r="B1" t="str">
            <v>ราคาถัว เมษายน 2561</v>
          </cell>
        </row>
      </sheetData>
      <sheetData sheetId="763">
        <row r="1">
          <cell r="B1">
            <v>1</v>
          </cell>
        </row>
      </sheetData>
      <sheetData sheetId="764">
        <row r="1">
          <cell r="B1">
            <v>1</v>
          </cell>
        </row>
      </sheetData>
      <sheetData sheetId="765">
        <row r="1">
          <cell r="B1">
            <v>1</v>
          </cell>
        </row>
      </sheetData>
      <sheetData sheetId="766">
        <row r="1">
          <cell r="B1">
            <v>1</v>
          </cell>
        </row>
      </sheetData>
      <sheetData sheetId="767">
        <row r="1">
          <cell r="B1">
            <v>1</v>
          </cell>
        </row>
      </sheetData>
      <sheetData sheetId="768">
        <row r="1">
          <cell r="B1" t="str">
            <v>_+_ ช้อยซ์ เลขที่ช้อยซ์</v>
          </cell>
        </row>
      </sheetData>
      <sheetData sheetId="769">
        <row r="1">
          <cell r="B1" t="str">
            <v>_+_ ช้อยซ์ เลขที่ช้อยซ์</v>
          </cell>
        </row>
      </sheetData>
      <sheetData sheetId="770">
        <row r="1">
          <cell r="B1">
            <v>1</v>
          </cell>
        </row>
      </sheetData>
      <sheetData sheetId="771">
        <row r="1">
          <cell r="B1" t="str">
            <v>_+_ ช้อยซ์ เลขที่ช้อยซ์</v>
          </cell>
        </row>
      </sheetData>
      <sheetData sheetId="772">
        <row r="1">
          <cell r="B1">
            <v>1</v>
          </cell>
        </row>
      </sheetData>
      <sheetData sheetId="773">
        <row r="1">
          <cell r="B1">
            <v>1</v>
          </cell>
        </row>
      </sheetData>
      <sheetData sheetId="774">
        <row r="1">
          <cell r="B1" t="str">
            <v>_+_ ช้อยซ์ เลขที่ช้อยซ์</v>
          </cell>
        </row>
      </sheetData>
      <sheetData sheetId="775">
        <row r="1">
          <cell r="B1">
            <v>1</v>
          </cell>
        </row>
      </sheetData>
      <sheetData sheetId="776">
        <row r="1">
          <cell r="B1">
            <v>1</v>
          </cell>
        </row>
      </sheetData>
      <sheetData sheetId="777">
        <row r="1">
          <cell r="B1" t="str">
            <v>_+_ ช้อยซ์ เลขที่ช้อยซ์</v>
          </cell>
        </row>
      </sheetData>
      <sheetData sheetId="778">
        <row r="1">
          <cell r="B1">
            <v>0</v>
          </cell>
        </row>
      </sheetData>
      <sheetData sheetId="779">
        <row r="1">
          <cell r="B1" t="str">
            <v>_+_ ช้อยซ์ เลขที่ช้อยซ์</v>
          </cell>
        </row>
      </sheetData>
      <sheetData sheetId="780">
        <row r="1">
          <cell r="B1">
            <v>1</v>
          </cell>
        </row>
      </sheetData>
      <sheetData sheetId="781">
        <row r="1">
          <cell r="B1" t="str">
            <v>_+_ ช้อยซ์ เลขที่ช้อยซ์</v>
          </cell>
        </row>
      </sheetData>
      <sheetData sheetId="782">
        <row r="1">
          <cell r="B1">
            <v>0</v>
          </cell>
        </row>
      </sheetData>
      <sheetData sheetId="783">
        <row r="1">
          <cell r="B1">
            <v>0</v>
          </cell>
        </row>
      </sheetData>
      <sheetData sheetId="784">
        <row r="1">
          <cell r="B1">
            <v>1</v>
          </cell>
        </row>
      </sheetData>
      <sheetData sheetId="785">
        <row r="1">
          <cell r="B1">
            <v>1</v>
          </cell>
        </row>
      </sheetData>
      <sheetData sheetId="786">
        <row r="1">
          <cell r="B1">
            <v>1</v>
          </cell>
        </row>
      </sheetData>
      <sheetData sheetId="787">
        <row r="1">
          <cell r="B1">
            <v>1</v>
          </cell>
        </row>
      </sheetData>
      <sheetData sheetId="788">
        <row r="1">
          <cell r="B1">
            <v>1</v>
          </cell>
        </row>
      </sheetData>
      <sheetData sheetId="789">
        <row r="1">
          <cell r="B1">
            <v>1</v>
          </cell>
        </row>
      </sheetData>
      <sheetData sheetId="790">
        <row r="1">
          <cell r="B1">
            <v>1</v>
          </cell>
        </row>
      </sheetData>
      <sheetData sheetId="791">
        <row r="1">
          <cell r="B1">
            <v>1</v>
          </cell>
        </row>
      </sheetData>
      <sheetData sheetId="792">
        <row r="1">
          <cell r="B1">
            <v>1</v>
          </cell>
        </row>
      </sheetData>
      <sheetData sheetId="793">
        <row r="1">
          <cell r="B1">
            <v>1</v>
          </cell>
        </row>
      </sheetData>
      <sheetData sheetId="794">
        <row r="1">
          <cell r="B1">
            <v>1</v>
          </cell>
        </row>
      </sheetData>
      <sheetData sheetId="795">
        <row r="1">
          <cell r="B1">
            <v>1</v>
          </cell>
        </row>
      </sheetData>
      <sheetData sheetId="796">
        <row r="1">
          <cell r="B1">
            <v>1</v>
          </cell>
        </row>
      </sheetData>
      <sheetData sheetId="797">
        <row r="1">
          <cell r="B1">
            <v>1</v>
          </cell>
        </row>
      </sheetData>
      <sheetData sheetId="798">
        <row r="1">
          <cell r="B1">
            <v>1</v>
          </cell>
        </row>
      </sheetData>
      <sheetData sheetId="799">
        <row r="1">
          <cell r="B1">
            <v>1</v>
          </cell>
        </row>
      </sheetData>
      <sheetData sheetId="800">
        <row r="1">
          <cell r="B1">
            <v>1</v>
          </cell>
        </row>
      </sheetData>
      <sheetData sheetId="801">
        <row r="1">
          <cell r="B1">
            <v>1</v>
          </cell>
        </row>
      </sheetData>
      <sheetData sheetId="802">
        <row r="1">
          <cell r="B1">
            <v>1</v>
          </cell>
        </row>
      </sheetData>
      <sheetData sheetId="803">
        <row r="1">
          <cell r="B1">
            <v>1</v>
          </cell>
        </row>
      </sheetData>
      <sheetData sheetId="804">
        <row r="1">
          <cell r="B1">
            <v>1</v>
          </cell>
        </row>
      </sheetData>
      <sheetData sheetId="805">
        <row r="1">
          <cell r="B1">
            <v>1</v>
          </cell>
        </row>
      </sheetData>
      <sheetData sheetId="806">
        <row r="1">
          <cell r="B1">
            <v>1</v>
          </cell>
        </row>
      </sheetData>
      <sheetData sheetId="807">
        <row r="1">
          <cell r="B1">
            <v>1</v>
          </cell>
        </row>
      </sheetData>
      <sheetData sheetId="808">
        <row r="1">
          <cell r="B1">
            <v>1</v>
          </cell>
        </row>
      </sheetData>
      <sheetData sheetId="809">
        <row r="1">
          <cell r="B1">
            <v>1</v>
          </cell>
        </row>
      </sheetData>
      <sheetData sheetId="810">
        <row r="1">
          <cell r="B1">
            <v>1</v>
          </cell>
        </row>
      </sheetData>
      <sheetData sheetId="811">
        <row r="1">
          <cell r="B1">
            <v>1</v>
          </cell>
        </row>
      </sheetData>
      <sheetData sheetId="812">
        <row r="1">
          <cell r="B1">
            <v>1</v>
          </cell>
        </row>
      </sheetData>
      <sheetData sheetId="813">
        <row r="1">
          <cell r="B1">
            <v>1</v>
          </cell>
        </row>
      </sheetData>
      <sheetData sheetId="814">
        <row r="1">
          <cell r="B1">
            <v>1</v>
          </cell>
        </row>
      </sheetData>
      <sheetData sheetId="815">
        <row r="1">
          <cell r="B1">
            <v>1</v>
          </cell>
        </row>
      </sheetData>
      <sheetData sheetId="816">
        <row r="1">
          <cell r="B1">
            <v>1</v>
          </cell>
        </row>
      </sheetData>
      <sheetData sheetId="817">
        <row r="1">
          <cell r="B1">
            <v>1</v>
          </cell>
        </row>
      </sheetData>
      <sheetData sheetId="818">
        <row r="1">
          <cell r="B1">
            <v>1</v>
          </cell>
        </row>
      </sheetData>
      <sheetData sheetId="819">
        <row r="1">
          <cell r="B1">
            <v>1</v>
          </cell>
        </row>
      </sheetData>
      <sheetData sheetId="820">
        <row r="1">
          <cell r="B1">
            <v>1</v>
          </cell>
        </row>
      </sheetData>
      <sheetData sheetId="821">
        <row r="1">
          <cell r="B1">
            <v>1</v>
          </cell>
        </row>
      </sheetData>
      <sheetData sheetId="822">
        <row r="1">
          <cell r="B1">
            <v>1</v>
          </cell>
        </row>
      </sheetData>
      <sheetData sheetId="823">
        <row r="1">
          <cell r="B1">
            <v>1</v>
          </cell>
        </row>
      </sheetData>
      <sheetData sheetId="824">
        <row r="1">
          <cell r="B1">
            <v>1</v>
          </cell>
        </row>
      </sheetData>
      <sheetData sheetId="825">
        <row r="1">
          <cell r="B1">
            <v>1</v>
          </cell>
        </row>
      </sheetData>
      <sheetData sheetId="826">
        <row r="1">
          <cell r="B1">
            <v>1</v>
          </cell>
        </row>
      </sheetData>
      <sheetData sheetId="827">
        <row r="1">
          <cell r="B1">
            <v>1</v>
          </cell>
        </row>
      </sheetData>
      <sheetData sheetId="828">
        <row r="1">
          <cell r="B1">
            <v>1</v>
          </cell>
        </row>
      </sheetData>
      <sheetData sheetId="829">
        <row r="1">
          <cell r="B1">
            <v>1</v>
          </cell>
        </row>
      </sheetData>
      <sheetData sheetId="830">
        <row r="1">
          <cell r="B1">
            <v>1</v>
          </cell>
        </row>
      </sheetData>
      <sheetData sheetId="831">
        <row r="1">
          <cell r="B1">
            <v>1</v>
          </cell>
        </row>
      </sheetData>
      <sheetData sheetId="832">
        <row r="1">
          <cell r="B1">
            <v>1</v>
          </cell>
        </row>
      </sheetData>
      <sheetData sheetId="833">
        <row r="1">
          <cell r="B1">
            <v>1</v>
          </cell>
        </row>
      </sheetData>
      <sheetData sheetId="834">
        <row r="1">
          <cell r="B1">
            <v>1</v>
          </cell>
        </row>
      </sheetData>
      <sheetData sheetId="835">
        <row r="1">
          <cell r="B1">
            <v>1</v>
          </cell>
        </row>
      </sheetData>
      <sheetData sheetId="836">
        <row r="1">
          <cell r="B1">
            <v>1</v>
          </cell>
        </row>
      </sheetData>
      <sheetData sheetId="837">
        <row r="1">
          <cell r="B1">
            <v>1</v>
          </cell>
        </row>
      </sheetData>
      <sheetData sheetId="838">
        <row r="1">
          <cell r="B1">
            <v>1</v>
          </cell>
        </row>
      </sheetData>
      <sheetData sheetId="839">
        <row r="1">
          <cell r="B1">
            <v>1</v>
          </cell>
        </row>
      </sheetData>
      <sheetData sheetId="840">
        <row r="1">
          <cell r="B1">
            <v>1</v>
          </cell>
        </row>
      </sheetData>
      <sheetData sheetId="841">
        <row r="1">
          <cell r="B1" t="str">
            <v>_+_ ช้อยซ์ เลขที่ช้อยซ์</v>
          </cell>
        </row>
      </sheetData>
      <sheetData sheetId="842">
        <row r="1">
          <cell r="B1" t="str">
            <v>_+_ ช้อยซ์ เลขที่ช้อยซ์</v>
          </cell>
        </row>
      </sheetData>
      <sheetData sheetId="843">
        <row r="1">
          <cell r="B1">
            <v>1</v>
          </cell>
        </row>
      </sheetData>
      <sheetData sheetId="844">
        <row r="1">
          <cell r="B1" t="str">
            <v>_+_ ช้อยซ์ เลขที่ช้อยซ์</v>
          </cell>
        </row>
      </sheetData>
      <sheetData sheetId="845">
        <row r="1">
          <cell r="B1">
            <v>1</v>
          </cell>
        </row>
      </sheetData>
      <sheetData sheetId="846">
        <row r="1">
          <cell r="B1">
            <v>1</v>
          </cell>
        </row>
      </sheetData>
      <sheetData sheetId="847">
        <row r="1">
          <cell r="B1" t="str">
            <v>_+_ ช้อยซ์ เลขที่ช้อยซ์</v>
          </cell>
        </row>
      </sheetData>
      <sheetData sheetId="848">
        <row r="1">
          <cell r="B1">
            <v>1</v>
          </cell>
        </row>
      </sheetData>
      <sheetData sheetId="849">
        <row r="1">
          <cell r="B1">
            <v>1</v>
          </cell>
        </row>
      </sheetData>
      <sheetData sheetId="850">
        <row r="1">
          <cell r="B1" t="str">
            <v>_+_ ช้อยซ์ เลขที่ช้อยซ์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 t="str">
            <v>_+_ ช้อยซ์ เลขที่ช้อยซ์</v>
          </cell>
        </row>
      </sheetData>
      <sheetData sheetId="853">
        <row r="1">
          <cell r="B1">
            <v>1</v>
          </cell>
        </row>
      </sheetData>
      <sheetData sheetId="854">
        <row r="1">
          <cell r="B1" t="str">
            <v>_+_ ช้อยซ์ เลขที่ช้อยซ์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1</v>
          </cell>
        </row>
      </sheetData>
      <sheetData sheetId="858">
        <row r="1">
          <cell r="B1" t="str">
            <v>_+_ ช้อยซ์ เลขที่ช้อยซ์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1</v>
          </cell>
        </row>
      </sheetData>
      <sheetData sheetId="862">
        <row r="1">
          <cell r="B1">
            <v>1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 t="str">
            <v>Brand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1</v>
          </cell>
        </row>
      </sheetData>
      <sheetData sheetId="868">
        <row r="1">
          <cell r="B1">
            <v>1</v>
          </cell>
        </row>
      </sheetData>
      <sheetData sheetId="869">
        <row r="1">
          <cell r="B1" t="str">
            <v>ราคาถัว เมษายน 2561</v>
          </cell>
        </row>
      </sheetData>
      <sheetData sheetId="870">
        <row r="1">
          <cell r="B1">
            <v>1</v>
          </cell>
        </row>
      </sheetData>
      <sheetData sheetId="871">
        <row r="1">
          <cell r="B1">
            <v>1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 t="str">
            <v>ราคาถัว เมษายน 2561</v>
          </cell>
        </row>
      </sheetData>
      <sheetData sheetId="874">
        <row r="1">
          <cell r="B1">
            <v>1</v>
          </cell>
        </row>
      </sheetData>
      <sheetData sheetId="875">
        <row r="1">
          <cell r="B1">
            <v>1</v>
          </cell>
        </row>
      </sheetData>
      <sheetData sheetId="876">
        <row r="1">
          <cell r="B1" t="str">
            <v>Brand</v>
          </cell>
        </row>
      </sheetData>
      <sheetData sheetId="877">
        <row r="1">
          <cell r="B1">
            <v>1</v>
          </cell>
        </row>
      </sheetData>
      <sheetData sheetId="878">
        <row r="1">
          <cell r="B1" t="str">
            <v>ราคาถัว เมษายน 2561</v>
          </cell>
        </row>
      </sheetData>
      <sheetData sheetId="879">
        <row r="1">
          <cell r="B1" t="str">
            <v>_+_ ช้อยซ์ เลขที่ช้อยซ์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1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 t="str">
            <v>_+_ ช้อยซ์ เลขที่ช้อยซ์</v>
          </cell>
        </row>
      </sheetData>
      <sheetData sheetId="886">
        <row r="1">
          <cell r="B1" t="str">
            <v>_+_ ช้อยซ์ เลขที่ช้อยซ์</v>
          </cell>
        </row>
      </sheetData>
      <sheetData sheetId="887">
        <row r="1">
          <cell r="B1" t="str">
            <v>_+_ ช้อยซ์ เลขที่ช้อยซ์</v>
          </cell>
        </row>
      </sheetData>
      <sheetData sheetId="888">
        <row r="1">
          <cell r="B1">
            <v>1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 t="str">
            <v>_+_ ช้อยซ์ เลขที่ช้อยซ์</v>
          </cell>
        </row>
      </sheetData>
      <sheetData sheetId="891">
        <row r="1">
          <cell r="B1">
            <v>1</v>
          </cell>
        </row>
      </sheetData>
      <sheetData sheetId="892">
        <row r="1">
          <cell r="B1" t="str">
            <v>Brand</v>
          </cell>
        </row>
      </sheetData>
      <sheetData sheetId="893">
        <row r="1">
          <cell r="B1">
            <v>1</v>
          </cell>
        </row>
      </sheetData>
      <sheetData sheetId="894">
        <row r="1">
          <cell r="B1">
            <v>1</v>
          </cell>
        </row>
      </sheetData>
      <sheetData sheetId="895">
        <row r="1">
          <cell r="B1">
            <v>1</v>
          </cell>
        </row>
      </sheetData>
      <sheetData sheetId="896">
        <row r="1">
          <cell r="B1">
            <v>1</v>
          </cell>
        </row>
      </sheetData>
      <sheetData sheetId="897">
        <row r="1">
          <cell r="B1">
            <v>1</v>
          </cell>
        </row>
      </sheetData>
      <sheetData sheetId="898">
        <row r="1">
          <cell r="B1">
            <v>1</v>
          </cell>
        </row>
      </sheetData>
      <sheetData sheetId="899">
        <row r="1">
          <cell r="B1">
            <v>1</v>
          </cell>
        </row>
      </sheetData>
      <sheetData sheetId="900">
        <row r="1">
          <cell r="B1">
            <v>1</v>
          </cell>
        </row>
      </sheetData>
      <sheetData sheetId="901">
        <row r="1">
          <cell r="B1">
            <v>1</v>
          </cell>
        </row>
      </sheetData>
      <sheetData sheetId="902">
        <row r="1">
          <cell r="B1">
            <v>1</v>
          </cell>
        </row>
      </sheetData>
      <sheetData sheetId="903">
        <row r="1">
          <cell r="B1">
            <v>1</v>
          </cell>
        </row>
      </sheetData>
      <sheetData sheetId="904">
        <row r="1">
          <cell r="B1">
            <v>1</v>
          </cell>
        </row>
      </sheetData>
      <sheetData sheetId="905">
        <row r="1">
          <cell r="B1">
            <v>1</v>
          </cell>
        </row>
      </sheetData>
      <sheetData sheetId="906">
        <row r="1">
          <cell r="B1">
            <v>1</v>
          </cell>
        </row>
      </sheetData>
      <sheetData sheetId="907">
        <row r="1">
          <cell r="B1">
            <v>1</v>
          </cell>
        </row>
      </sheetData>
      <sheetData sheetId="908">
        <row r="1">
          <cell r="B1">
            <v>1</v>
          </cell>
        </row>
      </sheetData>
      <sheetData sheetId="909">
        <row r="1">
          <cell r="B1">
            <v>1</v>
          </cell>
        </row>
      </sheetData>
      <sheetData sheetId="910">
        <row r="1">
          <cell r="B1">
            <v>1</v>
          </cell>
        </row>
      </sheetData>
      <sheetData sheetId="911">
        <row r="1">
          <cell r="B1">
            <v>1</v>
          </cell>
        </row>
      </sheetData>
      <sheetData sheetId="912">
        <row r="1">
          <cell r="B1">
            <v>1</v>
          </cell>
        </row>
      </sheetData>
      <sheetData sheetId="913">
        <row r="1">
          <cell r="B1">
            <v>1</v>
          </cell>
        </row>
      </sheetData>
      <sheetData sheetId="914">
        <row r="1">
          <cell r="B1" t="str">
            <v>_+_ ช้อยซ์ เลขที่ช้อยซ์</v>
          </cell>
        </row>
      </sheetData>
      <sheetData sheetId="915">
        <row r="1">
          <cell r="B1" t="str">
            <v>_+_ ช้อยซ์ เลขที่ช้อยซ์</v>
          </cell>
        </row>
      </sheetData>
      <sheetData sheetId="916">
        <row r="1">
          <cell r="B1">
            <v>1</v>
          </cell>
        </row>
      </sheetData>
      <sheetData sheetId="917">
        <row r="1">
          <cell r="B1" t="str">
            <v>_+_ ช้อยซ์ เลขที่ช้อยซ์</v>
          </cell>
        </row>
      </sheetData>
      <sheetData sheetId="918">
        <row r="1">
          <cell r="B1">
            <v>1</v>
          </cell>
        </row>
      </sheetData>
      <sheetData sheetId="919">
        <row r="1">
          <cell r="B1">
            <v>1</v>
          </cell>
        </row>
      </sheetData>
      <sheetData sheetId="920">
        <row r="1">
          <cell r="B1" t="str">
            <v>_+_ ช้อยซ์ เลขที่ช้อยซ์</v>
          </cell>
        </row>
      </sheetData>
      <sheetData sheetId="921">
        <row r="1">
          <cell r="B1">
            <v>1</v>
          </cell>
        </row>
      </sheetData>
      <sheetData sheetId="922">
        <row r="1">
          <cell r="B1">
            <v>1</v>
          </cell>
        </row>
      </sheetData>
      <sheetData sheetId="923">
        <row r="1">
          <cell r="B1" t="str">
            <v>_+_ ช้อยซ์ เลขที่ช้อยซ์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 t="str">
            <v>_+_ ช้อยซ์ เลขที่ช้อยซ์</v>
          </cell>
        </row>
      </sheetData>
      <sheetData sheetId="926">
        <row r="1">
          <cell r="B1">
            <v>1</v>
          </cell>
        </row>
      </sheetData>
      <sheetData sheetId="927">
        <row r="1">
          <cell r="B1" t="str">
            <v>_+_ ช้อยซ์ เลขที่ช้อยซ์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1</v>
          </cell>
        </row>
      </sheetData>
      <sheetData sheetId="931">
        <row r="1">
          <cell r="B1" t="str">
            <v>_+_ ช้อยซ์ เลขที่ช้อยซ์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1</v>
          </cell>
        </row>
      </sheetData>
      <sheetData sheetId="935">
        <row r="1">
          <cell r="B1">
            <v>1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 t="str">
            <v>Brand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1</v>
          </cell>
        </row>
      </sheetData>
      <sheetData sheetId="941">
        <row r="1">
          <cell r="B1">
            <v>1</v>
          </cell>
        </row>
      </sheetData>
      <sheetData sheetId="942">
        <row r="1">
          <cell r="B1" t="str">
            <v>ราคาถัว เมษายน 2561</v>
          </cell>
        </row>
      </sheetData>
      <sheetData sheetId="943">
        <row r="1">
          <cell r="B1">
            <v>1</v>
          </cell>
        </row>
      </sheetData>
      <sheetData sheetId="944">
        <row r="1">
          <cell r="B1">
            <v>1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 t="str">
            <v>ราคาถัว เมษายน 2561</v>
          </cell>
        </row>
      </sheetData>
      <sheetData sheetId="947">
        <row r="1">
          <cell r="B1">
            <v>1</v>
          </cell>
        </row>
      </sheetData>
      <sheetData sheetId="948">
        <row r="1">
          <cell r="B1">
            <v>1</v>
          </cell>
        </row>
      </sheetData>
      <sheetData sheetId="949">
        <row r="1">
          <cell r="B1" t="str">
            <v>Brand</v>
          </cell>
        </row>
      </sheetData>
      <sheetData sheetId="950">
        <row r="1">
          <cell r="B1">
            <v>1</v>
          </cell>
        </row>
      </sheetData>
      <sheetData sheetId="951">
        <row r="1">
          <cell r="B1" t="str">
            <v>ราคาถัว เมษายน 2561</v>
          </cell>
        </row>
      </sheetData>
      <sheetData sheetId="952">
        <row r="1">
          <cell r="B1" t="str">
            <v>_+_ ช้อยซ์ เลขที่ช้อยซ์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1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 t="str">
            <v>_+_ ช้อยซ์ เลขที่ช้อยซ์</v>
          </cell>
        </row>
      </sheetData>
      <sheetData sheetId="959">
        <row r="1">
          <cell r="B1" t="str">
            <v>_+_ ช้อยซ์ เลขที่ช้อยซ์</v>
          </cell>
        </row>
      </sheetData>
      <sheetData sheetId="960">
        <row r="1">
          <cell r="B1" t="str">
            <v>_+_ ช้อยซ์ เลขที่ช้อยซ์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 t="str">
            <v>_+_ ช้อยซ์ เลขที่ช้อยซ์</v>
          </cell>
        </row>
      </sheetData>
      <sheetData sheetId="964">
        <row r="1">
          <cell r="B1">
            <v>1</v>
          </cell>
        </row>
      </sheetData>
      <sheetData sheetId="965">
        <row r="1">
          <cell r="B1" t="str">
            <v>Brand</v>
          </cell>
        </row>
      </sheetData>
      <sheetData sheetId="966">
        <row r="1">
          <cell r="B1">
            <v>1</v>
          </cell>
        </row>
      </sheetData>
      <sheetData sheetId="967">
        <row r="1">
          <cell r="B1">
            <v>1</v>
          </cell>
        </row>
      </sheetData>
      <sheetData sheetId="968">
        <row r="1">
          <cell r="B1">
            <v>1</v>
          </cell>
        </row>
      </sheetData>
      <sheetData sheetId="969">
        <row r="1">
          <cell r="B1">
            <v>1</v>
          </cell>
        </row>
      </sheetData>
      <sheetData sheetId="970">
        <row r="1">
          <cell r="B1">
            <v>1</v>
          </cell>
        </row>
      </sheetData>
      <sheetData sheetId="971">
        <row r="1">
          <cell r="B1">
            <v>1</v>
          </cell>
        </row>
      </sheetData>
      <sheetData sheetId="972">
        <row r="1">
          <cell r="B1">
            <v>1</v>
          </cell>
        </row>
      </sheetData>
      <sheetData sheetId="973">
        <row r="1">
          <cell r="B1">
            <v>1</v>
          </cell>
        </row>
      </sheetData>
      <sheetData sheetId="974">
        <row r="1">
          <cell r="B1">
            <v>1</v>
          </cell>
        </row>
      </sheetData>
      <sheetData sheetId="975">
        <row r="1">
          <cell r="B1">
            <v>1</v>
          </cell>
        </row>
      </sheetData>
      <sheetData sheetId="976">
        <row r="1">
          <cell r="B1">
            <v>1</v>
          </cell>
        </row>
      </sheetData>
      <sheetData sheetId="977">
        <row r="1">
          <cell r="B1">
            <v>1</v>
          </cell>
        </row>
      </sheetData>
      <sheetData sheetId="978">
        <row r="1">
          <cell r="B1">
            <v>1</v>
          </cell>
        </row>
      </sheetData>
      <sheetData sheetId="979">
        <row r="1">
          <cell r="B1">
            <v>1</v>
          </cell>
        </row>
      </sheetData>
      <sheetData sheetId="980">
        <row r="1">
          <cell r="B1">
            <v>1</v>
          </cell>
        </row>
      </sheetData>
      <sheetData sheetId="981">
        <row r="1">
          <cell r="B1">
            <v>1</v>
          </cell>
        </row>
      </sheetData>
      <sheetData sheetId="982">
        <row r="1">
          <cell r="B1">
            <v>1</v>
          </cell>
        </row>
      </sheetData>
      <sheetData sheetId="983">
        <row r="1">
          <cell r="B1">
            <v>1</v>
          </cell>
        </row>
      </sheetData>
      <sheetData sheetId="984" refreshError="1"/>
      <sheetData sheetId="985" refreshError="1"/>
      <sheetData sheetId="986">
        <row r="1">
          <cell r="B1">
            <v>1</v>
          </cell>
        </row>
      </sheetData>
      <sheetData sheetId="987" refreshError="1"/>
      <sheetData sheetId="988" refreshError="1"/>
      <sheetData sheetId="989">
        <row r="1">
          <cell r="B1">
            <v>1</v>
          </cell>
        </row>
      </sheetData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>
        <row r="1">
          <cell r="B1">
            <v>1</v>
          </cell>
        </row>
      </sheetData>
      <sheetData sheetId="1006" refreshError="1"/>
      <sheetData sheetId="1007" refreshError="1"/>
      <sheetData sheetId="1008">
        <row r="1">
          <cell r="B1">
            <v>1</v>
          </cell>
        </row>
      </sheetData>
      <sheetData sheetId="1009" refreshError="1"/>
      <sheetData sheetId="1010">
        <row r="1">
          <cell r="B1">
            <v>1</v>
          </cell>
        </row>
      </sheetData>
      <sheetData sheetId="1011" refreshError="1"/>
      <sheetData sheetId="1012">
        <row r="1">
          <cell r="B1">
            <v>1</v>
          </cell>
        </row>
      </sheetData>
      <sheetData sheetId="1013" refreshError="1"/>
      <sheetData sheetId="1014">
        <row r="1">
          <cell r="B1">
            <v>1</v>
          </cell>
        </row>
      </sheetData>
      <sheetData sheetId="1015" refreshError="1"/>
      <sheetData sheetId="1016">
        <row r="1">
          <cell r="B1">
            <v>1</v>
          </cell>
        </row>
      </sheetData>
      <sheetData sheetId="1017" refreshError="1"/>
      <sheetData sheetId="1018">
        <row r="1">
          <cell r="B1">
            <v>1</v>
          </cell>
        </row>
      </sheetData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>
        <row r="1">
          <cell r="B1">
            <v>1</v>
          </cell>
        </row>
      </sheetData>
      <sheetData sheetId="1039" refreshError="1"/>
      <sheetData sheetId="1040">
        <row r="1">
          <cell r="B1">
            <v>1</v>
          </cell>
        </row>
      </sheetData>
      <sheetData sheetId="1041" refreshError="1"/>
      <sheetData sheetId="1042" refreshError="1"/>
      <sheetData sheetId="1043" refreshError="1"/>
      <sheetData sheetId="1044" refreshError="1"/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 t="str">
            <v>Brand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 t="str">
            <v>Brand</v>
          </cell>
        </row>
      </sheetData>
      <sheetData sheetId="1052">
        <row r="1">
          <cell r="B1" t="str">
            <v>_+_ ช้อยซ์ เลขที่ช้อยซ์</v>
          </cell>
        </row>
      </sheetData>
      <sheetData sheetId="1053">
        <row r="1">
          <cell r="B1">
            <v>1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 t="str">
            <v>_+_ ช้อยซ์ เลขที่ช้อยซ์</v>
          </cell>
        </row>
      </sheetData>
      <sheetData sheetId="1056">
        <row r="1">
          <cell r="B1" t="str">
            <v>_+_ ช้อยซ์ เลขที่ช้อยซ์</v>
          </cell>
        </row>
      </sheetData>
      <sheetData sheetId="1057" refreshError="1"/>
      <sheetData sheetId="1058">
        <row r="1">
          <cell r="B1">
            <v>1</v>
          </cell>
        </row>
      </sheetData>
      <sheetData sheetId="1059" refreshError="1"/>
      <sheetData sheetId="1060">
        <row r="1">
          <cell r="B1">
            <v>1</v>
          </cell>
        </row>
      </sheetData>
      <sheetData sheetId="1061" refreshError="1"/>
      <sheetData sheetId="1062">
        <row r="1">
          <cell r="B1">
            <v>1</v>
          </cell>
        </row>
      </sheetData>
      <sheetData sheetId="1063" refreshError="1"/>
      <sheetData sheetId="1064">
        <row r="1">
          <cell r="B1">
            <v>1</v>
          </cell>
        </row>
      </sheetData>
      <sheetData sheetId="1065" refreshError="1"/>
      <sheetData sheetId="1066">
        <row r="1">
          <cell r="B1">
            <v>1</v>
          </cell>
        </row>
      </sheetData>
      <sheetData sheetId="1067" refreshError="1"/>
      <sheetData sheetId="1068">
        <row r="1">
          <cell r="B1" t="str">
            <v>ทีมตรวจสอบภาคที่ 2</v>
          </cell>
        </row>
      </sheetData>
      <sheetData sheetId="1069">
        <row r="1">
          <cell r="B1">
            <v>1</v>
          </cell>
        </row>
      </sheetData>
      <sheetData sheetId="1070">
        <row r="1">
          <cell r="B1">
            <v>1</v>
          </cell>
        </row>
      </sheetData>
      <sheetData sheetId="1071">
        <row r="1">
          <cell r="B1" t="str">
            <v>ทีมตรวจสอบภาคที่ 2</v>
          </cell>
        </row>
      </sheetData>
      <sheetData sheetId="1072">
        <row r="1">
          <cell r="B1" t="str">
            <v>ทีมตรวจสอบภาคที่ 2</v>
          </cell>
        </row>
      </sheetData>
      <sheetData sheetId="1073">
        <row r="1">
          <cell r="B1">
            <v>1</v>
          </cell>
        </row>
      </sheetData>
      <sheetData sheetId="1074">
        <row r="1">
          <cell r="B1">
            <v>1</v>
          </cell>
        </row>
      </sheetData>
      <sheetData sheetId="1075">
        <row r="1">
          <cell r="B1">
            <v>1</v>
          </cell>
        </row>
      </sheetData>
      <sheetData sheetId="1076">
        <row r="1">
          <cell r="B1" t="str">
            <v>ทีมตรวจสอบภาคที่ 2</v>
          </cell>
        </row>
      </sheetData>
      <sheetData sheetId="1077">
        <row r="1">
          <cell r="B1" t="str">
            <v>ทีมตรวจสอบภาคที่ 2</v>
          </cell>
        </row>
      </sheetData>
      <sheetData sheetId="1078">
        <row r="1">
          <cell r="B1">
            <v>1</v>
          </cell>
        </row>
      </sheetData>
      <sheetData sheetId="1079">
        <row r="1">
          <cell r="B1">
            <v>1</v>
          </cell>
        </row>
      </sheetData>
      <sheetData sheetId="1080">
        <row r="1">
          <cell r="B1" t="str">
            <v>ทีมตรวจสอบภาคที่ 2</v>
          </cell>
        </row>
      </sheetData>
      <sheetData sheetId="1081">
        <row r="1">
          <cell r="B1" t="str">
            <v>ทีมตรวจสอบภาคที่ 2</v>
          </cell>
        </row>
      </sheetData>
      <sheetData sheetId="1082">
        <row r="1">
          <cell r="B1">
            <v>1</v>
          </cell>
        </row>
      </sheetData>
      <sheetData sheetId="1083">
        <row r="1">
          <cell r="B1">
            <v>1</v>
          </cell>
        </row>
      </sheetData>
      <sheetData sheetId="1084">
        <row r="1">
          <cell r="B1" t="str">
            <v>ทีมตรวจสอบภาคที่ 2</v>
          </cell>
        </row>
      </sheetData>
      <sheetData sheetId="1085">
        <row r="1">
          <cell r="B1" t="str">
            <v>ทีมตรวจสอบภาคที่ 2</v>
          </cell>
        </row>
      </sheetData>
      <sheetData sheetId="1086">
        <row r="1">
          <cell r="B1">
            <v>1</v>
          </cell>
        </row>
      </sheetData>
      <sheetData sheetId="1087">
        <row r="1">
          <cell r="B1">
            <v>1</v>
          </cell>
        </row>
      </sheetData>
      <sheetData sheetId="1088">
        <row r="1">
          <cell r="B1" t="str">
            <v>ทีมตรวจสอบภาคที่ 2</v>
          </cell>
        </row>
      </sheetData>
      <sheetData sheetId="1089">
        <row r="1">
          <cell r="B1" t="str">
            <v>ทีมตรวจสอบภาคที่ 2</v>
          </cell>
        </row>
      </sheetData>
      <sheetData sheetId="1090">
        <row r="1">
          <cell r="B1">
            <v>1</v>
          </cell>
        </row>
      </sheetData>
      <sheetData sheetId="1091">
        <row r="1">
          <cell r="B1">
            <v>1</v>
          </cell>
        </row>
      </sheetData>
      <sheetData sheetId="1092">
        <row r="1">
          <cell r="B1" t="str">
            <v>ทีมตรวจสอบภาคที่ 2</v>
          </cell>
        </row>
      </sheetData>
      <sheetData sheetId="1093">
        <row r="1">
          <cell r="B1" t="str">
            <v>ทีมตรวจสอบภาคที่ 2</v>
          </cell>
        </row>
      </sheetData>
      <sheetData sheetId="1094">
        <row r="1">
          <cell r="B1">
            <v>1</v>
          </cell>
        </row>
      </sheetData>
      <sheetData sheetId="1095">
        <row r="1">
          <cell r="B1">
            <v>1</v>
          </cell>
        </row>
      </sheetData>
      <sheetData sheetId="1096">
        <row r="1">
          <cell r="B1">
            <v>1</v>
          </cell>
        </row>
      </sheetData>
      <sheetData sheetId="1097">
        <row r="1">
          <cell r="B1" t="str">
            <v>ทีมตรวจสอบภาคที่ 2</v>
          </cell>
        </row>
      </sheetData>
      <sheetData sheetId="1098">
        <row r="1">
          <cell r="B1" t="str">
            <v>ทีมตรวจสอบภาคที่ 2</v>
          </cell>
        </row>
      </sheetData>
      <sheetData sheetId="1099">
        <row r="1">
          <cell r="B1">
            <v>1</v>
          </cell>
        </row>
      </sheetData>
      <sheetData sheetId="1100">
        <row r="1">
          <cell r="B1">
            <v>1</v>
          </cell>
        </row>
      </sheetData>
      <sheetData sheetId="1101">
        <row r="1">
          <cell r="B1" t="str">
            <v>ทีมตรวจสอบภาคที่ 2</v>
          </cell>
        </row>
      </sheetData>
      <sheetData sheetId="1102">
        <row r="1">
          <cell r="B1" t="str">
            <v>ทีมตรวจสอบภาคที่ 2</v>
          </cell>
        </row>
      </sheetData>
      <sheetData sheetId="1103">
        <row r="1">
          <cell r="B1">
            <v>1</v>
          </cell>
        </row>
      </sheetData>
      <sheetData sheetId="1104">
        <row r="1">
          <cell r="B1">
            <v>1</v>
          </cell>
        </row>
      </sheetData>
      <sheetData sheetId="1105">
        <row r="1">
          <cell r="B1" t="str">
            <v>ทีมตรวจสอบภาคที่ 2</v>
          </cell>
        </row>
      </sheetData>
      <sheetData sheetId="1106">
        <row r="1">
          <cell r="B1" t="str">
            <v>ทีมตรวจสอบภาคที่ 2</v>
          </cell>
        </row>
      </sheetData>
      <sheetData sheetId="1107">
        <row r="1">
          <cell r="B1">
            <v>1</v>
          </cell>
        </row>
      </sheetData>
      <sheetData sheetId="1108">
        <row r="1">
          <cell r="B1">
            <v>1</v>
          </cell>
        </row>
      </sheetData>
      <sheetData sheetId="1109">
        <row r="1">
          <cell r="B1">
            <v>1</v>
          </cell>
        </row>
      </sheetData>
      <sheetData sheetId="1110">
        <row r="1">
          <cell r="B1" t="str">
            <v>ทีมตรวจสอบภาคที่ 2</v>
          </cell>
        </row>
      </sheetData>
      <sheetData sheetId="1111">
        <row r="1">
          <cell r="B1" t="str">
            <v>ทีมตรวจสอบภาคที่ 2</v>
          </cell>
        </row>
      </sheetData>
      <sheetData sheetId="1112">
        <row r="1">
          <cell r="B1">
            <v>1</v>
          </cell>
        </row>
      </sheetData>
      <sheetData sheetId="1113">
        <row r="1">
          <cell r="B1">
            <v>1</v>
          </cell>
        </row>
      </sheetData>
      <sheetData sheetId="1114">
        <row r="1">
          <cell r="B1" t="str">
            <v>ทีมตรวจสอบภาคที่ 2</v>
          </cell>
        </row>
      </sheetData>
      <sheetData sheetId="1115">
        <row r="1">
          <cell r="B1" t="str">
            <v>ทีมตรวจสอบภาคที่ 2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1</v>
          </cell>
        </row>
      </sheetData>
      <sheetData sheetId="1118">
        <row r="1">
          <cell r="B1" t="str">
            <v>_+_ ช้อยซ์ เลขที่ช้อยซ์</v>
          </cell>
        </row>
      </sheetData>
      <sheetData sheetId="1119">
        <row r="1">
          <cell r="B1" t="str">
            <v>ทีมตรวจสอบภาคที่ 2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 t="str">
            <v>_+_ ช้อยซ์ เลขที่ช้อยซ์</v>
          </cell>
        </row>
      </sheetData>
      <sheetData sheetId="1122">
        <row r="1">
          <cell r="B1" t="str">
            <v>_+_ ช้อยซ์ เลขที่ช้อยซ์</v>
          </cell>
        </row>
      </sheetData>
      <sheetData sheetId="1123">
        <row r="1">
          <cell r="B1" t="str">
            <v>ทีมตรวจสอบภาคที่ 2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 t="str">
            <v>Brand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1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 t="str">
            <v>_+_ ช้อยซ์ เลขที่ช้อยซ์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 t="str">
            <v>Brand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 t="str">
            <v>Brand</v>
          </cell>
        </row>
      </sheetData>
      <sheetData sheetId="1144">
        <row r="1">
          <cell r="B1" t="str">
            <v>_+_ ช้อยซ์ เลขที่ช้อยซ์</v>
          </cell>
        </row>
      </sheetData>
      <sheetData sheetId="1145">
        <row r="1">
          <cell r="B1">
            <v>1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 t="str">
            <v>_+_ ช้อยซ์ เลขที่ช้อยซ์</v>
          </cell>
        </row>
      </sheetData>
      <sheetData sheetId="1148">
        <row r="1">
          <cell r="B1" t="str">
            <v>_+_ ช้อยซ์ เลขที่ช้อยซ์</v>
          </cell>
        </row>
      </sheetData>
      <sheetData sheetId="1149">
        <row r="1">
          <cell r="B1">
            <v>1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 t="str">
            <v>_+_ ช้อยซ์ เลขที่ช้อยซ์</v>
          </cell>
        </row>
      </sheetData>
      <sheetData sheetId="1152">
        <row r="1">
          <cell r="B1" t="str">
            <v>_+_ ช้อยซ์ เลขที่ช้อยซ์</v>
          </cell>
        </row>
      </sheetData>
      <sheetData sheetId="1153">
        <row r="1">
          <cell r="B1">
            <v>1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 t="str">
            <v>_+_ ช้อยซ์ เลขที่ช้อยซ์</v>
          </cell>
        </row>
      </sheetData>
      <sheetData sheetId="1156">
        <row r="1">
          <cell r="B1" t="str">
            <v>_+_ ช้อยซ์ เลขที่ช้อยซ์</v>
          </cell>
        </row>
      </sheetData>
      <sheetData sheetId="1157">
        <row r="1">
          <cell r="B1">
            <v>1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 t="str">
            <v>_+_ ช้อยซ์ เลขที่ช้อยซ์</v>
          </cell>
        </row>
      </sheetData>
      <sheetData sheetId="1160">
        <row r="1">
          <cell r="B1" t="str">
            <v>_+_ ช้อยซ์ เลขที่ช้อยซ์</v>
          </cell>
        </row>
      </sheetData>
      <sheetData sheetId="1161">
        <row r="1">
          <cell r="B1">
            <v>1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 t="str">
            <v>_+_ ช้อยซ์ เลขที่ช้อยซ์</v>
          </cell>
        </row>
      </sheetData>
      <sheetData sheetId="1164">
        <row r="1">
          <cell r="B1" t="str">
            <v>_+_ ช้อยซ์ เลขที่ช้อยซ์</v>
          </cell>
        </row>
      </sheetData>
      <sheetData sheetId="1165">
        <row r="1">
          <cell r="B1">
            <v>1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 t="str">
            <v>_+_ ช้อยซ์ เลขที่ช้อยซ์</v>
          </cell>
        </row>
      </sheetData>
      <sheetData sheetId="1168">
        <row r="1">
          <cell r="B1" t="str">
            <v>_+_ ช้อยซ์ เลขที่ช้อยซ์</v>
          </cell>
        </row>
      </sheetData>
      <sheetData sheetId="1169">
        <row r="1">
          <cell r="B1">
            <v>1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 t="str">
            <v>_+_ ช้อยซ์ เลขที่ช้อยซ์</v>
          </cell>
        </row>
      </sheetData>
      <sheetData sheetId="1172">
        <row r="1">
          <cell r="B1" t="str">
            <v>_+_ ช้อยซ์ เลขที่ช้อยซ์</v>
          </cell>
        </row>
      </sheetData>
      <sheetData sheetId="1173">
        <row r="1">
          <cell r="B1">
            <v>1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 t="str">
            <v>_+_ ช้อยซ์ เลขที่ช้อยซ์</v>
          </cell>
        </row>
      </sheetData>
      <sheetData sheetId="1176">
        <row r="1">
          <cell r="B1" t="str">
            <v>_+_ ช้อยซ์ เลขที่ช้อยซ์</v>
          </cell>
        </row>
      </sheetData>
      <sheetData sheetId="1177">
        <row r="1">
          <cell r="B1">
            <v>1</v>
          </cell>
        </row>
      </sheetData>
      <sheetData sheetId="1178">
        <row r="1">
          <cell r="B1" t="str">
            <v>ทีมตรวจสอบภาคที่ 2</v>
          </cell>
        </row>
      </sheetData>
      <sheetData sheetId="1179">
        <row r="1">
          <cell r="B1" t="str">
            <v>_+_ ช้อยซ์ เลขที่ช้อยซ์</v>
          </cell>
        </row>
      </sheetData>
      <sheetData sheetId="1180">
        <row r="1">
          <cell r="B1">
            <v>1</v>
          </cell>
        </row>
      </sheetData>
      <sheetData sheetId="1181">
        <row r="1">
          <cell r="B1">
            <v>1</v>
          </cell>
        </row>
      </sheetData>
      <sheetData sheetId="1182">
        <row r="1">
          <cell r="B1" t="str">
            <v>ทีมตรวจสอบภาคที่ 2</v>
          </cell>
        </row>
      </sheetData>
      <sheetData sheetId="1183">
        <row r="1">
          <cell r="B1" t="str">
            <v>_+_ ช้อยซ์ เลขที่ช้อยซ์</v>
          </cell>
        </row>
      </sheetData>
      <sheetData sheetId="1184">
        <row r="1">
          <cell r="B1">
            <v>1</v>
          </cell>
        </row>
      </sheetData>
      <sheetData sheetId="1185">
        <row r="1">
          <cell r="B1">
            <v>1</v>
          </cell>
        </row>
      </sheetData>
      <sheetData sheetId="1186">
        <row r="1">
          <cell r="B1" t="str">
            <v>ทีมตรวจสอบภาคที่ 2</v>
          </cell>
        </row>
      </sheetData>
      <sheetData sheetId="1187">
        <row r="1">
          <cell r="B1" t="str">
            <v>_+_ ช้อยซ์ เลขที่ช้อยซ์</v>
          </cell>
        </row>
      </sheetData>
      <sheetData sheetId="1188">
        <row r="1">
          <cell r="B1">
            <v>1</v>
          </cell>
        </row>
      </sheetData>
      <sheetData sheetId="1189">
        <row r="1">
          <cell r="B1">
            <v>1</v>
          </cell>
        </row>
      </sheetData>
      <sheetData sheetId="1190">
        <row r="1">
          <cell r="B1" t="str">
            <v>ทีมตรวจสอบภาคที่ 2</v>
          </cell>
        </row>
      </sheetData>
      <sheetData sheetId="1191">
        <row r="1">
          <cell r="B1" t="str">
            <v>_+_ ช้อยซ์ เลขที่ช้อยซ์</v>
          </cell>
        </row>
      </sheetData>
      <sheetData sheetId="1192">
        <row r="1">
          <cell r="B1">
            <v>1</v>
          </cell>
        </row>
      </sheetData>
      <sheetData sheetId="1193">
        <row r="1">
          <cell r="B1">
            <v>1</v>
          </cell>
        </row>
      </sheetData>
      <sheetData sheetId="1194">
        <row r="1">
          <cell r="B1" t="str">
            <v>ทีมตรวจสอบภาคที่ 2</v>
          </cell>
        </row>
      </sheetData>
      <sheetData sheetId="1195">
        <row r="1">
          <cell r="B1" t="str">
            <v>_+_ ช้อยซ์ เลขที่ช้อยซ์</v>
          </cell>
        </row>
      </sheetData>
      <sheetData sheetId="1196">
        <row r="1">
          <cell r="B1">
            <v>1</v>
          </cell>
        </row>
      </sheetData>
      <sheetData sheetId="1197">
        <row r="1">
          <cell r="B1">
            <v>1</v>
          </cell>
        </row>
      </sheetData>
      <sheetData sheetId="1198">
        <row r="1">
          <cell r="B1" t="str">
            <v>ทีมตรวจสอบภาคที่ 2</v>
          </cell>
        </row>
      </sheetData>
      <sheetData sheetId="1199">
        <row r="1">
          <cell r="B1" t="str">
            <v>ทีมตรวจสอบภาคที่ 2</v>
          </cell>
        </row>
      </sheetData>
      <sheetData sheetId="1200">
        <row r="1">
          <cell r="B1">
            <v>1</v>
          </cell>
        </row>
      </sheetData>
      <sheetData sheetId="1201">
        <row r="1">
          <cell r="B1">
            <v>1</v>
          </cell>
        </row>
      </sheetData>
      <sheetData sheetId="1202">
        <row r="1">
          <cell r="B1" t="str">
            <v>ทีมตรวจสอบภาคที่ 2</v>
          </cell>
        </row>
      </sheetData>
      <sheetData sheetId="1203">
        <row r="1">
          <cell r="B1" t="str">
            <v>ทีมตรวจสอบภาคที่ 2</v>
          </cell>
        </row>
      </sheetData>
      <sheetData sheetId="1204">
        <row r="1">
          <cell r="B1">
            <v>1</v>
          </cell>
        </row>
      </sheetData>
      <sheetData sheetId="1205">
        <row r="1">
          <cell r="B1">
            <v>1</v>
          </cell>
        </row>
      </sheetData>
      <sheetData sheetId="1206">
        <row r="1">
          <cell r="B1" t="str">
            <v>ทีมตรวจสอบภาคที่ 2</v>
          </cell>
        </row>
      </sheetData>
      <sheetData sheetId="1207">
        <row r="1">
          <cell r="B1" t="str">
            <v>ทีมตรวจสอบภาคที่ 2</v>
          </cell>
        </row>
      </sheetData>
      <sheetData sheetId="1208">
        <row r="1">
          <cell r="B1">
            <v>1</v>
          </cell>
        </row>
      </sheetData>
      <sheetData sheetId="1209">
        <row r="1">
          <cell r="B1">
            <v>1</v>
          </cell>
        </row>
      </sheetData>
      <sheetData sheetId="1210">
        <row r="1">
          <cell r="B1" t="str">
            <v>ทีมตรวจสอบภาคที่ 2</v>
          </cell>
        </row>
      </sheetData>
      <sheetData sheetId="1211">
        <row r="1">
          <cell r="B1" t="str">
            <v>ทีมตรวจสอบภาคที่ 2</v>
          </cell>
        </row>
      </sheetData>
      <sheetData sheetId="1212">
        <row r="1">
          <cell r="B1">
            <v>1</v>
          </cell>
        </row>
      </sheetData>
      <sheetData sheetId="1213">
        <row r="1">
          <cell r="B1">
            <v>1</v>
          </cell>
        </row>
      </sheetData>
      <sheetData sheetId="1214">
        <row r="1">
          <cell r="B1" t="str">
            <v>ทีมตรวจสอบภาคที่ 2</v>
          </cell>
        </row>
      </sheetData>
      <sheetData sheetId="1215">
        <row r="1">
          <cell r="B1" t="str">
            <v>ทีมตรวจสอบภาคที่ 2</v>
          </cell>
        </row>
      </sheetData>
      <sheetData sheetId="1216">
        <row r="1">
          <cell r="B1">
            <v>1</v>
          </cell>
        </row>
      </sheetData>
      <sheetData sheetId="1217">
        <row r="1">
          <cell r="B1">
            <v>1</v>
          </cell>
        </row>
      </sheetData>
      <sheetData sheetId="1218">
        <row r="1">
          <cell r="B1" t="str">
            <v>ทีมตรวจสอบภาคที่ 2</v>
          </cell>
        </row>
      </sheetData>
      <sheetData sheetId="1219">
        <row r="1">
          <cell r="B1" t="str">
            <v>ทีมตรวจสอบภาคที่ 2</v>
          </cell>
        </row>
      </sheetData>
      <sheetData sheetId="1220">
        <row r="1">
          <cell r="B1">
            <v>1</v>
          </cell>
        </row>
      </sheetData>
      <sheetData sheetId="1221">
        <row r="1">
          <cell r="B1">
            <v>1</v>
          </cell>
        </row>
      </sheetData>
      <sheetData sheetId="1222">
        <row r="1">
          <cell r="B1" t="str">
            <v>ทีมตรวจสอบภาคที่ 2</v>
          </cell>
        </row>
      </sheetData>
      <sheetData sheetId="1223">
        <row r="1">
          <cell r="B1" t="str">
            <v>ทีมตรวจสอบภาคที่ 2</v>
          </cell>
        </row>
      </sheetData>
      <sheetData sheetId="1224">
        <row r="1">
          <cell r="B1">
            <v>1</v>
          </cell>
        </row>
      </sheetData>
      <sheetData sheetId="1225">
        <row r="1">
          <cell r="B1">
            <v>1</v>
          </cell>
        </row>
      </sheetData>
      <sheetData sheetId="1226">
        <row r="1">
          <cell r="B1" t="str">
            <v>ทีมตรวจสอบภาคที่ 2</v>
          </cell>
        </row>
      </sheetData>
      <sheetData sheetId="1227">
        <row r="1">
          <cell r="B1" t="str">
            <v>ทีมตรวจสอบภาคที่ 2</v>
          </cell>
        </row>
      </sheetData>
      <sheetData sheetId="1228">
        <row r="1">
          <cell r="B1">
            <v>1</v>
          </cell>
        </row>
      </sheetData>
      <sheetData sheetId="1229">
        <row r="1">
          <cell r="B1">
            <v>1</v>
          </cell>
        </row>
      </sheetData>
      <sheetData sheetId="1230">
        <row r="1">
          <cell r="B1" t="str">
            <v>ทีมตรวจสอบภาคที่ 2</v>
          </cell>
        </row>
      </sheetData>
      <sheetData sheetId="1231">
        <row r="1">
          <cell r="B1" t="str">
            <v>ทีมตรวจสอบภาคที่ 2</v>
          </cell>
        </row>
      </sheetData>
      <sheetData sheetId="1232">
        <row r="1">
          <cell r="B1">
            <v>1</v>
          </cell>
        </row>
      </sheetData>
      <sheetData sheetId="1233">
        <row r="1">
          <cell r="B1">
            <v>1</v>
          </cell>
        </row>
      </sheetData>
      <sheetData sheetId="1234">
        <row r="1">
          <cell r="B1" t="str">
            <v>ทีมตรวจสอบภาคที่ 2</v>
          </cell>
        </row>
      </sheetData>
      <sheetData sheetId="1235">
        <row r="1">
          <cell r="B1" t="str">
            <v>ทีมตรวจสอบภาคที่ 2</v>
          </cell>
        </row>
      </sheetData>
      <sheetData sheetId="1236">
        <row r="1">
          <cell r="B1">
            <v>1</v>
          </cell>
        </row>
      </sheetData>
      <sheetData sheetId="1237">
        <row r="1">
          <cell r="B1">
            <v>1</v>
          </cell>
        </row>
      </sheetData>
      <sheetData sheetId="1238">
        <row r="1">
          <cell r="B1" t="str">
            <v>ทีมตรวจสอบภาคที่ 2</v>
          </cell>
        </row>
      </sheetData>
      <sheetData sheetId="1239" refreshError="1"/>
      <sheetData sheetId="1240">
        <row r="1">
          <cell r="B1">
            <v>1</v>
          </cell>
        </row>
      </sheetData>
      <sheetData sheetId="1241" refreshError="1"/>
      <sheetData sheetId="1242">
        <row r="1">
          <cell r="B1" t="str">
            <v>ทีมตรวจสอบภาคที่ 2</v>
          </cell>
        </row>
      </sheetData>
      <sheetData sheetId="1243">
        <row r="1">
          <cell r="B1" t="str">
            <v>ทีมตรวจสอบภาคที่ 2</v>
          </cell>
        </row>
      </sheetData>
      <sheetData sheetId="1244">
        <row r="1">
          <cell r="B1">
            <v>1</v>
          </cell>
        </row>
      </sheetData>
      <sheetData sheetId="1245" refreshError="1"/>
      <sheetData sheetId="1246">
        <row r="1">
          <cell r="B1" t="str">
            <v>ทีมตรวจสอบภาคที่ 2</v>
          </cell>
        </row>
      </sheetData>
      <sheetData sheetId="1247">
        <row r="1">
          <cell r="B1" t="str">
            <v>ทีมตรวจสอบภาคที่ 2</v>
          </cell>
        </row>
      </sheetData>
      <sheetData sheetId="1248" refreshError="1"/>
      <sheetData sheetId="1249">
        <row r="1">
          <cell r="B1">
            <v>1</v>
          </cell>
        </row>
      </sheetData>
      <sheetData sheetId="1250" refreshError="1"/>
      <sheetData sheetId="1251">
        <row r="1">
          <cell r="B1" t="str">
            <v>ทีมตรวจสอบภาคที่ 2</v>
          </cell>
        </row>
      </sheetData>
      <sheetData sheetId="1252">
        <row r="1">
          <cell r="B1" t="str">
            <v>ทีมตรวจสอบภาคที่ 2</v>
          </cell>
        </row>
      </sheetData>
      <sheetData sheetId="1253" refreshError="1"/>
      <sheetData sheetId="1254">
        <row r="1">
          <cell r="B1">
            <v>1</v>
          </cell>
        </row>
      </sheetData>
      <sheetData sheetId="1255" refreshError="1"/>
      <sheetData sheetId="1256">
        <row r="1">
          <cell r="B1" t="str">
            <v>ทีมตรวจสอบภาคที่ 2</v>
          </cell>
        </row>
      </sheetData>
      <sheetData sheetId="1257">
        <row r="1">
          <cell r="B1" t="str">
            <v>ทีมตรวจสอบภาคที่ 2</v>
          </cell>
        </row>
      </sheetData>
      <sheetData sheetId="1258" refreshError="1"/>
      <sheetData sheetId="1259">
        <row r="1">
          <cell r="B1">
            <v>1</v>
          </cell>
        </row>
      </sheetData>
      <sheetData sheetId="1260" refreshError="1"/>
      <sheetData sheetId="1261">
        <row r="1">
          <cell r="B1" t="str">
            <v>ทีมตรวจสอบภาคที่ 2</v>
          </cell>
        </row>
      </sheetData>
      <sheetData sheetId="1262">
        <row r="1">
          <cell r="B1" t="str">
            <v>ทีมตรวจสอบภาคที่ 2</v>
          </cell>
        </row>
      </sheetData>
      <sheetData sheetId="1263" refreshError="1"/>
      <sheetData sheetId="1264" refreshError="1"/>
      <sheetData sheetId="1265" refreshError="1"/>
      <sheetData sheetId="1266">
        <row r="1">
          <cell r="B1">
            <v>1</v>
          </cell>
        </row>
      </sheetData>
      <sheetData sheetId="1267" refreshError="1"/>
      <sheetData sheetId="1268">
        <row r="1">
          <cell r="B1" t="str">
            <v>ทีมตรวจสอบภาคที่ 2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 t="str">
            <v>ทีมตรวจสอบภาคที่ 2</v>
          </cell>
        </row>
      </sheetData>
      <sheetData sheetId="1271">
        <row r="1">
          <cell r="B1">
            <v>1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 t="str">
            <v>ทีมตรวจสอบภาคที่ 2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1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>
        <row r="1">
          <cell r="B1">
            <v>1</v>
          </cell>
        </row>
      </sheetData>
      <sheetData sheetId="1491" refreshError="1"/>
      <sheetData sheetId="1492">
        <row r="1">
          <cell r="B1" t="str">
            <v>ทีมตรวจสอบภาคที่ 2</v>
          </cell>
        </row>
      </sheetData>
      <sheetData sheetId="1493">
        <row r="1">
          <cell r="B1">
            <v>1</v>
          </cell>
        </row>
      </sheetData>
      <sheetData sheetId="1494" refreshError="1"/>
      <sheetData sheetId="1495" refreshError="1"/>
      <sheetData sheetId="1496">
        <row r="1">
          <cell r="B1">
            <v>1</v>
          </cell>
        </row>
      </sheetData>
      <sheetData sheetId="1497" refreshError="1"/>
      <sheetData sheetId="1498">
        <row r="1">
          <cell r="B1" t="str">
            <v>ทีมตรวจสอบภาคที่ 2</v>
          </cell>
        </row>
      </sheetData>
      <sheetData sheetId="1499">
        <row r="1">
          <cell r="B1" t="str">
            <v>ทีมตรวจสอบภาคที่ 2</v>
          </cell>
        </row>
      </sheetData>
      <sheetData sheetId="1500" refreshError="1"/>
      <sheetData sheetId="1501" refreshError="1"/>
      <sheetData sheetId="1502">
        <row r="1">
          <cell r="B1">
            <v>1</v>
          </cell>
        </row>
      </sheetData>
      <sheetData sheetId="1503" refreshError="1"/>
      <sheetData sheetId="1504">
        <row r="1">
          <cell r="B1" t="str">
            <v>ทีมตรวจสอบภาคที่ 2</v>
          </cell>
        </row>
      </sheetData>
      <sheetData sheetId="1505">
        <row r="1">
          <cell r="B1">
            <v>0</v>
          </cell>
        </row>
      </sheetData>
      <sheetData sheetId="1506" refreshError="1"/>
      <sheetData sheetId="1507" refreshError="1"/>
      <sheetData sheetId="1508">
        <row r="1">
          <cell r="B1">
            <v>1</v>
          </cell>
        </row>
      </sheetData>
      <sheetData sheetId="1509" refreshError="1"/>
      <sheetData sheetId="1510">
        <row r="1">
          <cell r="B1" t="str">
            <v>ทีมตรวจสอบภาคที่ 2</v>
          </cell>
        </row>
      </sheetData>
      <sheetData sheetId="1511">
        <row r="1">
          <cell r="B1">
            <v>0</v>
          </cell>
        </row>
      </sheetData>
      <sheetData sheetId="1512" refreshError="1"/>
      <sheetData sheetId="1513" refreshError="1"/>
      <sheetData sheetId="1514">
        <row r="1">
          <cell r="B1">
            <v>1</v>
          </cell>
        </row>
      </sheetData>
      <sheetData sheetId="1515" refreshError="1"/>
      <sheetData sheetId="1516">
        <row r="1">
          <cell r="B1" t="str">
            <v>ทีมตรวจสอบภาคที่ 2</v>
          </cell>
        </row>
      </sheetData>
      <sheetData sheetId="1517">
        <row r="1">
          <cell r="B1">
            <v>0</v>
          </cell>
        </row>
      </sheetData>
      <sheetData sheetId="1518" refreshError="1"/>
      <sheetData sheetId="1519" refreshError="1"/>
      <sheetData sheetId="1520">
        <row r="1">
          <cell r="B1">
            <v>1</v>
          </cell>
        </row>
      </sheetData>
      <sheetData sheetId="1521" refreshError="1"/>
      <sheetData sheetId="1522">
        <row r="1">
          <cell r="B1" t="str">
            <v>ทีมตรวจสอบภาคที่ 2</v>
          </cell>
        </row>
      </sheetData>
      <sheetData sheetId="1523">
        <row r="1">
          <cell r="B1">
            <v>0</v>
          </cell>
        </row>
      </sheetData>
      <sheetData sheetId="1524" refreshError="1"/>
      <sheetData sheetId="1525" refreshError="1"/>
      <sheetData sheetId="1526">
        <row r="1">
          <cell r="B1">
            <v>1</v>
          </cell>
        </row>
      </sheetData>
      <sheetData sheetId="1527" refreshError="1"/>
      <sheetData sheetId="1528">
        <row r="1">
          <cell r="B1" t="str">
            <v>ทีมตรวจสอบภาคที่ 2</v>
          </cell>
        </row>
      </sheetData>
      <sheetData sheetId="1529">
        <row r="1">
          <cell r="B1">
            <v>0</v>
          </cell>
        </row>
      </sheetData>
      <sheetData sheetId="1530" refreshError="1"/>
      <sheetData sheetId="1531" refreshError="1"/>
      <sheetData sheetId="1532" refreshError="1"/>
      <sheetData sheetId="1533">
        <row r="1">
          <cell r="B1">
            <v>1</v>
          </cell>
        </row>
      </sheetData>
      <sheetData sheetId="1534" refreshError="1"/>
      <sheetData sheetId="1535">
        <row r="1">
          <cell r="B1" t="str">
            <v>ทีมตรวจสอบภาคที่ 2</v>
          </cell>
        </row>
      </sheetData>
      <sheetData sheetId="1536">
        <row r="1">
          <cell r="B1">
            <v>0</v>
          </cell>
        </row>
      </sheetData>
      <sheetData sheetId="1537" refreshError="1"/>
      <sheetData sheetId="1538" refreshError="1"/>
      <sheetData sheetId="1539" refreshError="1"/>
      <sheetData sheetId="1540">
        <row r="1">
          <cell r="B1">
            <v>1</v>
          </cell>
        </row>
      </sheetData>
      <sheetData sheetId="1541" refreshError="1"/>
      <sheetData sheetId="1542">
        <row r="1">
          <cell r="B1" t="str">
            <v>รายงานวันทำงาน : รายวัน</v>
          </cell>
        </row>
      </sheetData>
      <sheetData sheetId="1543">
        <row r="1">
          <cell r="B1">
            <v>0</v>
          </cell>
        </row>
      </sheetData>
      <sheetData sheetId="1544" refreshError="1"/>
      <sheetData sheetId="1545" refreshError="1"/>
      <sheetData sheetId="1546">
        <row r="1">
          <cell r="B1">
            <v>1</v>
          </cell>
        </row>
      </sheetData>
      <sheetData sheetId="1547" refreshError="1"/>
      <sheetData sheetId="1548">
        <row r="1">
          <cell r="B1" t="str">
            <v>ทีมตรวจสอบภาคที่ 2</v>
          </cell>
        </row>
      </sheetData>
      <sheetData sheetId="1549">
        <row r="1">
          <cell r="B1">
            <v>0</v>
          </cell>
        </row>
      </sheetData>
      <sheetData sheetId="1550" refreshError="1"/>
      <sheetData sheetId="1551" refreshError="1"/>
      <sheetData sheetId="1552">
        <row r="1">
          <cell r="B1">
            <v>1</v>
          </cell>
        </row>
      </sheetData>
      <sheetData sheetId="1553" refreshError="1"/>
      <sheetData sheetId="1554">
        <row r="1">
          <cell r="B1" t="str">
            <v>ทีมตรวจสอบภาคที่ 2</v>
          </cell>
        </row>
      </sheetData>
      <sheetData sheetId="1555">
        <row r="1">
          <cell r="B1">
            <v>0</v>
          </cell>
        </row>
      </sheetData>
      <sheetData sheetId="1556" refreshError="1"/>
      <sheetData sheetId="1557" refreshError="1"/>
      <sheetData sheetId="1558" refreshError="1"/>
      <sheetData sheetId="1559" refreshError="1"/>
      <sheetData sheetId="1560">
        <row r="1">
          <cell r="B1">
            <v>1</v>
          </cell>
        </row>
      </sheetData>
      <sheetData sheetId="1561" refreshError="1"/>
      <sheetData sheetId="1562">
        <row r="1">
          <cell r="B1" t="str">
            <v>ทีมตรวจสอบภาคที่ 2</v>
          </cell>
        </row>
      </sheetData>
      <sheetData sheetId="1563">
        <row r="1">
          <cell r="B1">
            <v>0</v>
          </cell>
        </row>
      </sheetData>
      <sheetData sheetId="1564" refreshError="1"/>
      <sheetData sheetId="1565">
        <row r="1">
          <cell r="B1" t="str">
            <v>ทีมตรวจสอบภาคที่ 2</v>
          </cell>
        </row>
      </sheetData>
      <sheetData sheetId="1566">
        <row r="1">
          <cell r="B1">
            <v>1</v>
          </cell>
        </row>
      </sheetData>
      <sheetData sheetId="1567">
        <row r="1">
          <cell r="B1">
            <v>0</v>
          </cell>
        </row>
      </sheetData>
      <sheetData sheetId="1568">
        <row r="1">
          <cell r="B1" t="str">
            <v>ทีมตรวจสอบภาคที่ 2</v>
          </cell>
        </row>
      </sheetData>
      <sheetData sheetId="1569">
        <row r="1">
          <cell r="B1">
            <v>1</v>
          </cell>
        </row>
      </sheetData>
      <sheetData sheetId="1570">
        <row r="1">
          <cell r="B1" t="str">
            <v>ทีมตรวจสอบภาคที่ 2</v>
          </cell>
        </row>
      </sheetData>
      <sheetData sheetId="1571">
        <row r="1">
          <cell r="B1" t="str">
            <v>ทีมตรวจสอบภาคที่ 2</v>
          </cell>
        </row>
      </sheetData>
      <sheetData sheetId="1572">
        <row r="1">
          <cell r="B1">
            <v>0</v>
          </cell>
        </row>
      </sheetData>
      <sheetData sheetId="1573">
        <row r="1">
          <cell r="B1">
            <v>0</v>
          </cell>
        </row>
      </sheetData>
      <sheetData sheetId="1574" refreshError="1"/>
      <sheetData sheetId="1575" refreshError="1"/>
      <sheetData sheetId="1576" refreshError="1"/>
      <sheetData sheetId="1577">
        <row r="1">
          <cell r="B1">
            <v>0</v>
          </cell>
        </row>
      </sheetData>
      <sheetData sheetId="1578" refreshError="1"/>
      <sheetData sheetId="1579" refreshError="1"/>
      <sheetData sheetId="1580" refreshError="1"/>
      <sheetData sheetId="1581">
        <row r="1">
          <cell r="B1" t="str">
            <v>ทีมตรวจสอบภาคที่ 2</v>
          </cell>
        </row>
      </sheetData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 refreshError="1"/>
      <sheetData sheetId="1586" refreshError="1"/>
      <sheetData sheetId="1587">
        <row r="1">
          <cell r="B1">
            <v>1</v>
          </cell>
        </row>
      </sheetData>
      <sheetData sheetId="1588" refreshError="1"/>
      <sheetData sheetId="1589">
        <row r="1">
          <cell r="B1" t="str">
            <v>ทีมตรวจสอบภาคที่ 2</v>
          </cell>
        </row>
      </sheetData>
      <sheetData sheetId="1590">
        <row r="1">
          <cell r="B1">
            <v>0</v>
          </cell>
        </row>
      </sheetData>
      <sheetData sheetId="1591" refreshError="1"/>
      <sheetData sheetId="1592" refreshError="1"/>
      <sheetData sheetId="1593">
        <row r="1">
          <cell r="B1">
            <v>1</v>
          </cell>
        </row>
      </sheetData>
      <sheetData sheetId="1594" refreshError="1"/>
      <sheetData sheetId="1595">
        <row r="1">
          <cell r="B1" t="str">
            <v>ทีมตรวจสอบภาคที่ 2</v>
          </cell>
        </row>
      </sheetData>
      <sheetData sheetId="1596">
        <row r="1">
          <cell r="B1">
            <v>0</v>
          </cell>
        </row>
      </sheetData>
      <sheetData sheetId="1597" refreshError="1"/>
      <sheetData sheetId="1598">
        <row r="1">
          <cell r="B1">
            <v>0</v>
          </cell>
        </row>
      </sheetData>
      <sheetData sheetId="1599">
        <row r="1">
          <cell r="B1">
            <v>1</v>
          </cell>
        </row>
      </sheetData>
      <sheetData sheetId="1600">
        <row r="1">
          <cell r="B1">
            <v>0</v>
          </cell>
        </row>
      </sheetData>
      <sheetData sheetId="1601">
        <row r="1">
          <cell r="B1" t="str">
            <v>ทีมตรวจสอบภาคที่ 2</v>
          </cell>
        </row>
      </sheetData>
      <sheetData sheetId="1602">
        <row r="1">
          <cell r="B1">
            <v>0</v>
          </cell>
        </row>
      </sheetData>
      <sheetData sheetId="1603">
        <row r="1">
          <cell r="B1" t="str">
            <v>ทีมตรวจสอบภาคที่ 2</v>
          </cell>
        </row>
      </sheetData>
      <sheetData sheetId="1604">
        <row r="1">
          <cell r="B1">
            <v>0</v>
          </cell>
        </row>
      </sheetData>
      <sheetData sheetId="1605">
        <row r="1">
          <cell r="B1">
            <v>1</v>
          </cell>
        </row>
      </sheetData>
      <sheetData sheetId="1606">
        <row r="1">
          <cell r="B1">
            <v>1</v>
          </cell>
        </row>
      </sheetData>
      <sheetData sheetId="1607">
        <row r="1">
          <cell r="B1" t="str">
            <v>ทีมตรวจสอบภาคที่ 2</v>
          </cell>
        </row>
      </sheetData>
      <sheetData sheetId="1608">
        <row r="1">
          <cell r="B1">
            <v>0</v>
          </cell>
        </row>
      </sheetData>
      <sheetData sheetId="1609">
        <row r="1">
          <cell r="B1" t="str">
            <v>ทีมตรวจสอบภาคที่ 2</v>
          </cell>
        </row>
      </sheetData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>
        <row r="1">
          <cell r="B1">
            <v>1</v>
          </cell>
        </row>
      </sheetData>
      <sheetData sheetId="1633" refreshError="1"/>
      <sheetData sheetId="1634">
        <row r="1">
          <cell r="B1" t="str">
            <v>ทีมตรวจสอบภาคที่ 2</v>
          </cell>
        </row>
      </sheetData>
      <sheetData sheetId="1635">
        <row r="1">
          <cell r="B1">
            <v>0</v>
          </cell>
        </row>
      </sheetData>
      <sheetData sheetId="1636" refreshError="1"/>
      <sheetData sheetId="1637" refreshError="1"/>
      <sheetData sheetId="1638">
        <row r="1">
          <cell r="B1">
            <v>1</v>
          </cell>
        </row>
      </sheetData>
      <sheetData sheetId="1639" refreshError="1"/>
      <sheetData sheetId="1640">
        <row r="1">
          <cell r="B1" t="str">
            <v>ทีมตรวจสอบภาคที่ 2</v>
          </cell>
        </row>
      </sheetData>
      <sheetData sheetId="1641">
        <row r="1">
          <cell r="B1">
            <v>0</v>
          </cell>
        </row>
      </sheetData>
      <sheetData sheetId="1642" refreshError="1"/>
      <sheetData sheetId="1643" refreshError="1"/>
      <sheetData sheetId="1644">
        <row r="1">
          <cell r="B1">
            <v>1</v>
          </cell>
        </row>
      </sheetData>
      <sheetData sheetId="1645" refreshError="1"/>
      <sheetData sheetId="1646">
        <row r="1">
          <cell r="B1" t="str">
            <v>ทีมตรวจสอบภาคที่ 2</v>
          </cell>
        </row>
      </sheetData>
      <sheetData sheetId="1647">
        <row r="1">
          <cell r="B1">
            <v>0</v>
          </cell>
        </row>
      </sheetData>
      <sheetData sheetId="1648" refreshError="1"/>
      <sheetData sheetId="1649" refreshError="1"/>
      <sheetData sheetId="1650">
        <row r="1">
          <cell r="B1">
            <v>1</v>
          </cell>
        </row>
      </sheetData>
      <sheetData sheetId="1651" refreshError="1"/>
      <sheetData sheetId="1652">
        <row r="1">
          <cell r="B1" t="str">
            <v>ทีมตรวจสอบภาคที่ 2</v>
          </cell>
        </row>
      </sheetData>
      <sheetData sheetId="1653">
        <row r="1">
          <cell r="B1">
            <v>0</v>
          </cell>
        </row>
      </sheetData>
      <sheetData sheetId="1654" refreshError="1"/>
      <sheetData sheetId="1655">
        <row r="1">
          <cell r="B1" t="str">
            <v>_+_ ช้อยซ์ เลขที่ช้อยซ์</v>
          </cell>
        </row>
      </sheetData>
      <sheetData sheetId="1656">
        <row r="1">
          <cell r="B1">
            <v>1</v>
          </cell>
        </row>
      </sheetData>
      <sheetData sheetId="1657">
        <row r="1">
          <cell r="B1">
            <v>1</v>
          </cell>
        </row>
      </sheetData>
      <sheetData sheetId="1658">
        <row r="1">
          <cell r="B1" t="str">
            <v>_+_ ช้อยซ์ เลขที่ช้อยซ์</v>
          </cell>
        </row>
      </sheetData>
      <sheetData sheetId="1659">
        <row r="1">
          <cell r="B1">
            <v>0</v>
          </cell>
        </row>
      </sheetData>
      <sheetData sheetId="1660">
        <row r="1">
          <cell r="B1" t="str">
            <v>_+_ ช้อยซ์ เลขที่ช้อยซ์</v>
          </cell>
        </row>
      </sheetData>
      <sheetData sheetId="1661">
        <row r="1">
          <cell r="B1" t="str">
            <v>Brand</v>
          </cell>
        </row>
      </sheetData>
      <sheetData sheetId="1662">
        <row r="1">
          <cell r="B1" t="str">
            <v>_+_ ช้อยซ์ เลขที่ช้อยซ์</v>
          </cell>
        </row>
      </sheetData>
      <sheetData sheetId="1663">
        <row r="1">
          <cell r="B1">
            <v>0</v>
          </cell>
        </row>
      </sheetData>
      <sheetData sheetId="1664">
        <row r="1">
          <cell r="B1">
            <v>0</v>
          </cell>
        </row>
      </sheetData>
      <sheetData sheetId="1665">
        <row r="1">
          <cell r="B1">
            <v>1</v>
          </cell>
        </row>
      </sheetData>
      <sheetData sheetId="1666">
        <row r="1">
          <cell r="B1" t="str">
            <v>_+_ ช้อยซ์ เลขที่ช้อยซ์</v>
          </cell>
        </row>
      </sheetData>
      <sheetData sheetId="1667">
        <row r="1">
          <cell r="B1">
            <v>0</v>
          </cell>
        </row>
      </sheetData>
      <sheetData sheetId="1668">
        <row r="1">
          <cell r="B1">
            <v>0</v>
          </cell>
        </row>
      </sheetData>
      <sheetData sheetId="1669">
        <row r="1">
          <cell r="B1">
            <v>0</v>
          </cell>
        </row>
      </sheetData>
      <sheetData sheetId="1670">
        <row r="1">
          <cell r="B1">
            <v>1</v>
          </cell>
        </row>
      </sheetData>
      <sheetData sheetId="1671">
        <row r="1">
          <cell r="B1">
            <v>0</v>
          </cell>
        </row>
      </sheetData>
      <sheetData sheetId="1672">
        <row r="1">
          <cell r="B1" t="str">
            <v>Brand</v>
          </cell>
        </row>
      </sheetData>
      <sheetData sheetId="1673">
        <row r="1">
          <cell r="B1" t="str">
            <v>ราคาถัว เมษายน 2561</v>
          </cell>
        </row>
      </sheetData>
      <sheetData sheetId="1674">
        <row r="1">
          <cell r="B1">
            <v>0</v>
          </cell>
        </row>
      </sheetData>
      <sheetData sheetId="1675">
        <row r="1">
          <cell r="B1">
            <v>1</v>
          </cell>
        </row>
      </sheetData>
      <sheetData sheetId="1676">
        <row r="1">
          <cell r="B1">
            <v>0</v>
          </cell>
        </row>
      </sheetData>
      <sheetData sheetId="1677">
        <row r="1">
          <cell r="B1">
            <v>0</v>
          </cell>
        </row>
      </sheetData>
      <sheetData sheetId="1678">
        <row r="1">
          <cell r="B1" t="str">
            <v>_+_ ช้อยซ์ เลขที่ช้อยซ์</v>
          </cell>
        </row>
      </sheetData>
      <sheetData sheetId="1679">
        <row r="1">
          <cell r="B1">
            <v>1</v>
          </cell>
        </row>
      </sheetData>
      <sheetData sheetId="1680">
        <row r="1">
          <cell r="B1">
            <v>1</v>
          </cell>
        </row>
      </sheetData>
      <sheetData sheetId="1681">
        <row r="1">
          <cell r="B1" t="str">
            <v>ราคาถัว เมษายน 2561</v>
          </cell>
        </row>
      </sheetData>
      <sheetData sheetId="1682">
        <row r="1">
          <cell r="B1">
            <v>1</v>
          </cell>
        </row>
      </sheetData>
      <sheetData sheetId="1683">
        <row r="1">
          <cell r="B1">
            <v>1</v>
          </cell>
        </row>
      </sheetData>
      <sheetData sheetId="1684">
        <row r="1">
          <cell r="B1">
            <v>0</v>
          </cell>
        </row>
      </sheetData>
      <sheetData sheetId="1685">
        <row r="1">
          <cell r="B1" t="str">
            <v>ราคาถัว เมษายน 2561</v>
          </cell>
        </row>
      </sheetData>
      <sheetData sheetId="1686">
        <row r="1">
          <cell r="B1">
            <v>1</v>
          </cell>
        </row>
      </sheetData>
      <sheetData sheetId="1687">
        <row r="1">
          <cell r="B1">
            <v>1</v>
          </cell>
        </row>
      </sheetData>
      <sheetData sheetId="1688">
        <row r="1">
          <cell r="B1" t="str">
            <v>Brand</v>
          </cell>
        </row>
      </sheetData>
      <sheetData sheetId="1689">
        <row r="1">
          <cell r="B1">
            <v>1</v>
          </cell>
        </row>
      </sheetData>
      <sheetData sheetId="1690">
        <row r="1">
          <cell r="B1" t="str">
            <v>ราคาถัว เมษายน 2561</v>
          </cell>
        </row>
      </sheetData>
      <sheetData sheetId="1691">
        <row r="1">
          <cell r="B1" t="str">
            <v>_+_ ช้อยซ์ เลขที่ช้อยซ์</v>
          </cell>
        </row>
      </sheetData>
      <sheetData sheetId="1692">
        <row r="1">
          <cell r="B1">
            <v>0</v>
          </cell>
        </row>
      </sheetData>
      <sheetData sheetId="1693">
        <row r="1">
          <cell r="B1">
            <v>1</v>
          </cell>
        </row>
      </sheetData>
      <sheetData sheetId="1694">
        <row r="1">
          <cell r="B1">
            <v>0</v>
          </cell>
        </row>
      </sheetData>
      <sheetData sheetId="1695">
        <row r="1">
          <cell r="B1">
            <v>0</v>
          </cell>
        </row>
      </sheetData>
      <sheetData sheetId="1696">
        <row r="1">
          <cell r="B1">
            <v>0</v>
          </cell>
        </row>
      </sheetData>
      <sheetData sheetId="1697">
        <row r="1">
          <cell r="B1" t="str">
            <v>_+_ ช้อยซ์ เลขที่ช้อยซ์</v>
          </cell>
        </row>
      </sheetData>
      <sheetData sheetId="1698">
        <row r="1">
          <cell r="B1" t="str">
            <v>_+_ ช้อยซ์ เลขที่ช้อยซ์</v>
          </cell>
        </row>
      </sheetData>
      <sheetData sheetId="1699">
        <row r="1">
          <cell r="B1" t="str">
            <v>รายงานวันทำงาน : รายวัน</v>
          </cell>
        </row>
      </sheetData>
      <sheetData sheetId="1700">
        <row r="1">
          <cell r="B1" t="str">
            <v>Brand</v>
          </cell>
        </row>
      </sheetData>
      <sheetData sheetId="1701">
        <row r="1">
          <cell r="B1" t="str">
            <v>ราคาถัว เมษายน 2561</v>
          </cell>
        </row>
      </sheetData>
      <sheetData sheetId="1702">
        <row r="1">
          <cell r="B1" t="str">
            <v>รายงานวันทำงาน : รายวัน</v>
          </cell>
        </row>
      </sheetData>
      <sheetData sheetId="1703">
        <row r="1">
          <cell r="B1" t="str">
            <v>รายงานวันทำงาน : รายวัน</v>
          </cell>
        </row>
      </sheetData>
      <sheetData sheetId="1704">
        <row r="1">
          <cell r="B1">
            <v>0</v>
          </cell>
        </row>
      </sheetData>
      <sheetData sheetId="1705">
        <row r="1">
          <cell r="B1">
            <v>1</v>
          </cell>
        </row>
      </sheetData>
      <sheetData sheetId="1706">
        <row r="1">
          <cell r="B1">
            <v>1</v>
          </cell>
        </row>
      </sheetData>
      <sheetData sheetId="1707">
        <row r="1">
          <cell r="B1">
            <v>1</v>
          </cell>
        </row>
      </sheetData>
      <sheetData sheetId="1708">
        <row r="1">
          <cell r="B1">
            <v>0</v>
          </cell>
        </row>
      </sheetData>
      <sheetData sheetId="1709">
        <row r="1">
          <cell r="B1" t="str">
            <v>รายงานวันทำงาน : รายวัน</v>
          </cell>
        </row>
      </sheetData>
      <sheetData sheetId="1710">
        <row r="1">
          <cell r="B1" t="str">
            <v>ทีมตรวจสอบภาคที่ 2</v>
          </cell>
        </row>
      </sheetData>
      <sheetData sheetId="1711">
        <row r="1">
          <cell r="B1" t="str">
            <v>รายงานวันทำงาน : รายวัน</v>
          </cell>
        </row>
      </sheetData>
      <sheetData sheetId="1712">
        <row r="1">
          <cell r="B1" t="str">
            <v>รายงานวันทำงาน : รายวัน</v>
          </cell>
        </row>
      </sheetData>
      <sheetData sheetId="1713">
        <row r="1">
          <cell r="B1" t="str">
            <v>_+_ ช้อยซ์ เลขที่ช้อยซ์</v>
          </cell>
        </row>
      </sheetData>
      <sheetData sheetId="1714">
        <row r="1">
          <cell r="B1">
            <v>0</v>
          </cell>
        </row>
      </sheetData>
      <sheetData sheetId="1715">
        <row r="1">
          <cell r="B1">
            <v>1</v>
          </cell>
        </row>
      </sheetData>
      <sheetData sheetId="1716">
        <row r="1">
          <cell r="B1">
            <v>1</v>
          </cell>
        </row>
      </sheetData>
      <sheetData sheetId="1717">
        <row r="1">
          <cell r="B1">
            <v>0</v>
          </cell>
        </row>
      </sheetData>
      <sheetData sheetId="1718">
        <row r="1">
          <cell r="B1" t="str">
            <v>Brand</v>
          </cell>
        </row>
      </sheetData>
      <sheetData sheetId="1719">
        <row r="1">
          <cell r="B1">
            <v>1</v>
          </cell>
        </row>
      </sheetData>
      <sheetData sheetId="1720">
        <row r="1">
          <cell r="B1" t="str">
            <v>Brand</v>
          </cell>
        </row>
      </sheetData>
      <sheetData sheetId="1721">
        <row r="1">
          <cell r="B1" t="str">
            <v>_+_ ช้อยซ์ เลขที่ช้อยซ์</v>
          </cell>
        </row>
      </sheetData>
      <sheetData sheetId="1722">
        <row r="1">
          <cell r="B1">
            <v>1</v>
          </cell>
        </row>
      </sheetData>
      <sheetData sheetId="1723">
        <row r="1">
          <cell r="B1">
            <v>0</v>
          </cell>
        </row>
      </sheetData>
      <sheetData sheetId="1724">
        <row r="1">
          <cell r="B1" t="str">
            <v>_+_ ช้อยซ์ เลขที่ช้อยซ์</v>
          </cell>
        </row>
      </sheetData>
      <sheetData sheetId="1725">
        <row r="1">
          <cell r="B1">
            <v>1</v>
          </cell>
        </row>
      </sheetData>
      <sheetData sheetId="1726">
        <row r="1">
          <cell r="B1">
            <v>1</v>
          </cell>
        </row>
      </sheetData>
      <sheetData sheetId="1727">
        <row r="1">
          <cell r="B1">
            <v>1</v>
          </cell>
        </row>
      </sheetData>
      <sheetData sheetId="1728">
        <row r="1">
          <cell r="B1">
            <v>1</v>
          </cell>
        </row>
      </sheetData>
      <sheetData sheetId="1729">
        <row r="1">
          <cell r="B1">
            <v>1</v>
          </cell>
        </row>
      </sheetData>
      <sheetData sheetId="1730">
        <row r="1">
          <cell r="B1" t="str">
            <v>Brand</v>
          </cell>
        </row>
      </sheetData>
      <sheetData sheetId="1731">
        <row r="1">
          <cell r="B1">
            <v>1</v>
          </cell>
        </row>
      </sheetData>
      <sheetData sheetId="1732">
        <row r="1">
          <cell r="B1">
            <v>1</v>
          </cell>
        </row>
      </sheetData>
      <sheetData sheetId="1733">
        <row r="1">
          <cell r="B1" t="str">
            <v>_+_ ช้อยซ์ เลขที่ช้อยซ์</v>
          </cell>
        </row>
      </sheetData>
      <sheetData sheetId="1734">
        <row r="1">
          <cell r="B1">
            <v>1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 t="str">
            <v>_+_ ช้อยซ์ เลขที่ช้อยซ์</v>
          </cell>
        </row>
      </sheetData>
      <sheetData sheetId="1737">
        <row r="1">
          <cell r="B1">
            <v>1</v>
          </cell>
        </row>
      </sheetData>
      <sheetData sheetId="1738">
        <row r="1">
          <cell r="B1">
            <v>1</v>
          </cell>
        </row>
      </sheetData>
      <sheetData sheetId="1739">
        <row r="1">
          <cell r="B1">
            <v>1</v>
          </cell>
        </row>
      </sheetData>
      <sheetData sheetId="1740">
        <row r="1">
          <cell r="B1">
            <v>1</v>
          </cell>
        </row>
      </sheetData>
      <sheetData sheetId="1741">
        <row r="1">
          <cell r="B1">
            <v>1</v>
          </cell>
        </row>
      </sheetData>
      <sheetData sheetId="1742">
        <row r="1">
          <cell r="B1">
            <v>0</v>
          </cell>
        </row>
      </sheetData>
      <sheetData sheetId="1743">
        <row r="1">
          <cell r="B1">
            <v>1</v>
          </cell>
        </row>
      </sheetData>
      <sheetData sheetId="1744">
        <row r="1">
          <cell r="B1">
            <v>1</v>
          </cell>
        </row>
      </sheetData>
      <sheetData sheetId="1745">
        <row r="1">
          <cell r="B1">
            <v>1</v>
          </cell>
        </row>
      </sheetData>
      <sheetData sheetId="1746">
        <row r="1">
          <cell r="B1">
            <v>1</v>
          </cell>
        </row>
      </sheetData>
      <sheetData sheetId="1747">
        <row r="1">
          <cell r="B1">
            <v>1</v>
          </cell>
        </row>
      </sheetData>
      <sheetData sheetId="1748">
        <row r="1">
          <cell r="B1">
            <v>1</v>
          </cell>
        </row>
      </sheetData>
      <sheetData sheetId="1749">
        <row r="1">
          <cell r="B1">
            <v>1</v>
          </cell>
        </row>
      </sheetData>
      <sheetData sheetId="1750">
        <row r="1">
          <cell r="B1">
            <v>1</v>
          </cell>
        </row>
      </sheetData>
      <sheetData sheetId="1751">
        <row r="1">
          <cell r="B1">
            <v>1</v>
          </cell>
        </row>
      </sheetData>
      <sheetData sheetId="1752">
        <row r="1">
          <cell r="B1">
            <v>1</v>
          </cell>
        </row>
      </sheetData>
      <sheetData sheetId="1753">
        <row r="1">
          <cell r="B1">
            <v>1</v>
          </cell>
        </row>
      </sheetData>
      <sheetData sheetId="1754">
        <row r="1">
          <cell r="B1">
            <v>1</v>
          </cell>
        </row>
      </sheetData>
      <sheetData sheetId="1755">
        <row r="1">
          <cell r="B1">
            <v>1</v>
          </cell>
        </row>
      </sheetData>
      <sheetData sheetId="1756">
        <row r="1">
          <cell r="B1">
            <v>1</v>
          </cell>
        </row>
      </sheetData>
      <sheetData sheetId="1757">
        <row r="1">
          <cell r="B1">
            <v>1</v>
          </cell>
        </row>
      </sheetData>
      <sheetData sheetId="1758">
        <row r="1">
          <cell r="B1">
            <v>1</v>
          </cell>
        </row>
      </sheetData>
      <sheetData sheetId="1759">
        <row r="1">
          <cell r="B1">
            <v>1</v>
          </cell>
        </row>
      </sheetData>
      <sheetData sheetId="1760">
        <row r="1">
          <cell r="B1">
            <v>1</v>
          </cell>
        </row>
      </sheetData>
      <sheetData sheetId="1761">
        <row r="1">
          <cell r="B1">
            <v>1</v>
          </cell>
        </row>
      </sheetData>
      <sheetData sheetId="1762">
        <row r="1">
          <cell r="B1">
            <v>1</v>
          </cell>
        </row>
      </sheetData>
      <sheetData sheetId="1763">
        <row r="1">
          <cell r="B1">
            <v>1</v>
          </cell>
        </row>
      </sheetData>
      <sheetData sheetId="1764">
        <row r="1">
          <cell r="B1">
            <v>1</v>
          </cell>
        </row>
      </sheetData>
      <sheetData sheetId="1765">
        <row r="1">
          <cell r="B1">
            <v>1</v>
          </cell>
        </row>
      </sheetData>
      <sheetData sheetId="1766">
        <row r="1">
          <cell r="B1">
            <v>1</v>
          </cell>
        </row>
      </sheetData>
      <sheetData sheetId="1767">
        <row r="1">
          <cell r="B1">
            <v>1</v>
          </cell>
        </row>
      </sheetData>
      <sheetData sheetId="1768">
        <row r="1">
          <cell r="B1">
            <v>1</v>
          </cell>
        </row>
      </sheetData>
      <sheetData sheetId="1769">
        <row r="1">
          <cell r="B1">
            <v>1</v>
          </cell>
        </row>
      </sheetData>
      <sheetData sheetId="1770">
        <row r="1">
          <cell r="B1">
            <v>1</v>
          </cell>
        </row>
      </sheetData>
      <sheetData sheetId="1771">
        <row r="1">
          <cell r="B1">
            <v>0</v>
          </cell>
        </row>
      </sheetData>
      <sheetData sheetId="1772">
        <row r="1">
          <cell r="B1">
            <v>1</v>
          </cell>
        </row>
      </sheetData>
      <sheetData sheetId="1773">
        <row r="1">
          <cell r="B1">
            <v>1</v>
          </cell>
        </row>
      </sheetData>
      <sheetData sheetId="1774">
        <row r="1">
          <cell r="B1">
            <v>1</v>
          </cell>
        </row>
      </sheetData>
      <sheetData sheetId="1775">
        <row r="1">
          <cell r="B1">
            <v>1</v>
          </cell>
        </row>
      </sheetData>
      <sheetData sheetId="1776">
        <row r="1">
          <cell r="B1">
            <v>1</v>
          </cell>
        </row>
      </sheetData>
      <sheetData sheetId="1777">
        <row r="1">
          <cell r="B1">
            <v>1</v>
          </cell>
        </row>
      </sheetData>
      <sheetData sheetId="1778">
        <row r="1">
          <cell r="B1">
            <v>1</v>
          </cell>
        </row>
      </sheetData>
      <sheetData sheetId="1779">
        <row r="1">
          <cell r="B1">
            <v>1</v>
          </cell>
        </row>
      </sheetData>
      <sheetData sheetId="1780">
        <row r="1">
          <cell r="B1">
            <v>1</v>
          </cell>
        </row>
      </sheetData>
      <sheetData sheetId="1781">
        <row r="1">
          <cell r="B1">
            <v>1</v>
          </cell>
        </row>
      </sheetData>
      <sheetData sheetId="1782">
        <row r="1">
          <cell r="B1">
            <v>1</v>
          </cell>
        </row>
      </sheetData>
      <sheetData sheetId="1783">
        <row r="1">
          <cell r="B1">
            <v>1</v>
          </cell>
        </row>
      </sheetData>
      <sheetData sheetId="1784">
        <row r="1">
          <cell r="B1">
            <v>1</v>
          </cell>
        </row>
      </sheetData>
      <sheetData sheetId="1785">
        <row r="1">
          <cell r="B1">
            <v>1</v>
          </cell>
        </row>
      </sheetData>
      <sheetData sheetId="1786">
        <row r="1">
          <cell r="B1">
            <v>1</v>
          </cell>
        </row>
      </sheetData>
      <sheetData sheetId="1787">
        <row r="1">
          <cell r="B1">
            <v>1</v>
          </cell>
        </row>
      </sheetData>
      <sheetData sheetId="1788">
        <row r="1">
          <cell r="B1">
            <v>1</v>
          </cell>
        </row>
      </sheetData>
      <sheetData sheetId="1789">
        <row r="1">
          <cell r="B1">
            <v>1</v>
          </cell>
        </row>
      </sheetData>
      <sheetData sheetId="1790">
        <row r="1">
          <cell r="B1">
            <v>1</v>
          </cell>
        </row>
      </sheetData>
      <sheetData sheetId="1791">
        <row r="1">
          <cell r="B1">
            <v>1</v>
          </cell>
        </row>
      </sheetData>
      <sheetData sheetId="1792">
        <row r="1">
          <cell r="B1">
            <v>1</v>
          </cell>
        </row>
      </sheetData>
      <sheetData sheetId="1793">
        <row r="1">
          <cell r="B1">
            <v>1</v>
          </cell>
        </row>
      </sheetData>
      <sheetData sheetId="1794">
        <row r="1">
          <cell r="B1">
            <v>1</v>
          </cell>
        </row>
      </sheetData>
      <sheetData sheetId="1795">
        <row r="1">
          <cell r="B1">
            <v>1</v>
          </cell>
        </row>
      </sheetData>
      <sheetData sheetId="1796">
        <row r="1">
          <cell r="B1">
            <v>1</v>
          </cell>
        </row>
      </sheetData>
      <sheetData sheetId="1797">
        <row r="1">
          <cell r="B1">
            <v>1</v>
          </cell>
        </row>
      </sheetData>
      <sheetData sheetId="1798">
        <row r="1">
          <cell r="B1">
            <v>1</v>
          </cell>
        </row>
      </sheetData>
      <sheetData sheetId="1799">
        <row r="1">
          <cell r="B1">
            <v>1</v>
          </cell>
        </row>
      </sheetData>
      <sheetData sheetId="1800">
        <row r="1">
          <cell r="B1">
            <v>1</v>
          </cell>
        </row>
      </sheetData>
      <sheetData sheetId="1801">
        <row r="1">
          <cell r="B1">
            <v>1</v>
          </cell>
        </row>
      </sheetData>
      <sheetData sheetId="1802">
        <row r="1">
          <cell r="B1">
            <v>1</v>
          </cell>
        </row>
      </sheetData>
      <sheetData sheetId="1803">
        <row r="1">
          <cell r="B1">
            <v>1</v>
          </cell>
        </row>
      </sheetData>
      <sheetData sheetId="1804">
        <row r="1">
          <cell r="B1">
            <v>1</v>
          </cell>
        </row>
      </sheetData>
      <sheetData sheetId="1805">
        <row r="1">
          <cell r="B1">
            <v>1</v>
          </cell>
        </row>
      </sheetData>
      <sheetData sheetId="1806">
        <row r="1">
          <cell r="B1">
            <v>1</v>
          </cell>
        </row>
      </sheetData>
      <sheetData sheetId="1807">
        <row r="1">
          <cell r="B1">
            <v>1</v>
          </cell>
        </row>
      </sheetData>
      <sheetData sheetId="1808">
        <row r="1">
          <cell r="B1">
            <v>1</v>
          </cell>
        </row>
      </sheetData>
      <sheetData sheetId="1809">
        <row r="1">
          <cell r="B1">
            <v>1</v>
          </cell>
        </row>
      </sheetData>
      <sheetData sheetId="1810">
        <row r="1">
          <cell r="B1">
            <v>1</v>
          </cell>
        </row>
      </sheetData>
      <sheetData sheetId="1811">
        <row r="1">
          <cell r="B1">
            <v>1</v>
          </cell>
        </row>
      </sheetData>
      <sheetData sheetId="1812">
        <row r="1">
          <cell r="B1">
            <v>1</v>
          </cell>
        </row>
      </sheetData>
      <sheetData sheetId="1813">
        <row r="1">
          <cell r="B1">
            <v>1</v>
          </cell>
        </row>
      </sheetData>
      <sheetData sheetId="1814">
        <row r="1">
          <cell r="B1">
            <v>1</v>
          </cell>
        </row>
      </sheetData>
      <sheetData sheetId="1815">
        <row r="1">
          <cell r="B1">
            <v>1</v>
          </cell>
        </row>
      </sheetData>
      <sheetData sheetId="1816">
        <row r="1">
          <cell r="B1">
            <v>1</v>
          </cell>
        </row>
      </sheetData>
      <sheetData sheetId="1817">
        <row r="1">
          <cell r="B1">
            <v>1</v>
          </cell>
        </row>
      </sheetData>
      <sheetData sheetId="1818">
        <row r="1">
          <cell r="B1">
            <v>1</v>
          </cell>
        </row>
      </sheetData>
      <sheetData sheetId="1819">
        <row r="1">
          <cell r="B1" t="str">
            <v>ทีมตรวจสอบภาคที่ 2</v>
          </cell>
        </row>
      </sheetData>
      <sheetData sheetId="1820">
        <row r="1">
          <cell r="B1">
            <v>1</v>
          </cell>
        </row>
      </sheetData>
      <sheetData sheetId="1821">
        <row r="1">
          <cell r="B1">
            <v>1</v>
          </cell>
        </row>
      </sheetData>
      <sheetData sheetId="1822">
        <row r="1">
          <cell r="B1">
            <v>1</v>
          </cell>
        </row>
      </sheetData>
      <sheetData sheetId="1823">
        <row r="1">
          <cell r="B1" t="str">
            <v>ทีมตรวจสอบภาคที่ 2</v>
          </cell>
        </row>
      </sheetData>
      <sheetData sheetId="1824">
        <row r="1">
          <cell r="B1">
            <v>1</v>
          </cell>
        </row>
      </sheetData>
      <sheetData sheetId="1825">
        <row r="1">
          <cell r="B1">
            <v>1</v>
          </cell>
        </row>
      </sheetData>
      <sheetData sheetId="1826">
        <row r="1">
          <cell r="B1">
            <v>1</v>
          </cell>
        </row>
      </sheetData>
      <sheetData sheetId="1827">
        <row r="1">
          <cell r="B1">
            <v>1</v>
          </cell>
        </row>
      </sheetData>
      <sheetData sheetId="1828">
        <row r="1">
          <cell r="B1" t="str">
            <v>ทีมตรวจสอบภาคที่ 2</v>
          </cell>
        </row>
      </sheetData>
      <sheetData sheetId="1829">
        <row r="1">
          <cell r="B1">
            <v>1</v>
          </cell>
        </row>
      </sheetData>
      <sheetData sheetId="1830">
        <row r="1">
          <cell r="B1">
            <v>1</v>
          </cell>
        </row>
      </sheetData>
      <sheetData sheetId="1831">
        <row r="1">
          <cell r="B1" t="str">
            <v>ทีมตรวจสอบภาคที่ 2</v>
          </cell>
        </row>
      </sheetData>
      <sheetData sheetId="1832">
        <row r="1">
          <cell r="B1" t="str">
            <v>ทีมตรวจสอบภาคที่ 2</v>
          </cell>
        </row>
      </sheetData>
      <sheetData sheetId="1833">
        <row r="1">
          <cell r="B1">
            <v>1</v>
          </cell>
        </row>
      </sheetData>
      <sheetData sheetId="1834">
        <row r="1">
          <cell r="B1">
            <v>1</v>
          </cell>
        </row>
      </sheetData>
      <sheetData sheetId="1835">
        <row r="1">
          <cell r="B1" t="str">
            <v>ทีมตรวจสอบภาคที่ 2</v>
          </cell>
        </row>
      </sheetData>
      <sheetData sheetId="1836">
        <row r="1">
          <cell r="B1">
            <v>1</v>
          </cell>
        </row>
      </sheetData>
      <sheetData sheetId="1837">
        <row r="1">
          <cell r="B1">
            <v>1</v>
          </cell>
        </row>
      </sheetData>
      <sheetData sheetId="1838">
        <row r="1">
          <cell r="B1" t="str">
            <v>ทีมตรวจสอบภาคที่ 2</v>
          </cell>
        </row>
      </sheetData>
      <sheetData sheetId="1839">
        <row r="1">
          <cell r="B1" t="str">
            <v>ทีมตรวจสอบภาคที่ 2</v>
          </cell>
        </row>
      </sheetData>
      <sheetData sheetId="1840">
        <row r="1">
          <cell r="B1" t="str">
            <v>ทีมตรวจสอบภาคที่ 2</v>
          </cell>
        </row>
      </sheetData>
      <sheetData sheetId="1841">
        <row r="1">
          <cell r="B1">
            <v>1</v>
          </cell>
        </row>
      </sheetData>
      <sheetData sheetId="1842">
        <row r="1">
          <cell r="B1">
            <v>1</v>
          </cell>
        </row>
      </sheetData>
      <sheetData sheetId="1843">
        <row r="1">
          <cell r="B1" t="str">
            <v>ทีมตรวจสอบภาคที่ 2</v>
          </cell>
        </row>
      </sheetData>
      <sheetData sheetId="1844">
        <row r="1">
          <cell r="B1" t="str">
            <v>ทีมตรวจสอบภาคที่ 2</v>
          </cell>
        </row>
      </sheetData>
      <sheetData sheetId="1845">
        <row r="1">
          <cell r="B1" t="str">
            <v>ทีมตรวจสอบภาคที่ 2</v>
          </cell>
        </row>
      </sheetData>
      <sheetData sheetId="1846">
        <row r="1">
          <cell r="B1" t="str">
            <v>ทีมตรวจสอบภาคที่ 2</v>
          </cell>
        </row>
      </sheetData>
      <sheetData sheetId="1847">
        <row r="1">
          <cell r="B1">
            <v>1</v>
          </cell>
        </row>
      </sheetData>
      <sheetData sheetId="1848">
        <row r="1">
          <cell r="B1">
            <v>0</v>
          </cell>
        </row>
      </sheetData>
      <sheetData sheetId="1849">
        <row r="1">
          <cell r="B1" t="str">
            <v>ทีมตรวจสอบภาคที่ 2</v>
          </cell>
        </row>
      </sheetData>
      <sheetData sheetId="1850">
        <row r="1">
          <cell r="B1" t="str">
            <v>ทีมตรวจสอบภาคที่ 2</v>
          </cell>
        </row>
      </sheetData>
      <sheetData sheetId="1851">
        <row r="1">
          <cell r="B1" t="str">
            <v>ทีมตรวจสอบภาคที่ 2</v>
          </cell>
        </row>
      </sheetData>
      <sheetData sheetId="1852">
        <row r="1">
          <cell r="B1">
            <v>1</v>
          </cell>
        </row>
      </sheetData>
      <sheetData sheetId="1853">
        <row r="1">
          <cell r="B1">
            <v>1</v>
          </cell>
        </row>
      </sheetData>
      <sheetData sheetId="1854">
        <row r="1">
          <cell r="B1" t="str">
            <v>ทีมตรวจสอบภาคที่ 2</v>
          </cell>
        </row>
      </sheetData>
      <sheetData sheetId="1855">
        <row r="1">
          <cell r="B1" t="str">
            <v>ทีมตรวจสอบภาคที่ 2</v>
          </cell>
        </row>
      </sheetData>
      <sheetData sheetId="1856">
        <row r="1">
          <cell r="B1">
            <v>1</v>
          </cell>
        </row>
      </sheetData>
      <sheetData sheetId="1857">
        <row r="1">
          <cell r="B1">
            <v>1</v>
          </cell>
        </row>
      </sheetData>
      <sheetData sheetId="1858">
        <row r="1">
          <cell r="B1" t="str">
            <v>ทีมตรวจสอบภาคที่ 2</v>
          </cell>
        </row>
      </sheetData>
      <sheetData sheetId="1859">
        <row r="1">
          <cell r="B1" t="str">
            <v>ทีมตรวจสอบภาคที่ 2</v>
          </cell>
        </row>
      </sheetData>
      <sheetData sheetId="1860">
        <row r="1">
          <cell r="B1">
            <v>0</v>
          </cell>
        </row>
      </sheetData>
      <sheetData sheetId="1861">
        <row r="1">
          <cell r="B1" t="str">
            <v>ทีมตรวจสอบภาคที่ 2</v>
          </cell>
        </row>
      </sheetData>
      <sheetData sheetId="1862">
        <row r="1">
          <cell r="B1">
            <v>1</v>
          </cell>
        </row>
      </sheetData>
      <sheetData sheetId="1863">
        <row r="1">
          <cell r="B1" t="str">
            <v>ทีมตรวจสอบภาคที่ 2</v>
          </cell>
        </row>
      </sheetData>
      <sheetData sheetId="1864">
        <row r="1">
          <cell r="B1" t="str">
            <v>ทีมตรวจสอบภาคที่ 2</v>
          </cell>
        </row>
      </sheetData>
      <sheetData sheetId="1865">
        <row r="1">
          <cell r="B1">
            <v>1</v>
          </cell>
        </row>
      </sheetData>
      <sheetData sheetId="1866">
        <row r="1">
          <cell r="B1" t="str">
            <v>ทีมตรวจสอบภาคที่ 2</v>
          </cell>
        </row>
      </sheetData>
      <sheetData sheetId="1867">
        <row r="1">
          <cell r="B1" t="str">
            <v>ทีมตรวจสอบภาคที่ 2</v>
          </cell>
        </row>
      </sheetData>
      <sheetData sheetId="1868">
        <row r="1">
          <cell r="B1">
            <v>1</v>
          </cell>
        </row>
      </sheetData>
      <sheetData sheetId="1869">
        <row r="1">
          <cell r="B1">
            <v>1</v>
          </cell>
        </row>
      </sheetData>
      <sheetData sheetId="1870">
        <row r="1">
          <cell r="B1" t="str">
            <v>ทีมตรวจสอบภาคที่ 2</v>
          </cell>
        </row>
      </sheetData>
      <sheetData sheetId="1871">
        <row r="1">
          <cell r="B1" t="str">
            <v>ทีมตรวจสอบภาคที่ 2</v>
          </cell>
        </row>
      </sheetData>
      <sheetData sheetId="1872">
        <row r="1">
          <cell r="B1">
            <v>0</v>
          </cell>
        </row>
      </sheetData>
      <sheetData sheetId="1873">
        <row r="1">
          <cell r="B1" t="str">
            <v>ทีมตรวจสอบภาคที่ 2</v>
          </cell>
        </row>
      </sheetData>
      <sheetData sheetId="1874">
        <row r="1">
          <cell r="B1">
            <v>1</v>
          </cell>
        </row>
      </sheetData>
      <sheetData sheetId="1875">
        <row r="1">
          <cell r="B1">
            <v>1</v>
          </cell>
        </row>
      </sheetData>
      <sheetData sheetId="1876">
        <row r="1">
          <cell r="B1" t="str">
            <v>ทีมตรวจสอบภาคที่ 2</v>
          </cell>
        </row>
      </sheetData>
      <sheetData sheetId="1877">
        <row r="1">
          <cell r="B1">
            <v>0</v>
          </cell>
        </row>
      </sheetData>
      <sheetData sheetId="1878">
        <row r="1">
          <cell r="B1" t="str">
            <v>ทีมตรวจสอบภาคที่ 2</v>
          </cell>
        </row>
      </sheetData>
      <sheetData sheetId="1879">
        <row r="1">
          <cell r="B1" t="str">
            <v>ทีมตรวจสอบภาคที่ 2</v>
          </cell>
        </row>
      </sheetData>
      <sheetData sheetId="1880">
        <row r="1">
          <cell r="B1">
            <v>1</v>
          </cell>
        </row>
      </sheetData>
      <sheetData sheetId="1881">
        <row r="1">
          <cell r="B1">
            <v>1</v>
          </cell>
        </row>
      </sheetData>
      <sheetData sheetId="1882">
        <row r="1">
          <cell r="B1" t="str">
            <v>ทีมตรวจสอบภาคที่ 2</v>
          </cell>
        </row>
      </sheetData>
      <sheetData sheetId="1883">
        <row r="1">
          <cell r="B1">
            <v>0</v>
          </cell>
        </row>
      </sheetData>
      <sheetData sheetId="1884">
        <row r="1">
          <cell r="B1">
            <v>0</v>
          </cell>
        </row>
      </sheetData>
      <sheetData sheetId="1885">
        <row r="1">
          <cell r="B1" t="str">
            <v>ทีมตรวจสอบภาคที่ 2</v>
          </cell>
        </row>
      </sheetData>
      <sheetData sheetId="1886">
        <row r="1">
          <cell r="B1">
            <v>1</v>
          </cell>
        </row>
      </sheetData>
      <sheetData sheetId="1887">
        <row r="1">
          <cell r="B1">
            <v>1</v>
          </cell>
        </row>
      </sheetData>
      <sheetData sheetId="1888">
        <row r="1">
          <cell r="B1" t="str">
            <v>ทีมตรวจสอบภาคที่ 2</v>
          </cell>
        </row>
      </sheetData>
      <sheetData sheetId="1889">
        <row r="1">
          <cell r="B1">
            <v>0</v>
          </cell>
        </row>
      </sheetData>
      <sheetData sheetId="1890">
        <row r="1">
          <cell r="B1">
            <v>0</v>
          </cell>
        </row>
      </sheetData>
      <sheetData sheetId="1891">
        <row r="1">
          <cell r="B1">
            <v>0</v>
          </cell>
        </row>
      </sheetData>
      <sheetData sheetId="1892">
        <row r="1">
          <cell r="B1">
            <v>1</v>
          </cell>
        </row>
      </sheetData>
      <sheetData sheetId="1893">
        <row r="1">
          <cell r="B1">
            <v>1</v>
          </cell>
        </row>
      </sheetData>
      <sheetData sheetId="1894">
        <row r="1">
          <cell r="B1" t="str">
            <v>ทีมตรวจสอบภาคที่ 2</v>
          </cell>
        </row>
      </sheetData>
      <sheetData sheetId="1895">
        <row r="1">
          <cell r="B1">
            <v>0</v>
          </cell>
        </row>
      </sheetData>
      <sheetData sheetId="1896">
        <row r="1">
          <cell r="B1">
            <v>0</v>
          </cell>
        </row>
      </sheetData>
      <sheetData sheetId="1897">
        <row r="1">
          <cell r="B1">
            <v>0</v>
          </cell>
        </row>
      </sheetData>
      <sheetData sheetId="1898">
        <row r="1">
          <cell r="B1">
            <v>1</v>
          </cell>
        </row>
      </sheetData>
      <sheetData sheetId="1899">
        <row r="1">
          <cell r="B1">
            <v>1</v>
          </cell>
        </row>
      </sheetData>
      <sheetData sheetId="1900">
        <row r="1">
          <cell r="B1" t="str">
            <v>ทีมตรวจสอบภาคที่ 2</v>
          </cell>
        </row>
      </sheetData>
      <sheetData sheetId="1901">
        <row r="1">
          <cell r="B1">
            <v>0</v>
          </cell>
        </row>
      </sheetData>
      <sheetData sheetId="1902">
        <row r="1">
          <cell r="B1">
            <v>0</v>
          </cell>
        </row>
      </sheetData>
      <sheetData sheetId="1903">
        <row r="1">
          <cell r="B1">
            <v>0</v>
          </cell>
        </row>
      </sheetData>
      <sheetData sheetId="1904">
        <row r="1">
          <cell r="B1">
            <v>1</v>
          </cell>
        </row>
      </sheetData>
      <sheetData sheetId="1905">
        <row r="1">
          <cell r="B1">
            <v>1</v>
          </cell>
        </row>
      </sheetData>
      <sheetData sheetId="1906">
        <row r="1">
          <cell r="B1" t="str">
            <v>ทีมตรวจสอบภาคที่ 2</v>
          </cell>
        </row>
      </sheetData>
      <sheetData sheetId="1907">
        <row r="1">
          <cell r="B1" t="str">
            <v>ทีมตรวจสอบภาคที่ 2</v>
          </cell>
        </row>
      </sheetData>
      <sheetData sheetId="1908">
        <row r="1">
          <cell r="B1">
            <v>0</v>
          </cell>
        </row>
      </sheetData>
      <sheetData sheetId="1909">
        <row r="1">
          <cell r="B1">
            <v>0</v>
          </cell>
        </row>
      </sheetData>
      <sheetData sheetId="1910">
        <row r="1">
          <cell r="B1">
            <v>1</v>
          </cell>
        </row>
      </sheetData>
      <sheetData sheetId="1911">
        <row r="1">
          <cell r="B1">
            <v>1</v>
          </cell>
        </row>
      </sheetData>
      <sheetData sheetId="1912">
        <row r="1">
          <cell r="B1" t="str">
            <v>ทีมตรวจสอบภาคที่ 2</v>
          </cell>
        </row>
      </sheetData>
      <sheetData sheetId="1913">
        <row r="1">
          <cell r="B1" t="str">
            <v>รายงานวันทำงาน : รายวัน</v>
          </cell>
        </row>
      </sheetData>
      <sheetData sheetId="1914">
        <row r="1">
          <cell r="B1">
            <v>0</v>
          </cell>
        </row>
      </sheetData>
      <sheetData sheetId="1915">
        <row r="1">
          <cell r="B1">
            <v>0</v>
          </cell>
        </row>
      </sheetData>
      <sheetData sheetId="1916">
        <row r="1">
          <cell r="B1">
            <v>1</v>
          </cell>
        </row>
      </sheetData>
      <sheetData sheetId="1917">
        <row r="1">
          <cell r="B1">
            <v>1</v>
          </cell>
        </row>
      </sheetData>
      <sheetData sheetId="1918">
        <row r="1">
          <cell r="B1" t="str">
            <v>ทีมตรวจสอบภาคที่ 2</v>
          </cell>
        </row>
      </sheetData>
      <sheetData sheetId="1919">
        <row r="1">
          <cell r="B1" t="str">
            <v>ทีมตรวจสอบภาคที่ 2</v>
          </cell>
        </row>
      </sheetData>
      <sheetData sheetId="1920">
        <row r="1">
          <cell r="B1">
            <v>0</v>
          </cell>
        </row>
      </sheetData>
      <sheetData sheetId="1921">
        <row r="1">
          <cell r="B1" t="str">
            <v>ทีมตรวจสอบภาคที่ 2</v>
          </cell>
        </row>
      </sheetData>
      <sheetData sheetId="1922">
        <row r="1">
          <cell r="B1">
            <v>0</v>
          </cell>
        </row>
      </sheetData>
      <sheetData sheetId="1923">
        <row r="1">
          <cell r="B1">
            <v>1</v>
          </cell>
        </row>
      </sheetData>
      <sheetData sheetId="1924">
        <row r="1">
          <cell r="B1" t="str">
            <v>ทีมตรวจสอบภาคที่ 2</v>
          </cell>
        </row>
      </sheetData>
      <sheetData sheetId="1925">
        <row r="1">
          <cell r="B1" t="str">
            <v>ทีมตรวจสอบภาคที่ 2</v>
          </cell>
        </row>
      </sheetData>
      <sheetData sheetId="1926">
        <row r="1">
          <cell r="B1">
            <v>0</v>
          </cell>
        </row>
      </sheetData>
      <sheetData sheetId="1927">
        <row r="1">
          <cell r="B1" t="str">
            <v>ทีมตรวจสอบภาคที่ 2</v>
          </cell>
        </row>
      </sheetData>
      <sheetData sheetId="1928">
        <row r="1">
          <cell r="B1">
            <v>0</v>
          </cell>
        </row>
      </sheetData>
      <sheetData sheetId="1929">
        <row r="1">
          <cell r="B1">
            <v>1</v>
          </cell>
        </row>
      </sheetData>
      <sheetData sheetId="1930">
        <row r="1">
          <cell r="B1">
            <v>1</v>
          </cell>
        </row>
      </sheetData>
      <sheetData sheetId="1931">
        <row r="1">
          <cell r="B1">
            <v>1</v>
          </cell>
        </row>
      </sheetData>
      <sheetData sheetId="1932">
        <row r="1">
          <cell r="B1">
            <v>0</v>
          </cell>
        </row>
      </sheetData>
      <sheetData sheetId="1933">
        <row r="1">
          <cell r="B1" t="str">
            <v>ทีมตรวจสอบภาคที่ 2</v>
          </cell>
        </row>
      </sheetData>
      <sheetData sheetId="1934">
        <row r="1">
          <cell r="B1">
            <v>0</v>
          </cell>
        </row>
      </sheetData>
      <sheetData sheetId="1935">
        <row r="1">
          <cell r="B1">
            <v>1</v>
          </cell>
        </row>
      </sheetData>
      <sheetData sheetId="1936" refreshError="1"/>
      <sheetData sheetId="1937">
        <row r="1">
          <cell r="B1">
            <v>1</v>
          </cell>
        </row>
      </sheetData>
      <sheetData sheetId="1938" refreshError="1"/>
      <sheetData sheetId="1939">
        <row r="1">
          <cell r="B1" t="str">
            <v>ทีมตรวจสอบภาคที่ 2</v>
          </cell>
        </row>
      </sheetData>
      <sheetData sheetId="1940">
        <row r="1">
          <cell r="B1">
            <v>0</v>
          </cell>
        </row>
      </sheetData>
      <sheetData sheetId="1941" refreshError="1"/>
      <sheetData sheetId="1942" refreshError="1"/>
      <sheetData sheetId="1943">
        <row r="1">
          <cell r="B1">
            <v>1</v>
          </cell>
        </row>
      </sheetData>
      <sheetData sheetId="1944" refreshError="1"/>
      <sheetData sheetId="1945">
        <row r="1">
          <cell r="B1" t="str">
            <v>ทีมตรวจสอบภาคที่ 2</v>
          </cell>
        </row>
      </sheetData>
      <sheetData sheetId="1946">
        <row r="1">
          <cell r="B1">
            <v>0</v>
          </cell>
        </row>
      </sheetData>
      <sheetData sheetId="1947" refreshError="1"/>
      <sheetData sheetId="1948" refreshError="1"/>
      <sheetData sheetId="1949">
        <row r="1">
          <cell r="B1">
            <v>1</v>
          </cell>
        </row>
      </sheetData>
      <sheetData sheetId="1950" refreshError="1"/>
      <sheetData sheetId="1951">
        <row r="1">
          <cell r="B1" t="str">
            <v>ทีมตรวจสอบภาคที่ 2</v>
          </cell>
        </row>
      </sheetData>
      <sheetData sheetId="1952">
        <row r="1">
          <cell r="B1">
            <v>0</v>
          </cell>
        </row>
      </sheetData>
      <sheetData sheetId="1953" refreshError="1"/>
      <sheetData sheetId="1954" refreshError="1"/>
      <sheetData sheetId="1955">
        <row r="1">
          <cell r="B1">
            <v>1</v>
          </cell>
        </row>
      </sheetData>
      <sheetData sheetId="1956" refreshError="1"/>
      <sheetData sheetId="1957">
        <row r="1">
          <cell r="B1" t="str">
            <v>ทีมตรวจสอบภาคที่ 2</v>
          </cell>
        </row>
      </sheetData>
      <sheetData sheetId="1958">
        <row r="1">
          <cell r="B1">
            <v>0</v>
          </cell>
        </row>
      </sheetData>
      <sheetData sheetId="1959" refreshError="1"/>
      <sheetData sheetId="1960" refreshError="1"/>
      <sheetData sheetId="1961">
        <row r="1">
          <cell r="B1">
            <v>1</v>
          </cell>
        </row>
      </sheetData>
      <sheetData sheetId="1962" refreshError="1"/>
      <sheetData sheetId="1963">
        <row r="1">
          <cell r="B1" t="str">
            <v>ทีมตรวจสอบภาคที่ 2</v>
          </cell>
        </row>
      </sheetData>
      <sheetData sheetId="1964">
        <row r="1">
          <cell r="B1">
            <v>0</v>
          </cell>
        </row>
      </sheetData>
      <sheetData sheetId="1965" refreshError="1"/>
      <sheetData sheetId="1966" refreshError="1"/>
      <sheetData sheetId="1967">
        <row r="1">
          <cell r="B1">
            <v>1</v>
          </cell>
        </row>
      </sheetData>
      <sheetData sheetId="1968" refreshError="1"/>
      <sheetData sheetId="1969">
        <row r="1">
          <cell r="B1" t="str">
            <v>ทีมตรวจสอบภาคที่ 2</v>
          </cell>
        </row>
      </sheetData>
      <sheetData sheetId="1970">
        <row r="1">
          <cell r="B1">
            <v>0</v>
          </cell>
        </row>
      </sheetData>
      <sheetData sheetId="1971" refreshError="1"/>
      <sheetData sheetId="1972" refreshError="1"/>
      <sheetData sheetId="1973">
        <row r="1">
          <cell r="B1">
            <v>1</v>
          </cell>
        </row>
      </sheetData>
      <sheetData sheetId="1974" refreshError="1"/>
      <sheetData sheetId="1975">
        <row r="1">
          <cell r="B1" t="str">
            <v>ทีมตรวจสอบภาคที่ 2</v>
          </cell>
        </row>
      </sheetData>
      <sheetData sheetId="1976">
        <row r="1">
          <cell r="B1">
            <v>0</v>
          </cell>
        </row>
      </sheetData>
      <sheetData sheetId="1977" refreshError="1"/>
      <sheetData sheetId="1978">
        <row r="1">
          <cell r="B1">
            <v>1</v>
          </cell>
        </row>
      </sheetData>
      <sheetData sheetId="1979" refreshError="1"/>
      <sheetData sheetId="1980" refreshError="1"/>
      <sheetData sheetId="1981">
        <row r="1">
          <cell r="B1">
            <v>1</v>
          </cell>
        </row>
      </sheetData>
      <sheetData sheetId="1982" refreshError="1"/>
      <sheetData sheetId="1983">
        <row r="1">
          <cell r="B1" t="str">
            <v>ทีมตรวจสอบภาคที่ 2</v>
          </cell>
        </row>
      </sheetData>
      <sheetData sheetId="1984">
        <row r="1">
          <cell r="B1">
            <v>0</v>
          </cell>
        </row>
      </sheetData>
      <sheetData sheetId="1985" refreshError="1"/>
      <sheetData sheetId="1986">
        <row r="1">
          <cell r="B1">
            <v>1</v>
          </cell>
        </row>
      </sheetData>
      <sheetData sheetId="1987" refreshError="1"/>
      <sheetData sheetId="1988">
        <row r="1">
          <cell r="B1">
            <v>1</v>
          </cell>
        </row>
      </sheetData>
      <sheetData sheetId="1989" refreshError="1"/>
      <sheetData sheetId="1990">
        <row r="1">
          <cell r="B1" t="str">
            <v>ทีมตรวจสอบภาคที่ 2</v>
          </cell>
        </row>
      </sheetData>
      <sheetData sheetId="1991">
        <row r="1">
          <cell r="B1">
            <v>0</v>
          </cell>
        </row>
      </sheetData>
      <sheetData sheetId="1992" refreshError="1"/>
      <sheetData sheetId="1993">
        <row r="1">
          <cell r="B1">
            <v>1</v>
          </cell>
        </row>
      </sheetData>
      <sheetData sheetId="1994" refreshError="1"/>
      <sheetData sheetId="1995">
        <row r="1">
          <cell r="B1">
            <v>1</v>
          </cell>
        </row>
      </sheetData>
      <sheetData sheetId="1996" refreshError="1"/>
      <sheetData sheetId="1997">
        <row r="1">
          <cell r="B1" t="str">
            <v>ทีมตรวจสอบภาคที่ 2</v>
          </cell>
        </row>
      </sheetData>
      <sheetData sheetId="1998">
        <row r="1">
          <cell r="B1">
            <v>0</v>
          </cell>
        </row>
      </sheetData>
      <sheetData sheetId="1999" refreshError="1"/>
      <sheetData sheetId="2000">
        <row r="1">
          <cell r="B1" t="str">
            <v>_+_ ช้อยซ์ เลขที่ช้อยซ์</v>
          </cell>
        </row>
      </sheetData>
      <sheetData sheetId="2001">
        <row r="1">
          <cell r="B1">
            <v>0</v>
          </cell>
        </row>
      </sheetData>
      <sheetData sheetId="2002">
        <row r="1">
          <cell r="B1">
            <v>0</v>
          </cell>
        </row>
      </sheetData>
      <sheetData sheetId="2003">
        <row r="1">
          <cell r="B1">
            <v>0</v>
          </cell>
        </row>
      </sheetData>
      <sheetData sheetId="2004">
        <row r="1">
          <cell r="B1">
            <v>0</v>
          </cell>
        </row>
      </sheetData>
      <sheetData sheetId="2005">
        <row r="1">
          <cell r="B1" t="str">
            <v>Brand</v>
          </cell>
        </row>
      </sheetData>
      <sheetData sheetId="2006">
        <row r="1">
          <cell r="B1">
            <v>0</v>
          </cell>
        </row>
      </sheetData>
      <sheetData sheetId="2007">
        <row r="1">
          <cell r="B1" t="str">
            <v>Brand</v>
          </cell>
        </row>
      </sheetData>
      <sheetData sheetId="2008">
        <row r="1">
          <cell r="B1" t="str">
            <v>_+_ ช้อยซ์ เลขที่ช้อยซ์</v>
          </cell>
        </row>
      </sheetData>
      <sheetData sheetId="2009">
        <row r="1">
          <cell r="B1">
            <v>1</v>
          </cell>
        </row>
      </sheetData>
      <sheetData sheetId="2010">
        <row r="1">
          <cell r="B1">
            <v>0</v>
          </cell>
        </row>
      </sheetData>
      <sheetData sheetId="2011">
        <row r="1">
          <cell r="B1" t="str">
            <v>_+_ ช้อยซ์ เลขที่ช้อยซ์</v>
          </cell>
        </row>
      </sheetData>
      <sheetData sheetId="2012">
        <row r="1">
          <cell r="B1" t="str">
            <v>_+_ ช้อยซ์ เลขที่ช้อยซ์</v>
          </cell>
        </row>
      </sheetData>
      <sheetData sheetId="2013" refreshError="1"/>
      <sheetData sheetId="2014" refreshError="1"/>
      <sheetData sheetId="2015" refreshError="1"/>
      <sheetData sheetId="2016">
        <row r="1">
          <cell r="B1">
            <v>1</v>
          </cell>
        </row>
      </sheetData>
      <sheetData sheetId="2017" refreshError="1"/>
      <sheetData sheetId="2018">
        <row r="1">
          <cell r="B1" t="str">
            <v>ทีมตรวจสอบภาคที่ 2</v>
          </cell>
        </row>
      </sheetData>
      <sheetData sheetId="2019">
        <row r="1">
          <cell r="B1">
            <v>0</v>
          </cell>
        </row>
      </sheetData>
      <sheetData sheetId="2020" refreshError="1"/>
      <sheetData sheetId="2021">
        <row r="1">
          <cell r="B1" t="str">
            <v>_+_ ช้อยซ์ เลขที่ช้อยซ์</v>
          </cell>
        </row>
      </sheetData>
      <sheetData sheetId="2022" refreshError="1"/>
      <sheetData sheetId="2023" refreshError="1"/>
      <sheetData sheetId="2024">
        <row r="1">
          <cell r="B1">
            <v>1</v>
          </cell>
        </row>
      </sheetData>
      <sheetData sheetId="2025" refreshError="1"/>
      <sheetData sheetId="2026">
        <row r="1">
          <cell r="B1" t="str">
            <v>ทีมตรวจสอบภาคที่ 2</v>
          </cell>
        </row>
      </sheetData>
      <sheetData sheetId="2027">
        <row r="1">
          <cell r="B1">
            <v>0</v>
          </cell>
        </row>
      </sheetData>
      <sheetData sheetId="2028" refreshError="1"/>
      <sheetData sheetId="2029">
        <row r="1">
          <cell r="B1" t="str">
            <v>ราคาถัว เมษายน 2561</v>
          </cell>
        </row>
      </sheetData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/>
      <sheetData sheetId="2616"/>
      <sheetData sheetId="2617">
        <row r="1">
          <cell r="B1">
            <v>1</v>
          </cell>
        </row>
      </sheetData>
      <sheetData sheetId="2618"/>
      <sheetData sheetId="2619">
        <row r="1">
          <cell r="B1" t="str">
            <v>ทีมตรวจสอบภาคที่ 2</v>
          </cell>
        </row>
      </sheetData>
      <sheetData sheetId="2620">
        <row r="1">
          <cell r="B1">
            <v>0</v>
          </cell>
        </row>
      </sheetData>
      <sheetData sheetId="2621">
        <row r="1">
          <cell r="B1">
            <v>0</v>
          </cell>
        </row>
      </sheetData>
      <sheetData sheetId="2622">
        <row r="1">
          <cell r="B1" t="str">
            <v>ราคาถัว เมษายน 2561</v>
          </cell>
        </row>
      </sheetData>
      <sheetData sheetId="2623">
        <row r="1">
          <cell r="B1">
            <v>0</v>
          </cell>
        </row>
      </sheetData>
      <sheetData sheetId="2624">
        <row r="1">
          <cell r="B1">
            <v>0</v>
          </cell>
        </row>
      </sheetData>
      <sheetData sheetId="2625">
        <row r="1">
          <cell r="B1">
            <v>1</v>
          </cell>
        </row>
      </sheetData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/>
      <sheetData sheetId="2683">
        <row r="1">
          <cell r="B1">
            <v>1</v>
          </cell>
        </row>
      </sheetData>
      <sheetData sheetId="2684">
        <row r="3">
          <cell r="C3" t="str">
            <v>เลขที่</v>
          </cell>
        </row>
      </sheetData>
      <sheetData sheetId="2685">
        <row r="1">
          <cell r="B1" t="str">
            <v>ทีมตรวจสอบภาคที่ 2</v>
          </cell>
        </row>
      </sheetData>
      <sheetData sheetId="2686">
        <row r="1">
          <cell r="B1">
            <v>0</v>
          </cell>
        </row>
      </sheetData>
      <sheetData sheetId="2687"/>
      <sheetData sheetId="2688"/>
      <sheetData sheetId="2689"/>
      <sheetData sheetId="2690">
        <row r="1">
          <cell r="B1">
            <v>0</v>
          </cell>
        </row>
      </sheetData>
      <sheetData sheetId="2691">
        <row r="1">
          <cell r="B1" t="str">
            <v>_+_ ช้อยซ์ เลขที่ช้อยซ์</v>
          </cell>
        </row>
      </sheetData>
      <sheetData sheetId="2692">
        <row r="1">
          <cell r="B1">
            <v>1</v>
          </cell>
        </row>
      </sheetData>
      <sheetData sheetId="2693">
        <row r="1">
          <cell r="B1">
            <v>1</v>
          </cell>
        </row>
      </sheetData>
      <sheetData sheetId="2694">
        <row r="1">
          <cell r="B1" t="str">
            <v>_+_ ช้อยซ์ เลขที่ช้อยซ์</v>
          </cell>
        </row>
      </sheetData>
      <sheetData sheetId="2695">
        <row r="1">
          <cell r="B1">
            <v>0</v>
          </cell>
        </row>
      </sheetData>
      <sheetData sheetId="2696">
        <row r="1">
          <cell r="B1" t="str">
            <v>_+_ ช้อยซ์ เลขที่ช้อยซ์</v>
          </cell>
        </row>
      </sheetData>
      <sheetData sheetId="2697">
        <row r="1">
          <cell r="B1">
            <v>1</v>
          </cell>
        </row>
      </sheetData>
      <sheetData sheetId="2698">
        <row r="1">
          <cell r="B1" t="str">
            <v>_+_ ช้อยซ์ เลขที่ช้อยซ์</v>
          </cell>
        </row>
      </sheetData>
      <sheetData sheetId="2699">
        <row r="1">
          <cell r="B1">
            <v>0</v>
          </cell>
        </row>
      </sheetData>
      <sheetData sheetId="2700">
        <row r="1">
          <cell r="B1">
            <v>0</v>
          </cell>
        </row>
      </sheetData>
      <sheetData sheetId="2701">
        <row r="1">
          <cell r="B1">
            <v>1</v>
          </cell>
        </row>
      </sheetData>
      <sheetData sheetId="2702">
        <row r="1">
          <cell r="B1" t="str">
            <v>_+_ ช้อยซ์ เลขที่ช้อยซ์</v>
          </cell>
        </row>
      </sheetData>
      <sheetData sheetId="2703">
        <row r="1">
          <cell r="B1">
            <v>0</v>
          </cell>
        </row>
      </sheetData>
      <sheetData sheetId="2704">
        <row r="1">
          <cell r="B1">
            <v>0</v>
          </cell>
        </row>
      </sheetData>
      <sheetData sheetId="2705">
        <row r="1">
          <cell r="B1">
            <v>1</v>
          </cell>
        </row>
      </sheetData>
      <sheetData sheetId="2706">
        <row r="1">
          <cell r="B1">
            <v>1</v>
          </cell>
        </row>
      </sheetData>
      <sheetData sheetId="2707">
        <row r="1">
          <cell r="B1">
            <v>0</v>
          </cell>
        </row>
      </sheetData>
      <sheetData sheetId="2708">
        <row r="1">
          <cell r="B1">
            <v>0</v>
          </cell>
        </row>
      </sheetData>
      <sheetData sheetId="2709">
        <row r="1">
          <cell r="B1">
            <v>1</v>
          </cell>
        </row>
      </sheetData>
      <sheetData sheetId="2710">
        <row r="1">
          <cell r="B1">
            <v>1</v>
          </cell>
        </row>
      </sheetData>
      <sheetData sheetId="2711">
        <row r="1">
          <cell r="B1">
            <v>0</v>
          </cell>
        </row>
      </sheetData>
      <sheetData sheetId="2712">
        <row r="1">
          <cell r="B1">
            <v>0</v>
          </cell>
        </row>
      </sheetData>
      <sheetData sheetId="2713">
        <row r="1">
          <cell r="B1">
            <v>0</v>
          </cell>
        </row>
      </sheetData>
      <sheetData sheetId="2714">
        <row r="1">
          <cell r="B1" t="str">
            <v>_+_ ช้อยซ์ เลขที่ช้อยซ์</v>
          </cell>
        </row>
      </sheetData>
      <sheetData sheetId="2715">
        <row r="1">
          <cell r="B1">
            <v>1</v>
          </cell>
        </row>
      </sheetData>
      <sheetData sheetId="2716">
        <row r="1">
          <cell r="B1">
            <v>1</v>
          </cell>
        </row>
      </sheetData>
      <sheetData sheetId="2717">
        <row r="1">
          <cell r="B1" t="str">
            <v>ราคาถัว เมษายน 2561</v>
          </cell>
        </row>
      </sheetData>
      <sheetData sheetId="2718">
        <row r="1">
          <cell r="B1">
            <v>1</v>
          </cell>
        </row>
      </sheetData>
      <sheetData sheetId="2719">
        <row r="1">
          <cell r="B1" t="str">
            <v>_+_ ช้อยซ์ เลขที่ช้อยซ์</v>
          </cell>
        </row>
      </sheetData>
      <sheetData sheetId="2720">
        <row r="1">
          <cell r="B1" t="str">
            <v>_+_ ช้อยซ์ เลขที่ช้อยซ์</v>
          </cell>
        </row>
      </sheetData>
      <sheetData sheetId="2721">
        <row r="1">
          <cell r="B1" t="str">
            <v>ราคาถัว เมษายน 2561</v>
          </cell>
        </row>
      </sheetData>
      <sheetData sheetId="2722">
        <row r="1">
          <cell r="B1">
            <v>1</v>
          </cell>
        </row>
      </sheetData>
      <sheetData sheetId="2723">
        <row r="1">
          <cell r="B1">
            <v>0</v>
          </cell>
        </row>
      </sheetData>
      <sheetData sheetId="2724">
        <row r="1">
          <cell r="B1" t="str">
            <v>_+_ ช้อยซ์ เลขที่ช้อยซ์</v>
          </cell>
        </row>
      </sheetData>
      <sheetData sheetId="2725">
        <row r="1">
          <cell r="B1">
            <v>0</v>
          </cell>
        </row>
      </sheetData>
      <sheetData sheetId="2726">
        <row r="1">
          <cell r="B1" t="str">
            <v>_+_ ช้อยซ์ เลขที่ช้อยซ์</v>
          </cell>
        </row>
      </sheetData>
      <sheetData sheetId="2727">
        <row r="1">
          <cell r="B1" t="str">
            <v>_+_ ช้อยซ์ เลขที่ช้อยซ์</v>
          </cell>
        </row>
      </sheetData>
      <sheetData sheetId="2728">
        <row r="1">
          <cell r="B1" t="str">
            <v>Brand</v>
          </cell>
        </row>
      </sheetData>
      <sheetData sheetId="2729">
        <row r="1">
          <cell r="B1">
            <v>0</v>
          </cell>
        </row>
      </sheetData>
      <sheetData sheetId="2730">
        <row r="1">
          <cell r="B1">
            <v>0</v>
          </cell>
        </row>
      </sheetData>
      <sheetData sheetId="2731">
        <row r="1">
          <cell r="B1">
            <v>0</v>
          </cell>
        </row>
      </sheetData>
      <sheetData sheetId="2732">
        <row r="1">
          <cell r="B1">
            <v>0</v>
          </cell>
        </row>
      </sheetData>
      <sheetData sheetId="2733">
        <row r="1">
          <cell r="B1" t="str">
            <v>_+_ ช้อยซ์ เลขที่ช้อยซ์</v>
          </cell>
        </row>
      </sheetData>
      <sheetData sheetId="2734">
        <row r="1">
          <cell r="B1" t="str">
            <v>_+_ ช้อยซ์ เลขที่ช้อยซ์</v>
          </cell>
        </row>
      </sheetData>
      <sheetData sheetId="2735">
        <row r="1">
          <cell r="B1">
            <v>0</v>
          </cell>
        </row>
      </sheetData>
      <sheetData sheetId="2736">
        <row r="1">
          <cell r="B1" t="str">
            <v>Brand</v>
          </cell>
        </row>
      </sheetData>
      <sheetData sheetId="2737">
        <row r="1">
          <cell r="B1" t="str">
            <v>ราคาถัว เมษายน 2561</v>
          </cell>
        </row>
      </sheetData>
      <sheetData sheetId="2738">
        <row r="1">
          <cell r="B1" t="str">
            <v>รายงานวันทำงาน : รายวัน</v>
          </cell>
        </row>
      </sheetData>
      <sheetData sheetId="2739">
        <row r="1">
          <cell r="B1" t="str">
            <v>รายงานวันทำงาน : รายวัน</v>
          </cell>
        </row>
      </sheetData>
      <sheetData sheetId="2740">
        <row r="1">
          <cell r="B1">
            <v>1</v>
          </cell>
        </row>
      </sheetData>
      <sheetData sheetId="2741">
        <row r="1">
          <cell r="B1">
            <v>1</v>
          </cell>
        </row>
      </sheetData>
      <sheetData sheetId="2742">
        <row r="1">
          <cell r="B1" t="str">
            <v>รายงานวันทำงาน : รายวัน</v>
          </cell>
        </row>
      </sheetData>
      <sheetData sheetId="2743">
        <row r="1">
          <cell r="B1">
            <v>1</v>
          </cell>
        </row>
      </sheetData>
      <sheetData sheetId="2744">
        <row r="1">
          <cell r="B1">
            <v>1</v>
          </cell>
        </row>
      </sheetData>
      <sheetData sheetId="2745">
        <row r="1">
          <cell r="B1" t="str">
            <v>รายงานวันทำงาน : รายวัน</v>
          </cell>
        </row>
      </sheetData>
      <sheetData sheetId="2746">
        <row r="1">
          <cell r="B1">
            <v>1</v>
          </cell>
        </row>
      </sheetData>
      <sheetData sheetId="2747">
        <row r="1">
          <cell r="B1" t="str">
            <v>รายงานวันทำงาน : รายวัน</v>
          </cell>
        </row>
      </sheetData>
      <sheetData sheetId="2748">
        <row r="1">
          <cell r="B1">
            <v>0</v>
          </cell>
        </row>
      </sheetData>
      <sheetData sheetId="2749">
        <row r="1">
          <cell r="B1" t="str">
            <v>รายงานวันทำงาน : รายวัน</v>
          </cell>
        </row>
      </sheetData>
      <sheetData sheetId="2750">
        <row r="1">
          <cell r="B1" t="str">
            <v>ทีมตรวจสอบภาคที่ 2</v>
          </cell>
        </row>
      </sheetData>
      <sheetData sheetId="2751">
        <row r="1">
          <cell r="B1">
            <v>0</v>
          </cell>
        </row>
      </sheetData>
      <sheetData sheetId="2752">
        <row r="1">
          <cell r="B1" t="str">
            <v>รายงานวันทำงาน : รายวัน</v>
          </cell>
        </row>
      </sheetData>
      <sheetData sheetId="2753">
        <row r="1">
          <cell r="B1">
            <v>1</v>
          </cell>
        </row>
      </sheetData>
      <sheetData sheetId="2754">
        <row r="1">
          <cell r="B1">
            <v>1</v>
          </cell>
        </row>
      </sheetData>
      <sheetData sheetId="2755">
        <row r="1">
          <cell r="B1">
            <v>1</v>
          </cell>
        </row>
      </sheetData>
      <sheetData sheetId="2756">
        <row r="1">
          <cell r="B1">
            <v>0</v>
          </cell>
        </row>
      </sheetData>
      <sheetData sheetId="2757">
        <row r="1">
          <cell r="B1" t="str">
            <v>รายงานวันทำงาน : รายวัน</v>
          </cell>
        </row>
      </sheetData>
      <sheetData sheetId="2758">
        <row r="1">
          <cell r="B1" t="str">
            <v>ทีมตรวจสอบภาคที่ 2</v>
          </cell>
        </row>
      </sheetData>
      <sheetData sheetId="2759">
        <row r="1">
          <cell r="B1" t="str">
            <v>รายงานวันทำงาน : รายวัน</v>
          </cell>
        </row>
      </sheetData>
      <sheetData sheetId="2760">
        <row r="1">
          <cell r="B1" t="str">
            <v>รายงานวันทำงาน : รายวัน</v>
          </cell>
        </row>
      </sheetData>
      <sheetData sheetId="2761"/>
      <sheetData sheetId="2762"/>
      <sheetData sheetId="2763">
        <row r="1">
          <cell r="B1">
            <v>1</v>
          </cell>
        </row>
      </sheetData>
      <sheetData sheetId="2764"/>
      <sheetData sheetId="2765"/>
      <sheetData sheetId="2766"/>
      <sheetData sheetId="2767">
        <row r="1">
          <cell r="B1">
            <v>1</v>
          </cell>
        </row>
      </sheetData>
      <sheetData sheetId="2768"/>
      <sheetData sheetId="2769"/>
      <sheetData sheetId="2770">
        <row r="1">
          <cell r="B1">
            <v>1</v>
          </cell>
        </row>
      </sheetData>
      <sheetData sheetId="2771"/>
      <sheetData sheetId="2772"/>
      <sheetData sheetId="2773">
        <row r="1">
          <cell r="B1">
            <v>1</v>
          </cell>
        </row>
      </sheetData>
      <sheetData sheetId="2774"/>
      <sheetData sheetId="2775"/>
      <sheetData sheetId="2776"/>
      <sheetData sheetId="2777">
        <row r="1">
          <cell r="B1">
            <v>1</v>
          </cell>
        </row>
      </sheetData>
      <sheetData sheetId="2778">
        <row r="1">
          <cell r="B1">
            <v>1</v>
          </cell>
        </row>
      </sheetData>
      <sheetData sheetId="2779">
        <row r="1">
          <cell r="B1">
            <v>0</v>
          </cell>
        </row>
      </sheetData>
      <sheetData sheetId="2780">
        <row r="1">
          <cell r="B1" t="str">
            <v>_+_ ช้อยซ์ เลขที่ช้อยซ์</v>
          </cell>
        </row>
      </sheetData>
      <sheetData sheetId="2781">
        <row r="1">
          <cell r="B1">
            <v>1</v>
          </cell>
        </row>
      </sheetData>
      <sheetData sheetId="2782">
        <row r="1">
          <cell r="B1">
            <v>1</v>
          </cell>
        </row>
      </sheetData>
      <sheetData sheetId="2783">
        <row r="1">
          <cell r="B1">
            <v>1</v>
          </cell>
        </row>
      </sheetData>
      <sheetData sheetId="2784">
        <row r="1">
          <cell r="B1">
            <v>1</v>
          </cell>
        </row>
      </sheetData>
      <sheetData sheetId="2785">
        <row r="1">
          <cell r="B1" t="str">
            <v>_+_ ช้อยซ์ เลขที่ช้อยซ์</v>
          </cell>
        </row>
      </sheetData>
      <sheetData sheetId="2786">
        <row r="1">
          <cell r="B1">
            <v>1</v>
          </cell>
        </row>
      </sheetData>
      <sheetData sheetId="2787">
        <row r="1">
          <cell r="B1">
            <v>1</v>
          </cell>
        </row>
      </sheetData>
      <sheetData sheetId="2788">
        <row r="1">
          <cell r="B1" t="str">
            <v>_+_ ช้อยซ์ เลขที่ช้อยซ์</v>
          </cell>
        </row>
      </sheetData>
      <sheetData sheetId="2789">
        <row r="1">
          <cell r="B1">
            <v>0</v>
          </cell>
        </row>
      </sheetData>
      <sheetData sheetId="2790">
        <row r="1">
          <cell r="B1" t="str">
            <v>_+_ ช้อยซ์ เลขที่ช้อยซ์</v>
          </cell>
        </row>
      </sheetData>
      <sheetData sheetId="2791"/>
      <sheetData sheetId="2792"/>
      <sheetData sheetId="2793">
        <row r="1">
          <cell r="B1">
            <v>0</v>
          </cell>
        </row>
      </sheetData>
      <sheetData sheetId="2794">
        <row r="1">
          <cell r="B1">
            <v>0</v>
          </cell>
        </row>
      </sheetData>
      <sheetData sheetId="2795"/>
      <sheetData sheetId="2796">
        <row r="1">
          <cell r="B1" t="str">
            <v>_+_ ช้อยซ์ เลขที่ช้อยซ์</v>
          </cell>
        </row>
      </sheetData>
      <sheetData sheetId="2797">
        <row r="1">
          <cell r="B1">
            <v>0</v>
          </cell>
        </row>
      </sheetData>
      <sheetData sheetId="2798">
        <row r="1">
          <cell r="B1">
            <v>0</v>
          </cell>
        </row>
      </sheetData>
      <sheetData sheetId="2799">
        <row r="1">
          <cell r="B1">
            <v>1</v>
          </cell>
        </row>
      </sheetData>
      <sheetData sheetId="2800">
        <row r="1">
          <cell r="B1">
            <v>1</v>
          </cell>
        </row>
      </sheetData>
      <sheetData sheetId="2801">
        <row r="1">
          <cell r="B1">
            <v>0</v>
          </cell>
        </row>
      </sheetData>
      <sheetData sheetId="2802">
        <row r="1">
          <cell r="B1" t="str">
            <v>Brand</v>
          </cell>
        </row>
      </sheetData>
      <sheetData sheetId="2803">
        <row r="1">
          <cell r="B1">
            <v>0</v>
          </cell>
        </row>
      </sheetData>
      <sheetData sheetId="2804">
        <row r="1">
          <cell r="B1">
            <v>0</v>
          </cell>
        </row>
      </sheetData>
      <sheetData sheetId="2805">
        <row r="1">
          <cell r="B1">
            <v>1</v>
          </cell>
        </row>
      </sheetData>
      <sheetData sheetId="2806">
        <row r="1">
          <cell r="B1">
            <v>1</v>
          </cell>
        </row>
      </sheetData>
      <sheetData sheetId="2807">
        <row r="1">
          <cell r="B1" t="str">
            <v>ราคาถัว เมษายน 2561</v>
          </cell>
        </row>
      </sheetData>
      <sheetData sheetId="2808">
        <row r="1">
          <cell r="B1">
            <v>1</v>
          </cell>
        </row>
      </sheetData>
      <sheetData sheetId="2809">
        <row r="1">
          <cell r="B1">
            <v>1</v>
          </cell>
        </row>
      </sheetData>
      <sheetData sheetId="2810">
        <row r="1">
          <cell r="B1">
            <v>0</v>
          </cell>
        </row>
      </sheetData>
      <sheetData sheetId="2811">
        <row r="1">
          <cell r="B1" t="str">
            <v>Brand</v>
          </cell>
        </row>
      </sheetData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>
        <row r="1">
          <cell r="B1" t="str">
            <v>ทีมตรวจสอบภาคที่ 2</v>
          </cell>
        </row>
      </sheetData>
      <sheetData sheetId="2827">
        <row r="1">
          <cell r="B1">
            <v>1</v>
          </cell>
        </row>
      </sheetData>
      <sheetData sheetId="2828">
        <row r="1">
          <cell r="B1" t="str">
            <v>รายงานวันทำงาน : รายวัน</v>
          </cell>
        </row>
      </sheetData>
      <sheetData sheetId="2829"/>
      <sheetData sheetId="2830">
        <row r="1">
          <cell r="B1">
            <v>1</v>
          </cell>
        </row>
      </sheetData>
      <sheetData sheetId="2831"/>
      <sheetData sheetId="2832"/>
      <sheetData sheetId="2833">
        <row r="1">
          <cell r="B1">
            <v>1</v>
          </cell>
        </row>
      </sheetData>
      <sheetData sheetId="2834"/>
      <sheetData sheetId="2835"/>
      <sheetData sheetId="2836">
        <row r="1">
          <cell r="B1">
            <v>1</v>
          </cell>
        </row>
      </sheetData>
      <sheetData sheetId="2837"/>
      <sheetData sheetId="2838"/>
      <sheetData sheetId="2839">
        <row r="1">
          <cell r="B1">
            <v>1</v>
          </cell>
        </row>
      </sheetData>
      <sheetData sheetId="2840"/>
      <sheetData sheetId="2841"/>
      <sheetData sheetId="2842">
        <row r="1">
          <cell r="B1">
            <v>1</v>
          </cell>
        </row>
      </sheetData>
      <sheetData sheetId="2843"/>
      <sheetData sheetId="2844"/>
      <sheetData sheetId="2845">
        <row r="1">
          <cell r="B1">
            <v>1</v>
          </cell>
        </row>
      </sheetData>
      <sheetData sheetId="2846"/>
      <sheetData sheetId="2847"/>
      <sheetData sheetId="2848">
        <row r="1">
          <cell r="B1">
            <v>1</v>
          </cell>
        </row>
      </sheetData>
      <sheetData sheetId="2849"/>
      <sheetData sheetId="2850">
        <row r="1">
          <cell r="B1">
            <v>1</v>
          </cell>
        </row>
      </sheetData>
      <sheetData sheetId="2851"/>
      <sheetData sheetId="2852">
        <row r="1">
          <cell r="B1">
            <v>1</v>
          </cell>
        </row>
      </sheetData>
      <sheetData sheetId="2853"/>
      <sheetData sheetId="2854">
        <row r="1">
          <cell r="B1">
            <v>1</v>
          </cell>
        </row>
      </sheetData>
      <sheetData sheetId="2855"/>
      <sheetData sheetId="2856">
        <row r="1">
          <cell r="B1">
            <v>1</v>
          </cell>
        </row>
      </sheetData>
      <sheetData sheetId="2857"/>
      <sheetData sheetId="2858">
        <row r="1">
          <cell r="B1">
            <v>1</v>
          </cell>
        </row>
      </sheetData>
      <sheetData sheetId="2859"/>
      <sheetData sheetId="2860">
        <row r="1">
          <cell r="B1">
            <v>1</v>
          </cell>
        </row>
      </sheetData>
      <sheetData sheetId="2861"/>
      <sheetData sheetId="2862">
        <row r="1">
          <cell r="B1">
            <v>0</v>
          </cell>
        </row>
      </sheetData>
      <sheetData sheetId="2863"/>
      <sheetData sheetId="2864"/>
      <sheetData sheetId="2865">
        <row r="1">
          <cell r="B1">
            <v>1</v>
          </cell>
        </row>
      </sheetData>
      <sheetData sheetId="2866"/>
      <sheetData sheetId="2867">
        <row r="1">
          <cell r="B1" t="str">
            <v>_+_ ช้อยซ์ เลขที่ช้อยซ์</v>
          </cell>
        </row>
      </sheetData>
      <sheetData sheetId="2868"/>
      <sheetData sheetId="2869">
        <row r="1">
          <cell r="B1">
            <v>1</v>
          </cell>
        </row>
      </sheetData>
      <sheetData sheetId="2870"/>
      <sheetData sheetId="2871">
        <row r="1">
          <cell r="B1" t="str">
            <v>รายงานวันทำงาน : รายวัน</v>
          </cell>
        </row>
      </sheetData>
      <sheetData sheetId="2872"/>
      <sheetData sheetId="2873">
        <row r="1">
          <cell r="B1">
            <v>1</v>
          </cell>
        </row>
      </sheetData>
      <sheetData sheetId="2874"/>
      <sheetData sheetId="2875">
        <row r="1">
          <cell r="B1" t="str">
            <v>ทีมตรวจสอบภาคที่ 2</v>
          </cell>
        </row>
      </sheetData>
      <sheetData sheetId="2876"/>
      <sheetData sheetId="2877">
        <row r="1">
          <cell r="B1">
            <v>1</v>
          </cell>
        </row>
      </sheetData>
      <sheetData sheetId="2878"/>
      <sheetData sheetId="2879">
        <row r="1">
          <cell r="B1" t="str">
            <v>ทีมตรวจสอบภาคที่ 2</v>
          </cell>
        </row>
      </sheetData>
      <sheetData sheetId="2880">
        <row r="1">
          <cell r="B1" t="str">
            <v>ทีมตรวจสอบภาคที่ 2</v>
          </cell>
        </row>
      </sheetData>
      <sheetData sheetId="2881">
        <row r="1">
          <cell r="B1">
            <v>1</v>
          </cell>
        </row>
      </sheetData>
      <sheetData sheetId="2882"/>
      <sheetData sheetId="2883">
        <row r="1">
          <cell r="B1" t="str">
            <v>ทีมตรวจสอบภาคที่ 2</v>
          </cell>
        </row>
      </sheetData>
      <sheetData sheetId="2884">
        <row r="1">
          <cell r="B1" t="str">
            <v>ทีมตรวจสอบภาคที่ 2</v>
          </cell>
        </row>
      </sheetData>
      <sheetData sheetId="2885"/>
      <sheetData sheetId="2886">
        <row r="1">
          <cell r="B1">
            <v>1</v>
          </cell>
        </row>
      </sheetData>
      <sheetData sheetId="2887"/>
      <sheetData sheetId="2888">
        <row r="1">
          <cell r="B1" t="str">
            <v>ทีมตรวจสอบภาคที่ 2</v>
          </cell>
        </row>
      </sheetData>
      <sheetData sheetId="2889">
        <row r="1">
          <cell r="B1" t="str">
            <v>ทีมตรวจสอบภาคที่ 2</v>
          </cell>
        </row>
      </sheetData>
      <sheetData sheetId="2890"/>
      <sheetData sheetId="2891">
        <row r="1">
          <cell r="B1">
            <v>1</v>
          </cell>
        </row>
      </sheetData>
      <sheetData sheetId="2892"/>
      <sheetData sheetId="2893">
        <row r="1">
          <cell r="B1" t="str">
            <v>ทีมตรวจสอบภาคที่ 2</v>
          </cell>
        </row>
      </sheetData>
      <sheetData sheetId="2894">
        <row r="1">
          <cell r="B1" t="str">
            <v>ทีมตรวจสอบภาคที่ 2</v>
          </cell>
        </row>
      </sheetData>
      <sheetData sheetId="2895"/>
      <sheetData sheetId="2896">
        <row r="1">
          <cell r="B1">
            <v>1</v>
          </cell>
        </row>
      </sheetData>
      <sheetData sheetId="2897"/>
      <sheetData sheetId="2898">
        <row r="1">
          <cell r="B1" t="str">
            <v>ทีมตรวจสอบภาคที่ 2</v>
          </cell>
        </row>
      </sheetData>
      <sheetData sheetId="2899">
        <row r="1">
          <cell r="B1" t="str">
            <v>ทีมตรวจสอบภาคที่ 2</v>
          </cell>
        </row>
      </sheetData>
      <sheetData sheetId="2900"/>
      <sheetData sheetId="2901">
        <row r="1">
          <cell r="B1">
            <v>1</v>
          </cell>
        </row>
      </sheetData>
      <sheetData sheetId="2902"/>
      <sheetData sheetId="2903">
        <row r="1">
          <cell r="B1" t="str">
            <v>ทีมตรวจสอบภาคที่ 2</v>
          </cell>
        </row>
      </sheetData>
      <sheetData sheetId="2904">
        <row r="1">
          <cell r="B1">
            <v>0</v>
          </cell>
        </row>
      </sheetData>
      <sheetData sheetId="2905"/>
      <sheetData sheetId="2906">
        <row r="1">
          <cell r="B1">
            <v>1</v>
          </cell>
        </row>
      </sheetData>
      <sheetData sheetId="2907"/>
      <sheetData sheetId="2908">
        <row r="1">
          <cell r="B1" t="str">
            <v>ทีมตรวจสอบภาคที่ 2</v>
          </cell>
        </row>
      </sheetData>
      <sheetData sheetId="2909">
        <row r="1">
          <cell r="B1">
            <v>1</v>
          </cell>
        </row>
      </sheetData>
      <sheetData sheetId="2910"/>
      <sheetData sheetId="2911">
        <row r="1">
          <cell r="B1">
            <v>1</v>
          </cell>
        </row>
      </sheetData>
      <sheetData sheetId="2912">
        <row r="1">
          <cell r="B1">
            <v>1</v>
          </cell>
        </row>
      </sheetData>
      <sheetData sheetId="2913"/>
      <sheetData sheetId="2914">
        <row r="1">
          <cell r="B1" t="str">
            <v>ทีมตรวจสอบภาคที่ 2</v>
          </cell>
        </row>
      </sheetData>
      <sheetData sheetId="2915">
        <row r="1">
          <cell r="B1" t="str">
            <v>ทีมตรวจสอบภาคที่ 2</v>
          </cell>
        </row>
      </sheetData>
      <sheetData sheetId="2916"/>
      <sheetData sheetId="2917"/>
      <sheetData sheetId="2918">
        <row r="1">
          <cell r="B1">
            <v>1</v>
          </cell>
        </row>
      </sheetData>
      <sheetData sheetId="2919"/>
      <sheetData sheetId="2920">
        <row r="1">
          <cell r="B1" t="str">
            <v>ทีมตรวจสอบภาคที่ 2</v>
          </cell>
        </row>
      </sheetData>
      <sheetData sheetId="2921">
        <row r="1">
          <cell r="B1">
            <v>0</v>
          </cell>
        </row>
      </sheetData>
      <sheetData sheetId="2922"/>
      <sheetData sheetId="2923"/>
      <sheetData sheetId="2924">
        <row r="1">
          <cell r="B1">
            <v>1</v>
          </cell>
        </row>
      </sheetData>
      <sheetData sheetId="2925"/>
      <sheetData sheetId="2926">
        <row r="1">
          <cell r="B1" t="str">
            <v>ทีมตรวจสอบภาคที่ 2</v>
          </cell>
        </row>
      </sheetData>
      <sheetData sheetId="2927">
        <row r="1">
          <cell r="B1">
            <v>0</v>
          </cell>
        </row>
      </sheetData>
      <sheetData sheetId="2928"/>
      <sheetData sheetId="2929"/>
      <sheetData sheetId="2930">
        <row r="1">
          <cell r="B1">
            <v>1</v>
          </cell>
        </row>
      </sheetData>
      <sheetData sheetId="2931"/>
      <sheetData sheetId="2932">
        <row r="1">
          <cell r="B1" t="str">
            <v>ทีมตรวจสอบภาคที่ 2</v>
          </cell>
        </row>
      </sheetData>
      <sheetData sheetId="2933">
        <row r="1">
          <cell r="B1">
            <v>0</v>
          </cell>
        </row>
      </sheetData>
      <sheetData sheetId="2934"/>
      <sheetData sheetId="2935"/>
      <sheetData sheetId="2936">
        <row r="1">
          <cell r="B1">
            <v>1</v>
          </cell>
        </row>
      </sheetData>
      <sheetData sheetId="2937"/>
      <sheetData sheetId="2938">
        <row r="1">
          <cell r="B1" t="str">
            <v>ทีมตรวจสอบภาคที่ 2</v>
          </cell>
        </row>
      </sheetData>
      <sheetData sheetId="2939">
        <row r="1">
          <cell r="B1">
            <v>0</v>
          </cell>
        </row>
      </sheetData>
      <sheetData sheetId="2940"/>
      <sheetData sheetId="2941"/>
      <sheetData sheetId="2942">
        <row r="1">
          <cell r="B1">
            <v>1</v>
          </cell>
        </row>
      </sheetData>
      <sheetData sheetId="2943"/>
      <sheetData sheetId="2944">
        <row r="1">
          <cell r="B1" t="str">
            <v>ทีมตรวจสอบภาคที่ 2</v>
          </cell>
        </row>
      </sheetData>
      <sheetData sheetId="2945">
        <row r="1">
          <cell r="B1">
            <v>0</v>
          </cell>
        </row>
      </sheetData>
      <sheetData sheetId="2946"/>
      <sheetData sheetId="2947"/>
      <sheetData sheetId="2948"/>
      <sheetData sheetId="2949">
        <row r="1">
          <cell r="B1">
            <v>1</v>
          </cell>
        </row>
      </sheetData>
      <sheetData sheetId="2950"/>
      <sheetData sheetId="2951">
        <row r="1">
          <cell r="B1" t="str">
            <v>ทีมตรวจสอบภาคที่ 2</v>
          </cell>
        </row>
      </sheetData>
      <sheetData sheetId="2952">
        <row r="1">
          <cell r="B1">
            <v>0</v>
          </cell>
        </row>
      </sheetData>
      <sheetData sheetId="2953"/>
      <sheetData sheetId="2954"/>
      <sheetData sheetId="2955">
        <row r="1">
          <cell r="B1">
            <v>1</v>
          </cell>
        </row>
      </sheetData>
      <sheetData sheetId="2956"/>
      <sheetData sheetId="2957">
        <row r="1">
          <cell r="B1" t="str">
            <v>ทีมตรวจสอบภาคที่ 2</v>
          </cell>
        </row>
      </sheetData>
      <sheetData sheetId="2958">
        <row r="1">
          <cell r="B1">
            <v>0</v>
          </cell>
        </row>
      </sheetData>
      <sheetData sheetId="2959"/>
      <sheetData sheetId="2960"/>
      <sheetData sheetId="2961">
        <row r="1">
          <cell r="B1">
            <v>1</v>
          </cell>
        </row>
      </sheetData>
      <sheetData sheetId="2962"/>
      <sheetData sheetId="2963">
        <row r="1">
          <cell r="B1" t="str">
            <v>ทีมตรวจสอบภาคที่ 2</v>
          </cell>
        </row>
      </sheetData>
      <sheetData sheetId="2964">
        <row r="1">
          <cell r="B1">
            <v>0</v>
          </cell>
        </row>
      </sheetData>
      <sheetData sheetId="2965"/>
      <sheetData sheetId="2966"/>
      <sheetData sheetId="2967">
        <row r="1">
          <cell r="B1">
            <v>1</v>
          </cell>
        </row>
      </sheetData>
      <sheetData sheetId="2968"/>
      <sheetData sheetId="2969">
        <row r="1">
          <cell r="B1" t="str">
            <v>ทีมตรวจสอบภาคที่ 2</v>
          </cell>
        </row>
      </sheetData>
      <sheetData sheetId="2970">
        <row r="1">
          <cell r="B1">
            <v>0</v>
          </cell>
        </row>
      </sheetData>
      <sheetData sheetId="2971"/>
      <sheetData sheetId="2972"/>
      <sheetData sheetId="2973"/>
      <sheetData sheetId="2974"/>
      <sheetData sheetId="2975">
        <row r="1">
          <cell r="B1">
            <v>1</v>
          </cell>
        </row>
      </sheetData>
      <sheetData sheetId="2976"/>
      <sheetData sheetId="2977">
        <row r="1">
          <cell r="B1" t="str">
            <v>ทีมตรวจสอบภาคที่ 2</v>
          </cell>
        </row>
      </sheetData>
      <sheetData sheetId="2978">
        <row r="1">
          <cell r="B1">
            <v>0</v>
          </cell>
        </row>
      </sheetData>
      <sheetData sheetId="2979"/>
      <sheetData sheetId="2980">
        <row r="1">
          <cell r="B1">
            <v>0</v>
          </cell>
        </row>
      </sheetData>
      <sheetData sheetId="2981"/>
      <sheetData sheetId="2982"/>
      <sheetData sheetId="2983">
        <row r="1">
          <cell r="B1">
            <v>1</v>
          </cell>
        </row>
      </sheetData>
      <sheetData sheetId="2984"/>
      <sheetData sheetId="2985">
        <row r="1">
          <cell r="B1">
            <v>0</v>
          </cell>
        </row>
      </sheetData>
      <sheetData sheetId="2986">
        <row r="1">
          <cell r="B1">
            <v>0</v>
          </cell>
        </row>
      </sheetData>
      <sheetData sheetId="2987"/>
      <sheetData sheetId="2988"/>
      <sheetData sheetId="2989">
        <row r="1">
          <cell r="B1">
            <v>1</v>
          </cell>
        </row>
      </sheetData>
      <sheetData sheetId="2990"/>
      <sheetData sheetId="2991">
        <row r="1">
          <cell r="B1" t="str">
            <v>ทีมตรวจสอบภาคที่ 2</v>
          </cell>
        </row>
      </sheetData>
      <sheetData sheetId="2992">
        <row r="1">
          <cell r="B1">
            <v>0</v>
          </cell>
        </row>
      </sheetData>
      <sheetData sheetId="2993"/>
      <sheetData sheetId="2994"/>
      <sheetData sheetId="2995">
        <row r="1">
          <cell r="B1">
            <v>1</v>
          </cell>
        </row>
      </sheetData>
      <sheetData sheetId="2996"/>
      <sheetData sheetId="2997">
        <row r="1">
          <cell r="B1" t="str">
            <v>ทีมตรวจสอบภาคที่ 2</v>
          </cell>
        </row>
      </sheetData>
      <sheetData sheetId="2998">
        <row r="1">
          <cell r="B1">
            <v>0</v>
          </cell>
        </row>
      </sheetData>
      <sheetData sheetId="2999"/>
      <sheetData sheetId="3000">
        <row r="1">
          <cell r="B1">
            <v>0</v>
          </cell>
        </row>
      </sheetData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>
        <row r="1">
          <cell r="B1">
            <v>1</v>
          </cell>
        </row>
      </sheetData>
      <sheetData sheetId="3013"/>
      <sheetData sheetId="3014">
        <row r="1">
          <cell r="B1" t="str">
            <v>ทีมตรวจสอบภาคที่ 2</v>
          </cell>
        </row>
      </sheetData>
      <sheetData sheetId="3015">
        <row r="1">
          <cell r="B1">
            <v>0</v>
          </cell>
        </row>
      </sheetData>
      <sheetData sheetId="3016"/>
      <sheetData sheetId="3017"/>
      <sheetData sheetId="3018">
        <row r="1">
          <cell r="B1">
            <v>1</v>
          </cell>
        </row>
      </sheetData>
      <sheetData sheetId="3019"/>
      <sheetData sheetId="3020">
        <row r="1">
          <cell r="B1" t="str">
            <v>ทีมตรวจสอบภาคที่ 2</v>
          </cell>
        </row>
      </sheetData>
      <sheetData sheetId="3021">
        <row r="1">
          <cell r="B1">
            <v>0</v>
          </cell>
        </row>
      </sheetData>
      <sheetData sheetId="3022"/>
      <sheetData sheetId="3023"/>
      <sheetData sheetId="3024">
        <row r="1">
          <cell r="B1">
            <v>1</v>
          </cell>
        </row>
      </sheetData>
      <sheetData sheetId="3025"/>
      <sheetData sheetId="3026">
        <row r="1">
          <cell r="B1" t="str">
            <v>ทีมตรวจสอบภาคที่ 2</v>
          </cell>
        </row>
      </sheetData>
      <sheetData sheetId="3027">
        <row r="1">
          <cell r="B1">
            <v>0</v>
          </cell>
        </row>
      </sheetData>
      <sheetData sheetId="3028"/>
      <sheetData sheetId="3029"/>
      <sheetData sheetId="3030">
        <row r="1">
          <cell r="B1">
            <v>1</v>
          </cell>
        </row>
      </sheetData>
      <sheetData sheetId="3031"/>
      <sheetData sheetId="3032">
        <row r="1">
          <cell r="B1" t="str">
            <v>ทีมตรวจสอบภาคที่ 2</v>
          </cell>
        </row>
      </sheetData>
      <sheetData sheetId="3033">
        <row r="1">
          <cell r="B1">
            <v>0</v>
          </cell>
        </row>
      </sheetData>
      <sheetData sheetId="3034"/>
      <sheetData sheetId="3035"/>
      <sheetData sheetId="3036">
        <row r="1">
          <cell r="B1">
            <v>1</v>
          </cell>
        </row>
      </sheetData>
      <sheetData sheetId="3037"/>
      <sheetData sheetId="3038">
        <row r="1">
          <cell r="B1" t="str">
            <v>ทีมตรวจสอบภาคที่ 2</v>
          </cell>
        </row>
      </sheetData>
      <sheetData sheetId="3039">
        <row r="1">
          <cell r="B1">
            <v>0</v>
          </cell>
        </row>
      </sheetData>
      <sheetData sheetId="3040"/>
      <sheetData sheetId="3041"/>
      <sheetData sheetId="3042">
        <row r="1">
          <cell r="B1">
            <v>1</v>
          </cell>
        </row>
      </sheetData>
      <sheetData sheetId="3043"/>
      <sheetData sheetId="3044">
        <row r="1">
          <cell r="B1" t="str">
            <v>ทีมตรวจสอบภาคที่ 2</v>
          </cell>
        </row>
      </sheetData>
      <sheetData sheetId="3045">
        <row r="1">
          <cell r="B1">
            <v>0</v>
          </cell>
        </row>
      </sheetData>
      <sheetData sheetId="3046"/>
      <sheetData sheetId="3047"/>
      <sheetData sheetId="3048">
        <row r="1">
          <cell r="B1">
            <v>1</v>
          </cell>
        </row>
      </sheetData>
      <sheetData sheetId="3049"/>
      <sheetData sheetId="3050">
        <row r="1">
          <cell r="B1" t="str">
            <v>ทีมตรวจสอบภาคที่ 2</v>
          </cell>
        </row>
      </sheetData>
      <sheetData sheetId="3051">
        <row r="1">
          <cell r="B1">
            <v>0</v>
          </cell>
        </row>
      </sheetData>
      <sheetData sheetId="3052"/>
      <sheetData sheetId="3053"/>
      <sheetData sheetId="3054">
        <row r="1">
          <cell r="B1">
            <v>1</v>
          </cell>
        </row>
      </sheetData>
      <sheetData sheetId="3055"/>
      <sheetData sheetId="3056">
        <row r="1">
          <cell r="B1" t="str">
            <v>ทีมตรวจสอบภาคที่ 2</v>
          </cell>
        </row>
      </sheetData>
      <sheetData sheetId="3057">
        <row r="1">
          <cell r="B1">
            <v>0</v>
          </cell>
        </row>
      </sheetData>
      <sheetData sheetId="3058"/>
      <sheetData sheetId="3059"/>
      <sheetData sheetId="3060">
        <row r="1">
          <cell r="B1">
            <v>1</v>
          </cell>
        </row>
      </sheetData>
      <sheetData sheetId="3061">
        <row r="1">
          <cell r="B1">
            <v>1</v>
          </cell>
        </row>
      </sheetData>
      <sheetData sheetId="3062">
        <row r="1">
          <cell r="B1" t="str">
            <v>ทีมตรวจสอบภาคที่ 2</v>
          </cell>
        </row>
      </sheetData>
      <sheetData sheetId="3063">
        <row r="1">
          <cell r="B1">
            <v>0</v>
          </cell>
        </row>
      </sheetData>
      <sheetData sheetId="3064">
        <row r="1">
          <cell r="B1">
            <v>0</v>
          </cell>
        </row>
      </sheetData>
      <sheetData sheetId="3065"/>
      <sheetData sheetId="3066">
        <row r="1">
          <cell r="B1">
            <v>1</v>
          </cell>
        </row>
      </sheetData>
      <sheetData sheetId="3067"/>
      <sheetData sheetId="3068">
        <row r="1">
          <cell r="B1" t="str">
            <v>ทีมตรวจสอบภาคที่ 2</v>
          </cell>
        </row>
      </sheetData>
      <sheetData sheetId="3069">
        <row r="1">
          <cell r="B1">
            <v>0</v>
          </cell>
        </row>
      </sheetData>
      <sheetData sheetId="3070">
        <row r="1">
          <cell r="B1" t="str">
            <v>ทีมตรวจสอบภาคที่ 2</v>
          </cell>
        </row>
      </sheetData>
      <sheetData sheetId="3071">
        <row r="1">
          <cell r="B1">
            <v>0</v>
          </cell>
        </row>
      </sheetData>
      <sheetData sheetId="3072">
        <row r="1">
          <cell r="B1">
            <v>1</v>
          </cell>
        </row>
      </sheetData>
      <sheetData sheetId="3073"/>
      <sheetData sheetId="3074">
        <row r="1">
          <cell r="B1" t="str">
            <v>ทีมตรวจสอบภาคที่ 2</v>
          </cell>
        </row>
      </sheetData>
      <sheetData sheetId="3075">
        <row r="1">
          <cell r="B1">
            <v>0</v>
          </cell>
        </row>
      </sheetData>
      <sheetData sheetId="3076"/>
      <sheetData sheetId="3077">
        <row r="1">
          <cell r="B1" t="str">
            <v>ทีมตรวจสอบภาคที่ 2</v>
          </cell>
        </row>
      </sheetData>
      <sheetData sheetId="3078" refreshError="1"/>
      <sheetData sheetId="3079">
        <row r="1">
          <cell r="B1">
            <v>1</v>
          </cell>
        </row>
      </sheetData>
      <sheetData sheetId="3080" refreshError="1"/>
      <sheetData sheetId="3081">
        <row r="1">
          <cell r="B1" t="str">
            <v>ทีมตรวจสอบภาคที่ 2</v>
          </cell>
        </row>
      </sheetData>
      <sheetData sheetId="3082">
        <row r="1">
          <cell r="B1">
            <v>0</v>
          </cell>
        </row>
      </sheetData>
      <sheetData sheetId="3083" refreshError="1"/>
      <sheetData sheetId="3084">
        <row r="1">
          <cell r="B1" t="str">
            <v>_+_ ช้อยซ์ เลขที่ช้อยซ์</v>
          </cell>
        </row>
      </sheetData>
      <sheetData sheetId="3085"/>
      <sheetData sheetId="3086"/>
      <sheetData sheetId="3087"/>
      <sheetData sheetId="3088"/>
      <sheetData sheetId="3089">
        <row r="1">
          <cell r="B1">
            <v>0</v>
          </cell>
        </row>
      </sheetData>
      <sheetData sheetId="3090"/>
      <sheetData sheetId="3091">
        <row r="1">
          <cell r="B1" t="str">
            <v>_+_ ช้อยซ์ เลขที่ช้อยซ์</v>
          </cell>
        </row>
      </sheetData>
      <sheetData sheetId="3092"/>
      <sheetData sheetId="3093">
        <row r="1">
          <cell r="B1">
            <v>1</v>
          </cell>
        </row>
      </sheetData>
      <sheetData sheetId="3094"/>
      <sheetData sheetId="3095">
        <row r="1">
          <cell r="B1" t="str">
            <v>ทีมตรวจสอบภาคที่ 2</v>
          </cell>
        </row>
      </sheetData>
      <sheetData sheetId="3096">
        <row r="1">
          <cell r="B1">
            <v>0</v>
          </cell>
        </row>
      </sheetData>
      <sheetData sheetId="3097"/>
      <sheetData sheetId="3098">
        <row r="1">
          <cell r="B1" t="str">
            <v>_+_ ช้อยซ์ เลขที่ช้อยซ์</v>
          </cell>
        </row>
      </sheetData>
      <sheetData sheetId="3099"/>
      <sheetData sheetId="3100">
        <row r="1">
          <cell r="B1">
            <v>1</v>
          </cell>
        </row>
      </sheetData>
      <sheetData sheetId="3101"/>
      <sheetData sheetId="3102">
        <row r="1">
          <cell r="B1" t="str">
            <v>ทีมตรวจสอบภาคที่ 2</v>
          </cell>
        </row>
      </sheetData>
      <sheetData sheetId="3103">
        <row r="1">
          <cell r="B1">
            <v>0</v>
          </cell>
        </row>
      </sheetData>
      <sheetData sheetId="3104"/>
      <sheetData sheetId="3105">
        <row r="1">
          <cell r="B1" t="str">
            <v>ราคาถัว เมษายน 2561</v>
          </cell>
        </row>
      </sheetData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12_31_01"/>
    </sheetNames>
    <sheetDataSet>
      <sheetData sheetId="0" refreshError="1"/>
      <sheetData sheetId="1" refreshError="1"/>
      <sheetData sheetId="2"/>
      <sheetData sheetId="3"/>
      <sheetData sheetId="4" refreshError="1"/>
      <sheetData sheetId="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300"/>
      <sheetName val="DETAIL10"/>
      <sheetName val="SMBC"/>
      <sheetName val="M300"/>
      <sheetName val="N300"/>
      <sheetName val="V300"/>
      <sheetName val="V310"/>
      <sheetName val="V320"/>
      <sheetName val="X300"/>
      <sheetName val="X320"/>
      <sheetName val="ZC300"/>
      <sheetName val="Cut sale"/>
      <sheetName val="Sheet1"/>
      <sheetName val="Cut sale (2)"/>
      <sheetName val="NZDUTY-JAN01"/>
      <sheetName val="Dealer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  <pageSetUpPr fitToPage="1"/>
  </sheetPr>
  <dimension ref="A1:Y90"/>
  <sheetViews>
    <sheetView tabSelected="1" zoomScaleNormal="100" zoomScaleSheetLayoutView="100" workbookViewId="0">
      <pane xSplit="10" topLeftCell="Y1" activePane="topRight" state="frozen"/>
      <selection activeCell="K25" sqref="K25"/>
      <selection pane="topRight" activeCell="D83" sqref="D83"/>
    </sheetView>
  </sheetViews>
  <sheetFormatPr defaultColWidth="9.21875" defaultRowHeight="21.6"/>
  <cols>
    <col min="1" max="1" width="42.109375" style="3" customWidth="1"/>
    <col min="2" max="2" width="7.77734375" style="52" customWidth="1"/>
    <col min="3" max="3" width="1.5546875" style="3" customWidth="1"/>
    <col min="4" max="4" width="13.21875" style="3" customWidth="1"/>
    <col min="5" max="5" width="1" style="3" customWidth="1"/>
    <col min="6" max="6" width="13.21875" style="3" customWidth="1"/>
    <col min="7" max="7" width="1" style="3" customWidth="1"/>
    <col min="8" max="8" width="13.21875" style="3" customWidth="1"/>
    <col min="9" max="9" width="1" style="3" customWidth="1"/>
    <col min="10" max="10" width="13.21875" style="3" customWidth="1"/>
    <col min="11" max="11" width="9.21875" style="3"/>
    <col min="12" max="12" width="13.6640625" style="198" hidden="1" customWidth="1"/>
    <col min="13" max="13" width="10.33203125" style="198" hidden="1" customWidth="1"/>
    <col min="14" max="14" width="10" style="198" hidden="1" customWidth="1"/>
    <col min="15" max="15" width="12.6640625" style="198" hidden="1" customWidth="1"/>
    <col min="16" max="16" width="9.33203125" style="198" hidden="1" customWidth="1"/>
    <col min="17" max="17" width="12.77734375" style="198" hidden="1" customWidth="1"/>
    <col min="18" max="18" width="5.21875" style="3" hidden="1" customWidth="1"/>
    <col min="19" max="19" width="10.5546875" style="199" hidden="1" customWidth="1"/>
    <col min="20" max="20" width="12.88671875" style="200" hidden="1" customWidth="1"/>
    <col min="21" max="21" width="10.5546875" style="199" hidden="1" customWidth="1"/>
    <col min="22" max="22" width="11.21875" style="3" hidden="1" customWidth="1"/>
    <col min="23" max="16384" width="9.21875" style="3"/>
  </cols>
  <sheetData>
    <row r="1" spans="1:25" customFormat="1" ht="22.5" customHeight="1">
      <c r="A1" s="24" t="s">
        <v>0</v>
      </c>
      <c r="B1" s="60"/>
      <c r="L1" s="198"/>
      <c r="M1" s="198"/>
      <c r="N1" s="198"/>
      <c r="O1" s="198"/>
      <c r="P1" s="198"/>
      <c r="Q1" s="198"/>
      <c r="R1" s="3"/>
      <c r="S1" s="199"/>
      <c r="T1" s="200"/>
      <c r="U1" s="199"/>
      <c r="V1" s="3"/>
    </row>
    <row r="2" spans="1:25" customFormat="1" ht="22.5" customHeight="1">
      <c r="A2" s="24" t="s">
        <v>1</v>
      </c>
      <c r="B2" s="60"/>
      <c r="L2" s="198"/>
      <c r="M2" s="198"/>
      <c r="N2" s="198"/>
      <c r="O2" s="198"/>
      <c r="P2" s="198"/>
      <c r="Q2" s="198"/>
      <c r="R2" s="3"/>
      <c r="S2" s="199"/>
      <c r="T2" s="200"/>
      <c r="U2" s="199"/>
      <c r="V2" s="3"/>
    </row>
    <row r="3" spans="1:25" s="61" customFormat="1" ht="22.5" customHeight="1">
      <c r="B3" s="62"/>
      <c r="D3" s="63"/>
      <c r="E3" s="63"/>
      <c r="F3" s="63"/>
      <c r="G3" s="63"/>
      <c r="H3" s="63"/>
      <c r="I3" s="63"/>
      <c r="J3" s="63"/>
      <c r="L3" s="198"/>
      <c r="M3" s="198"/>
      <c r="N3" s="198"/>
      <c r="O3" s="198"/>
      <c r="P3" s="198"/>
      <c r="Q3" s="198"/>
      <c r="R3" s="3"/>
      <c r="S3" s="199"/>
      <c r="T3" s="200"/>
      <c r="U3" s="199"/>
      <c r="V3" s="3"/>
    </row>
    <row r="4" spans="1:25" ht="22.5" customHeight="1">
      <c r="D4" s="411" t="s">
        <v>2</v>
      </c>
      <c r="E4" s="411"/>
      <c r="F4" s="411"/>
      <c r="G4" s="170"/>
      <c r="H4" s="411" t="s">
        <v>3</v>
      </c>
      <c r="I4" s="411"/>
      <c r="J4" s="411"/>
    </row>
    <row r="5" spans="1:25" ht="22.5" customHeight="1">
      <c r="D5" s="231" t="s">
        <v>196</v>
      </c>
      <c r="E5" s="169"/>
      <c r="F5" s="169" t="s">
        <v>4</v>
      </c>
      <c r="G5" s="169"/>
      <c r="H5" s="357" t="s">
        <v>196</v>
      </c>
      <c r="I5" s="357"/>
      <c r="J5" s="357" t="s">
        <v>4</v>
      </c>
      <c r="S5" s="199" t="s">
        <v>163</v>
      </c>
      <c r="U5" s="199" t="s">
        <v>163</v>
      </c>
    </row>
    <row r="6" spans="1:25" ht="23.4">
      <c r="A6" s="24" t="s">
        <v>5</v>
      </c>
      <c r="B6" s="52" t="s">
        <v>6</v>
      </c>
      <c r="D6" s="29">
        <v>2568</v>
      </c>
      <c r="E6" s="29"/>
      <c r="F6" s="357">
        <v>2567</v>
      </c>
      <c r="G6" s="29"/>
      <c r="H6" s="357">
        <v>2568</v>
      </c>
      <c r="I6" s="357"/>
      <c r="J6" s="357">
        <v>2567</v>
      </c>
      <c r="L6" s="201" t="s">
        <v>164</v>
      </c>
      <c r="M6" s="202" t="s">
        <v>165</v>
      </c>
      <c r="N6" s="203"/>
      <c r="O6" s="201" t="s">
        <v>166</v>
      </c>
      <c r="P6" s="202" t="s">
        <v>165</v>
      </c>
      <c r="S6" s="201" t="s">
        <v>164</v>
      </c>
      <c r="U6" s="201" t="s">
        <v>166</v>
      </c>
    </row>
    <row r="7" spans="1:25">
      <c r="D7" s="29" t="s">
        <v>7</v>
      </c>
      <c r="E7" s="29"/>
      <c r="F7" s="29"/>
      <c r="G7" s="29"/>
      <c r="H7" s="29" t="s">
        <v>7</v>
      </c>
      <c r="I7" s="29"/>
      <c r="J7" s="29"/>
    </row>
    <row r="8" spans="1:25" ht="22.5" customHeight="1">
      <c r="D8" s="412" t="s">
        <v>8</v>
      </c>
      <c r="E8" s="412"/>
      <c r="F8" s="412"/>
      <c r="G8" s="412"/>
      <c r="H8" s="412"/>
      <c r="I8" s="412"/>
      <c r="J8" s="412"/>
    </row>
    <row r="9" spans="1:25" ht="22.5" customHeight="1">
      <c r="A9" s="39" t="s">
        <v>9</v>
      </c>
      <c r="D9" s="64"/>
      <c r="E9" s="17"/>
      <c r="F9" s="64"/>
      <c r="G9" s="17"/>
      <c r="H9" s="17"/>
      <c r="I9" s="17"/>
      <c r="J9" s="17"/>
    </row>
    <row r="10" spans="1:25" ht="22.5" customHeight="1">
      <c r="A10" s="151" t="s">
        <v>10</v>
      </c>
      <c r="B10" s="159"/>
      <c r="C10" s="151"/>
      <c r="D10" s="90">
        <v>1966551</v>
      </c>
      <c r="E10" s="158"/>
      <c r="F10" s="205">
        <v>1453796</v>
      </c>
      <c r="G10" s="158"/>
      <c r="H10" s="90">
        <v>390351</v>
      </c>
      <c r="I10" s="158"/>
      <c r="J10" s="370">
        <v>284830</v>
      </c>
      <c r="L10" s="198">
        <v>1397429598.2999997</v>
      </c>
      <c r="M10" s="74">
        <f t="shared" ref="M10:M16" si="0">ROUND(L10/10^3,0)</f>
        <v>1397430</v>
      </c>
      <c r="N10" s="204">
        <f t="shared" ref="N10:N16" si="1">D10-M10</f>
        <v>569121</v>
      </c>
      <c r="O10" s="198">
        <v>265627960.10000002</v>
      </c>
      <c r="P10" s="74">
        <f t="shared" ref="P10:P16" si="2">ROUND(O10/10^3,0)</f>
        <v>265628</v>
      </c>
      <c r="Q10" s="204">
        <f t="shared" ref="Q10:Q16" si="3">H10-P10</f>
        <v>124723</v>
      </c>
      <c r="S10" s="199">
        <v>1397429</v>
      </c>
      <c r="T10" s="200">
        <f t="shared" ref="T10:T16" si="4">D10-S10</f>
        <v>569122</v>
      </c>
      <c r="U10" s="199">
        <v>265628</v>
      </c>
      <c r="V10" s="200">
        <f>H10-U10</f>
        <v>124723</v>
      </c>
    </row>
    <row r="11" spans="1:25" ht="22.5" customHeight="1">
      <c r="A11" s="151" t="s">
        <v>12</v>
      </c>
      <c r="B11" s="159">
        <v>3</v>
      </c>
      <c r="C11" s="151"/>
      <c r="D11" s="90">
        <v>1211276</v>
      </c>
      <c r="E11" s="158"/>
      <c r="F11" s="205">
        <v>1210718</v>
      </c>
      <c r="G11" s="158"/>
      <c r="H11" s="359">
        <v>0</v>
      </c>
      <c r="I11" s="158"/>
      <c r="J11" s="359">
        <v>0</v>
      </c>
      <c r="M11" s="234"/>
      <c r="N11" s="204"/>
      <c r="P11" s="234"/>
      <c r="Q11" s="204"/>
      <c r="V11" s="200"/>
    </row>
    <row r="12" spans="1:25" ht="22.5" customHeight="1">
      <c r="A12" s="151" t="s">
        <v>13</v>
      </c>
      <c r="B12" s="159">
        <v>3</v>
      </c>
      <c r="C12" s="151"/>
      <c r="D12" s="90">
        <v>134007</v>
      </c>
      <c r="E12" s="158"/>
      <c r="F12" s="205">
        <v>134430</v>
      </c>
      <c r="G12" s="158"/>
      <c r="H12" s="90">
        <v>99164</v>
      </c>
      <c r="I12" s="158"/>
      <c r="J12" s="370">
        <v>74602</v>
      </c>
      <c r="M12" s="234"/>
      <c r="N12" s="204"/>
      <c r="P12" s="234"/>
      <c r="Q12" s="204"/>
      <c r="V12" s="200"/>
      <c r="Y12" s="108"/>
    </row>
    <row r="13" spans="1:25" ht="22.5" customHeight="1">
      <c r="A13" s="151" t="s">
        <v>14</v>
      </c>
      <c r="B13" s="159">
        <v>3</v>
      </c>
      <c r="C13" s="151"/>
      <c r="D13" s="205">
        <v>7000</v>
      </c>
      <c r="E13" s="158"/>
      <c r="F13" s="205">
        <v>7000</v>
      </c>
      <c r="G13" s="158"/>
      <c r="H13" s="90">
        <v>127000</v>
      </c>
      <c r="I13" s="158"/>
      <c r="J13" s="370">
        <v>127000</v>
      </c>
      <c r="M13" s="234"/>
      <c r="N13" s="204"/>
      <c r="P13" s="234"/>
      <c r="Q13" s="204"/>
      <c r="V13" s="200"/>
    </row>
    <row r="14" spans="1:25" ht="22.5" customHeight="1">
      <c r="A14" s="151" t="s">
        <v>15</v>
      </c>
      <c r="B14" s="159"/>
      <c r="C14" s="151"/>
      <c r="D14" s="90">
        <v>760800</v>
      </c>
      <c r="E14" s="158"/>
      <c r="F14" s="205">
        <v>746920</v>
      </c>
      <c r="G14" s="158"/>
      <c r="H14" s="359">
        <v>0</v>
      </c>
      <c r="I14" s="158"/>
      <c r="J14" s="359">
        <v>0</v>
      </c>
      <c r="M14" s="234"/>
      <c r="N14" s="204"/>
      <c r="P14" s="234"/>
      <c r="Q14" s="204"/>
      <c r="V14" s="200"/>
    </row>
    <row r="15" spans="1:25" ht="22.5" customHeight="1">
      <c r="A15" s="151" t="s">
        <v>11</v>
      </c>
      <c r="B15" s="159">
        <v>7</v>
      </c>
      <c r="C15" s="151"/>
      <c r="D15" s="90">
        <v>1815693</v>
      </c>
      <c r="E15" s="158"/>
      <c r="F15" s="205">
        <v>1932495</v>
      </c>
      <c r="G15" s="158"/>
      <c r="H15" s="90">
        <v>601678</v>
      </c>
      <c r="I15" s="158"/>
      <c r="J15" s="205">
        <v>771889</v>
      </c>
      <c r="L15" s="198">
        <v>1756235668.4000001</v>
      </c>
      <c r="M15" s="74">
        <f t="shared" si="0"/>
        <v>1756236</v>
      </c>
      <c r="N15" s="204">
        <f t="shared" si="1"/>
        <v>59457</v>
      </c>
      <c r="O15" s="198">
        <v>608675129.83000004</v>
      </c>
      <c r="P15" s="74">
        <f t="shared" si="2"/>
        <v>608675</v>
      </c>
      <c r="Q15" s="204">
        <f t="shared" si="3"/>
        <v>-6997</v>
      </c>
      <c r="S15" s="199">
        <v>1756236</v>
      </c>
      <c r="T15" s="200">
        <f t="shared" si="4"/>
        <v>59457</v>
      </c>
      <c r="U15" s="199">
        <v>608675</v>
      </c>
      <c r="V15" s="200">
        <f t="shared" ref="V15:V16" si="5">H15-U15</f>
        <v>-6997</v>
      </c>
    </row>
    <row r="16" spans="1:25" ht="22.5" customHeight="1">
      <c r="A16" s="373" t="s">
        <v>16</v>
      </c>
      <c r="B16" s="159"/>
      <c r="C16" s="151"/>
      <c r="D16" s="182">
        <v>5895327</v>
      </c>
      <c r="E16" s="368"/>
      <c r="F16" s="369">
        <v>5485359</v>
      </c>
      <c r="G16" s="368"/>
      <c r="H16" s="182">
        <v>1218193</v>
      </c>
      <c r="I16" s="368"/>
      <c r="J16" s="369">
        <v>1258321</v>
      </c>
      <c r="L16" s="105">
        <f>SUM(L10:L15)</f>
        <v>3153665266.6999998</v>
      </c>
      <c r="M16" s="74">
        <f t="shared" si="0"/>
        <v>3153665</v>
      </c>
      <c r="N16" s="204">
        <f t="shared" si="1"/>
        <v>2741662</v>
      </c>
      <c r="O16" s="105">
        <f>SUM(O10:O15)</f>
        <v>874303089.93000007</v>
      </c>
      <c r="P16" s="74">
        <f t="shared" si="2"/>
        <v>874303</v>
      </c>
      <c r="Q16" s="204">
        <f t="shared" si="3"/>
        <v>343890</v>
      </c>
      <c r="S16" s="105">
        <f>SUM(S10:S15)</f>
        <v>3153665</v>
      </c>
      <c r="T16" s="200">
        <f t="shared" si="4"/>
        <v>2741662</v>
      </c>
      <c r="U16" s="105">
        <f>SUM(U10:U15)</f>
        <v>874303</v>
      </c>
      <c r="V16" s="200">
        <f t="shared" si="5"/>
        <v>343890</v>
      </c>
    </row>
    <row r="17" spans="1:25" ht="22.5" customHeight="1">
      <c r="A17" s="151"/>
      <c r="B17" s="159"/>
      <c r="C17" s="151"/>
      <c r="D17" s="158"/>
      <c r="E17" s="158"/>
      <c r="F17" s="158"/>
      <c r="G17" s="158"/>
      <c r="H17" s="158"/>
      <c r="I17" s="158"/>
      <c r="J17" s="158"/>
      <c r="N17" s="204"/>
      <c r="Q17" s="204"/>
    </row>
    <row r="18" spans="1:25" ht="22.5" customHeight="1">
      <c r="A18" s="374" t="s">
        <v>17</v>
      </c>
      <c r="B18" s="159"/>
      <c r="C18" s="151"/>
      <c r="D18" s="158"/>
      <c r="E18" s="158"/>
      <c r="F18" s="158"/>
      <c r="G18" s="158"/>
      <c r="H18" s="158"/>
      <c r="I18" s="158"/>
      <c r="J18" s="158"/>
      <c r="N18" s="204"/>
      <c r="Q18" s="204"/>
    </row>
    <row r="19" spans="1:25" ht="22.5" customHeight="1">
      <c r="A19" s="375" t="s">
        <v>152</v>
      </c>
      <c r="B19" s="159"/>
      <c r="C19" s="151"/>
      <c r="D19" s="90">
        <v>3500</v>
      </c>
      <c r="E19" s="158"/>
      <c r="F19" s="360">
        <v>6500</v>
      </c>
      <c r="G19" s="158"/>
      <c r="H19" s="359">
        <v>0</v>
      </c>
      <c r="I19" s="158"/>
      <c r="J19" s="359">
        <v>0</v>
      </c>
      <c r="L19" s="198">
        <v>3500000</v>
      </c>
      <c r="M19" s="74">
        <f t="shared" ref="M19:M32" si="6">ROUND(L19/10^3,0)</f>
        <v>3500</v>
      </c>
      <c r="N19" s="204">
        <f t="shared" ref="N19:N30" si="7">D19-M19</f>
        <v>0</v>
      </c>
      <c r="O19" s="198">
        <v>0</v>
      </c>
      <c r="P19" s="74">
        <f t="shared" ref="P19:P32" si="8">ROUND(O19/10^3,0)</f>
        <v>0</v>
      </c>
      <c r="Q19" s="204">
        <f t="shared" ref="Q19:Q30" si="9">H19-P19</f>
        <v>0</v>
      </c>
      <c r="S19" s="199">
        <v>3500</v>
      </c>
      <c r="T19" s="200">
        <f t="shared" ref="T19:T30" si="10">D19-S19</f>
        <v>0</v>
      </c>
      <c r="U19" s="199">
        <v>0</v>
      </c>
      <c r="V19" s="200">
        <f t="shared" ref="V19:V32" si="11">H19-U19</f>
        <v>0</v>
      </c>
    </row>
    <row r="20" spans="1:25" ht="22.5" customHeight="1">
      <c r="A20" s="375" t="s">
        <v>21</v>
      </c>
      <c r="B20" s="159">
        <v>7</v>
      </c>
      <c r="C20" s="151"/>
      <c r="D20" s="90">
        <v>148111</v>
      </c>
      <c r="E20" s="158"/>
      <c r="F20" s="360">
        <v>157974</v>
      </c>
      <c r="G20" s="158"/>
      <c r="H20" s="90">
        <v>69257</v>
      </c>
      <c r="I20" s="158"/>
      <c r="J20" s="359">
        <v>69186</v>
      </c>
      <c r="L20" s="198">
        <v>193546962.79946545</v>
      </c>
      <c r="M20" s="74">
        <f>ROUND(L20/10^3,0)</f>
        <v>193547</v>
      </c>
      <c r="N20" s="204">
        <f>D20-M20</f>
        <v>-45436</v>
      </c>
      <c r="O20" s="198">
        <v>95033723.789999992</v>
      </c>
      <c r="P20" s="74">
        <f>ROUND(O20/10^3,0)</f>
        <v>95034</v>
      </c>
      <c r="Q20" s="204">
        <f>H20-P20</f>
        <v>-25777</v>
      </c>
      <c r="S20" s="199">
        <v>193547</v>
      </c>
      <c r="T20" s="200">
        <f>D20-S20</f>
        <v>-45436</v>
      </c>
      <c r="U20" s="199">
        <v>95034</v>
      </c>
      <c r="V20" s="200">
        <f>H20-U20</f>
        <v>-25777</v>
      </c>
    </row>
    <row r="21" spans="1:25" ht="22.5" customHeight="1">
      <c r="A21" s="151" t="s">
        <v>19</v>
      </c>
      <c r="B21" s="159">
        <v>4</v>
      </c>
      <c r="C21" s="151"/>
      <c r="D21" s="359">
        <v>0</v>
      </c>
      <c r="E21" s="158"/>
      <c r="F21" s="359">
        <v>0</v>
      </c>
      <c r="G21" s="158"/>
      <c r="H21" s="90">
        <v>3827012</v>
      </c>
      <c r="I21" s="158"/>
      <c r="J21" s="359">
        <v>3827012</v>
      </c>
      <c r="L21" s="198">
        <v>0</v>
      </c>
      <c r="M21" s="74">
        <f>ROUND(L21/10^3,0)</f>
        <v>0</v>
      </c>
      <c r="N21" s="204">
        <f>D21-M21</f>
        <v>0</v>
      </c>
      <c r="O21" s="198">
        <v>3842011722.9699998</v>
      </c>
      <c r="P21" s="74">
        <f>ROUND(O21/10^3,0)</f>
        <v>3842012</v>
      </c>
      <c r="Q21" s="204">
        <f>H21-P21</f>
        <v>-15000</v>
      </c>
      <c r="S21" s="199">
        <v>0</v>
      </c>
      <c r="T21" s="200">
        <f>D21-S21</f>
        <v>0</v>
      </c>
      <c r="U21" s="199">
        <v>3842012</v>
      </c>
      <c r="V21" s="200">
        <f>H21-U21</f>
        <v>-15000</v>
      </c>
    </row>
    <row r="22" spans="1:25" ht="22.5" customHeight="1">
      <c r="A22" s="375" t="s">
        <v>18</v>
      </c>
      <c r="B22" s="159">
        <v>4</v>
      </c>
      <c r="C22" s="151"/>
      <c r="D22" s="90">
        <v>571624</v>
      </c>
      <c r="E22" s="158"/>
      <c r="F22" s="360">
        <v>569683</v>
      </c>
      <c r="G22" s="158"/>
      <c r="H22" s="359">
        <v>0</v>
      </c>
      <c r="I22" s="158"/>
      <c r="J22" s="359">
        <v>0</v>
      </c>
      <c r="K22" s="108"/>
      <c r="L22" s="198">
        <v>569752324.50164974</v>
      </c>
      <c r="M22" s="74">
        <f t="shared" si="6"/>
        <v>569752</v>
      </c>
      <c r="N22" s="204">
        <f t="shared" si="7"/>
        <v>1872</v>
      </c>
      <c r="O22" s="198">
        <v>0</v>
      </c>
      <c r="P22" s="74">
        <f t="shared" si="8"/>
        <v>0</v>
      </c>
      <c r="Q22" s="204">
        <f t="shared" si="9"/>
        <v>0</v>
      </c>
      <c r="S22" s="199">
        <v>569752</v>
      </c>
      <c r="T22" s="200">
        <f t="shared" si="10"/>
        <v>1872</v>
      </c>
      <c r="U22" s="199">
        <v>0</v>
      </c>
      <c r="V22" s="200">
        <f t="shared" si="11"/>
        <v>0</v>
      </c>
    </row>
    <row r="23" spans="1:25" ht="22.5" customHeight="1">
      <c r="A23" s="375" t="s">
        <v>20</v>
      </c>
      <c r="B23" s="159">
        <v>4</v>
      </c>
      <c r="C23" s="151"/>
      <c r="D23" s="90">
        <v>416144</v>
      </c>
      <c r="E23" s="158"/>
      <c r="F23" s="359">
        <v>404760</v>
      </c>
      <c r="G23" s="158"/>
      <c r="H23" s="359">
        <v>295400</v>
      </c>
      <c r="I23" s="158"/>
      <c r="J23" s="359">
        <v>295400</v>
      </c>
      <c r="K23" s="108"/>
      <c r="L23" s="198">
        <v>383921585.08999997</v>
      </c>
      <c r="M23" s="74">
        <f t="shared" si="6"/>
        <v>383922</v>
      </c>
      <c r="N23" s="204">
        <f t="shared" si="7"/>
        <v>32222</v>
      </c>
      <c r="O23" s="198">
        <v>295399900.00000006</v>
      </c>
      <c r="P23" s="74">
        <f t="shared" si="8"/>
        <v>295400</v>
      </c>
      <c r="Q23" s="204">
        <f t="shared" si="9"/>
        <v>0</v>
      </c>
      <c r="S23" s="199">
        <v>383922</v>
      </c>
      <c r="T23" s="200">
        <f t="shared" si="10"/>
        <v>32222</v>
      </c>
      <c r="U23" s="199">
        <v>295400</v>
      </c>
      <c r="V23" s="200">
        <f t="shared" si="11"/>
        <v>0</v>
      </c>
    </row>
    <row r="24" spans="1:25" ht="22.5" customHeight="1">
      <c r="A24" s="375" t="s">
        <v>22</v>
      </c>
      <c r="B24" s="159"/>
      <c r="C24" s="151"/>
      <c r="D24" s="360">
        <v>58562</v>
      </c>
      <c r="E24" s="158"/>
      <c r="F24" s="360">
        <v>58562</v>
      </c>
      <c r="G24" s="158"/>
      <c r="H24" s="359">
        <v>0</v>
      </c>
      <c r="I24" s="158"/>
      <c r="J24" s="359">
        <v>0</v>
      </c>
      <c r="L24" s="198">
        <v>58561500</v>
      </c>
      <c r="M24" s="74">
        <f t="shared" si="6"/>
        <v>58562</v>
      </c>
      <c r="N24" s="204">
        <f t="shared" si="7"/>
        <v>0</v>
      </c>
      <c r="O24" s="198">
        <v>0</v>
      </c>
      <c r="P24" s="74">
        <f t="shared" si="8"/>
        <v>0</v>
      </c>
      <c r="Q24" s="204">
        <f t="shared" si="9"/>
        <v>0</v>
      </c>
      <c r="S24" s="199">
        <v>58562</v>
      </c>
      <c r="T24" s="200">
        <f t="shared" si="10"/>
        <v>0</v>
      </c>
      <c r="U24" s="199">
        <v>0</v>
      </c>
      <c r="V24" s="200">
        <f t="shared" si="11"/>
        <v>0</v>
      </c>
    </row>
    <row r="25" spans="1:25" ht="22.5" customHeight="1">
      <c r="A25" s="376" t="s">
        <v>23</v>
      </c>
      <c r="B25" s="159">
        <v>5</v>
      </c>
      <c r="C25" s="151"/>
      <c r="D25" s="90">
        <v>3060351</v>
      </c>
      <c r="E25" s="158"/>
      <c r="F25" s="360">
        <v>3129954</v>
      </c>
      <c r="G25" s="158"/>
      <c r="H25" s="90">
        <v>58218</v>
      </c>
      <c r="I25" s="158"/>
      <c r="J25" s="360">
        <v>58768</v>
      </c>
      <c r="L25" s="198">
        <v>3240511185.3129325</v>
      </c>
      <c r="M25" s="74">
        <f t="shared" si="6"/>
        <v>3240511</v>
      </c>
      <c r="N25" s="204">
        <f t="shared" si="7"/>
        <v>-180160</v>
      </c>
      <c r="O25" s="198">
        <v>66828531.024719834</v>
      </c>
      <c r="P25" s="74">
        <f t="shared" si="8"/>
        <v>66829</v>
      </c>
      <c r="Q25" s="204">
        <f t="shared" si="9"/>
        <v>-8611</v>
      </c>
      <c r="S25" s="199">
        <v>3240511</v>
      </c>
      <c r="T25" s="200">
        <f t="shared" si="10"/>
        <v>-180160</v>
      </c>
      <c r="U25" s="199">
        <v>66829</v>
      </c>
      <c r="V25" s="200">
        <f t="shared" si="11"/>
        <v>-8611</v>
      </c>
    </row>
    <row r="26" spans="1:25" ht="22.5" customHeight="1">
      <c r="A26" s="376" t="s">
        <v>24</v>
      </c>
      <c r="B26" s="159"/>
      <c r="C26" s="151"/>
      <c r="D26" s="360">
        <v>17935</v>
      </c>
      <c r="E26" s="158"/>
      <c r="F26" s="360">
        <v>17935</v>
      </c>
      <c r="G26" s="158"/>
      <c r="H26" s="359">
        <v>0</v>
      </c>
      <c r="I26" s="158"/>
      <c r="J26" s="359">
        <v>0</v>
      </c>
      <c r="L26" s="198">
        <v>17934556.237499997</v>
      </c>
      <c r="M26" s="74">
        <f t="shared" si="6"/>
        <v>17935</v>
      </c>
      <c r="N26" s="204">
        <f t="shared" si="7"/>
        <v>0</v>
      </c>
      <c r="O26" s="198">
        <v>0</v>
      </c>
      <c r="P26" s="74">
        <f t="shared" si="8"/>
        <v>0</v>
      </c>
      <c r="Q26" s="204">
        <f t="shared" si="9"/>
        <v>0</v>
      </c>
      <c r="S26" s="199">
        <v>17935</v>
      </c>
      <c r="T26" s="200">
        <f t="shared" si="10"/>
        <v>0</v>
      </c>
      <c r="U26" s="199">
        <v>0</v>
      </c>
      <c r="V26" s="200">
        <f t="shared" si="11"/>
        <v>0</v>
      </c>
    </row>
    <row r="27" spans="1:25" ht="22.5" customHeight="1">
      <c r="A27" s="376" t="s">
        <v>25</v>
      </c>
      <c r="B27" s="159"/>
      <c r="C27" s="151"/>
      <c r="D27" s="90">
        <v>63554</v>
      </c>
      <c r="E27" s="158"/>
      <c r="F27" s="360">
        <v>63009</v>
      </c>
      <c r="G27" s="158"/>
      <c r="H27" s="90">
        <v>15928</v>
      </c>
      <c r="I27" s="158"/>
      <c r="J27" s="359">
        <v>16083</v>
      </c>
      <c r="L27" s="198">
        <v>36870310.06972602</v>
      </c>
      <c r="M27" s="74">
        <f t="shared" si="6"/>
        <v>36870</v>
      </c>
      <c r="N27" s="204">
        <f t="shared" si="7"/>
        <v>26684</v>
      </c>
      <c r="O27" s="198">
        <v>14024366.27</v>
      </c>
      <c r="P27" s="74">
        <f t="shared" si="8"/>
        <v>14024</v>
      </c>
      <c r="Q27" s="204">
        <f t="shared" si="9"/>
        <v>1904</v>
      </c>
      <c r="S27" s="199">
        <v>36870</v>
      </c>
      <c r="T27" s="200">
        <f t="shared" si="10"/>
        <v>26684</v>
      </c>
      <c r="U27" s="199">
        <v>14024</v>
      </c>
      <c r="V27" s="200">
        <f t="shared" si="11"/>
        <v>1904</v>
      </c>
    </row>
    <row r="28" spans="1:25" ht="22.5" customHeight="1">
      <c r="A28" s="376" t="s">
        <v>26</v>
      </c>
      <c r="B28" s="159"/>
      <c r="C28" s="151"/>
      <c r="D28" s="90">
        <v>61749</v>
      </c>
      <c r="E28" s="158"/>
      <c r="F28" s="370">
        <v>65059</v>
      </c>
      <c r="G28" s="158"/>
      <c r="H28" s="90">
        <v>14273</v>
      </c>
      <c r="I28" s="158"/>
      <c r="J28" s="370">
        <v>14250</v>
      </c>
      <c r="L28" s="198">
        <v>61995483.955509782</v>
      </c>
      <c r="M28" s="74">
        <f t="shared" si="6"/>
        <v>61995</v>
      </c>
      <c r="N28" s="204">
        <f t="shared" si="7"/>
        <v>-246</v>
      </c>
      <c r="O28" s="198">
        <v>14564501.22547801</v>
      </c>
      <c r="P28" s="74">
        <f t="shared" si="8"/>
        <v>14565</v>
      </c>
      <c r="Q28" s="204">
        <f t="shared" si="9"/>
        <v>-292</v>
      </c>
      <c r="S28" s="199">
        <v>61995</v>
      </c>
      <c r="T28" s="200">
        <f t="shared" si="10"/>
        <v>-246</v>
      </c>
      <c r="U28" s="199">
        <v>14564</v>
      </c>
      <c r="V28" s="200">
        <f t="shared" si="11"/>
        <v>-291</v>
      </c>
    </row>
    <row r="29" spans="1:25" ht="22.5" customHeight="1">
      <c r="A29" s="151" t="s">
        <v>27</v>
      </c>
      <c r="B29" s="159"/>
      <c r="C29" s="151"/>
      <c r="D29" s="90">
        <v>100588</v>
      </c>
      <c r="E29" s="158"/>
      <c r="F29" s="370">
        <v>98702</v>
      </c>
      <c r="G29" s="158"/>
      <c r="H29" s="90">
        <v>41349</v>
      </c>
      <c r="I29" s="158"/>
      <c r="J29" s="370">
        <v>40681</v>
      </c>
      <c r="K29" s="108"/>
      <c r="L29" s="198">
        <v>119598064.06000002</v>
      </c>
      <c r="M29" s="74">
        <f t="shared" si="6"/>
        <v>119598</v>
      </c>
      <c r="N29" s="204">
        <f t="shared" si="7"/>
        <v>-19010</v>
      </c>
      <c r="O29" s="198">
        <v>2674594.9499999993</v>
      </c>
      <c r="P29" s="74">
        <f t="shared" si="8"/>
        <v>2675</v>
      </c>
      <c r="Q29" s="204">
        <f t="shared" si="9"/>
        <v>38674</v>
      </c>
      <c r="S29" s="199">
        <v>119598</v>
      </c>
      <c r="T29" s="200">
        <f t="shared" si="10"/>
        <v>-19010</v>
      </c>
      <c r="U29" s="199">
        <v>2675</v>
      </c>
      <c r="V29" s="200">
        <f t="shared" si="11"/>
        <v>38674</v>
      </c>
      <c r="Y29" s="108"/>
    </row>
    <row r="30" spans="1:25" ht="22.5" customHeight="1">
      <c r="A30" s="373" t="s">
        <v>28</v>
      </c>
      <c r="B30" s="159"/>
      <c r="C30" s="151"/>
      <c r="D30" s="182">
        <v>4502118</v>
      </c>
      <c r="E30" s="368"/>
      <c r="F30" s="369">
        <v>4572138</v>
      </c>
      <c r="G30" s="368"/>
      <c r="H30" s="182">
        <v>4321437</v>
      </c>
      <c r="I30" s="368"/>
      <c r="J30" s="369">
        <v>4321380</v>
      </c>
      <c r="L30" s="105">
        <f>SUM(L19:L29)</f>
        <v>4686191972.0267849</v>
      </c>
      <c r="M30" s="74">
        <f t="shared" si="6"/>
        <v>4686192</v>
      </c>
      <c r="N30" s="204">
        <f t="shared" si="7"/>
        <v>-184074</v>
      </c>
      <c r="O30" s="105">
        <f>SUM(O19:O29)</f>
        <v>4330537340.2301979</v>
      </c>
      <c r="P30" s="74">
        <f t="shared" si="8"/>
        <v>4330537</v>
      </c>
      <c r="Q30" s="204">
        <f t="shared" si="9"/>
        <v>-9100</v>
      </c>
      <c r="S30" s="105">
        <f>SUM(S19:S29)</f>
        <v>4686192</v>
      </c>
      <c r="T30" s="200">
        <f t="shared" si="10"/>
        <v>-184074</v>
      </c>
      <c r="U30" s="105">
        <f>SUM(U19:U29)</f>
        <v>4330538</v>
      </c>
      <c r="V30" s="200">
        <f t="shared" si="11"/>
        <v>-9101</v>
      </c>
    </row>
    <row r="31" spans="1:25" ht="22.5" customHeight="1">
      <c r="A31" s="373"/>
      <c r="B31" s="159"/>
      <c r="C31" s="151"/>
      <c r="D31" s="368"/>
      <c r="E31" s="368"/>
      <c r="F31" s="368"/>
      <c r="G31" s="368"/>
      <c r="H31" s="368"/>
      <c r="I31" s="368"/>
      <c r="J31" s="368"/>
      <c r="L31" s="106"/>
      <c r="M31" s="106"/>
      <c r="N31" s="204"/>
      <c r="O31" s="106"/>
      <c r="P31" s="106"/>
      <c r="Q31" s="204"/>
      <c r="S31" s="106"/>
      <c r="U31" s="106"/>
    </row>
    <row r="32" spans="1:25" ht="22.5" customHeight="1" thickBot="1">
      <c r="A32" s="373" t="s">
        <v>29</v>
      </c>
      <c r="B32" s="159"/>
      <c r="C32" s="151"/>
      <c r="D32" s="183">
        <v>10397445</v>
      </c>
      <c r="E32" s="368"/>
      <c r="F32" s="377">
        <v>10057497</v>
      </c>
      <c r="G32" s="368"/>
      <c r="H32" s="183">
        <v>5539630</v>
      </c>
      <c r="I32" s="368"/>
      <c r="J32" s="377">
        <v>5579701</v>
      </c>
      <c r="L32" s="107">
        <f>SUM(L16+L30)</f>
        <v>7839857238.7267847</v>
      </c>
      <c r="M32" s="74">
        <f t="shared" si="6"/>
        <v>7839857</v>
      </c>
      <c r="N32" s="204">
        <f>D32-M32</f>
        <v>2557588</v>
      </c>
      <c r="O32" s="107">
        <f>SUM(O16+O30)</f>
        <v>5204840430.1601982</v>
      </c>
      <c r="P32" s="74">
        <f t="shared" si="8"/>
        <v>5204840</v>
      </c>
      <c r="Q32" s="204">
        <f>H32-P32</f>
        <v>334790</v>
      </c>
      <c r="S32" s="107">
        <f>SUM(S16+S30)</f>
        <v>7839857</v>
      </c>
      <c r="T32" s="200">
        <f>D32-S32</f>
        <v>2557588</v>
      </c>
      <c r="U32" s="107">
        <f>SUM(U16+U30)</f>
        <v>5204841</v>
      </c>
      <c r="V32" s="200">
        <f t="shared" si="11"/>
        <v>334789</v>
      </c>
    </row>
    <row r="33" spans="1:22" ht="22.5" customHeight="1" thickTop="1">
      <c r="A33" s="373"/>
      <c r="B33" s="159"/>
      <c r="C33" s="151"/>
      <c r="D33" s="15"/>
      <c r="E33" s="378"/>
      <c r="F33" s="15"/>
      <c r="G33" s="378"/>
      <c r="H33" s="378"/>
      <c r="I33" s="378"/>
      <c r="J33" s="378"/>
      <c r="Q33" s="204"/>
    </row>
    <row r="34" spans="1:22" customFormat="1" ht="22.5" customHeight="1">
      <c r="A34" s="379" t="s">
        <v>0</v>
      </c>
      <c r="B34" s="380"/>
      <c r="C34" s="283"/>
      <c r="D34" s="283"/>
      <c r="E34" s="283"/>
      <c r="F34" s="283"/>
      <c r="G34" s="283"/>
      <c r="H34" s="283"/>
      <c r="I34" s="283"/>
      <c r="J34" s="283"/>
      <c r="L34" s="198"/>
      <c r="M34" s="198"/>
      <c r="N34" s="198"/>
      <c r="O34" s="198"/>
      <c r="P34" s="198"/>
      <c r="Q34" s="204"/>
      <c r="R34" s="3"/>
      <c r="S34" s="199"/>
      <c r="T34" s="200"/>
      <c r="U34" s="199"/>
      <c r="V34" s="3"/>
    </row>
    <row r="35" spans="1:22" customFormat="1" ht="22.5" customHeight="1">
      <c r="A35" s="379" t="str">
        <f>A2</f>
        <v>งบฐานะการเงิน</v>
      </c>
      <c r="B35" s="380"/>
      <c r="C35" s="283"/>
      <c r="D35" s="283"/>
      <c r="E35" s="283"/>
      <c r="F35" s="283"/>
      <c r="G35" s="283"/>
      <c r="H35" s="283"/>
      <c r="I35" s="283"/>
      <c r="J35" s="283"/>
      <c r="L35" s="198"/>
      <c r="M35" s="198"/>
      <c r="N35" s="198"/>
      <c r="O35" s="198"/>
      <c r="P35" s="198"/>
      <c r="Q35" s="204"/>
      <c r="R35" s="3"/>
      <c r="S35" s="199"/>
      <c r="T35" s="200"/>
      <c r="U35" s="199"/>
      <c r="V35" s="3"/>
    </row>
    <row r="36" spans="1:22" ht="22.5" customHeight="1">
      <c r="A36" s="373"/>
      <c r="B36" s="159"/>
      <c r="C36" s="151"/>
      <c r="D36" s="151"/>
      <c r="E36" s="151"/>
      <c r="F36" s="151"/>
      <c r="G36" s="151"/>
      <c r="H36" s="151"/>
      <c r="I36" s="151"/>
      <c r="J36" s="151"/>
      <c r="Q36" s="204"/>
    </row>
    <row r="37" spans="1:22" ht="22.5" customHeight="1">
      <c r="A37" s="151"/>
      <c r="B37" s="159"/>
      <c r="C37" s="151"/>
      <c r="D37" s="413" t="s">
        <v>2</v>
      </c>
      <c r="E37" s="413"/>
      <c r="F37" s="413"/>
      <c r="G37" s="381"/>
      <c r="H37" s="413" t="s">
        <v>3</v>
      </c>
      <c r="I37" s="413"/>
      <c r="J37" s="413"/>
      <c r="Q37" s="204"/>
    </row>
    <row r="38" spans="1:22" ht="22.5" customHeight="1">
      <c r="A38" s="151"/>
      <c r="B38" s="159"/>
      <c r="C38" s="151"/>
      <c r="D38" s="308" t="s">
        <v>196</v>
      </c>
      <c r="E38" s="308"/>
      <c r="F38" s="308" t="s">
        <v>4</v>
      </c>
      <c r="G38" s="308"/>
      <c r="H38" s="308" t="s">
        <v>196</v>
      </c>
      <c r="I38" s="308"/>
      <c r="J38" s="308" t="s">
        <v>4</v>
      </c>
      <c r="Q38" s="204"/>
    </row>
    <row r="39" spans="1:22" ht="23.4">
      <c r="A39" s="379" t="s">
        <v>30</v>
      </c>
      <c r="B39" s="159" t="s">
        <v>6</v>
      </c>
      <c r="C39" s="151"/>
      <c r="D39" s="308">
        <v>2568</v>
      </c>
      <c r="E39" s="308"/>
      <c r="F39" s="308">
        <v>2567</v>
      </c>
      <c r="G39" s="308"/>
      <c r="H39" s="308">
        <v>2568</v>
      </c>
      <c r="I39" s="308"/>
      <c r="J39" s="308">
        <v>2567</v>
      </c>
      <c r="Q39" s="204"/>
    </row>
    <row r="40" spans="1:22">
      <c r="A40" s="151"/>
      <c r="B40" s="159"/>
      <c r="C40" s="151"/>
      <c r="D40" s="308" t="s">
        <v>7</v>
      </c>
      <c r="E40" s="308"/>
      <c r="F40" s="308"/>
      <c r="G40" s="308"/>
      <c r="H40" s="308" t="s">
        <v>7</v>
      </c>
      <c r="I40" s="308"/>
      <c r="J40" s="308"/>
      <c r="Q40" s="204"/>
    </row>
    <row r="41" spans="1:22" ht="22.5" customHeight="1">
      <c r="A41" s="151"/>
      <c r="B41" s="159"/>
      <c r="C41" s="151"/>
      <c r="D41" s="410" t="s">
        <v>8</v>
      </c>
      <c r="E41" s="410"/>
      <c r="F41" s="410"/>
      <c r="G41" s="410"/>
      <c r="H41" s="410"/>
      <c r="I41" s="410"/>
      <c r="J41" s="410"/>
      <c r="Q41" s="204"/>
    </row>
    <row r="42" spans="1:22" ht="22.5" customHeight="1">
      <c r="A42" s="374" t="s">
        <v>31</v>
      </c>
      <c r="B42" s="159"/>
      <c r="C42" s="151"/>
      <c r="D42" s="382"/>
      <c r="E42" s="382"/>
      <c r="F42" s="382"/>
      <c r="G42" s="382"/>
      <c r="H42" s="308"/>
      <c r="I42" s="382"/>
      <c r="J42" s="308"/>
      <c r="Q42" s="204"/>
    </row>
    <row r="43" spans="1:22" ht="22.5" customHeight="1">
      <c r="A43" s="375" t="s">
        <v>172</v>
      </c>
      <c r="B43" s="159"/>
      <c r="C43" s="151"/>
      <c r="D43" s="158">
        <v>13060</v>
      </c>
      <c r="E43" s="158"/>
      <c r="F43" s="383">
        <v>18925</v>
      </c>
      <c r="G43" s="158"/>
      <c r="H43" s="359">
        <v>0</v>
      </c>
      <c r="I43" s="158"/>
      <c r="J43" s="359">
        <v>0</v>
      </c>
      <c r="K43" s="108"/>
      <c r="L43" s="198">
        <v>20323315.859999999</v>
      </c>
      <c r="M43" s="74">
        <f t="shared" ref="M43:M50" si="12">ROUND(L43/10^3,0)</f>
        <v>20323</v>
      </c>
      <c r="N43" s="204">
        <f t="shared" ref="N43:N59" si="13">D43-M43</f>
        <v>-7263</v>
      </c>
      <c r="O43" s="198">
        <v>0</v>
      </c>
      <c r="P43" s="74">
        <f t="shared" ref="P43:P50" si="14">ROUND(O43/10^3,0)</f>
        <v>0</v>
      </c>
      <c r="Q43" s="204">
        <f t="shared" ref="Q43:Q59" si="15">H43-P43</f>
        <v>0</v>
      </c>
      <c r="S43" s="199">
        <v>20323</v>
      </c>
      <c r="T43" s="200">
        <f t="shared" ref="T43:T50" si="16">D43-S43</f>
        <v>-7263</v>
      </c>
      <c r="V43" s="200">
        <f t="shared" ref="V43:V50" si="17">H43-U43</f>
        <v>0</v>
      </c>
    </row>
    <row r="44" spans="1:22" ht="22.5" customHeight="1">
      <c r="A44" s="375" t="s">
        <v>32</v>
      </c>
      <c r="B44" s="159">
        <v>3</v>
      </c>
      <c r="C44" s="151"/>
      <c r="D44" s="158">
        <v>909853</v>
      </c>
      <c r="E44" s="158"/>
      <c r="F44" s="383">
        <v>826109</v>
      </c>
      <c r="G44" s="158"/>
      <c r="H44" s="359">
        <v>0</v>
      </c>
      <c r="I44" s="158"/>
      <c r="J44" s="359">
        <v>0</v>
      </c>
      <c r="L44" s="198">
        <v>892878942.87759995</v>
      </c>
      <c r="M44" s="74">
        <f t="shared" si="12"/>
        <v>892879</v>
      </c>
      <c r="N44" s="204">
        <f t="shared" si="13"/>
        <v>16974</v>
      </c>
      <c r="O44" s="198">
        <v>0</v>
      </c>
      <c r="P44" s="74">
        <f t="shared" si="14"/>
        <v>0</v>
      </c>
      <c r="Q44" s="204">
        <f t="shared" si="15"/>
        <v>0</v>
      </c>
      <c r="S44" s="199">
        <v>892879</v>
      </c>
      <c r="T44" s="200">
        <f t="shared" si="16"/>
        <v>16974</v>
      </c>
      <c r="V44" s="200">
        <f t="shared" si="17"/>
        <v>0</v>
      </c>
    </row>
    <row r="45" spans="1:22" ht="22.5" customHeight="1">
      <c r="A45" s="375" t="s">
        <v>33</v>
      </c>
      <c r="B45" s="159">
        <v>3</v>
      </c>
      <c r="C45" s="151"/>
      <c r="D45" s="158">
        <v>427045</v>
      </c>
      <c r="E45" s="158"/>
      <c r="F45" s="359">
        <v>385265</v>
      </c>
      <c r="G45" s="158"/>
      <c r="H45" s="158">
        <v>36928</v>
      </c>
      <c r="I45" s="158"/>
      <c r="J45" s="370">
        <v>58017</v>
      </c>
      <c r="L45" s="198">
        <v>501093870.8524</v>
      </c>
      <c r="M45" s="74">
        <f t="shared" si="12"/>
        <v>501094</v>
      </c>
      <c r="N45" s="204">
        <f t="shared" si="13"/>
        <v>-74049</v>
      </c>
      <c r="O45" s="198">
        <v>36825768.899999991</v>
      </c>
      <c r="P45" s="74">
        <f t="shared" si="14"/>
        <v>36826</v>
      </c>
      <c r="Q45" s="204">
        <f t="shared" si="15"/>
        <v>102</v>
      </c>
      <c r="S45" s="199">
        <v>503063</v>
      </c>
      <c r="T45" s="200">
        <f t="shared" si="16"/>
        <v>-76018</v>
      </c>
      <c r="U45" s="199">
        <v>36826</v>
      </c>
      <c r="V45" s="200">
        <f t="shared" si="17"/>
        <v>102</v>
      </c>
    </row>
    <row r="46" spans="1:22" ht="22.5" customHeight="1">
      <c r="A46" s="376" t="s">
        <v>34</v>
      </c>
      <c r="B46" s="159"/>
      <c r="C46" s="151"/>
      <c r="D46" s="158">
        <v>27341</v>
      </c>
      <c r="E46" s="158"/>
      <c r="F46" s="383">
        <v>51249</v>
      </c>
      <c r="G46" s="158"/>
      <c r="H46" s="158">
        <v>914</v>
      </c>
      <c r="I46" s="158"/>
      <c r="J46" s="359">
        <v>48</v>
      </c>
      <c r="L46" s="198">
        <v>60053124.970000006</v>
      </c>
      <c r="M46" s="74">
        <f t="shared" si="12"/>
        <v>60053</v>
      </c>
      <c r="N46" s="204">
        <f t="shared" si="13"/>
        <v>-32712</v>
      </c>
      <c r="O46" s="198">
        <v>380652.5</v>
      </c>
      <c r="P46" s="74">
        <f t="shared" si="14"/>
        <v>381</v>
      </c>
      <c r="Q46" s="204">
        <f t="shared" si="15"/>
        <v>533</v>
      </c>
      <c r="S46" s="199">
        <v>58084</v>
      </c>
      <c r="T46" s="200">
        <f t="shared" si="16"/>
        <v>-30743</v>
      </c>
      <c r="U46" s="199">
        <v>381</v>
      </c>
      <c r="V46" s="200">
        <f t="shared" si="17"/>
        <v>533</v>
      </c>
    </row>
    <row r="47" spans="1:22" ht="22.5" customHeight="1">
      <c r="A47" s="375" t="s">
        <v>35</v>
      </c>
      <c r="B47" s="159"/>
      <c r="C47" s="151"/>
      <c r="D47" s="158"/>
      <c r="E47" s="162"/>
      <c r="F47" s="359"/>
      <c r="G47" s="162"/>
      <c r="H47" s="158"/>
      <c r="I47" s="162"/>
      <c r="J47" s="359"/>
      <c r="M47" s="74"/>
      <c r="N47" s="204">
        <f t="shared" si="13"/>
        <v>0</v>
      </c>
      <c r="P47" s="74"/>
      <c r="Q47" s="204">
        <f t="shared" si="15"/>
        <v>0</v>
      </c>
      <c r="T47" s="200">
        <f t="shared" si="16"/>
        <v>0</v>
      </c>
      <c r="V47" s="200">
        <f t="shared" si="17"/>
        <v>0</v>
      </c>
    </row>
    <row r="48" spans="1:22" ht="22.5" customHeight="1">
      <c r="A48" s="384" t="s">
        <v>36</v>
      </c>
      <c r="B48" s="159"/>
      <c r="C48" s="151"/>
      <c r="D48" s="158">
        <v>20676</v>
      </c>
      <c r="E48" s="158"/>
      <c r="F48" s="358">
        <v>14501</v>
      </c>
      <c r="G48" s="158"/>
      <c r="H48" s="158">
        <v>10293</v>
      </c>
      <c r="I48" s="158"/>
      <c r="J48" s="359">
        <v>12094</v>
      </c>
      <c r="L48" s="198">
        <v>14843720.012459211</v>
      </c>
      <c r="M48" s="74">
        <f t="shared" si="12"/>
        <v>14844</v>
      </c>
      <c r="N48" s="204">
        <f t="shared" si="13"/>
        <v>5832</v>
      </c>
      <c r="O48" s="198">
        <v>12403137.073448399</v>
      </c>
      <c r="P48" s="74">
        <f t="shared" si="14"/>
        <v>12403</v>
      </c>
      <c r="Q48" s="204">
        <f t="shared" si="15"/>
        <v>-2110</v>
      </c>
      <c r="S48" s="199">
        <v>14967</v>
      </c>
      <c r="T48" s="200">
        <f t="shared" si="16"/>
        <v>5709</v>
      </c>
      <c r="U48" s="199">
        <v>12403</v>
      </c>
      <c r="V48" s="200">
        <f t="shared" si="17"/>
        <v>-2110</v>
      </c>
    </row>
    <row r="49" spans="1:22" ht="22.5" customHeight="1">
      <c r="A49" s="376" t="s">
        <v>37</v>
      </c>
      <c r="B49" s="159"/>
      <c r="C49" s="151"/>
      <c r="D49" s="158">
        <v>79842</v>
      </c>
      <c r="E49" s="158"/>
      <c r="F49" s="383">
        <v>51798</v>
      </c>
      <c r="G49" s="158"/>
      <c r="H49" s="359">
        <v>0</v>
      </c>
      <c r="I49" s="158"/>
      <c r="J49" s="359">
        <v>0</v>
      </c>
      <c r="L49" s="198">
        <v>48018545.870000005</v>
      </c>
      <c r="M49" s="74">
        <f t="shared" si="12"/>
        <v>48019</v>
      </c>
      <c r="N49" s="204">
        <f t="shared" si="13"/>
        <v>31823</v>
      </c>
      <c r="O49" s="198">
        <v>0</v>
      </c>
      <c r="P49" s="74">
        <f t="shared" si="14"/>
        <v>0</v>
      </c>
      <c r="Q49" s="204">
        <f t="shared" si="15"/>
        <v>0</v>
      </c>
      <c r="S49" s="199">
        <v>48019</v>
      </c>
      <c r="T49" s="200">
        <f t="shared" si="16"/>
        <v>31823</v>
      </c>
      <c r="U49" s="199">
        <v>0</v>
      </c>
      <c r="V49" s="200">
        <f t="shared" si="17"/>
        <v>0</v>
      </c>
    </row>
    <row r="50" spans="1:22" ht="22.5" customHeight="1">
      <c r="A50" s="373" t="s">
        <v>38</v>
      </c>
      <c r="B50" s="159"/>
      <c r="C50" s="151"/>
      <c r="D50" s="182">
        <v>1477817</v>
      </c>
      <c r="E50" s="368"/>
      <c r="F50" s="369">
        <v>1347847</v>
      </c>
      <c r="G50" s="368"/>
      <c r="H50" s="182">
        <v>48135</v>
      </c>
      <c r="I50" s="368"/>
      <c r="J50" s="369">
        <v>70159</v>
      </c>
      <c r="L50" s="105">
        <f t="shared" ref="L50" si="18">SUM(L43:L49)</f>
        <v>1537211520.4424591</v>
      </c>
      <c r="M50" s="74">
        <f t="shared" si="12"/>
        <v>1537212</v>
      </c>
      <c r="N50" s="204">
        <f t="shared" si="13"/>
        <v>-59395</v>
      </c>
      <c r="O50" s="105">
        <f t="shared" ref="O50" si="19">SUM(O43:O49)</f>
        <v>49609558.473448388</v>
      </c>
      <c r="P50" s="74">
        <f t="shared" si="14"/>
        <v>49610</v>
      </c>
      <c r="Q50" s="204">
        <f t="shared" si="15"/>
        <v>-1475</v>
      </c>
      <c r="S50" s="105">
        <f>SUM(S43:S49)</f>
        <v>1537335</v>
      </c>
      <c r="T50" s="200">
        <f t="shared" si="16"/>
        <v>-59518</v>
      </c>
      <c r="U50" s="105">
        <f>SUM(U43:U49)</f>
        <v>49610</v>
      </c>
      <c r="V50" s="200">
        <f t="shared" si="17"/>
        <v>-1475</v>
      </c>
    </row>
    <row r="51" spans="1:22" s="67" customFormat="1" ht="22.5" customHeight="1">
      <c r="A51" s="385"/>
      <c r="B51" s="386"/>
      <c r="C51" s="387"/>
      <c r="D51" s="388"/>
      <c r="E51" s="388"/>
      <c r="F51" s="388"/>
      <c r="G51" s="388"/>
      <c r="H51" s="388"/>
      <c r="I51" s="388"/>
      <c r="J51" s="388"/>
      <c r="L51" s="198"/>
      <c r="M51" s="198"/>
      <c r="N51" s="204">
        <f t="shared" si="13"/>
        <v>0</v>
      </c>
      <c r="O51" s="198"/>
      <c r="P51" s="198"/>
      <c r="Q51" s="204">
        <f t="shared" si="15"/>
        <v>0</v>
      </c>
      <c r="R51" s="3"/>
      <c r="S51" s="199"/>
      <c r="T51" s="200"/>
      <c r="U51" s="199"/>
      <c r="V51" s="3"/>
    </row>
    <row r="52" spans="1:22" ht="22.5" customHeight="1">
      <c r="A52" s="374" t="s">
        <v>39</v>
      </c>
      <c r="B52" s="159"/>
      <c r="C52" s="151"/>
      <c r="D52" s="158"/>
      <c r="E52" s="158"/>
      <c r="F52" s="158"/>
      <c r="G52" s="158"/>
      <c r="H52" s="158"/>
      <c r="I52" s="158"/>
      <c r="J52" s="158"/>
      <c r="N52" s="204">
        <f t="shared" si="13"/>
        <v>0</v>
      </c>
      <c r="Q52" s="204">
        <f t="shared" si="15"/>
        <v>0</v>
      </c>
    </row>
    <row r="53" spans="1:22">
      <c r="A53" s="375" t="s">
        <v>40</v>
      </c>
      <c r="B53" s="159"/>
      <c r="C53" s="151"/>
      <c r="D53" s="158">
        <v>39540</v>
      </c>
      <c r="E53" s="158"/>
      <c r="F53" s="370">
        <v>25512</v>
      </c>
      <c r="G53" s="162"/>
      <c r="H53" s="158">
        <v>3915</v>
      </c>
      <c r="I53" s="162"/>
      <c r="J53" s="359">
        <v>1645</v>
      </c>
      <c r="L53" s="198">
        <v>20249962.055593081</v>
      </c>
      <c r="M53" s="74">
        <f t="shared" ref="M53:M59" si="20">ROUND(L53/10^3,0)</f>
        <v>20250</v>
      </c>
      <c r="N53" s="204">
        <f t="shared" si="13"/>
        <v>19290</v>
      </c>
      <c r="O53" s="198">
        <v>7635476.9786614738</v>
      </c>
      <c r="P53" s="74">
        <f t="shared" ref="P53:P59" si="21">ROUND(O53/10^3,0)</f>
        <v>7635</v>
      </c>
      <c r="Q53" s="204">
        <f t="shared" si="15"/>
        <v>-3720</v>
      </c>
      <c r="S53" s="199">
        <v>20127</v>
      </c>
      <c r="T53" s="200">
        <f t="shared" ref="T53:T59" si="22">D53-S53</f>
        <v>19413</v>
      </c>
      <c r="U53" s="199">
        <v>7635</v>
      </c>
      <c r="V53" s="200">
        <f t="shared" ref="V53:V59" si="23">H53-U53</f>
        <v>-3720</v>
      </c>
    </row>
    <row r="54" spans="1:22" ht="22.5" customHeight="1">
      <c r="A54" s="375" t="s">
        <v>41</v>
      </c>
      <c r="B54" s="159"/>
      <c r="C54" s="151"/>
      <c r="D54" s="158"/>
      <c r="E54" s="158"/>
      <c r="F54" s="361"/>
      <c r="G54" s="158"/>
      <c r="H54" s="158"/>
      <c r="I54" s="158"/>
      <c r="J54" s="359"/>
      <c r="M54" s="74"/>
      <c r="N54" s="204">
        <f t="shared" si="13"/>
        <v>0</v>
      </c>
      <c r="P54" s="74"/>
      <c r="Q54" s="204">
        <f t="shared" si="15"/>
        <v>0</v>
      </c>
      <c r="T54" s="200">
        <f t="shared" si="22"/>
        <v>0</v>
      </c>
      <c r="V54" s="200">
        <f t="shared" si="23"/>
        <v>0</v>
      </c>
    </row>
    <row r="55" spans="1:22" ht="22.5" customHeight="1">
      <c r="A55" s="384" t="s">
        <v>42</v>
      </c>
      <c r="B55" s="159"/>
      <c r="C55" s="151"/>
      <c r="D55" s="158">
        <v>361175</v>
      </c>
      <c r="E55" s="158"/>
      <c r="F55" s="370">
        <v>353669</v>
      </c>
      <c r="G55" s="158"/>
      <c r="H55" s="158">
        <v>82654</v>
      </c>
      <c r="I55" s="158"/>
      <c r="J55" s="361">
        <v>81397</v>
      </c>
      <c r="L55" s="198">
        <v>334599319.70999998</v>
      </c>
      <c r="M55" s="74">
        <f t="shared" si="20"/>
        <v>334599</v>
      </c>
      <c r="N55" s="204">
        <f t="shared" si="13"/>
        <v>26576</v>
      </c>
      <c r="O55" s="198">
        <v>79897487</v>
      </c>
      <c r="P55" s="74">
        <f t="shared" si="21"/>
        <v>79897</v>
      </c>
      <c r="Q55" s="204">
        <f t="shared" si="15"/>
        <v>2757</v>
      </c>
      <c r="S55" s="199">
        <v>334599</v>
      </c>
      <c r="T55" s="200">
        <f t="shared" si="22"/>
        <v>26576</v>
      </c>
      <c r="U55" s="199">
        <v>79898</v>
      </c>
      <c r="V55" s="200">
        <f t="shared" si="23"/>
        <v>2756</v>
      </c>
    </row>
    <row r="56" spans="1:22" ht="22.5" customHeight="1">
      <c r="A56" s="375" t="s">
        <v>43</v>
      </c>
      <c r="B56" s="159"/>
      <c r="C56" s="151"/>
      <c r="D56" s="158">
        <v>1175</v>
      </c>
      <c r="E56" s="158"/>
      <c r="F56" s="370">
        <v>1176</v>
      </c>
      <c r="G56" s="158"/>
      <c r="H56" s="158">
        <v>1192</v>
      </c>
      <c r="I56" s="158"/>
      <c r="J56" s="370">
        <v>1193</v>
      </c>
      <c r="L56" s="198">
        <v>1199461.0929999999</v>
      </c>
      <c r="M56" s="74">
        <f t="shared" si="20"/>
        <v>1199</v>
      </c>
      <c r="N56" s="204">
        <f t="shared" si="13"/>
        <v>-24</v>
      </c>
      <c r="O56" s="198">
        <v>1216253.2</v>
      </c>
      <c r="P56" s="74">
        <f t="shared" si="21"/>
        <v>1216</v>
      </c>
      <c r="Q56" s="204">
        <f t="shared" si="15"/>
        <v>-24</v>
      </c>
      <c r="S56" s="199">
        <v>1199</v>
      </c>
      <c r="T56" s="200">
        <f t="shared" si="22"/>
        <v>-24</v>
      </c>
      <c r="U56" s="199">
        <v>1216</v>
      </c>
      <c r="V56" s="200">
        <f t="shared" si="23"/>
        <v>-24</v>
      </c>
    </row>
    <row r="57" spans="1:22" s="25" customFormat="1" ht="22.5" customHeight="1">
      <c r="A57" s="25" t="s">
        <v>44</v>
      </c>
      <c r="B57" s="52"/>
      <c r="D57" s="214">
        <v>401890</v>
      </c>
      <c r="E57" s="106"/>
      <c r="F57" s="105">
        <v>380357</v>
      </c>
      <c r="G57" s="106"/>
      <c r="H57" s="182">
        <v>87761</v>
      </c>
      <c r="I57" s="368"/>
      <c r="J57" s="369">
        <v>84235</v>
      </c>
      <c r="L57" s="105">
        <f t="shared" ref="L57" si="24">SUM(L53:L56)</f>
        <v>356048742.85859305</v>
      </c>
      <c r="M57" s="74">
        <f t="shared" si="20"/>
        <v>356049</v>
      </c>
      <c r="N57" s="204">
        <f t="shared" si="13"/>
        <v>45841</v>
      </c>
      <c r="O57" s="105">
        <f t="shared" ref="O57" si="25">SUM(O53:O56)</f>
        <v>88749217.178661481</v>
      </c>
      <c r="P57" s="74">
        <f t="shared" si="21"/>
        <v>88749</v>
      </c>
      <c r="Q57" s="204">
        <f t="shared" si="15"/>
        <v>-988</v>
      </c>
      <c r="S57" s="105">
        <f>SUM(S53:S56)</f>
        <v>355925</v>
      </c>
      <c r="T57" s="200">
        <f t="shared" si="22"/>
        <v>45965</v>
      </c>
      <c r="U57" s="105">
        <f>SUM(U53:U56)</f>
        <v>88749</v>
      </c>
      <c r="V57" s="200">
        <f t="shared" si="23"/>
        <v>-988</v>
      </c>
    </row>
    <row r="58" spans="1:22" ht="22.5" customHeight="1">
      <c r="D58" s="103"/>
      <c r="E58" s="103"/>
      <c r="F58" s="103"/>
      <c r="G58" s="103"/>
      <c r="H58" s="158"/>
      <c r="I58" s="158"/>
      <c r="J58" s="158"/>
      <c r="L58" s="103"/>
      <c r="M58" s="103"/>
      <c r="N58" s="204">
        <f t="shared" si="13"/>
        <v>0</v>
      </c>
      <c r="O58" s="103"/>
      <c r="P58" s="103"/>
      <c r="Q58" s="204">
        <f t="shared" si="15"/>
        <v>0</v>
      </c>
      <c r="T58" s="200">
        <f t="shared" si="22"/>
        <v>0</v>
      </c>
      <c r="V58" s="200">
        <f t="shared" si="23"/>
        <v>0</v>
      </c>
    </row>
    <row r="59" spans="1:22" ht="22.5" customHeight="1">
      <c r="A59" s="25" t="s">
        <v>45</v>
      </c>
      <c r="D59" s="144">
        <v>1879707</v>
      </c>
      <c r="E59" s="106"/>
      <c r="F59" s="109">
        <v>1728204</v>
      </c>
      <c r="G59" s="106"/>
      <c r="H59" s="144">
        <v>135896</v>
      </c>
      <c r="I59" s="106"/>
      <c r="J59" s="109">
        <v>154394</v>
      </c>
      <c r="L59" s="109">
        <f t="shared" ref="L59" si="26">L50+L57</f>
        <v>1893260263.3010521</v>
      </c>
      <c r="M59" s="74">
        <f t="shared" si="20"/>
        <v>1893260</v>
      </c>
      <c r="N59" s="204">
        <f t="shared" si="13"/>
        <v>-13553</v>
      </c>
      <c r="O59" s="109">
        <f t="shared" ref="O59" si="27">O50+O57</f>
        <v>138358775.65210986</v>
      </c>
      <c r="P59" s="74">
        <f t="shared" si="21"/>
        <v>138359</v>
      </c>
      <c r="Q59" s="204">
        <f t="shared" si="15"/>
        <v>-2463</v>
      </c>
      <c r="S59" s="109">
        <f>S50+S57</f>
        <v>1893260</v>
      </c>
      <c r="T59" s="200">
        <f t="shared" si="22"/>
        <v>-13553</v>
      </c>
      <c r="U59" s="109">
        <f>U50+U57</f>
        <v>138359</v>
      </c>
      <c r="V59" s="200">
        <f t="shared" si="23"/>
        <v>-2463</v>
      </c>
    </row>
    <row r="60" spans="1:22" ht="22.5" customHeight="1">
      <c r="A60" s="25"/>
      <c r="D60" s="103"/>
      <c r="E60" s="103"/>
      <c r="F60" s="103"/>
      <c r="G60" s="103"/>
      <c r="H60" s="103"/>
      <c r="I60" s="103"/>
      <c r="J60" s="103"/>
    </row>
    <row r="61" spans="1:22" customFormat="1" ht="22.5" customHeight="1">
      <c r="A61" s="24" t="s">
        <v>0</v>
      </c>
      <c r="B61" s="60"/>
      <c r="L61" s="198"/>
      <c r="M61" s="198"/>
      <c r="N61" s="198"/>
      <c r="O61" s="198"/>
      <c r="P61" s="198"/>
      <c r="Q61" s="198"/>
      <c r="R61" s="3"/>
      <c r="S61" s="199"/>
      <c r="T61" s="200"/>
      <c r="U61" s="199"/>
      <c r="V61" s="3"/>
    </row>
    <row r="62" spans="1:22" customFormat="1" ht="22.5" customHeight="1">
      <c r="A62" s="24" t="str">
        <f>A35</f>
        <v>งบฐานะการเงิน</v>
      </c>
      <c r="B62" s="60"/>
      <c r="L62" s="198"/>
      <c r="M62" s="198"/>
      <c r="N62" s="198"/>
      <c r="O62" s="198"/>
      <c r="P62" s="198"/>
      <c r="Q62" s="198"/>
      <c r="R62" s="3"/>
      <c r="S62" s="199"/>
      <c r="T62" s="200"/>
      <c r="U62" s="199"/>
      <c r="V62" s="3"/>
    </row>
    <row r="63" spans="1:22" ht="22.5" customHeight="1">
      <c r="A63" s="25"/>
    </row>
    <row r="64" spans="1:22" ht="22.5" customHeight="1">
      <c r="D64" s="411" t="s">
        <v>2</v>
      </c>
      <c r="E64" s="411"/>
      <c r="F64" s="411"/>
      <c r="G64" s="170"/>
      <c r="H64" s="411" t="s">
        <v>3</v>
      </c>
      <c r="I64" s="411"/>
      <c r="J64" s="411"/>
    </row>
    <row r="65" spans="1:10" ht="22.5" customHeight="1">
      <c r="D65" s="357" t="s">
        <v>196</v>
      </c>
      <c r="E65" s="357"/>
      <c r="F65" s="357" t="s">
        <v>4</v>
      </c>
      <c r="G65" s="169"/>
      <c r="H65" s="357" t="s">
        <v>196</v>
      </c>
      <c r="I65" s="357"/>
      <c r="J65" s="357" t="s">
        <v>4</v>
      </c>
    </row>
    <row r="66" spans="1:10" ht="23.4">
      <c r="A66" s="24" t="s">
        <v>30</v>
      </c>
      <c r="D66" s="357">
        <v>2568</v>
      </c>
      <c r="E66" s="357"/>
      <c r="F66" s="357">
        <v>2567</v>
      </c>
      <c r="G66" s="29"/>
      <c r="H66" s="357">
        <v>2568</v>
      </c>
      <c r="I66" s="357"/>
      <c r="J66" s="357">
        <v>2567</v>
      </c>
    </row>
    <row r="67" spans="1:10">
      <c r="D67" s="29" t="s">
        <v>7</v>
      </c>
      <c r="E67" s="29"/>
      <c r="F67" s="29"/>
      <c r="G67" s="29"/>
      <c r="H67" s="29" t="s">
        <v>7</v>
      </c>
      <c r="I67" s="29"/>
      <c r="J67" s="29"/>
    </row>
    <row r="68" spans="1:10" ht="23.4">
      <c r="A68" s="24"/>
      <c r="D68" s="412" t="s">
        <v>8</v>
      </c>
      <c r="E68" s="412"/>
      <c r="F68" s="412"/>
      <c r="G68" s="412"/>
      <c r="H68" s="412"/>
      <c r="I68" s="412"/>
      <c r="J68" s="412"/>
    </row>
    <row r="69" spans="1:10" ht="22.5" customHeight="1">
      <c r="A69" s="39" t="s">
        <v>46</v>
      </c>
      <c r="D69" s="103"/>
      <c r="E69" s="103"/>
      <c r="F69" s="103"/>
      <c r="G69" s="103"/>
      <c r="H69" s="103"/>
      <c r="I69" s="103"/>
      <c r="J69" s="103"/>
    </row>
    <row r="70" spans="1:10" ht="22.5" customHeight="1">
      <c r="A70" s="3" t="s">
        <v>47</v>
      </c>
      <c r="D70" s="103"/>
      <c r="E70" s="103"/>
      <c r="F70" s="103"/>
      <c r="G70" s="103"/>
      <c r="H70" s="103"/>
      <c r="I70" s="103"/>
      <c r="J70" s="103"/>
    </row>
    <row r="71" spans="1:10" ht="22.5" customHeight="1">
      <c r="A71" s="3" t="s">
        <v>48</v>
      </c>
      <c r="D71" s="103"/>
      <c r="E71" s="103"/>
      <c r="F71" s="103"/>
      <c r="G71" s="103"/>
      <c r="H71" s="103"/>
      <c r="I71" s="103"/>
      <c r="J71" s="103"/>
    </row>
    <row r="72" spans="1:10" ht="22.5" customHeight="1" thickBot="1">
      <c r="A72" s="68" t="s">
        <v>49</v>
      </c>
      <c r="D72" s="110">
        <v>425194</v>
      </c>
      <c r="E72" s="103"/>
      <c r="F72" s="110">
        <v>425194</v>
      </c>
      <c r="G72" s="103"/>
      <c r="H72" s="110">
        <v>425194</v>
      </c>
      <c r="I72" s="103"/>
      <c r="J72" s="110">
        <v>425194</v>
      </c>
    </row>
    <row r="73" spans="1:10" ht="22.5" customHeight="1" thickTop="1">
      <c r="A73" s="3" t="s">
        <v>50</v>
      </c>
      <c r="D73" s="103"/>
      <c r="E73" s="103"/>
      <c r="F73" s="103"/>
      <c r="G73" s="108"/>
      <c r="H73" s="108"/>
      <c r="I73" s="108"/>
      <c r="J73" s="108"/>
    </row>
    <row r="74" spans="1:10" ht="22.5" customHeight="1">
      <c r="A74" s="68" t="s">
        <v>49</v>
      </c>
      <c r="D74" s="103">
        <v>425194</v>
      </c>
      <c r="E74" s="103"/>
      <c r="F74" s="103">
        <v>425194</v>
      </c>
      <c r="G74" s="103"/>
      <c r="H74" s="103">
        <v>425194</v>
      </c>
      <c r="I74" s="103"/>
      <c r="J74" s="103">
        <v>425194</v>
      </c>
    </row>
    <row r="75" spans="1:10" ht="22.5" customHeight="1">
      <c r="A75" s="66" t="s">
        <v>51</v>
      </c>
      <c r="D75" s="103">
        <v>716444</v>
      </c>
      <c r="E75" s="103"/>
      <c r="F75" s="103">
        <v>716444</v>
      </c>
      <c r="G75" s="103"/>
      <c r="H75" s="103">
        <v>716444</v>
      </c>
      <c r="I75" s="103"/>
      <c r="J75" s="103">
        <v>716444</v>
      </c>
    </row>
    <row r="76" spans="1:10" ht="22.5" customHeight="1">
      <c r="A76" s="3" t="s">
        <v>52</v>
      </c>
      <c r="D76" s="103"/>
      <c r="E76" s="103"/>
      <c r="F76" s="103"/>
      <c r="G76" s="103"/>
      <c r="H76" s="103"/>
      <c r="I76" s="103"/>
      <c r="J76" s="103"/>
    </row>
    <row r="77" spans="1:10" ht="22.5" customHeight="1">
      <c r="A77" s="69" t="s">
        <v>53</v>
      </c>
      <c r="B77" s="3"/>
      <c r="D77" s="103"/>
      <c r="E77" s="103"/>
      <c r="F77" s="103"/>
      <c r="G77" s="103"/>
      <c r="H77" s="103"/>
      <c r="I77" s="103"/>
      <c r="J77" s="103"/>
    </row>
    <row r="78" spans="1:10" ht="22.5" customHeight="1">
      <c r="A78" s="70" t="s">
        <v>54</v>
      </c>
      <c r="D78" s="103">
        <v>55671</v>
      </c>
      <c r="E78" s="103"/>
      <c r="F78" s="103">
        <v>55671</v>
      </c>
      <c r="G78" s="103"/>
      <c r="H78" s="103">
        <v>42671</v>
      </c>
      <c r="I78" s="103"/>
      <c r="J78" s="103">
        <v>42671</v>
      </c>
    </row>
    <row r="79" spans="1:10" ht="22.5" customHeight="1">
      <c r="A79" s="69" t="s">
        <v>55</v>
      </c>
      <c r="D79" s="103">
        <v>7310732</v>
      </c>
      <c r="E79" s="104"/>
      <c r="F79" s="103">
        <v>7121534</v>
      </c>
      <c r="G79" s="104"/>
      <c r="H79" s="103">
        <v>4219163</v>
      </c>
      <c r="I79" s="103"/>
      <c r="J79" s="158">
        <v>4240719</v>
      </c>
    </row>
    <row r="80" spans="1:10" ht="22.5" customHeight="1">
      <c r="A80" s="3" t="s">
        <v>56</v>
      </c>
      <c r="D80" s="103">
        <v>18196</v>
      </c>
      <c r="E80" s="104"/>
      <c r="F80" s="103">
        <v>18160</v>
      </c>
      <c r="G80" s="104"/>
      <c r="H80" s="103">
        <v>262</v>
      </c>
      <c r="I80" s="103"/>
      <c r="J80" s="371">
        <v>279</v>
      </c>
    </row>
    <row r="81" spans="1:21" ht="22.5" customHeight="1">
      <c r="A81" s="25" t="s">
        <v>57</v>
      </c>
      <c r="D81" s="215">
        <v>8526237</v>
      </c>
      <c r="E81" s="103"/>
      <c r="F81" s="111">
        <v>8337003</v>
      </c>
      <c r="G81" s="103"/>
      <c r="H81" s="215">
        <v>5403734</v>
      </c>
      <c r="I81" s="103"/>
      <c r="J81" s="372">
        <v>5425307</v>
      </c>
    </row>
    <row r="82" spans="1:21" ht="21.6" customHeight="1">
      <c r="A82" s="71" t="s">
        <v>58</v>
      </c>
      <c r="D82" s="90">
        <v>-8499</v>
      </c>
      <c r="E82" s="103"/>
      <c r="F82" s="90">
        <v>-7710</v>
      </c>
      <c r="G82" s="103"/>
      <c r="H82" s="138">
        <v>0</v>
      </c>
      <c r="I82" s="104"/>
      <c r="J82" s="359">
        <v>0</v>
      </c>
    </row>
    <row r="83" spans="1:21" ht="21.75" customHeight="1">
      <c r="A83" s="25" t="s">
        <v>59</v>
      </c>
      <c r="D83" s="214">
        <v>8517738</v>
      </c>
      <c r="E83" s="103"/>
      <c r="F83" s="105">
        <v>8329293</v>
      </c>
      <c r="G83" s="103"/>
      <c r="H83" s="214">
        <v>5403734</v>
      </c>
      <c r="I83" s="103"/>
      <c r="J83" s="105">
        <v>5425307</v>
      </c>
    </row>
    <row r="84" spans="1:21" ht="21.75" customHeight="1">
      <c r="A84" s="25"/>
      <c r="D84" s="103"/>
      <c r="E84" s="103"/>
      <c r="F84" s="103"/>
      <c r="G84" s="103"/>
      <c r="H84" s="103"/>
      <c r="I84" s="103"/>
      <c r="J84" s="103"/>
    </row>
    <row r="85" spans="1:21" ht="24.6" customHeight="1" thickBot="1">
      <c r="A85" s="25" t="s">
        <v>60</v>
      </c>
      <c r="D85" s="212">
        <v>10397445</v>
      </c>
      <c r="E85" s="106"/>
      <c r="F85" s="107">
        <v>10057497</v>
      </c>
      <c r="G85" s="106"/>
      <c r="H85" s="212">
        <v>5539630</v>
      </c>
      <c r="I85" s="106"/>
      <c r="J85" s="107">
        <v>5579701</v>
      </c>
    </row>
    <row r="86" spans="1:21" ht="21.75" customHeight="1" thickTop="1">
      <c r="A86" s="25"/>
      <c r="D86" s="65"/>
      <c r="E86" s="65"/>
      <c r="F86" s="65"/>
      <c r="G86" s="65"/>
      <c r="H86" s="65"/>
      <c r="I86" s="65"/>
      <c r="J86" s="65"/>
    </row>
    <row r="87" spans="1:21" s="16" customFormat="1" ht="22.5" customHeight="1">
      <c r="B87" s="72"/>
      <c r="D87" s="7"/>
      <c r="E87" s="7"/>
      <c r="F87" s="7"/>
      <c r="G87" s="7"/>
      <c r="H87" s="7"/>
      <c r="I87" s="7"/>
      <c r="J87" s="7"/>
      <c r="L87" s="7"/>
      <c r="M87" s="7"/>
      <c r="N87" s="7"/>
      <c r="O87" s="7"/>
      <c r="P87" s="7"/>
      <c r="Q87" s="7"/>
      <c r="S87" s="205"/>
      <c r="T87" s="206"/>
      <c r="U87" s="205"/>
    </row>
    <row r="88" spans="1:21" ht="22.5" customHeight="1">
      <c r="D88" s="73"/>
      <c r="E88" s="73"/>
      <c r="F88" s="367"/>
      <c r="G88" s="73"/>
      <c r="H88" s="73"/>
      <c r="I88" s="73"/>
      <c r="J88" s="73"/>
    </row>
    <row r="89" spans="1:21">
      <c r="F89" s="108"/>
    </row>
    <row r="90" spans="1:21">
      <c r="J90" s="108"/>
    </row>
  </sheetData>
  <mergeCells count="9">
    <mergeCell ref="D41:J41"/>
    <mergeCell ref="H64:J64"/>
    <mergeCell ref="D68:J68"/>
    <mergeCell ref="H4:J4"/>
    <mergeCell ref="D8:J8"/>
    <mergeCell ref="H37:J37"/>
    <mergeCell ref="D4:F4"/>
    <mergeCell ref="D37:F37"/>
    <mergeCell ref="D64:F64"/>
  </mergeCells>
  <pageMargins left="0.8" right="0.8" top="0.48" bottom="0.5" header="0.5" footer="0.5"/>
  <pageSetup paperSize="9" scale="84" firstPageNumber="3" fitToHeight="0" orientation="portrait" useFirstPageNumber="1" r:id="rId1"/>
  <headerFooter>
    <oddFooter>&amp;L&amp;15 หมายเหตุประกอบงบการเงินเป็นส่วนหนึ่งของงบการเงินระหว่างกาลนี้
&amp;C&amp;15&amp;P</oddFooter>
  </headerFooter>
  <rowBreaks count="2" manualBreakCount="2">
    <brk id="33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  <pageSetUpPr fitToPage="1"/>
  </sheetPr>
  <dimension ref="A1:X152"/>
  <sheetViews>
    <sheetView zoomScaleNormal="100" zoomScaleSheetLayoutView="85" workbookViewId="0">
      <pane xSplit="9" topLeftCell="J1" activePane="topRight" state="frozen"/>
      <selection activeCell="K25" sqref="K25"/>
      <selection pane="topRight" activeCell="C57" sqref="C57"/>
    </sheetView>
  </sheetViews>
  <sheetFormatPr defaultColWidth="9.21875" defaultRowHeight="22.5" customHeight="1"/>
  <cols>
    <col min="1" max="1" width="43.21875" style="12" customWidth="1"/>
    <col min="2" max="2" width="8.77734375" style="6" customWidth="1"/>
    <col min="3" max="3" width="11.21875" style="6" customWidth="1"/>
    <col min="4" max="4" width="1.44140625" style="6" customWidth="1"/>
    <col min="5" max="5" width="11.21875" style="6" customWidth="1"/>
    <col min="6" max="6" width="1.44140625" style="6" customWidth="1"/>
    <col min="7" max="7" width="11.21875" style="7" customWidth="1"/>
    <col min="8" max="8" width="1.44140625" style="6" customWidth="1"/>
    <col min="9" max="9" width="11.21875" style="7" customWidth="1"/>
    <col min="10" max="10" width="9.21875" style="216"/>
    <col min="11" max="11" width="12.5546875" style="198" hidden="1" customWidth="1"/>
    <col min="12" max="13" width="9.77734375" style="198" hidden="1" customWidth="1"/>
    <col min="14" max="14" width="11.21875" style="198" hidden="1" customWidth="1"/>
    <col min="15" max="21" width="9.77734375" style="198" hidden="1" customWidth="1"/>
    <col min="22" max="22" width="0" style="216" hidden="1" customWidth="1"/>
    <col min="23" max="16384" width="9.21875" style="216"/>
  </cols>
  <sheetData>
    <row r="1" spans="1:17" ht="22.5" customHeight="1">
      <c r="A1" s="18" t="s">
        <v>0</v>
      </c>
      <c r="B1" s="54"/>
      <c r="C1" s="10"/>
      <c r="D1" s="10"/>
      <c r="E1" s="10"/>
      <c r="F1" s="10"/>
      <c r="G1" s="11"/>
      <c r="H1" s="10"/>
      <c r="I1" s="11"/>
    </row>
    <row r="2" spans="1:17" ht="22.5" customHeight="1">
      <c r="A2" s="1" t="s">
        <v>61</v>
      </c>
      <c r="B2" s="56"/>
      <c r="C2" s="55"/>
      <c r="D2" s="55"/>
      <c r="E2" s="55"/>
      <c r="F2" s="55"/>
      <c r="G2" s="8"/>
      <c r="H2" s="55"/>
      <c r="I2" s="8"/>
    </row>
    <row r="3" spans="1:17" ht="22.5" customHeight="1">
      <c r="B3" s="12"/>
      <c r="C3" s="12"/>
      <c r="D3" s="13"/>
      <c r="E3" s="12"/>
      <c r="F3" s="55"/>
      <c r="G3" s="8"/>
      <c r="H3" s="55"/>
      <c r="I3" s="8"/>
    </row>
    <row r="4" spans="1:17" ht="22.5" customHeight="1">
      <c r="B4" s="56"/>
      <c r="C4" s="416" t="s">
        <v>62</v>
      </c>
      <c r="D4" s="416"/>
      <c r="E4" s="416"/>
      <c r="F4" s="55"/>
      <c r="G4" s="416" t="s">
        <v>63</v>
      </c>
      <c r="H4" s="416"/>
      <c r="I4" s="416"/>
    </row>
    <row r="5" spans="1:17" ht="22.2" customHeight="1">
      <c r="B5" s="56"/>
      <c r="C5" s="417" t="s">
        <v>64</v>
      </c>
      <c r="D5" s="417"/>
      <c r="E5" s="417"/>
      <c r="F5" s="55"/>
      <c r="G5" s="417" t="s">
        <v>64</v>
      </c>
      <c r="H5" s="417"/>
      <c r="I5" s="417"/>
    </row>
    <row r="6" spans="1:17" ht="22.2" customHeight="1">
      <c r="B6" s="54"/>
      <c r="C6" s="414" t="s">
        <v>197</v>
      </c>
      <c r="D6" s="415"/>
      <c r="E6" s="415"/>
      <c r="F6" s="56"/>
      <c r="G6" s="414" t="s">
        <v>197</v>
      </c>
      <c r="H6" s="415"/>
      <c r="I6" s="415"/>
      <c r="K6" s="201" t="s">
        <v>164</v>
      </c>
      <c r="L6" s="201" t="s">
        <v>170</v>
      </c>
      <c r="M6" s="202" t="s">
        <v>168</v>
      </c>
      <c r="N6" s="209"/>
      <c r="O6" s="201" t="s">
        <v>166</v>
      </c>
      <c r="P6" s="201" t="s">
        <v>170</v>
      </c>
      <c r="Q6" s="202" t="s">
        <v>168</v>
      </c>
    </row>
    <row r="7" spans="1:17" ht="22.5" customHeight="1">
      <c r="B7" s="54" t="s">
        <v>6</v>
      </c>
      <c r="C7" s="357">
        <v>2568</v>
      </c>
      <c r="D7" s="357"/>
      <c r="E7" s="357">
        <v>2567</v>
      </c>
      <c r="F7" s="29"/>
      <c r="G7" s="357">
        <v>2568</v>
      </c>
      <c r="H7" s="357"/>
      <c r="I7" s="357">
        <v>2567</v>
      </c>
      <c r="K7" s="201" t="s">
        <v>167</v>
      </c>
      <c r="L7" s="201" t="s">
        <v>169</v>
      </c>
      <c r="M7" s="202" t="s">
        <v>169</v>
      </c>
      <c r="N7" s="209"/>
      <c r="O7" s="201" t="s">
        <v>167</v>
      </c>
      <c r="P7" s="201" t="s">
        <v>169</v>
      </c>
      <c r="Q7" s="202" t="s">
        <v>169</v>
      </c>
    </row>
    <row r="8" spans="1:17" ht="22.5" customHeight="1">
      <c r="A8" s="13"/>
      <c r="B8" s="54"/>
      <c r="C8" s="412" t="s">
        <v>8</v>
      </c>
      <c r="D8" s="412"/>
      <c r="E8" s="412"/>
      <c r="F8" s="412"/>
      <c r="G8" s="412"/>
      <c r="H8" s="412"/>
      <c r="I8" s="412"/>
    </row>
    <row r="9" spans="1:17" ht="22.5" customHeight="1">
      <c r="A9" s="19" t="s">
        <v>65</v>
      </c>
      <c r="B9" s="54"/>
      <c r="C9" s="80"/>
      <c r="D9" s="80"/>
      <c r="E9" s="80"/>
      <c r="F9" s="80"/>
      <c r="G9" s="81"/>
      <c r="H9" s="80"/>
      <c r="I9" s="81"/>
      <c r="M9" s="74"/>
    </row>
    <row r="10" spans="1:17" ht="22.5" customHeight="1">
      <c r="A10" s="12" t="s">
        <v>66</v>
      </c>
      <c r="B10" s="54" t="s">
        <v>67</v>
      </c>
      <c r="C10" s="7">
        <v>1826687</v>
      </c>
      <c r="D10" s="83"/>
      <c r="E10" s="82">
        <v>2044269</v>
      </c>
      <c r="F10" s="83"/>
      <c r="G10" s="7">
        <v>0</v>
      </c>
      <c r="H10" s="83"/>
      <c r="I10" s="51">
        <v>0</v>
      </c>
      <c r="K10" s="198">
        <f>C86</f>
        <v>5609254</v>
      </c>
      <c r="L10" s="198">
        <v>2044269</v>
      </c>
      <c r="M10" s="74">
        <f>K10-L10</f>
        <v>3564985</v>
      </c>
      <c r="O10" s="198">
        <f>G86</f>
        <v>0</v>
      </c>
      <c r="P10" s="198">
        <v>0</v>
      </c>
      <c r="Q10" s="74">
        <f>O10-P10</f>
        <v>0</v>
      </c>
    </row>
    <row r="11" spans="1:17" ht="22.5" customHeight="1">
      <c r="A11" s="12" t="s">
        <v>68</v>
      </c>
      <c r="B11" s="366" t="s">
        <v>67</v>
      </c>
      <c r="C11" s="82">
        <v>420</v>
      </c>
      <c r="D11" s="83"/>
      <c r="E11" s="82">
        <v>420</v>
      </c>
      <c r="F11" s="83"/>
      <c r="G11" s="7">
        <v>64320</v>
      </c>
      <c r="H11" s="83"/>
      <c r="I11" s="82">
        <v>64470</v>
      </c>
      <c r="K11" s="198">
        <f>C87</f>
        <v>1260</v>
      </c>
      <c r="L11" s="198">
        <v>420</v>
      </c>
      <c r="M11" s="74">
        <f t="shared" ref="M11:M14" si="0">K11-L11</f>
        <v>840</v>
      </c>
      <c r="O11" s="198">
        <f>G87</f>
        <v>192960</v>
      </c>
      <c r="P11" s="198">
        <v>64470</v>
      </c>
      <c r="Q11" s="74">
        <f t="shared" ref="Q11:Q14" si="1">O11-P11</f>
        <v>128490</v>
      </c>
    </row>
    <row r="12" spans="1:17" ht="22.5" customHeight="1">
      <c r="A12" s="12" t="s">
        <v>69</v>
      </c>
      <c r="B12" s="54"/>
      <c r="C12" s="7">
        <v>785</v>
      </c>
      <c r="D12" s="83"/>
      <c r="E12" s="82">
        <v>3421</v>
      </c>
      <c r="F12" s="83"/>
      <c r="G12" s="7">
        <v>0</v>
      </c>
      <c r="H12" s="83"/>
      <c r="I12" s="51">
        <v>0</v>
      </c>
      <c r="K12" s="198">
        <f>C88</f>
        <v>2476</v>
      </c>
      <c r="L12" s="198">
        <v>3421</v>
      </c>
      <c r="M12" s="74">
        <f t="shared" si="0"/>
        <v>-945</v>
      </c>
      <c r="O12" s="198">
        <f>G88</f>
        <v>0</v>
      </c>
      <c r="P12" s="198">
        <v>0</v>
      </c>
      <c r="Q12" s="74">
        <f t="shared" si="1"/>
        <v>0</v>
      </c>
    </row>
    <row r="13" spans="1:17" ht="22.5" hidden="1" customHeight="1">
      <c r="A13" s="12" t="s">
        <v>153</v>
      </c>
      <c r="B13" s="172">
        <v>3</v>
      </c>
      <c r="C13" s="7"/>
      <c r="D13" s="83"/>
      <c r="E13" s="232"/>
      <c r="F13" s="83"/>
      <c r="H13" s="83"/>
      <c r="I13" s="233"/>
      <c r="K13" s="198">
        <f>C89</f>
        <v>10828</v>
      </c>
      <c r="L13" s="198">
        <v>0</v>
      </c>
      <c r="M13" s="74">
        <f t="shared" si="0"/>
        <v>10828</v>
      </c>
      <c r="O13" s="198">
        <f>G89</f>
        <v>887804</v>
      </c>
      <c r="P13" s="198">
        <v>0</v>
      </c>
      <c r="Q13" s="74">
        <f t="shared" si="1"/>
        <v>887804</v>
      </c>
    </row>
    <row r="14" spans="1:17" ht="22.5" customHeight="1">
      <c r="A14" s="6" t="s">
        <v>70</v>
      </c>
      <c r="B14" s="54">
        <v>3</v>
      </c>
      <c r="C14" s="7">
        <v>23853</v>
      </c>
      <c r="D14" s="83"/>
      <c r="E14" s="82">
        <v>19636</v>
      </c>
      <c r="F14" s="83"/>
      <c r="G14" s="192">
        <v>6661</v>
      </c>
      <c r="H14" s="83"/>
      <c r="I14" s="362">
        <v>6804</v>
      </c>
      <c r="K14" s="198">
        <f>C90</f>
        <v>81488</v>
      </c>
      <c r="L14" s="198">
        <v>19636</v>
      </c>
      <c r="M14" s="74">
        <f t="shared" si="0"/>
        <v>61852</v>
      </c>
      <c r="O14" s="198">
        <f>G90</f>
        <v>22257</v>
      </c>
      <c r="P14" s="198">
        <v>6804</v>
      </c>
      <c r="Q14" s="74">
        <f t="shared" si="1"/>
        <v>15453</v>
      </c>
    </row>
    <row r="15" spans="1:17" ht="22.5" customHeight="1">
      <c r="A15" s="13" t="s">
        <v>71</v>
      </c>
      <c r="B15" s="54"/>
      <c r="C15" s="189">
        <v>1851745</v>
      </c>
      <c r="D15" s="85"/>
      <c r="E15" s="84">
        <v>2067746</v>
      </c>
      <c r="F15" s="85"/>
      <c r="G15" s="189">
        <v>70981</v>
      </c>
      <c r="H15" s="85"/>
      <c r="I15" s="84">
        <v>71274</v>
      </c>
      <c r="M15" s="74"/>
    </row>
    <row r="16" spans="1:17" ht="18" customHeight="1">
      <c r="A16" s="13"/>
      <c r="B16" s="54"/>
      <c r="C16" s="190"/>
      <c r="D16" s="85"/>
      <c r="E16" s="85"/>
      <c r="F16" s="85"/>
      <c r="G16" s="9"/>
      <c r="H16" s="85"/>
      <c r="I16" s="86"/>
    </row>
    <row r="17" spans="1:21" ht="22.5" customHeight="1">
      <c r="A17" s="19" t="s">
        <v>72</v>
      </c>
      <c r="B17" s="54"/>
      <c r="C17" s="190"/>
      <c r="D17" s="85"/>
      <c r="E17" s="85"/>
      <c r="F17" s="85"/>
      <c r="G17" s="9"/>
      <c r="H17" s="85"/>
      <c r="I17" s="86"/>
    </row>
    <row r="18" spans="1:21" ht="22.5" customHeight="1">
      <c r="A18" s="12" t="s">
        <v>73</v>
      </c>
      <c r="B18" s="54">
        <v>3</v>
      </c>
      <c r="C18" s="7">
        <v>1478175</v>
      </c>
      <c r="D18" s="83"/>
      <c r="E18" s="82">
        <v>1710989</v>
      </c>
      <c r="F18" s="83"/>
      <c r="G18" s="7">
        <v>0</v>
      </c>
      <c r="H18" s="83"/>
      <c r="I18" s="51">
        <v>0</v>
      </c>
      <c r="K18" s="198">
        <f>C94</f>
        <v>4691530</v>
      </c>
      <c r="L18" s="198">
        <v>1710989</v>
      </c>
      <c r="M18" s="74">
        <f t="shared" ref="M18:M19" si="2">K18-L18</f>
        <v>2980541</v>
      </c>
      <c r="O18" s="198">
        <f>G94</f>
        <v>0</v>
      </c>
      <c r="P18" s="198">
        <v>0</v>
      </c>
      <c r="Q18" s="74">
        <f t="shared" ref="Q18:Q19" si="3">O18-P18</f>
        <v>0</v>
      </c>
    </row>
    <row r="19" spans="1:21" ht="22.5" customHeight="1">
      <c r="A19" s="12" t="s">
        <v>74</v>
      </c>
      <c r="B19" s="54">
        <v>3</v>
      </c>
      <c r="C19" s="7">
        <v>23830</v>
      </c>
      <c r="D19" s="83"/>
      <c r="E19" s="82">
        <v>32860</v>
      </c>
      <c r="F19" s="83"/>
      <c r="G19" s="7">
        <v>0</v>
      </c>
      <c r="H19" s="83"/>
      <c r="I19" s="51">
        <v>0</v>
      </c>
      <c r="K19" s="198">
        <f>C95</f>
        <v>94504</v>
      </c>
      <c r="L19" s="198">
        <v>32860</v>
      </c>
      <c r="M19" s="74">
        <f t="shared" si="2"/>
        <v>61644</v>
      </c>
      <c r="O19" s="198">
        <f>G95</f>
        <v>0</v>
      </c>
      <c r="P19" s="198">
        <v>0</v>
      </c>
      <c r="Q19" s="74">
        <f t="shared" si="3"/>
        <v>0</v>
      </c>
    </row>
    <row r="20" spans="1:21" ht="22.5" customHeight="1">
      <c r="A20" s="236" t="s">
        <v>75</v>
      </c>
      <c r="B20" s="54">
        <v>3</v>
      </c>
      <c r="C20" s="233">
        <v>141652</v>
      </c>
      <c r="D20" s="83"/>
      <c r="E20" s="82">
        <v>127890</v>
      </c>
      <c r="F20" s="83"/>
      <c r="G20" s="233">
        <v>92340</v>
      </c>
      <c r="H20" s="83"/>
      <c r="I20" s="82">
        <v>86932</v>
      </c>
      <c r="M20" s="234"/>
      <c r="Q20" s="234"/>
    </row>
    <row r="21" spans="1:21" ht="22.5" customHeight="1">
      <c r="A21" s="236" t="s">
        <v>171</v>
      </c>
      <c r="B21" s="235"/>
      <c r="C21" s="233">
        <v>0</v>
      </c>
      <c r="D21" s="83"/>
      <c r="E21" s="51">
        <v>0</v>
      </c>
      <c r="F21" s="83"/>
      <c r="G21" s="233">
        <v>0</v>
      </c>
      <c r="H21" s="83"/>
      <c r="I21" s="82">
        <v>6</v>
      </c>
      <c r="M21" s="234"/>
      <c r="Q21" s="234"/>
    </row>
    <row r="22" spans="1:21" ht="22.5" customHeight="1">
      <c r="A22" s="13" t="s">
        <v>77</v>
      </c>
      <c r="B22" s="54"/>
      <c r="C22" s="189">
        <v>1643657</v>
      </c>
      <c r="D22" s="85"/>
      <c r="E22" s="84">
        <v>1871739</v>
      </c>
      <c r="F22" s="85"/>
      <c r="G22" s="189">
        <v>92340</v>
      </c>
      <c r="H22" s="85"/>
      <c r="I22" s="84">
        <v>86938</v>
      </c>
    </row>
    <row r="23" spans="1:21" ht="18" customHeight="1">
      <c r="B23" s="54"/>
      <c r="C23" s="191"/>
      <c r="D23" s="83"/>
      <c r="E23" s="83"/>
      <c r="F23" s="83"/>
      <c r="H23" s="83"/>
      <c r="I23" s="82"/>
    </row>
    <row r="24" spans="1:21" ht="22.5" customHeight="1">
      <c r="A24" s="237" t="s">
        <v>216</v>
      </c>
      <c r="B24" s="188"/>
      <c r="C24" s="190">
        <v>208088</v>
      </c>
      <c r="D24" s="85"/>
      <c r="E24" s="85">
        <v>196007</v>
      </c>
      <c r="F24" s="85"/>
      <c r="G24" s="9">
        <v>-21359</v>
      </c>
      <c r="H24" s="85"/>
      <c r="I24" s="86">
        <v>-15664</v>
      </c>
    </row>
    <row r="25" spans="1:21" ht="22.5" customHeight="1">
      <c r="A25" s="250" t="s">
        <v>76</v>
      </c>
      <c r="B25" s="291"/>
      <c r="C25" s="292">
        <v>-1165</v>
      </c>
      <c r="D25" s="293"/>
      <c r="E25" s="82">
        <v>-551</v>
      </c>
      <c r="F25" s="293"/>
      <c r="G25" s="252">
        <v>-215</v>
      </c>
      <c r="H25" s="293"/>
      <c r="I25" s="82">
        <v>-310</v>
      </c>
    </row>
    <row r="26" spans="1:21" ht="22.5" customHeight="1">
      <c r="A26" s="240" t="s">
        <v>150</v>
      </c>
      <c r="B26" s="54"/>
      <c r="C26" s="191"/>
      <c r="D26" s="83"/>
      <c r="E26" s="83"/>
      <c r="F26" s="83"/>
      <c r="H26" s="83"/>
      <c r="I26" s="82"/>
    </row>
    <row r="27" spans="1:21" ht="22.5" customHeight="1">
      <c r="A27" s="240" t="s">
        <v>78</v>
      </c>
      <c r="B27" s="171"/>
      <c r="C27" s="192">
        <v>13325</v>
      </c>
      <c r="D27" s="83"/>
      <c r="E27" s="362">
        <v>17925</v>
      </c>
      <c r="F27" s="83"/>
      <c r="G27" s="197">
        <v>0</v>
      </c>
      <c r="H27" s="83"/>
      <c r="I27" s="126">
        <v>0</v>
      </c>
      <c r="K27" s="198">
        <f>C103</f>
        <v>40481</v>
      </c>
      <c r="L27" s="198">
        <v>17925</v>
      </c>
      <c r="M27" s="74">
        <f t="shared" ref="M27" si="4">K27-L27</f>
        <v>22556</v>
      </c>
      <c r="O27" s="198">
        <f>G103</f>
        <v>0</v>
      </c>
      <c r="P27" s="198">
        <v>0</v>
      </c>
      <c r="Q27" s="74">
        <f t="shared" ref="Q27" si="5">O27-P27</f>
        <v>0</v>
      </c>
    </row>
    <row r="28" spans="1:21" s="14" customFormat="1" ht="22.5" customHeight="1">
      <c r="A28" s="239" t="s">
        <v>205</v>
      </c>
      <c r="B28" s="20"/>
      <c r="C28" s="193">
        <v>220248</v>
      </c>
      <c r="D28" s="85"/>
      <c r="E28" s="142">
        <v>213381</v>
      </c>
      <c r="F28" s="87"/>
      <c r="G28" s="193">
        <v>-21574</v>
      </c>
      <c r="H28" s="87"/>
      <c r="I28" s="142">
        <v>-15974</v>
      </c>
      <c r="K28" s="208"/>
      <c r="L28" s="208"/>
      <c r="M28" s="208"/>
      <c r="N28" s="208"/>
      <c r="O28" s="208"/>
      <c r="P28" s="208"/>
      <c r="Q28" s="208"/>
      <c r="R28" s="208"/>
      <c r="S28" s="208"/>
      <c r="T28" s="208"/>
      <c r="U28" s="208"/>
    </row>
    <row r="29" spans="1:21" ht="22.5" customHeight="1">
      <c r="A29" s="240" t="s">
        <v>178</v>
      </c>
      <c r="B29" s="54"/>
      <c r="C29" s="194">
        <v>-31839</v>
      </c>
      <c r="D29" s="83"/>
      <c r="E29" s="88">
        <v>-28767</v>
      </c>
      <c r="F29" s="83"/>
      <c r="G29" s="7">
        <v>18</v>
      </c>
      <c r="H29" s="83"/>
      <c r="I29" s="82">
        <v>131</v>
      </c>
      <c r="K29" s="198">
        <f>C105</f>
        <v>-76396</v>
      </c>
      <c r="L29" s="198">
        <v>-28767</v>
      </c>
      <c r="M29" s="74">
        <f t="shared" ref="M29" si="6">K29-L29</f>
        <v>-47629</v>
      </c>
      <c r="O29" s="198">
        <f>G105</f>
        <v>-261</v>
      </c>
      <c r="P29" s="198">
        <v>131</v>
      </c>
      <c r="Q29" s="74">
        <f t="shared" ref="Q29" si="7">O29-P29</f>
        <v>-392</v>
      </c>
    </row>
    <row r="30" spans="1:21" ht="22.5" customHeight="1" thickBot="1">
      <c r="A30" s="238" t="s">
        <v>206</v>
      </c>
      <c r="B30" s="54"/>
      <c r="C30" s="195">
        <v>188409</v>
      </c>
      <c r="D30" s="85"/>
      <c r="E30" s="89">
        <v>184614</v>
      </c>
      <c r="F30" s="85"/>
      <c r="G30" s="195">
        <v>-21556</v>
      </c>
      <c r="H30" s="85"/>
      <c r="I30" s="89">
        <v>-15843</v>
      </c>
    </row>
    <row r="31" spans="1:21" ht="18" customHeight="1" thickTop="1">
      <c r="B31" s="54"/>
      <c r="C31" s="191"/>
      <c r="D31" s="83"/>
      <c r="E31" s="83"/>
      <c r="F31" s="83"/>
      <c r="H31" s="83"/>
      <c r="I31" s="82"/>
    </row>
    <row r="32" spans="1:21" s="227" customFormat="1" ht="22.8" thickBot="1">
      <c r="A32" s="223" t="s">
        <v>217</v>
      </c>
      <c r="B32" s="224"/>
      <c r="C32" s="225">
        <v>0.44496864960465105</v>
      </c>
      <c r="D32" s="226"/>
      <c r="E32" s="225">
        <v>0.43999680146003944</v>
      </c>
      <c r="F32" s="226"/>
      <c r="G32" s="225">
        <v>-5.0696858375235777E-2</v>
      </c>
      <c r="H32" s="226"/>
      <c r="I32" s="225">
        <v>-3.7260638673170365E-2</v>
      </c>
      <c r="K32" s="228"/>
      <c r="L32" s="228"/>
      <c r="M32" s="228"/>
      <c r="N32" s="228"/>
      <c r="O32" s="228"/>
      <c r="P32" s="228"/>
      <c r="Q32" s="228"/>
      <c r="R32" s="228"/>
      <c r="S32" s="228"/>
      <c r="T32" s="228"/>
      <c r="U32" s="228"/>
    </row>
    <row r="33" spans="1:24" ht="18" customHeight="1" thickTop="1">
      <c r="B33" s="54"/>
      <c r="C33" s="191"/>
      <c r="D33" s="83"/>
      <c r="E33" s="83"/>
      <c r="F33" s="83"/>
      <c r="H33" s="83"/>
      <c r="I33" s="82"/>
    </row>
    <row r="34" spans="1:24" ht="22.5" customHeight="1">
      <c r="A34" s="241" t="s">
        <v>179</v>
      </c>
      <c r="B34" s="54"/>
      <c r="C34" s="11"/>
      <c r="D34" s="85"/>
      <c r="E34" s="87"/>
      <c r="F34" s="85"/>
      <c r="G34" s="11"/>
      <c r="H34" s="85"/>
      <c r="I34" s="87"/>
    </row>
    <row r="35" spans="1:24" ht="22.5" customHeight="1">
      <c r="A35" s="21" t="s">
        <v>79</v>
      </c>
      <c r="B35" s="54"/>
      <c r="C35" s="252">
        <v>189198</v>
      </c>
      <c r="D35" s="91"/>
      <c r="E35" s="252">
        <v>187084</v>
      </c>
      <c r="F35" s="91"/>
      <c r="G35" s="252">
        <v>-21556</v>
      </c>
      <c r="H35" s="91"/>
      <c r="I35" s="252">
        <v>-15843</v>
      </c>
    </row>
    <row r="36" spans="1:24" ht="22.5" customHeight="1">
      <c r="A36" s="21" t="s">
        <v>80</v>
      </c>
      <c r="B36" s="54"/>
      <c r="C36" s="194">
        <v>-789</v>
      </c>
      <c r="D36" s="83"/>
      <c r="E36" s="88">
        <v>-2470</v>
      </c>
      <c r="F36" s="83"/>
      <c r="G36" s="166">
        <v>0</v>
      </c>
      <c r="H36" s="83"/>
      <c r="I36" s="127">
        <v>0</v>
      </c>
      <c r="K36" s="198">
        <f>C112</f>
        <v>-8659</v>
      </c>
      <c r="L36" s="198">
        <v>-2470</v>
      </c>
      <c r="M36" s="74">
        <f t="shared" ref="M36" si="8">K36-L36</f>
        <v>-6189</v>
      </c>
    </row>
    <row r="37" spans="1:24" ht="22.5" customHeight="1" thickBot="1">
      <c r="A37" s="242" t="s">
        <v>207</v>
      </c>
      <c r="B37" s="54"/>
      <c r="C37" s="196">
        <v>188409</v>
      </c>
      <c r="D37" s="93"/>
      <c r="E37" s="92">
        <v>184614</v>
      </c>
      <c r="F37" s="93"/>
      <c r="G37" s="196">
        <v>-21556</v>
      </c>
      <c r="H37" s="93"/>
      <c r="I37" s="92">
        <v>-15843</v>
      </c>
    </row>
    <row r="38" spans="1:24" ht="22.5" customHeight="1" thickTop="1">
      <c r="A38" s="13"/>
      <c r="B38" s="54"/>
      <c r="C38" s="93"/>
      <c r="D38" s="93"/>
      <c r="E38" s="93"/>
      <c r="F38" s="93"/>
      <c r="G38" s="93"/>
      <c r="H38" s="93"/>
      <c r="I38" s="93"/>
    </row>
    <row r="39" spans="1:24" ht="22.5" customHeight="1">
      <c r="A39" s="18" t="s">
        <v>0</v>
      </c>
      <c r="B39" s="298"/>
      <c r="C39" s="10"/>
      <c r="D39" s="10"/>
      <c r="E39" s="10"/>
      <c r="F39" s="10"/>
      <c r="G39" s="11"/>
      <c r="H39" s="10"/>
      <c r="I39" s="11"/>
    </row>
    <row r="40" spans="1:24" ht="22.5" customHeight="1">
      <c r="A40" s="1" t="s">
        <v>81</v>
      </c>
      <c r="B40" s="300"/>
      <c r="C40" s="299"/>
      <c r="D40" s="299"/>
      <c r="E40" s="299"/>
      <c r="F40" s="299"/>
      <c r="G40" s="8"/>
      <c r="H40" s="299"/>
      <c r="I40" s="8"/>
    </row>
    <row r="41" spans="1:24" ht="22.5" customHeight="1">
      <c r="B41" s="12"/>
      <c r="C41" s="12"/>
      <c r="D41" s="13"/>
      <c r="E41" s="12"/>
      <c r="F41" s="299"/>
      <c r="G41" s="8"/>
      <c r="H41" s="299"/>
      <c r="I41" s="8"/>
    </row>
    <row r="42" spans="1:24" ht="22.5" customHeight="1">
      <c r="B42" s="300"/>
      <c r="C42" s="416" t="s">
        <v>62</v>
      </c>
      <c r="D42" s="416"/>
      <c r="E42" s="416"/>
      <c r="F42" s="299"/>
      <c r="G42" s="416" t="s">
        <v>63</v>
      </c>
      <c r="H42" s="416"/>
      <c r="I42" s="416"/>
    </row>
    <row r="43" spans="1:24" ht="22.2" customHeight="1">
      <c r="B43" s="300"/>
      <c r="C43" s="417" t="s">
        <v>64</v>
      </c>
      <c r="D43" s="417"/>
      <c r="E43" s="417"/>
      <c r="F43" s="299"/>
      <c r="G43" s="417" t="s">
        <v>64</v>
      </c>
      <c r="H43" s="417"/>
      <c r="I43" s="417"/>
    </row>
    <row r="44" spans="1:24" ht="22.2" customHeight="1">
      <c r="B44" s="298"/>
      <c r="C44" s="414" t="s">
        <v>197</v>
      </c>
      <c r="D44" s="415"/>
      <c r="E44" s="415"/>
      <c r="F44" s="300"/>
      <c r="G44" s="414" t="s">
        <v>197</v>
      </c>
      <c r="H44" s="415"/>
      <c r="I44" s="415"/>
      <c r="K44" s="201"/>
      <c r="L44" s="201"/>
      <c r="M44" s="202"/>
      <c r="N44" s="209"/>
      <c r="O44" s="201"/>
      <c r="P44" s="201"/>
      <c r="Q44" s="202"/>
    </row>
    <row r="45" spans="1:24" ht="22.5" customHeight="1">
      <c r="B45" s="298"/>
      <c r="C45" s="357">
        <v>2568</v>
      </c>
      <c r="D45" s="357"/>
      <c r="E45" s="357">
        <v>2567</v>
      </c>
      <c r="F45" s="301"/>
      <c r="G45" s="357">
        <v>2568</v>
      </c>
      <c r="H45" s="357"/>
      <c r="I45" s="357">
        <v>2567</v>
      </c>
      <c r="K45" s="201"/>
      <c r="L45" s="201"/>
      <c r="M45" s="202"/>
      <c r="N45" s="209"/>
      <c r="O45" s="201"/>
      <c r="P45" s="201"/>
      <c r="Q45" s="202"/>
    </row>
    <row r="46" spans="1:24" ht="22.5" customHeight="1">
      <c r="A46" s="13"/>
      <c r="B46" s="298"/>
      <c r="C46" s="412" t="s">
        <v>8</v>
      </c>
      <c r="D46" s="412"/>
      <c r="E46" s="412"/>
      <c r="F46" s="412"/>
      <c r="G46" s="412"/>
      <c r="H46" s="412"/>
      <c r="I46" s="412"/>
    </row>
    <row r="47" spans="1:24" ht="22.5" customHeight="1">
      <c r="A47" s="6"/>
      <c r="C47" s="83"/>
      <c r="D47" s="83"/>
      <c r="E47" s="83"/>
      <c r="F47" s="83"/>
      <c r="G47" s="83"/>
      <c r="H47" s="83"/>
      <c r="I47" s="83"/>
    </row>
    <row r="48" spans="1:24" ht="22.5" customHeight="1">
      <c r="A48" s="13" t="s">
        <v>207</v>
      </c>
      <c r="C48" s="208">
        <v>188409</v>
      </c>
      <c r="D48" s="85"/>
      <c r="E48" s="85">
        <v>184614</v>
      </c>
      <c r="F48" s="85"/>
      <c r="G48" s="208">
        <v>-21556</v>
      </c>
      <c r="H48" s="85"/>
      <c r="I48" s="85">
        <v>-15843</v>
      </c>
      <c r="X48" s="13"/>
    </row>
    <row r="49" spans="1:24" ht="22.5" customHeight="1">
      <c r="A49" s="13"/>
      <c r="C49" s="83"/>
      <c r="D49" s="83"/>
      <c r="E49" s="83"/>
      <c r="F49" s="83"/>
      <c r="G49" s="83"/>
      <c r="H49" s="83"/>
      <c r="I49" s="83"/>
      <c r="X49" s="13"/>
    </row>
    <row r="50" spans="1:24" ht="22.5" customHeight="1">
      <c r="A50" s="13" t="s">
        <v>82</v>
      </c>
      <c r="C50" s="83"/>
      <c r="D50" s="83"/>
      <c r="E50" s="83"/>
      <c r="F50" s="83"/>
      <c r="G50" s="83"/>
      <c r="H50" s="83"/>
      <c r="I50" s="83"/>
      <c r="X50" s="13"/>
    </row>
    <row r="51" spans="1:24" ht="22.5" customHeight="1">
      <c r="A51" s="186" t="s">
        <v>83</v>
      </c>
      <c r="C51" s="83"/>
      <c r="D51" s="83"/>
      <c r="E51" s="83"/>
      <c r="F51" s="83"/>
      <c r="G51" s="83"/>
      <c r="H51" s="83"/>
      <c r="I51" s="83"/>
      <c r="X51" s="186"/>
    </row>
    <row r="52" spans="1:24" ht="22.5" customHeight="1">
      <c r="A52" s="186" t="s">
        <v>147</v>
      </c>
      <c r="C52" s="83"/>
      <c r="D52" s="83"/>
      <c r="E52" s="83"/>
      <c r="F52" s="83"/>
      <c r="G52" s="83"/>
      <c r="H52" s="83"/>
      <c r="I52" s="83"/>
      <c r="X52" s="186"/>
    </row>
    <row r="53" spans="1:24" ht="22.5" customHeight="1">
      <c r="A53" s="12" t="s">
        <v>187</v>
      </c>
      <c r="C53" s="131">
        <v>37</v>
      </c>
      <c r="D53" s="132"/>
      <c r="E53" s="131">
        <v>-464</v>
      </c>
      <c r="F53" s="132"/>
      <c r="G53" s="131">
        <v>-21</v>
      </c>
      <c r="H53" s="132"/>
      <c r="I53" s="131">
        <v>-420</v>
      </c>
      <c r="K53" s="198">
        <f>C129</f>
        <v>-729</v>
      </c>
      <c r="L53" s="198">
        <v>-464</v>
      </c>
      <c r="M53" s="74">
        <f t="shared" ref="M53" si="9">K53-L53</f>
        <v>-265</v>
      </c>
      <c r="O53" s="198">
        <f>G129</f>
        <v>-582</v>
      </c>
      <c r="P53" s="198">
        <v>-420</v>
      </c>
      <c r="Q53" s="74">
        <f t="shared" ref="Q53" si="10">O53-P53</f>
        <v>-162</v>
      </c>
      <c r="X53" s="259"/>
    </row>
    <row r="54" spans="1:24" ht="22.5" customHeight="1">
      <c r="A54" s="6" t="s">
        <v>84</v>
      </c>
      <c r="C54" s="131"/>
      <c r="D54" s="132"/>
      <c r="E54" s="131"/>
      <c r="F54" s="132"/>
      <c r="G54" s="131"/>
      <c r="H54" s="132"/>
      <c r="I54" s="131"/>
      <c r="X54" s="259"/>
    </row>
    <row r="55" spans="1:24" ht="22.5" customHeight="1">
      <c r="A55" s="6" t="s">
        <v>85</v>
      </c>
      <c r="C55" s="133">
        <v>-1</v>
      </c>
      <c r="D55" s="132"/>
      <c r="E55" s="133">
        <v>89</v>
      </c>
      <c r="F55" s="132"/>
      <c r="G55" s="133">
        <v>4</v>
      </c>
      <c r="H55" s="132"/>
      <c r="I55" s="133">
        <v>84</v>
      </c>
      <c r="K55" s="198">
        <f>C131</f>
        <v>137</v>
      </c>
      <c r="L55" s="198">
        <v>89</v>
      </c>
      <c r="M55" s="74">
        <f t="shared" ref="M55" si="11">K55-L55</f>
        <v>48</v>
      </c>
      <c r="O55" s="198">
        <f>G131</f>
        <v>116</v>
      </c>
      <c r="P55" s="198">
        <v>84</v>
      </c>
      <c r="Q55" s="74">
        <f t="shared" ref="Q55" si="12">O55-P55</f>
        <v>32</v>
      </c>
      <c r="X55" s="259"/>
    </row>
    <row r="56" spans="1:24" ht="22.5" customHeight="1">
      <c r="A56" s="14" t="s">
        <v>86</v>
      </c>
      <c r="C56" s="134"/>
      <c r="D56" s="135"/>
      <c r="E56" s="134"/>
      <c r="F56" s="135"/>
      <c r="G56" s="134"/>
      <c r="H56" s="135"/>
      <c r="I56" s="134"/>
      <c r="X56" s="14"/>
    </row>
    <row r="57" spans="1:24" ht="22.5" customHeight="1">
      <c r="A57" s="14" t="s">
        <v>147</v>
      </c>
      <c r="C57" s="136">
        <v>36</v>
      </c>
      <c r="D57" s="135"/>
      <c r="E57" s="136">
        <v>-375</v>
      </c>
      <c r="F57" s="135"/>
      <c r="G57" s="136">
        <v>-17</v>
      </c>
      <c r="H57" s="135"/>
      <c r="I57" s="136">
        <v>-336</v>
      </c>
      <c r="X57" s="14"/>
    </row>
    <row r="58" spans="1:24" ht="15" customHeight="1">
      <c r="A58" s="23"/>
      <c r="C58" s="137"/>
      <c r="D58" s="83"/>
      <c r="E58" s="137"/>
      <c r="F58" s="83"/>
      <c r="G58" s="116"/>
      <c r="H58" s="83"/>
      <c r="I58" s="116"/>
      <c r="X58" s="130"/>
    </row>
    <row r="59" spans="1:24" ht="22.5" customHeight="1">
      <c r="A59" s="22" t="s">
        <v>145</v>
      </c>
      <c r="C59" s="83"/>
      <c r="D59" s="83"/>
      <c r="E59" s="83"/>
      <c r="F59" s="83"/>
      <c r="G59" s="83"/>
      <c r="H59" s="83"/>
      <c r="I59" s="83"/>
      <c r="X59" s="22"/>
    </row>
    <row r="60" spans="1:24" ht="22.2">
      <c r="A60" s="363" t="s">
        <v>198</v>
      </c>
      <c r="C60" s="83"/>
      <c r="D60" s="83"/>
      <c r="E60" s="83"/>
      <c r="F60" s="83"/>
      <c r="G60" s="83"/>
      <c r="H60" s="83"/>
      <c r="I60" s="83"/>
      <c r="X60" s="187"/>
    </row>
    <row r="61" spans="1:24" ht="22.5" customHeight="1">
      <c r="A61" s="12" t="s">
        <v>192</v>
      </c>
      <c r="C61" s="83"/>
      <c r="D61" s="83"/>
      <c r="E61" s="83"/>
      <c r="F61" s="83"/>
      <c r="G61" s="83"/>
      <c r="H61" s="83"/>
      <c r="I61" s="83"/>
      <c r="X61" s="259"/>
    </row>
    <row r="62" spans="1:24" ht="22.5" customHeight="1">
      <c r="A62" s="12" t="s">
        <v>144</v>
      </c>
      <c r="C62" s="261">
        <v>0</v>
      </c>
      <c r="D62" s="83"/>
      <c r="E62" s="261">
        <v>-4221</v>
      </c>
      <c r="F62" s="83"/>
      <c r="G62" s="128">
        <v>0</v>
      </c>
      <c r="H62" s="83"/>
      <c r="I62" s="128">
        <v>0</v>
      </c>
      <c r="X62" s="259"/>
    </row>
    <row r="63" spans="1:24" ht="22.5" customHeight="1">
      <c r="A63" s="12" t="s">
        <v>84</v>
      </c>
      <c r="C63" s="261"/>
      <c r="D63" s="83"/>
      <c r="E63" s="261"/>
      <c r="F63" s="83"/>
      <c r="G63" s="128"/>
      <c r="H63" s="83"/>
      <c r="I63" s="94"/>
      <c r="X63" s="259"/>
    </row>
    <row r="64" spans="1:24" ht="22.5" customHeight="1">
      <c r="A64" s="12" t="s">
        <v>85</v>
      </c>
      <c r="C64" s="262">
        <v>0</v>
      </c>
      <c r="D64" s="83"/>
      <c r="E64" s="262">
        <v>844</v>
      </c>
      <c r="F64" s="83"/>
      <c r="G64" s="129">
        <v>0</v>
      </c>
      <c r="H64" s="83"/>
      <c r="I64" s="129">
        <v>0</v>
      </c>
      <c r="X64" s="259"/>
    </row>
    <row r="65" spans="1:24" ht="22.5" customHeight="1">
      <c r="A65" s="5" t="s">
        <v>146</v>
      </c>
      <c r="C65" s="147"/>
      <c r="D65" s="83"/>
      <c r="E65" s="93"/>
      <c r="F65" s="83"/>
      <c r="G65" s="95"/>
      <c r="H65" s="83"/>
      <c r="I65" s="95"/>
      <c r="K65" s="198">
        <f>C150</f>
        <v>-8659</v>
      </c>
      <c r="L65" s="198">
        <v>-2470</v>
      </c>
      <c r="M65" s="74">
        <f t="shared" ref="M65" si="13">K65-L65</f>
        <v>-6189</v>
      </c>
      <c r="O65" s="198">
        <f>G150</f>
        <v>0</v>
      </c>
      <c r="Q65" s="74">
        <f t="shared" ref="Q65" si="14">O65-P65</f>
        <v>0</v>
      </c>
      <c r="X65" s="5"/>
    </row>
    <row r="66" spans="1:24" ht="22.5" customHeight="1">
      <c r="A66" s="23" t="s">
        <v>198</v>
      </c>
      <c r="C66" s="144">
        <v>0</v>
      </c>
      <c r="D66" s="83"/>
      <c r="E66" s="96">
        <v>-3377</v>
      </c>
      <c r="F66" s="83"/>
      <c r="G66" s="140">
        <v>0</v>
      </c>
      <c r="H66" s="83"/>
      <c r="I66" s="140">
        <v>0</v>
      </c>
      <c r="X66" s="170"/>
    </row>
    <row r="67" spans="1:24" s="218" customFormat="1" ht="22.5" customHeight="1">
      <c r="A67" s="23"/>
      <c r="B67" s="6"/>
      <c r="C67" s="137"/>
      <c r="D67" s="83"/>
      <c r="E67" s="137"/>
      <c r="F67" s="83"/>
      <c r="G67" s="116"/>
      <c r="H67" s="83"/>
      <c r="I67" s="116"/>
      <c r="J67" s="217"/>
      <c r="K67" s="141"/>
      <c r="L67" s="141"/>
      <c r="M67" s="141"/>
      <c r="N67" s="141"/>
      <c r="O67" s="141"/>
      <c r="P67" s="141"/>
      <c r="Q67" s="141"/>
      <c r="R67" s="141"/>
      <c r="S67" s="141"/>
      <c r="T67" s="141"/>
      <c r="U67" s="141"/>
      <c r="X67" s="23"/>
    </row>
    <row r="68" spans="1:24" s="3" customFormat="1" ht="22.5" customHeight="1">
      <c r="A68" s="243" t="s">
        <v>182</v>
      </c>
      <c r="B68" s="6"/>
      <c r="C68" s="144">
        <v>36</v>
      </c>
      <c r="D68" s="83"/>
      <c r="E68" s="97">
        <v>-3752</v>
      </c>
      <c r="F68" s="83"/>
      <c r="G68" s="144">
        <v>-17</v>
      </c>
      <c r="H68" s="83"/>
      <c r="I68" s="97">
        <v>-336</v>
      </c>
      <c r="K68" s="198"/>
      <c r="L68" s="198"/>
      <c r="M68" s="198"/>
      <c r="N68" s="198"/>
      <c r="O68" s="198"/>
      <c r="P68" s="198"/>
      <c r="Q68" s="198"/>
      <c r="R68" s="198"/>
      <c r="S68" s="198"/>
      <c r="T68" s="198"/>
      <c r="U68" s="198"/>
      <c r="X68" s="260"/>
    </row>
    <row r="69" spans="1:24" s="3" customFormat="1" ht="22.5" customHeight="1">
      <c r="A69" s="13"/>
      <c r="B69" s="54"/>
      <c r="C69" s="95"/>
      <c r="D69" s="98"/>
      <c r="E69" s="95"/>
      <c r="F69" s="98"/>
      <c r="G69" s="95"/>
      <c r="H69" s="98"/>
      <c r="I69" s="95"/>
      <c r="K69" s="198"/>
      <c r="L69" s="198"/>
      <c r="M69" s="198"/>
      <c r="N69" s="198"/>
      <c r="O69" s="198"/>
      <c r="P69" s="198"/>
      <c r="Q69" s="198"/>
      <c r="R69" s="198"/>
      <c r="S69" s="198"/>
      <c r="T69" s="198"/>
      <c r="U69" s="198"/>
      <c r="X69" s="13"/>
    </row>
    <row r="70" spans="1:24" s="3" customFormat="1" ht="22.5" customHeight="1" thickBot="1">
      <c r="A70" s="244" t="s">
        <v>208</v>
      </c>
      <c r="B70" s="6"/>
      <c r="C70" s="212">
        <v>188445</v>
      </c>
      <c r="D70" s="83"/>
      <c r="E70" s="99">
        <v>180862</v>
      </c>
      <c r="F70" s="83"/>
      <c r="G70" s="212">
        <v>-21573</v>
      </c>
      <c r="H70" s="83"/>
      <c r="I70" s="213">
        <v>-16179</v>
      </c>
      <c r="K70" s="198"/>
      <c r="L70" s="198"/>
      <c r="M70" s="198"/>
      <c r="N70" s="198"/>
      <c r="O70" s="198"/>
      <c r="P70" s="198"/>
      <c r="Q70" s="198"/>
      <c r="R70" s="198"/>
      <c r="S70" s="198"/>
      <c r="T70" s="198"/>
      <c r="U70" s="198"/>
      <c r="X70" s="260"/>
    </row>
    <row r="71" spans="1:24" s="3" customFormat="1" ht="22.5" customHeight="1" thickTop="1">
      <c r="A71" s="13"/>
      <c r="B71" s="6"/>
      <c r="C71" s="83"/>
      <c r="D71" s="83"/>
      <c r="E71" s="83"/>
      <c r="F71" s="83"/>
      <c r="G71" s="128"/>
      <c r="H71" s="83"/>
      <c r="I71" s="83"/>
      <c r="K71" s="198"/>
      <c r="L71" s="198"/>
      <c r="M71" s="198"/>
      <c r="N71" s="198"/>
      <c r="O71" s="198"/>
      <c r="P71" s="198"/>
      <c r="Q71" s="198"/>
      <c r="R71" s="198"/>
      <c r="S71" s="198"/>
      <c r="T71" s="198"/>
      <c r="U71" s="198"/>
      <c r="X71" s="13"/>
    </row>
    <row r="72" spans="1:24" s="3" customFormat="1" ht="22.2" customHeight="1">
      <c r="A72" s="245" t="s">
        <v>180</v>
      </c>
      <c r="B72" s="6"/>
      <c r="C72" s="83"/>
      <c r="D72" s="83"/>
      <c r="E72" s="83"/>
      <c r="F72" s="83"/>
      <c r="G72" s="83"/>
      <c r="H72" s="83"/>
      <c r="I72" s="83"/>
      <c r="K72" s="198"/>
      <c r="L72" s="198"/>
      <c r="M72" s="198"/>
      <c r="N72" s="198"/>
      <c r="O72" s="198"/>
      <c r="P72" s="198"/>
      <c r="Q72" s="198"/>
      <c r="R72" s="198"/>
      <c r="S72" s="198"/>
      <c r="T72" s="198"/>
      <c r="U72" s="198"/>
      <c r="X72" s="5"/>
    </row>
    <row r="73" spans="1:24" s="3" customFormat="1" ht="22.2" customHeight="1">
      <c r="A73" s="246" t="s">
        <v>79</v>
      </c>
      <c r="B73" s="6"/>
      <c r="C73" s="261">
        <v>189234</v>
      </c>
      <c r="D73" s="100"/>
      <c r="E73" s="91">
        <v>183332</v>
      </c>
      <c r="F73" s="100"/>
      <c r="G73" s="91">
        <v>-21573</v>
      </c>
      <c r="H73" s="100"/>
      <c r="I73" s="91">
        <v>-16179</v>
      </c>
      <c r="K73" s="201" t="s">
        <v>164</v>
      </c>
      <c r="L73" s="202" t="s">
        <v>165</v>
      </c>
      <c r="M73" s="198"/>
      <c r="N73" s="201" t="s">
        <v>166</v>
      </c>
      <c r="O73" s="202" t="s">
        <v>165</v>
      </c>
      <c r="P73" s="198"/>
      <c r="Q73" s="198"/>
      <c r="R73" s="198" t="s">
        <v>163</v>
      </c>
      <c r="S73" s="204"/>
      <c r="T73" s="198" t="s">
        <v>163</v>
      </c>
      <c r="U73" s="198"/>
      <c r="X73" s="21"/>
    </row>
    <row r="74" spans="1:24" s="3" customFormat="1" ht="22.2" customHeight="1">
      <c r="A74" s="246" t="s">
        <v>80</v>
      </c>
      <c r="B74" s="6"/>
      <c r="C74" s="166">
        <v>-789</v>
      </c>
      <c r="D74" s="167"/>
      <c r="E74" s="273">
        <v>-2470</v>
      </c>
      <c r="F74" s="100"/>
      <c r="G74" s="127">
        <v>0</v>
      </c>
      <c r="H74" s="100"/>
      <c r="I74" s="127">
        <v>0</v>
      </c>
      <c r="K74" s="209" t="s">
        <v>167</v>
      </c>
      <c r="L74" s="198"/>
      <c r="M74" s="198"/>
      <c r="N74" s="209" t="s">
        <v>167</v>
      </c>
      <c r="O74" s="198"/>
      <c r="P74" s="198"/>
      <c r="Q74" s="198"/>
      <c r="R74" s="201" t="s">
        <v>164</v>
      </c>
      <c r="S74" s="204"/>
      <c r="T74" s="201" t="s">
        <v>166</v>
      </c>
      <c r="U74" s="198"/>
      <c r="X74" s="21"/>
    </row>
    <row r="75" spans="1:24" s="3" customFormat="1" ht="22.5" customHeight="1" thickBot="1">
      <c r="A75" s="245" t="s">
        <v>208</v>
      </c>
      <c r="B75" s="6"/>
      <c r="C75" s="213">
        <v>188445</v>
      </c>
      <c r="D75" s="93"/>
      <c r="E75" s="102">
        <v>180862</v>
      </c>
      <c r="F75" s="93"/>
      <c r="G75" s="213">
        <v>-21573</v>
      </c>
      <c r="H75" s="93"/>
      <c r="I75" s="213">
        <v>-16179</v>
      </c>
      <c r="K75" s="198"/>
      <c r="L75" s="198"/>
      <c r="M75" s="198"/>
      <c r="N75" s="198"/>
      <c r="O75" s="198"/>
      <c r="P75" s="198"/>
      <c r="Q75" s="198"/>
      <c r="R75" s="198"/>
      <c r="S75" s="198"/>
      <c r="T75" s="198"/>
      <c r="U75" s="198"/>
      <c r="X75" s="245"/>
    </row>
    <row r="76" spans="1:24" s="3" customFormat="1" ht="22.5" customHeight="1" thickTop="1">
      <c r="A76" s="12"/>
      <c r="B76" s="141"/>
      <c r="C76" s="141"/>
      <c r="D76" s="141"/>
      <c r="E76" s="141"/>
      <c r="F76" s="141"/>
      <c r="G76" s="141"/>
      <c r="H76" s="12"/>
      <c r="I76" s="143"/>
      <c r="K76" s="198"/>
      <c r="L76" s="198"/>
      <c r="M76" s="198"/>
      <c r="N76" s="198"/>
      <c r="O76" s="198"/>
      <c r="P76" s="198"/>
      <c r="Q76" s="198"/>
      <c r="R76" s="198"/>
      <c r="S76" s="198"/>
      <c r="T76" s="198"/>
      <c r="U76" s="198"/>
    </row>
    <row r="77" spans="1:24" s="3" customFormat="1" ht="22.5" hidden="1" customHeight="1">
      <c r="A77" s="18" t="s">
        <v>0</v>
      </c>
      <c r="B77" s="172"/>
      <c r="C77" s="10"/>
      <c r="D77" s="10"/>
      <c r="E77" s="10"/>
      <c r="F77" s="10"/>
      <c r="G77" s="11"/>
      <c r="H77" s="10"/>
      <c r="I77" s="11"/>
      <c r="K77" s="198">
        <v>3755994117.5699921</v>
      </c>
      <c r="L77" s="74">
        <f t="shared" ref="L77:L80" si="15">ROUND(K77/10^3,0)</f>
        <v>3755994</v>
      </c>
      <c r="M77" s="207">
        <f t="shared" ref="M77:M87" si="16">C86-L77</f>
        <v>1853260</v>
      </c>
      <c r="N77" s="198">
        <v>0</v>
      </c>
      <c r="O77" s="74">
        <f t="shared" ref="O77:O82" si="17">ROUND(N77/10^3,0)</f>
        <v>0</v>
      </c>
      <c r="P77" s="207">
        <f t="shared" ref="P77:P87" si="18">G86-O77</f>
        <v>0</v>
      </c>
      <c r="Q77" s="198"/>
      <c r="R77" s="198">
        <v>3755994</v>
      </c>
      <c r="S77" s="204">
        <f t="shared" ref="S77:S87" si="19">C86-R77</f>
        <v>1853260</v>
      </c>
      <c r="T77" s="198"/>
      <c r="U77" s="204">
        <f t="shared" ref="U77:U87" si="20">G86-T77</f>
        <v>0</v>
      </c>
    </row>
    <row r="78" spans="1:24" s="3" customFormat="1" ht="22.5" hidden="1" customHeight="1">
      <c r="A78" s="1" t="s">
        <v>61</v>
      </c>
      <c r="B78" s="175"/>
      <c r="C78" s="174"/>
      <c r="D78" s="174"/>
      <c r="E78" s="174"/>
      <c r="F78" s="174"/>
      <c r="G78" s="8"/>
      <c r="H78" s="174"/>
      <c r="I78" s="8"/>
      <c r="K78" s="198">
        <v>840000</v>
      </c>
      <c r="L78" s="74">
        <f t="shared" si="15"/>
        <v>840</v>
      </c>
      <c r="M78" s="207">
        <f t="shared" si="16"/>
        <v>420</v>
      </c>
      <c r="N78" s="198">
        <v>128640000</v>
      </c>
      <c r="O78" s="74">
        <f t="shared" si="17"/>
        <v>128640</v>
      </c>
      <c r="P78" s="207">
        <f t="shared" si="18"/>
        <v>64320</v>
      </c>
      <c r="Q78" s="198"/>
      <c r="R78" s="198">
        <v>1380</v>
      </c>
      <c r="S78" s="204">
        <f t="shared" si="19"/>
        <v>-120</v>
      </c>
      <c r="T78" s="198">
        <v>128580</v>
      </c>
      <c r="U78" s="204">
        <f t="shared" si="20"/>
        <v>64380</v>
      </c>
    </row>
    <row r="79" spans="1:24" s="3" customFormat="1" ht="22.5" hidden="1" customHeight="1">
      <c r="A79" s="12"/>
      <c r="B79" s="12"/>
      <c r="C79" s="12"/>
      <c r="D79" s="13"/>
      <c r="E79" s="12"/>
      <c r="F79" s="174"/>
      <c r="G79" s="8"/>
      <c r="H79" s="174"/>
      <c r="I79" s="8"/>
      <c r="K79" s="198">
        <v>4082581.71</v>
      </c>
      <c r="L79" s="74">
        <f t="shared" si="15"/>
        <v>4083</v>
      </c>
      <c r="M79" s="207">
        <f t="shared" si="16"/>
        <v>-1607</v>
      </c>
      <c r="N79" s="198">
        <v>0</v>
      </c>
      <c r="O79" s="74">
        <f t="shared" si="17"/>
        <v>0</v>
      </c>
      <c r="P79" s="207">
        <f t="shared" si="18"/>
        <v>0</v>
      </c>
      <c r="Q79" s="198"/>
      <c r="R79" s="198">
        <v>4088</v>
      </c>
      <c r="S79" s="204">
        <f t="shared" si="19"/>
        <v>-1612</v>
      </c>
      <c r="T79" s="198">
        <v>0</v>
      </c>
      <c r="U79" s="204">
        <f t="shared" si="20"/>
        <v>0</v>
      </c>
    </row>
    <row r="80" spans="1:24" s="3" customFormat="1" ht="22.5" hidden="1" customHeight="1">
      <c r="A80" s="12"/>
      <c r="B80" s="175"/>
      <c r="C80" s="416" t="s">
        <v>62</v>
      </c>
      <c r="D80" s="416"/>
      <c r="E80" s="416"/>
      <c r="F80" s="174"/>
      <c r="G80" s="416" t="s">
        <v>63</v>
      </c>
      <c r="H80" s="416"/>
      <c r="I80" s="416"/>
      <c r="K80" s="198">
        <v>10828000</v>
      </c>
      <c r="L80" s="74">
        <f t="shared" si="15"/>
        <v>10828</v>
      </c>
      <c r="M80" s="207">
        <f t="shared" si="16"/>
        <v>0</v>
      </c>
      <c r="N80" s="198">
        <v>569148732.10000002</v>
      </c>
      <c r="O80" s="74">
        <f t="shared" si="17"/>
        <v>569149</v>
      </c>
      <c r="P80" s="207">
        <f t="shared" si="18"/>
        <v>318655</v>
      </c>
      <c r="Q80" s="198"/>
      <c r="R80" s="198">
        <v>10828</v>
      </c>
      <c r="S80" s="204">
        <f t="shared" si="19"/>
        <v>0</v>
      </c>
      <c r="T80" s="198">
        <v>569149</v>
      </c>
      <c r="U80" s="204">
        <f t="shared" si="20"/>
        <v>318655</v>
      </c>
    </row>
    <row r="81" spans="1:21" s="3" customFormat="1" ht="22.5" hidden="1" customHeight="1">
      <c r="A81" s="12"/>
      <c r="B81" s="175"/>
      <c r="C81" s="417" t="s">
        <v>177</v>
      </c>
      <c r="D81" s="417"/>
      <c r="E81" s="417"/>
      <c r="F81" s="174"/>
      <c r="G81" s="417" t="s">
        <v>177</v>
      </c>
      <c r="H81" s="417"/>
      <c r="I81" s="417"/>
      <c r="K81" s="198">
        <f>49566561.4600001-K78</f>
        <v>48726561.460000098</v>
      </c>
      <c r="L81" s="74">
        <f>ROUND(K81/10^3,0)</f>
        <v>48727</v>
      </c>
      <c r="M81" s="207">
        <f t="shared" si="16"/>
        <v>32761</v>
      </c>
      <c r="N81" s="198">
        <f>712063992.32-N78-N80</f>
        <v>14275260.220000029</v>
      </c>
      <c r="O81" s="74">
        <f t="shared" si="17"/>
        <v>14275</v>
      </c>
      <c r="P81" s="207">
        <f t="shared" si="18"/>
        <v>7982</v>
      </c>
      <c r="Q81" s="198"/>
      <c r="R81" s="198">
        <v>48187</v>
      </c>
      <c r="S81" s="204">
        <f t="shared" si="19"/>
        <v>33301</v>
      </c>
      <c r="T81" s="198">
        <v>14334</v>
      </c>
      <c r="U81" s="204">
        <f t="shared" si="20"/>
        <v>7923</v>
      </c>
    </row>
    <row r="82" spans="1:21" s="3" customFormat="1" ht="22.5" hidden="1" customHeight="1">
      <c r="A82" s="12"/>
      <c r="B82" s="172"/>
      <c r="C82" s="414" t="s">
        <v>176</v>
      </c>
      <c r="D82" s="415"/>
      <c r="E82" s="415"/>
      <c r="F82" s="175"/>
      <c r="G82" s="414" t="s">
        <v>176</v>
      </c>
      <c r="H82" s="415"/>
      <c r="I82" s="415"/>
      <c r="K82" s="189">
        <f t="shared" ref="K82" si="21">SUM(K77:K81)</f>
        <v>3820471260.7399921</v>
      </c>
      <c r="L82" s="74">
        <f>ROUND(K82/10^3,0)</f>
        <v>3820471</v>
      </c>
      <c r="M82" s="207">
        <f t="shared" si="16"/>
        <v>1884835</v>
      </c>
      <c r="N82" s="189">
        <f t="shared" ref="N82" si="22">SUM(N77:N81)</f>
        <v>712063992.32000005</v>
      </c>
      <c r="O82" s="74">
        <f t="shared" si="17"/>
        <v>712064</v>
      </c>
      <c r="P82" s="207">
        <f t="shared" si="18"/>
        <v>390957</v>
      </c>
      <c r="Q82" s="198"/>
      <c r="R82" s="189">
        <f t="shared" ref="R82" si="23">SUM(R77:R81)</f>
        <v>3820477</v>
      </c>
      <c r="S82" s="204">
        <f t="shared" si="19"/>
        <v>1884829</v>
      </c>
      <c r="T82" s="189">
        <f t="shared" ref="T82" si="24">SUM(T77:T81)</f>
        <v>712063</v>
      </c>
      <c r="U82" s="204">
        <f t="shared" si="20"/>
        <v>390958</v>
      </c>
    </row>
    <row r="83" spans="1:21" s="3" customFormat="1" ht="18" hidden="1" customHeight="1">
      <c r="A83" s="12"/>
      <c r="B83" s="172" t="s">
        <v>6</v>
      </c>
      <c r="C83" s="173">
        <v>2567</v>
      </c>
      <c r="D83" s="173"/>
      <c r="E83" s="173">
        <v>2566</v>
      </c>
      <c r="F83" s="173"/>
      <c r="G83" s="173">
        <v>2567</v>
      </c>
      <c r="H83" s="173"/>
      <c r="I83" s="173">
        <v>2566</v>
      </c>
      <c r="K83" s="198"/>
      <c r="L83" s="74">
        <f t="shared" ref="L83:L97" si="25">ROUND(K83/10^3,0)</f>
        <v>0</v>
      </c>
      <c r="M83" s="207">
        <f t="shared" si="16"/>
        <v>0</v>
      </c>
      <c r="N83" s="198"/>
      <c r="O83" s="74">
        <f t="shared" ref="O83:O89" si="26">ROUND(N83/10^3,0)</f>
        <v>0</v>
      </c>
      <c r="P83" s="207">
        <f t="shared" si="18"/>
        <v>0</v>
      </c>
      <c r="Q83" s="198"/>
      <c r="R83" s="198"/>
      <c r="S83" s="204">
        <f t="shared" si="19"/>
        <v>0</v>
      </c>
      <c r="T83" s="198"/>
      <c r="U83" s="204">
        <f t="shared" si="20"/>
        <v>0</v>
      </c>
    </row>
    <row r="84" spans="1:21" s="3" customFormat="1" ht="22.5" hidden="1" customHeight="1">
      <c r="A84" s="13"/>
      <c r="B84" s="172"/>
      <c r="C84" s="412" t="s">
        <v>8</v>
      </c>
      <c r="D84" s="412"/>
      <c r="E84" s="412"/>
      <c r="F84" s="412"/>
      <c r="G84" s="412"/>
      <c r="H84" s="412"/>
      <c r="I84" s="412"/>
      <c r="K84" s="198"/>
      <c r="L84" s="74">
        <f t="shared" si="25"/>
        <v>0</v>
      </c>
      <c r="M84" s="207">
        <f t="shared" si="16"/>
        <v>0</v>
      </c>
      <c r="N84" s="198"/>
      <c r="O84" s="74">
        <f t="shared" si="26"/>
        <v>0</v>
      </c>
      <c r="P84" s="207">
        <f t="shared" si="18"/>
        <v>0</v>
      </c>
      <c r="Q84" s="198"/>
      <c r="R84" s="198"/>
      <c r="S84" s="204">
        <f t="shared" si="19"/>
        <v>0</v>
      </c>
      <c r="T84" s="198"/>
      <c r="U84" s="204">
        <f t="shared" si="20"/>
        <v>0</v>
      </c>
    </row>
    <row r="85" spans="1:21" s="3" customFormat="1" ht="22.5" hidden="1" customHeight="1">
      <c r="A85" s="19" t="s">
        <v>65</v>
      </c>
      <c r="B85" s="172"/>
      <c r="C85" s="80"/>
      <c r="D85" s="80"/>
      <c r="E85" s="80"/>
      <c r="F85" s="80"/>
      <c r="G85" s="81"/>
      <c r="H85" s="80"/>
      <c r="I85" s="81"/>
      <c r="K85" s="198">
        <v>3156206286.9874811</v>
      </c>
      <c r="L85" s="74">
        <f t="shared" si="25"/>
        <v>3156206</v>
      </c>
      <c r="M85" s="207">
        <f t="shared" si="16"/>
        <v>1535324</v>
      </c>
      <c r="N85" s="198">
        <v>0</v>
      </c>
      <c r="O85" s="74">
        <f t="shared" si="26"/>
        <v>0</v>
      </c>
      <c r="P85" s="207">
        <f t="shared" si="18"/>
        <v>0</v>
      </c>
      <c r="Q85" s="198"/>
      <c r="R85" s="198">
        <v>3156206</v>
      </c>
      <c r="S85" s="204">
        <f t="shared" si="19"/>
        <v>1535324</v>
      </c>
      <c r="T85" s="198">
        <v>0</v>
      </c>
      <c r="U85" s="204">
        <f t="shared" si="20"/>
        <v>0</v>
      </c>
    </row>
    <row r="86" spans="1:21" s="3" customFormat="1" ht="22.5" hidden="1" customHeight="1">
      <c r="A86" s="12" t="s">
        <v>66</v>
      </c>
      <c r="B86" s="172" t="s">
        <v>67</v>
      </c>
      <c r="C86" s="82">
        <v>5609254</v>
      </c>
      <c r="D86" s="83"/>
      <c r="E86" s="247">
        <v>7005143</v>
      </c>
      <c r="F86" s="83"/>
      <c r="G86" s="7">
        <v>0</v>
      </c>
      <c r="H86" s="83"/>
      <c r="I86" s="248">
        <v>0</v>
      </c>
      <c r="K86" s="198">
        <v>60209657.999999993</v>
      </c>
      <c r="L86" s="74">
        <f t="shared" si="25"/>
        <v>60210</v>
      </c>
      <c r="M86" s="207">
        <f t="shared" si="16"/>
        <v>34294</v>
      </c>
      <c r="N86" s="198">
        <v>0</v>
      </c>
      <c r="O86" s="74">
        <f t="shared" si="26"/>
        <v>0</v>
      </c>
      <c r="P86" s="207">
        <f t="shared" si="18"/>
        <v>0</v>
      </c>
      <c r="Q86" s="198"/>
      <c r="R86" s="198">
        <v>60210</v>
      </c>
      <c r="S86" s="204">
        <f t="shared" si="19"/>
        <v>34294</v>
      </c>
      <c r="T86" s="198">
        <v>0</v>
      </c>
      <c r="U86" s="204">
        <f t="shared" si="20"/>
        <v>0</v>
      </c>
    </row>
    <row r="87" spans="1:21" s="3" customFormat="1" ht="22.5" hidden="1" customHeight="1">
      <c r="A87" s="12" t="s">
        <v>68</v>
      </c>
      <c r="B87" s="172" t="s">
        <v>67</v>
      </c>
      <c r="C87" s="82">
        <v>1260</v>
      </c>
      <c r="D87" s="83"/>
      <c r="E87" s="247">
        <v>1260</v>
      </c>
      <c r="F87" s="83"/>
      <c r="G87" s="7">
        <v>192960</v>
      </c>
      <c r="H87" s="83"/>
      <c r="I87" s="248">
        <v>190910</v>
      </c>
      <c r="K87" s="198">
        <v>263949444.13864538</v>
      </c>
      <c r="L87" s="74">
        <f t="shared" si="25"/>
        <v>263949</v>
      </c>
      <c r="M87" s="207">
        <f t="shared" si="16"/>
        <v>140116</v>
      </c>
      <c r="N87" s="198">
        <v>177650179.97593227</v>
      </c>
      <c r="O87" s="74">
        <f t="shared" si="26"/>
        <v>177650</v>
      </c>
      <c r="P87" s="207">
        <f t="shared" si="18"/>
        <v>92470</v>
      </c>
      <c r="Q87" s="198"/>
      <c r="R87" s="198">
        <v>263955</v>
      </c>
      <c r="S87" s="204">
        <f t="shared" si="19"/>
        <v>140110</v>
      </c>
      <c r="T87" s="198">
        <v>177650</v>
      </c>
      <c r="U87" s="204">
        <f t="shared" si="20"/>
        <v>92470</v>
      </c>
    </row>
    <row r="88" spans="1:21" s="3" customFormat="1" ht="22.5" hidden="1" customHeight="1">
      <c r="A88" s="12" t="s">
        <v>69</v>
      </c>
      <c r="B88" s="172"/>
      <c r="C88" s="82">
        <v>2476</v>
      </c>
      <c r="D88" s="83"/>
      <c r="E88" s="247">
        <v>6049</v>
      </c>
      <c r="F88" s="83"/>
      <c r="G88" s="7">
        <v>0</v>
      </c>
      <c r="H88" s="83"/>
      <c r="I88" s="248">
        <v>50</v>
      </c>
      <c r="K88" s="198"/>
      <c r="L88" s="234"/>
      <c r="M88" s="207"/>
      <c r="N88" s="198"/>
      <c r="O88" s="234"/>
      <c r="P88" s="207"/>
      <c r="Q88" s="198"/>
      <c r="R88" s="198"/>
      <c r="S88" s="204"/>
      <c r="T88" s="198"/>
      <c r="U88" s="204"/>
    </row>
    <row r="89" spans="1:21" s="3" customFormat="1" ht="22.5" hidden="1" customHeight="1">
      <c r="A89" s="12" t="s">
        <v>153</v>
      </c>
      <c r="B89" s="172">
        <v>3</v>
      </c>
      <c r="C89" s="82">
        <v>10828</v>
      </c>
      <c r="D89" s="83"/>
      <c r="E89" s="247">
        <v>11045</v>
      </c>
      <c r="F89" s="83"/>
      <c r="G89" s="7">
        <v>887804</v>
      </c>
      <c r="H89" s="83"/>
      <c r="I89" s="248">
        <v>797498</v>
      </c>
      <c r="K89" s="189">
        <f>SUM(K85:K88)</f>
        <v>3480365389.1261263</v>
      </c>
      <c r="L89" s="74">
        <f t="shared" si="25"/>
        <v>3480365</v>
      </c>
      <c r="M89" s="207">
        <f t="shared" ref="M89:M97" si="27">C98-L89</f>
        <v>1709734</v>
      </c>
      <c r="N89" s="189">
        <f>SUM(N85:N88)</f>
        <v>177650179.97593227</v>
      </c>
      <c r="O89" s="74">
        <f t="shared" si="26"/>
        <v>177650</v>
      </c>
      <c r="P89" s="207">
        <f t="shared" ref="P89:P97" si="28">G98-O89</f>
        <v>92479</v>
      </c>
      <c r="Q89" s="198"/>
      <c r="R89" s="189">
        <f>SUM(R85:R88)</f>
        <v>3480371</v>
      </c>
      <c r="S89" s="204">
        <f t="shared" ref="S89:S97" si="29">C98-R89</f>
        <v>1709728</v>
      </c>
      <c r="T89" s="189">
        <f>SUM(T85:T88)</f>
        <v>177650</v>
      </c>
      <c r="U89" s="204">
        <f t="shared" ref="U89:U97" si="30">G98-T89</f>
        <v>92479</v>
      </c>
    </row>
    <row r="90" spans="1:21" s="3" customFormat="1" ht="18" hidden="1" customHeight="1">
      <c r="A90" s="6" t="s">
        <v>70</v>
      </c>
      <c r="B90" s="172">
        <v>3</v>
      </c>
      <c r="C90" s="82">
        <v>81488</v>
      </c>
      <c r="D90" s="83"/>
      <c r="E90" s="247">
        <v>65318</v>
      </c>
      <c r="F90" s="83"/>
      <c r="G90" s="192">
        <v>22257</v>
      </c>
      <c r="H90" s="83"/>
      <c r="I90" s="249">
        <v>36498</v>
      </c>
      <c r="K90" s="198"/>
      <c r="L90" s="74">
        <f t="shared" si="25"/>
        <v>0</v>
      </c>
      <c r="M90" s="207">
        <f t="shared" si="27"/>
        <v>0</v>
      </c>
      <c r="N90" s="198"/>
      <c r="O90" s="74">
        <f t="shared" ref="O90:O97" si="31">ROUND(N90/10^3,0)</f>
        <v>0</v>
      </c>
      <c r="P90" s="207">
        <f t="shared" si="28"/>
        <v>0</v>
      </c>
      <c r="Q90" s="198"/>
      <c r="R90" s="198"/>
      <c r="S90" s="204">
        <f t="shared" si="29"/>
        <v>0</v>
      </c>
      <c r="T90" s="198"/>
      <c r="U90" s="204">
        <f t="shared" si="30"/>
        <v>0</v>
      </c>
    </row>
    <row r="91" spans="1:21" s="3" customFormat="1" ht="22.5" hidden="1" customHeight="1">
      <c r="A91" s="13" t="s">
        <v>71</v>
      </c>
      <c r="B91" s="172"/>
      <c r="C91" s="189">
        <v>5705306</v>
      </c>
      <c r="D91" s="85"/>
      <c r="E91" s="84">
        <v>7088815</v>
      </c>
      <c r="F91" s="85"/>
      <c r="G91" s="189">
        <v>1103021</v>
      </c>
      <c r="H91" s="85"/>
      <c r="I91" s="84">
        <v>1024956</v>
      </c>
      <c r="K91" s="190">
        <f>K82-K89</f>
        <v>340105871.61386585</v>
      </c>
      <c r="L91" s="74">
        <f t="shared" si="25"/>
        <v>340106</v>
      </c>
      <c r="M91" s="207">
        <f t="shared" si="27"/>
        <v>175101</v>
      </c>
      <c r="N91" s="190">
        <f>N82-N89</f>
        <v>534413812.34406781</v>
      </c>
      <c r="O91" s="74">
        <f t="shared" si="31"/>
        <v>534414</v>
      </c>
      <c r="P91" s="207">
        <f t="shared" si="28"/>
        <v>298478</v>
      </c>
      <c r="Q91" s="198"/>
      <c r="R91" s="190">
        <f>R82-R89</f>
        <v>340106</v>
      </c>
      <c r="S91" s="204">
        <f t="shared" si="29"/>
        <v>175101</v>
      </c>
      <c r="T91" s="190">
        <f>T82-T89</f>
        <v>534413</v>
      </c>
      <c r="U91" s="204">
        <f t="shared" si="30"/>
        <v>298479</v>
      </c>
    </row>
    <row r="92" spans="1:21" s="3" customFormat="1" ht="22.5" hidden="1" customHeight="1">
      <c r="A92" s="13"/>
      <c r="B92" s="172"/>
      <c r="C92" s="85"/>
      <c r="D92" s="85"/>
      <c r="E92" s="85"/>
      <c r="F92" s="85"/>
      <c r="G92" s="9"/>
      <c r="H92" s="85"/>
      <c r="I92" s="86"/>
      <c r="K92" s="198">
        <v>0</v>
      </c>
      <c r="L92" s="234">
        <f t="shared" ref="L92" si="32">ROUND(K92/10^3,0)</f>
        <v>0</v>
      </c>
      <c r="M92" s="207">
        <f t="shared" si="27"/>
        <v>-1942</v>
      </c>
      <c r="N92" s="198">
        <v>5851.78</v>
      </c>
      <c r="O92" s="234">
        <f t="shared" si="31"/>
        <v>6</v>
      </c>
      <c r="P92" s="207">
        <f t="shared" si="28"/>
        <v>-836</v>
      </c>
      <c r="Q92" s="198"/>
      <c r="R92" s="198">
        <v>0</v>
      </c>
      <c r="S92" s="204">
        <f t="shared" si="29"/>
        <v>-1942</v>
      </c>
      <c r="T92" s="198">
        <v>6</v>
      </c>
      <c r="U92" s="204">
        <f t="shared" si="30"/>
        <v>-836</v>
      </c>
    </row>
    <row r="93" spans="1:21" s="3" customFormat="1" ht="22.5" hidden="1" customHeight="1">
      <c r="A93" s="19" t="s">
        <v>72</v>
      </c>
      <c r="B93" s="172"/>
      <c r="C93" s="85"/>
      <c r="D93" s="85"/>
      <c r="E93" s="85"/>
      <c r="F93" s="85"/>
      <c r="G93" s="9"/>
      <c r="H93" s="85"/>
      <c r="I93" s="86"/>
      <c r="K93" s="198"/>
      <c r="L93" s="74">
        <f t="shared" si="25"/>
        <v>0</v>
      </c>
      <c r="M93" s="207">
        <f t="shared" si="27"/>
        <v>0</v>
      </c>
      <c r="N93" s="198"/>
      <c r="O93" s="74"/>
      <c r="P93" s="207">
        <f t="shared" si="28"/>
        <v>0</v>
      </c>
      <c r="Q93" s="198"/>
      <c r="R93" s="198"/>
      <c r="S93" s="204">
        <f t="shared" si="29"/>
        <v>0</v>
      </c>
      <c r="T93" s="198"/>
      <c r="U93" s="204">
        <f t="shared" si="30"/>
        <v>0</v>
      </c>
    </row>
    <row r="94" spans="1:21" s="3" customFormat="1" ht="22.5" hidden="1" customHeight="1">
      <c r="A94" s="250" t="s">
        <v>73</v>
      </c>
      <c r="B94" s="172">
        <v>3</v>
      </c>
      <c r="C94" s="82">
        <v>4691530</v>
      </c>
      <c r="D94" s="83"/>
      <c r="E94" s="251">
        <v>5740860</v>
      </c>
      <c r="F94" s="83"/>
      <c r="G94" s="7">
        <v>0</v>
      </c>
      <c r="H94" s="83"/>
      <c r="I94" s="252">
        <v>0</v>
      </c>
      <c r="K94" s="219">
        <v>30660206.061649792</v>
      </c>
      <c r="L94" s="74">
        <f t="shared" si="25"/>
        <v>30660</v>
      </c>
      <c r="M94" s="207">
        <f t="shared" si="27"/>
        <v>9821</v>
      </c>
      <c r="N94" s="219">
        <v>0</v>
      </c>
      <c r="O94" s="74">
        <f t="shared" si="31"/>
        <v>0</v>
      </c>
      <c r="P94" s="207">
        <f t="shared" si="28"/>
        <v>0</v>
      </c>
      <c r="Q94" s="198"/>
      <c r="R94" s="198">
        <v>30660</v>
      </c>
      <c r="S94" s="204">
        <f t="shared" si="29"/>
        <v>9821</v>
      </c>
      <c r="T94" s="198">
        <v>0</v>
      </c>
      <c r="U94" s="204">
        <f t="shared" si="30"/>
        <v>0</v>
      </c>
    </row>
    <row r="95" spans="1:21" s="3" customFormat="1" ht="22.5" hidden="1" customHeight="1">
      <c r="A95" s="250" t="s">
        <v>74</v>
      </c>
      <c r="B95" s="172">
        <v>3</v>
      </c>
      <c r="C95" s="82">
        <v>94504</v>
      </c>
      <c r="D95" s="83"/>
      <c r="E95" s="251">
        <v>88008</v>
      </c>
      <c r="F95" s="83"/>
      <c r="G95" s="7">
        <v>0</v>
      </c>
      <c r="H95" s="83"/>
      <c r="I95" s="252">
        <v>0</v>
      </c>
      <c r="K95" s="193">
        <f>SUM(K91:K94)</f>
        <v>370766077.67551565</v>
      </c>
      <c r="L95" s="74">
        <f t="shared" si="25"/>
        <v>370766</v>
      </c>
      <c r="M95" s="207">
        <f t="shared" si="27"/>
        <v>182980</v>
      </c>
      <c r="N95" s="193">
        <f>SUM(N91:N94)</f>
        <v>534419664.12406778</v>
      </c>
      <c r="O95" s="74">
        <f t="shared" si="31"/>
        <v>534420</v>
      </c>
      <c r="P95" s="207">
        <f t="shared" si="28"/>
        <v>297642</v>
      </c>
      <c r="Q95" s="198"/>
      <c r="R95" s="193">
        <f>SUM(R91:R94)</f>
        <v>370766</v>
      </c>
      <c r="S95" s="204">
        <f t="shared" si="29"/>
        <v>182980</v>
      </c>
      <c r="T95" s="193">
        <f>SUM(T91:T94)</f>
        <v>534419</v>
      </c>
      <c r="U95" s="204">
        <f t="shared" si="30"/>
        <v>297643</v>
      </c>
    </row>
    <row r="96" spans="1:21" s="3" customFormat="1" ht="22.5" hidden="1" customHeight="1">
      <c r="A96" s="250" t="s">
        <v>75</v>
      </c>
      <c r="B96" s="172">
        <v>3</v>
      </c>
      <c r="C96" s="82">
        <v>404065</v>
      </c>
      <c r="D96" s="83"/>
      <c r="E96" s="251">
        <v>412787</v>
      </c>
      <c r="F96" s="83"/>
      <c r="G96" s="7">
        <v>270120</v>
      </c>
      <c r="H96" s="83"/>
      <c r="I96" s="252">
        <v>273093</v>
      </c>
      <c r="K96" s="198">
        <v>-46454344.18455267</v>
      </c>
      <c r="L96" s="74">
        <f t="shared" si="25"/>
        <v>-46454</v>
      </c>
      <c r="M96" s="207">
        <f t="shared" si="27"/>
        <v>-29942</v>
      </c>
      <c r="N96" s="198">
        <v>-71186.770521989602</v>
      </c>
      <c r="O96" s="74">
        <f t="shared" si="31"/>
        <v>-71</v>
      </c>
      <c r="P96" s="207">
        <f t="shared" si="28"/>
        <v>-190</v>
      </c>
      <c r="Q96" s="198"/>
      <c r="R96" s="198">
        <v>-46454</v>
      </c>
      <c r="S96" s="204">
        <f t="shared" si="29"/>
        <v>-29942</v>
      </c>
      <c r="T96" s="198">
        <v>-71</v>
      </c>
      <c r="U96" s="204">
        <f t="shared" si="30"/>
        <v>-190</v>
      </c>
    </row>
    <row r="97" spans="1:24" s="3" customFormat="1" ht="22.5" hidden="1" customHeight="1" thickBot="1">
      <c r="A97" s="12" t="s">
        <v>171</v>
      </c>
      <c r="B97" s="290"/>
      <c r="C97" s="82">
        <v>0</v>
      </c>
      <c r="D97" s="83"/>
      <c r="E97" s="252">
        <v>0</v>
      </c>
      <c r="F97" s="83"/>
      <c r="G97" s="252">
        <v>9</v>
      </c>
      <c r="H97" s="83"/>
      <c r="I97" s="252">
        <v>0</v>
      </c>
      <c r="K97" s="195">
        <f>K95+K96</f>
        <v>324311733.49096298</v>
      </c>
      <c r="L97" s="74">
        <f t="shared" si="25"/>
        <v>324312</v>
      </c>
      <c r="M97" s="207">
        <f t="shared" si="27"/>
        <v>153038</v>
      </c>
      <c r="N97" s="195">
        <f>N95+N96</f>
        <v>534348477.35354578</v>
      </c>
      <c r="O97" s="74">
        <f t="shared" si="31"/>
        <v>534348</v>
      </c>
      <c r="P97" s="207">
        <f t="shared" si="28"/>
        <v>297453</v>
      </c>
      <c r="Q97" s="198"/>
      <c r="R97" s="195">
        <f>R95+R96</f>
        <v>324312</v>
      </c>
      <c r="S97" s="204">
        <f t="shared" si="29"/>
        <v>153038</v>
      </c>
      <c r="T97" s="195">
        <f>T95+T96</f>
        <v>534348</v>
      </c>
      <c r="U97" s="204">
        <f t="shared" si="30"/>
        <v>297453</v>
      </c>
    </row>
    <row r="98" spans="1:24" s="3" customFormat="1" ht="18" hidden="1" customHeight="1" thickTop="1">
      <c r="A98" s="13" t="s">
        <v>77</v>
      </c>
      <c r="B98" s="172"/>
      <c r="C98" s="189">
        <v>5190099</v>
      </c>
      <c r="D98" s="85"/>
      <c r="E98" s="84">
        <v>6241655</v>
      </c>
      <c r="F98" s="85"/>
      <c r="G98" s="189">
        <v>270129</v>
      </c>
      <c r="H98" s="85"/>
      <c r="I98" s="84">
        <v>273093</v>
      </c>
      <c r="K98" s="198"/>
      <c r="L98" s="198"/>
      <c r="M98" s="198"/>
      <c r="N98" s="198"/>
      <c r="O98" s="198"/>
      <c r="P98" s="198"/>
      <c r="Q98" s="198"/>
      <c r="R98" s="198"/>
      <c r="S98" s="198"/>
      <c r="T98" s="198"/>
      <c r="U98" s="198"/>
    </row>
    <row r="99" spans="1:24" s="230" customFormat="1" ht="22.5" hidden="1" customHeight="1">
      <c r="A99" s="12"/>
      <c r="B99" s="172"/>
      <c r="C99" s="83"/>
      <c r="D99" s="83"/>
      <c r="E99" s="83"/>
      <c r="F99" s="83"/>
      <c r="G99" s="7"/>
      <c r="H99" s="83"/>
      <c r="I99" s="82"/>
      <c r="K99" s="228"/>
      <c r="L99" s="228"/>
      <c r="M99" s="228"/>
      <c r="N99" s="228"/>
      <c r="O99" s="228"/>
      <c r="P99" s="228"/>
      <c r="Q99" s="228"/>
      <c r="R99" s="228"/>
      <c r="S99" s="228"/>
      <c r="T99" s="228"/>
      <c r="U99" s="228"/>
    </row>
    <row r="100" spans="1:24" s="3" customFormat="1" ht="18" hidden="1" customHeight="1">
      <c r="A100" s="13" t="s">
        <v>159</v>
      </c>
      <c r="B100" s="188"/>
      <c r="C100" s="190">
        <v>515207</v>
      </c>
      <c r="D100" s="83"/>
      <c r="E100" s="190">
        <v>847160</v>
      </c>
      <c r="F100" s="83"/>
      <c r="G100" s="190">
        <v>832892</v>
      </c>
      <c r="H100" s="83"/>
      <c r="I100" s="190">
        <v>751863</v>
      </c>
      <c r="K100" s="198"/>
      <c r="L100" s="198"/>
      <c r="M100" s="198"/>
      <c r="N100" s="198"/>
      <c r="O100" s="198"/>
      <c r="P100" s="198"/>
      <c r="Q100" s="198"/>
      <c r="R100" s="198"/>
      <c r="S100" s="198"/>
      <c r="T100" s="198"/>
      <c r="U100" s="198"/>
    </row>
    <row r="101" spans="1:24" s="3" customFormat="1" ht="22.5" hidden="1" customHeight="1">
      <c r="A101" s="250" t="s">
        <v>76</v>
      </c>
      <c r="B101" s="294"/>
      <c r="C101" s="252">
        <v>-1942</v>
      </c>
      <c r="D101" s="83"/>
      <c r="E101" s="252">
        <v>-1201</v>
      </c>
      <c r="F101" s="83"/>
      <c r="G101" s="252">
        <v>-830</v>
      </c>
      <c r="H101" s="83"/>
      <c r="I101" s="252">
        <v>-1166</v>
      </c>
      <c r="K101" s="198"/>
      <c r="L101" s="198"/>
      <c r="M101" s="198"/>
      <c r="N101" s="198"/>
      <c r="O101" s="198"/>
      <c r="P101" s="198"/>
      <c r="Q101" s="198"/>
      <c r="R101" s="198"/>
      <c r="S101" s="198"/>
      <c r="T101" s="198"/>
      <c r="U101" s="198"/>
    </row>
    <row r="102" spans="1:24" s="3" customFormat="1" ht="22.5" hidden="1" customHeight="1">
      <c r="A102" s="12" t="s">
        <v>150</v>
      </c>
      <c r="B102" s="172"/>
      <c r="C102" s="191"/>
      <c r="D102" s="83"/>
      <c r="E102" s="83"/>
      <c r="F102" s="83"/>
      <c r="G102" s="7"/>
      <c r="H102" s="83"/>
      <c r="I102" s="82"/>
      <c r="K102" s="198"/>
      <c r="L102" s="198"/>
      <c r="M102" s="198"/>
      <c r="N102" s="198"/>
      <c r="O102" s="198"/>
      <c r="P102" s="198"/>
      <c r="Q102" s="198"/>
      <c r="R102" s="198"/>
      <c r="S102" s="198"/>
      <c r="T102" s="198"/>
      <c r="U102" s="198"/>
    </row>
    <row r="103" spans="1:24" s="3" customFormat="1" ht="22.5" hidden="1" customHeight="1">
      <c r="A103" s="12" t="s">
        <v>78</v>
      </c>
      <c r="B103" s="172">
        <v>6</v>
      </c>
      <c r="C103" s="192">
        <v>40481</v>
      </c>
      <c r="D103" s="83"/>
      <c r="E103" s="254">
        <v>31131</v>
      </c>
      <c r="F103" s="83"/>
      <c r="G103" s="197">
        <v>0</v>
      </c>
      <c r="H103" s="83"/>
      <c r="I103" s="126">
        <v>0</v>
      </c>
      <c r="K103" s="198">
        <v>-4109335.8871137202</v>
      </c>
      <c r="L103" s="74">
        <f t="shared" ref="L103" si="33">ROUND(K103/10^3,0)</f>
        <v>-4109</v>
      </c>
      <c r="M103" s="198"/>
      <c r="N103" s="198"/>
      <c r="O103" s="198"/>
      <c r="P103" s="198"/>
      <c r="Q103" s="198"/>
      <c r="R103" s="198">
        <v>-4109</v>
      </c>
      <c r="S103" s="204">
        <f>C112-R103</f>
        <v>-4550</v>
      </c>
      <c r="T103" s="198"/>
      <c r="U103" s="198"/>
    </row>
    <row r="104" spans="1:24" s="3" customFormat="1" ht="22.5" hidden="1" customHeight="1">
      <c r="A104" s="14" t="s">
        <v>160</v>
      </c>
      <c r="B104" s="20"/>
      <c r="C104" s="193">
        <v>553746</v>
      </c>
      <c r="D104" s="85"/>
      <c r="E104" s="142">
        <v>877090</v>
      </c>
      <c r="F104" s="87"/>
      <c r="G104" s="193">
        <v>832062</v>
      </c>
      <c r="H104" s="87"/>
      <c r="I104" s="142">
        <v>750697</v>
      </c>
      <c r="K104" s="198"/>
      <c r="L104" s="198"/>
      <c r="M104" s="198"/>
      <c r="N104" s="198"/>
      <c r="O104" s="198"/>
      <c r="P104" s="198"/>
      <c r="Q104" s="198"/>
      <c r="R104" s="198"/>
      <c r="S104" s="198"/>
      <c r="T104" s="198"/>
      <c r="U104" s="198"/>
    </row>
    <row r="105" spans="1:24" s="3" customFormat="1" ht="22.5" hidden="1" customHeight="1">
      <c r="A105" s="253" t="s">
        <v>178</v>
      </c>
      <c r="B105" s="172"/>
      <c r="C105" s="88">
        <v>-76396</v>
      </c>
      <c r="D105" s="83"/>
      <c r="E105" s="255">
        <v>-125248</v>
      </c>
      <c r="F105" s="83"/>
      <c r="G105" s="7">
        <v>-261</v>
      </c>
      <c r="H105" s="83"/>
      <c r="I105" s="256">
        <v>525</v>
      </c>
      <c r="K105" s="198"/>
      <c r="L105" s="198"/>
      <c r="M105" s="198"/>
      <c r="N105" s="198"/>
      <c r="O105" s="198"/>
      <c r="P105" s="198"/>
      <c r="Q105" s="198"/>
      <c r="R105" s="198"/>
      <c r="S105" s="198"/>
      <c r="T105" s="198"/>
      <c r="U105" s="198"/>
    </row>
    <row r="106" spans="1:24" s="3" customFormat="1" ht="22.5" hidden="1" customHeight="1" thickBot="1">
      <c r="A106" s="13" t="s">
        <v>161</v>
      </c>
      <c r="B106" s="172"/>
      <c r="C106" s="195">
        <v>477350</v>
      </c>
      <c r="D106" s="85"/>
      <c r="E106" s="89">
        <v>751842</v>
      </c>
      <c r="F106" s="85"/>
      <c r="G106" s="195">
        <v>831801</v>
      </c>
      <c r="H106" s="85"/>
      <c r="I106" s="89">
        <v>751222</v>
      </c>
      <c r="K106" s="198"/>
      <c r="L106" s="198"/>
      <c r="M106" s="198"/>
      <c r="N106" s="198"/>
      <c r="O106" s="198"/>
      <c r="P106" s="198"/>
      <c r="Q106" s="198"/>
      <c r="R106" s="198"/>
      <c r="S106" s="198"/>
      <c r="T106" s="198"/>
      <c r="U106" s="198"/>
      <c r="X106" s="260"/>
    </row>
    <row r="107" spans="1:24" s="3" customFormat="1" ht="22.5" hidden="1" customHeight="1" thickTop="1">
      <c r="A107" s="12"/>
      <c r="B107" s="172"/>
      <c r="C107" s="83"/>
      <c r="D107" s="83"/>
      <c r="E107" s="83"/>
      <c r="F107" s="83"/>
      <c r="G107" s="7"/>
      <c r="H107" s="83"/>
      <c r="I107" s="82"/>
      <c r="K107" s="198"/>
      <c r="L107" s="198"/>
      <c r="M107" s="198"/>
      <c r="N107" s="198"/>
      <c r="O107" s="198"/>
      <c r="P107" s="198"/>
      <c r="Q107" s="198"/>
      <c r="R107" s="198"/>
      <c r="S107" s="198"/>
      <c r="T107" s="198"/>
      <c r="U107" s="198"/>
      <c r="X107" s="13"/>
    </row>
    <row r="108" spans="1:24" s="3" customFormat="1" ht="22.5" hidden="1" customHeight="1" thickBot="1">
      <c r="A108" s="223" t="s">
        <v>162</v>
      </c>
      <c r="B108" s="224"/>
      <c r="C108" s="225">
        <v>1.1430288291932624</v>
      </c>
      <c r="D108" s="226"/>
      <c r="E108" s="229">
        <v>1.7898723876630431</v>
      </c>
      <c r="F108" s="226"/>
      <c r="G108" s="225">
        <v>1.9562858365828304</v>
      </c>
      <c r="H108" s="226"/>
      <c r="I108" s="229">
        <v>1.7667746957859236</v>
      </c>
      <c r="K108" s="198"/>
      <c r="L108" s="198"/>
      <c r="M108" s="198"/>
      <c r="N108" s="198"/>
      <c r="O108" s="198"/>
      <c r="P108" s="198"/>
      <c r="Q108" s="198"/>
      <c r="R108" s="198"/>
      <c r="S108" s="198"/>
      <c r="T108" s="198"/>
      <c r="U108" s="198"/>
      <c r="X108" s="260"/>
    </row>
    <row r="109" spans="1:24" s="3" customFormat="1" ht="22.5" hidden="1" customHeight="1" thickTop="1">
      <c r="A109" s="12"/>
      <c r="B109" s="172"/>
      <c r="C109" s="83"/>
      <c r="D109" s="83"/>
      <c r="E109" s="83"/>
      <c r="F109" s="83"/>
      <c r="G109" s="7"/>
      <c r="H109" s="83"/>
      <c r="I109" s="82"/>
      <c r="K109" s="198"/>
      <c r="L109" s="198"/>
      <c r="M109" s="198"/>
      <c r="N109" s="198"/>
      <c r="O109" s="198"/>
      <c r="P109" s="198"/>
      <c r="Q109" s="198"/>
      <c r="R109" s="198"/>
      <c r="S109" s="198"/>
      <c r="T109" s="198"/>
      <c r="U109" s="198"/>
      <c r="X109" s="13"/>
    </row>
    <row r="110" spans="1:24" s="3" customFormat="1" ht="22.2" hidden="1" customHeight="1">
      <c r="A110" s="245" t="s">
        <v>179</v>
      </c>
      <c r="B110" s="172"/>
      <c r="C110" s="87"/>
      <c r="D110" s="85"/>
      <c r="E110" s="87"/>
      <c r="F110" s="85"/>
      <c r="G110" s="11"/>
      <c r="H110" s="85"/>
      <c r="I110" s="87"/>
      <c r="K110" s="198"/>
      <c r="L110" s="198"/>
      <c r="M110" s="198"/>
      <c r="N110" s="198"/>
      <c r="O110" s="198"/>
      <c r="P110" s="198"/>
      <c r="Q110" s="198"/>
      <c r="R110" s="198"/>
      <c r="S110" s="198"/>
      <c r="T110" s="198"/>
      <c r="U110" s="198"/>
      <c r="X110" s="5"/>
    </row>
    <row r="111" spans="1:24" s="3" customFormat="1" ht="22.2" hidden="1" customHeight="1">
      <c r="A111" s="21" t="s">
        <v>79</v>
      </c>
      <c r="B111" s="172"/>
      <c r="C111" s="7">
        <v>486009</v>
      </c>
      <c r="D111" s="91"/>
      <c r="E111" s="90">
        <v>761043</v>
      </c>
      <c r="F111" s="91"/>
      <c r="G111" s="7">
        <v>831801</v>
      </c>
      <c r="H111" s="91"/>
      <c r="I111" s="82">
        <v>751222</v>
      </c>
      <c r="K111" s="201" t="s">
        <v>164</v>
      </c>
      <c r="L111" s="202" t="s">
        <v>165</v>
      </c>
      <c r="M111" s="198"/>
      <c r="N111" s="201" t="s">
        <v>166</v>
      </c>
      <c r="O111" s="202" t="s">
        <v>165</v>
      </c>
      <c r="P111" s="198"/>
      <c r="Q111" s="198"/>
      <c r="R111" s="198" t="s">
        <v>163</v>
      </c>
      <c r="S111" s="204"/>
      <c r="T111" s="198" t="s">
        <v>163</v>
      </c>
      <c r="U111" s="198"/>
      <c r="X111" s="21"/>
    </row>
    <row r="112" spans="1:24" s="3" customFormat="1" ht="22.2" hidden="1" customHeight="1">
      <c r="A112" s="21" t="s">
        <v>80</v>
      </c>
      <c r="B112" s="172"/>
      <c r="C112" s="88">
        <v>-8659</v>
      </c>
      <c r="D112" s="83"/>
      <c r="E112" s="257">
        <v>-9201</v>
      </c>
      <c r="F112" s="83"/>
      <c r="G112" s="166">
        <v>0</v>
      </c>
      <c r="H112" s="83"/>
      <c r="I112" s="127">
        <v>0</v>
      </c>
      <c r="K112" s="209" t="s">
        <v>167</v>
      </c>
      <c r="L112" s="198"/>
      <c r="M112" s="198"/>
      <c r="N112" s="209" t="s">
        <v>167</v>
      </c>
      <c r="O112" s="198"/>
      <c r="P112" s="198"/>
      <c r="Q112" s="198"/>
      <c r="R112" s="201" t="s">
        <v>164</v>
      </c>
      <c r="S112" s="204"/>
      <c r="T112" s="201" t="s">
        <v>166</v>
      </c>
      <c r="U112" s="198"/>
      <c r="X112" s="21"/>
    </row>
    <row r="113" spans="1:24" s="3" customFormat="1" ht="22.5" hidden="1" customHeight="1" thickBot="1">
      <c r="A113" s="260" t="s">
        <v>158</v>
      </c>
      <c r="B113" s="172"/>
      <c r="C113" s="196">
        <v>477350</v>
      </c>
      <c r="D113" s="93"/>
      <c r="E113" s="92">
        <v>751842</v>
      </c>
      <c r="F113" s="93"/>
      <c r="G113" s="196">
        <v>831801</v>
      </c>
      <c r="H113" s="93"/>
      <c r="I113" s="92">
        <v>751222</v>
      </c>
      <c r="K113" s="198"/>
      <c r="L113" s="198"/>
      <c r="M113" s="198"/>
      <c r="N113" s="198"/>
      <c r="O113" s="198"/>
      <c r="P113" s="198"/>
      <c r="Q113" s="198"/>
      <c r="R113" s="198"/>
      <c r="S113" s="198"/>
      <c r="T113" s="198"/>
      <c r="U113" s="198"/>
      <c r="X113" s="245"/>
    </row>
    <row r="114" spans="1:24" s="3" customFormat="1" ht="22.5" hidden="1" customHeight="1" thickTop="1">
      <c r="A114" s="13"/>
      <c r="B114" s="172"/>
      <c r="C114" s="93"/>
      <c r="D114" s="93"/>
      <c r="E114" s="93"/>
      <c r="F114" s="93"/>
      <c r="G114" s="93"/>
      <c r="H114" s="93"/>
      <c r="I114" s="93"/>
      <c r="K114" s="198"/>
      <c r="L114" s="198"/>
      <c r="M114" s="198"/>
      <c r="N114" s="198"/>
      <c r="O114" s="198"/>
      <c r="P114" s="198"/>
      <c r="Q114" s="198"/>
      <c r="R114" s="198"/>
      <c r="S114" s="198"/>
      <c r="T114" s="198"/>
      <c r="U114" s="198"/>
    </row>
    <row r="115" spans="1:24" s="3" customFormat="1" ht="22.5" hidden="1" customHeight="1">
      <c r="A115" s="18" t="s">
        <v>0</v>
      </c>
      <c r="B115" s="298"/>
      <c r="C115" s="10"/>
      <c r="D115" s="10"/>
      <c r="E115" s="10"/>
      <c r="F115" s="10"/>
      <c r="G115" s="11"/>
      <c r="H115" s="10"/>
      <c r="I115" s="11"/>
      <c r="K115" s="198"/>
      <c r="L115" s="198"/>
      <c r="M115" s="198"/>
      <c r="N115" s="125"/>
      <c r="O115" s="198"/>
      <c r="P115" s="198"/>
      <c r="Q115" s="198"/>
      <c r="R115" s="198"/>
      <c r="S115" s="198"/>
      <c r="T115" s="198"/>
      <c r="U115" s="198"/>
    </row>
    <row r="116" spans="1:24" s="3" customFormat="1" ht="22.5" hidden="1" customHeight="1">
      <c r="A116" s="1" t="s">
        <v>81</v>
      </c>
      <c r="B116" s="300"/>
      <c r="C116" s="299"/>
      <c r="D116" s="299"/>
      <c r="E116" s="299"/>
      <c r="F116" s="299"/>
      <c r="G116" s="8"/>
      <c r="H116" s="299"/>
      <c r="I116" s="8"/>
      <c r="K116" s="198"/>
      <c r="L116" s="198"/>
      <c r="M116" s="198"/>
      <c r="N116" s="198"/>
      <c r="O116" s="198"/>
      <c r="P116" s="198"/>
      <c r="Q116" s="198"/>
      <c r="R116" s="198"/>
      <c r="S116" s="198"/>
      <c r="T116" s="198"/>
      <c r="U116" s="198"/>
    </row>
    <row r="117" spans="1:24" s="3" customFormat="1" ht="22.5" hidden="1" customHeight="1">
      <c r="A117" s="12"/>
      <c r="B117" s="12"/>
      <c r="C117" s="12"/>
      <c r="D117" s="13"/>
      <c r="E117" s="12"/>
      <c r="F117" s="299"/>
      <c r="G117" s="8"/>
      <c r="H117" s="299"/>
      <c r="I117" s="8"/>
      <c r="K117" s="198"/>
      <c r="L117" s="198"/>
      <c r="M117" s="198"/>
      <c r="N117" s="198"/>
      <c r="O117" s="198"/>
      <c r="P117" s="198"/>
      <c r="Q117" s="198"/>
      <c r="R117" s="198"/>
      <c r="S117" s="198"/>
      <c r="T117" s="198"/>
      <c r="U117" s="198"/>
    </row>
    <row r="118" spans="1:24" s="3" customFormat="1" ht="22.5" hidden="1" customHeight="1">
      <c r="A118" s="12"/>
      <c r="B118" s="300"/>
      <c r="C118" s="416" t="s">
        <v>62</v>
      </c>
      <c r="D118" s="416"/>
      <c r="E118" s="416"/>
      <c r="F118" s="299"/>
      <c r="G118" s="416" t="s">
        <v>63</v>
      </c>
      <c r="H118" s="416"/>
      <c r="I118" s="416"/>
      <c r="K118" s="198"/>
      <c r="L118" s="198"/>
      <c r="M118" s="198"/>
      <c r="N118" s="198"/>
      <c r="O118" s="198"/>
      <c r="P118" s="198"/>
      <c r="Q118" s="198"/>
      <c r="R118" s="198"/>
      <c r="S118" s="198"/>
      <c r="T118" s="198"/>
      <c r="U118" s="198"/>
    </row>
    <row r="119" spans="1:24" s="3" customFormat="1" ht="22.5" hidden="1" customHeight="1">
      <c r="A119" s="12"/>
      <c r="B119" s="300"/>
      <c r="C119" s="417" t="s">
        <v>177</v>
      </c>
      <c r="D119" s="417"/>
      <c r="E119" s="417"/>
      <c r="F119" s="299"/>
      <c r="G119" s="417" t="s">
        <v>177</v>
      </c>
      <c r="H119" s="417"/>
      <c r="I119" s="417"/>
      <c r="K119" s="198"/>
      <c r="L119" s="198"/>
      <c r="M119" s="198"/>
      <c r="N119" s="198"/>
      <c r="O119" s="198"/>
      <c r="P119" s="198"/>
      <c r="Q119" s="198"/>
      <c r="R119" s="198"/>
      <c r="S119" s="198"/>
      <c r="T119" s="198"/>
      <c r="U119" s="198"/>
    </row>
    <row r="120" spans="1:24" s="3" customFormat="1" ht="22.5" hidden="1" customHeight="1">
      <c r="A120" s="12"/>
      <c r="B120" s="298"/>
      <c r="C120" s="414" t="s">
        <v>176</v>
      </c>
      <c r="D120" s="415"/>
      <c r="E120" s="415"/>
      <c r="F120" s="300"/>
      <c r="G120" s="414" t="s">
        <v>176</v>
      </c>
      <c r="H120" s="415"/>
      <c r="I120" s="415"/>
      <c r="K120" s="198">
        <v>-608812.69999999995</v>
      </c>
      <c r="L120" s="74">
        <f t="shared" ref="L120" si="34">ROUND(K120/10^3,0)</f>
        <v>-609</v>
      </c>
      <c r="M120" s="198"/>
      <c r="N120" s="198">
        <v>-509140.41999999993</v>
      </c>
      <c r="O120" s="74">
        <f t="shared" ref="O120" si="35">ROUND(N120/10^3,0)</f>
        <v>-509</v>
      </c>
      <c r="P120" s="198"/>
      <c r="Q120" s="198"/>
      <c r="R120" s="198">
        <v>-609</v>
      </c>
      <c r="S120" s="204">
        <f>C129-R120</f>
        <v>-120</v>
      </c>
      <c r="T120" s="198">
        <v>-509</v>
      </c>
      <c r="U120" s="204">
        <f>G129-T120</f>
        <v>-73</v>
      </c>
    </row>
    <row r="121" spans="1:24" s="3" customFormat="1" ht="22.5" hidden="1" customHeight="1">
      <c r="A121" s="12"/>
      <c r="B121" s="298"/>
      <c r="C121" s="301">
        <v>2567</v>
      </c>
      <c r="D121" s="301"/>
      <c r="E121" s="301">
        <v>2566</v>
      </c>
      <c r="F121" s="301"/>
      <c r="G121" s="301">
        <v>2567</v>
      </c>
      <c r="H121" s="301"/>
      <c r="I121" s="301">
        <v>2566</v>
      </c>
      <c r="K121" s="198"/>
      <c r="L121" s="198"/>
      <c r="M121" s="198"/>
      <c r="N121" s="198"/>
      <c r="O121" s="198"/>
      <c r="P121" s="198"/>
      <c r="Q121" s="198"/>
      <c r="R121" s="198"/>
      <c r="S121" s="198"/>
      <c r="T121" s="198"/>
      <c r="U121" s="198"/>
    </row>
    <row r="122" spans="1:24" s="3" customFormat="1" ht="22.5" hidden="1" customHeight="1">
      <c r="A122" s="13"/>
      <c r="B122" s="298"/>
      <c r="C122" s="412" t="s">
        <v>8</v>
      </c>
      <c r="D122" s="412"/>
      <c r="E122" s="412"/>
      <c r="F122" s="412"/>
      <c r="G122" s="412"/>
      <c r="H122" s="412"/>
      <c r="I122" s="412"/>
      <c r="K122" s="198">
        <v>114875.73370000001</v>
      </c>
      <c r="L122" s="74">
        <f t="shared" ref="L122" si="36">ROUND(K122/10^3,0)</f>
        <v>115</v>
      </c>
      <c r="M122" s="198"/>
      <c r="N122" s="198">
        <v>101828.08600000013</v>
      </c>
      <c r="O122" s="74">
        <f t="shared" ref="O122:O124" si="37">ROUND(N122/10^3,0)</f>
        <v>102</v>
      </c>
      <c r="P122" s="198"/>
      <c r="Q122" s="198"/>
      <c r="R122" s="198">
        <v>115</v>
      </c>
      <c r="S122" s="204">
        <f>C131-R122</f>
        <v>22</v>
      </c>
      <c r="T122" s="198">
        <v>103</v>
      </c>
      <c r="U122" s="204">
        <f>G131-T122</f>
        <v>13</v>
      </c>
    </row>
    <row r="123" spans="1:24" s="3" customFormat="1" ht="22.5" hidden="1" customHeight="1">
      <c r="A123" s="6"/>
      <c r="B123" s="6"/>
      <c r="C123" s="83"/>
      <c r="D123" s="83"/>
      <c r="E123" s="83"/>
      <c r="F123" s="83"/>
      <c r="G123" s="83"/>
      <c r="H123" s="83"/>
      <c r="I123" s="83"/>
      <c r="K123" s="198"/>
      <c r="L123" s="198"/>
      <c r="M123" s="198"/>
      <c r="N123" s="198"/>
      <c r="O123" s="198"/>
      <c r="P123" s="198"/>
      <c r="Q123" s="198"/>
      <c r="R123" s="198"/>
      <c r="S123" s="198"/>
      <c r="T123" s="198"/>
      <c r="U123" s="198"/>
    </row>
    <row r="124" spans="1:24" s="3" customFormat="1" ht="22.5" hidden="1" customHeight="1">
      <c r="A124" s="13" t="s">
        <v>158</v>
      </c>
      <c r="B124" s="6"/>
      <c r="C124" s="208">
        <v>477350</v>
      </c>
      <c r="D124" s="85"/>
      <c r="E124" s="85">
        <v>751842</v>
      </c>
      <c r="F124" s="85"/>
      <c r="G124" s="208">
        <v>831801</v>
      </c>
      <c r="H124" s="85"/>
      <c r="I124" s="85">
        <v>751222</v>
      </c>
      <c r="K124" s="136">
        <f>SUM(K120:K122)</f>
        <v>-493936.96629999997</v>
      </c>
      <c r="L124" s="74">
        <f t="shared" ref="L124" si="38">ROUND(K124/10^3,0)</f>
        <v>-494</v>
      </c>
      <c r="M124" s="198"/>
      <c r="N124" s="136">
        <f>SUM(N120:N122)</f>
        <v>-407312.3339999998</v>
      </c>
      <c r="O124" s="74">
        <f t="shared" si="37"/>
        <v>-407</v>
      </c>
      <c r="P124" s="198"/>
      <c r="Q124" s="198"/>
      <c r="R124" s="198"/>
      <c r="S124" s="198"/>
      <c r="T124" s="198"/>
      <c r="U124" s="198"/>
    </row>
    <row r="125" spans="1:24" s="3" customFormat="1" ht="15" hidden="1" customHeight="1">
      <c r="A125" s="13"/>
      <c r="B125" s="6"/>
      <c r="C125" s="83"/>
      <c r="D125" s="83"/>
      <c r="E125" s="83"/>
      <c r="F125" s="83"/>
      <c r="G125" s="83"/>
      <c r="H125" s="83"/>
      <c r="I125" s="83"/>
      <c r="K125" s="198"/>
      <c r="L125" s="198"/>
      <c r="M125" s="198"/>
      <c r="N125" s="198"/>
      <c r="O125" s="198"/>
      <c r="P125" s="198"/>
      <c r="Q125" s="198"/>
      <c r="R125" s="198"/>
      <c r="S125" s="198"/>
      <c r="T125" s="198"/>
      <c r="U125" s="198"/>
    </row>
    <row r="126" spans="1:24" s="3" customFormat="1" ht="22.5" hidden="1" customHeight="1">
      <c r="A126" s="13" t="s">
        <v>82</v>
      </c>
      <c r="B126" s="6"/>
      <c r="C126" s="83"/>
      <c r="D126" s="83"/>
      <c r="E126" s="83"/>
      <c r="F126" s="83"/>
      <c r="G126" s="83"/>
      <c r="H126" s="83"/>
      <c r="I126" s="83"/>
      <c r="K126" s="198"/>
      <c r="L126" s="198"/>
      <c r="M126" s="198"/>
      <c r="N126" s="198"/>
      <c r="O126" s="198"/>
      <c r="P126" s="198"/>
      <c r="Q126" s="198"/>
      <c r="R126" s="198"/>
      <c r="S126" s="198"/>
      <c r="T126" s="198"/>
      <c r="U126" s="198"/>
    </row>
    <row r="127" spans="1:24" s="3" customFormat="1" ht="22.5" hidden="1" customHeight="1">
      <c r="A127" s="186" t="s">
        <v>83</v>
      </c>
      <c r="B127" s="6"/>
      <c r="C127" s="83"/>
      <c r="D127" s="83"/>
      <c r="E127" s="83"/>
      <c r="F127" s="83"/>
      <c r="G127" s="83"/>
      <c r="H127" s="83"/>
      <c r="I127" s="83"/>
      <c r="K127" s="198"/>
      <c r="L127" s="198"/>
      <c r="M127" s="198"/>
      <c r="N127" s="198"/>
      <c r="O127" s="198"/>
      <c r="P127" s="198"/>
      <c r="Q127" s="198"/>
      <c r="R127" s="198"/>
      <c r="S127" s="198"/>
      <c r="T127" s="198"/>
      <c r="U127" s="198"/>
    </row>
    <row r="128" spans="1:24" s="3" customFormat="1" ht="22.5" hidden="1" customHeight="1">
      <c r="A128" s="186" t="s">
        <v>147</v>
      </c>
      <c r="B128" s="6"/>
      <c r="C128" s="83"/>
      <c r="D128" s="83"/>
      <c r="E128" s="83"/>
      <c r="F128" s="83"/>
      <c r="G128" s="83"/>
      <c r="H128" s="83"/>
      <c r="I128" s="83"/>
      <c r="K128" s="198"/>
      <c r="L128" s="198"/>
      <c r="M128" s="198"/>
      <c r="N128" s="198"/>
      <c r="O128" s="198"/>
      <c r="P128" s="198"/>
      <c r="Q128" s="198"/>
      <c r="R128" s="198"/>
      <c r="S128" s="198"/>
      <c r="T128" s="198"/>
      <c r="U128" s="198"/>
    </row>
    <row r="129" spans="1:21" s="3" customFormat="1" ht="22.5" hidden="1" customHeight="1">
      <c r="A129" s="258" t="s">
        <v>187</v>
      </c>
      <c r="B129" s="6"/>
      <c r="C129" s="131">
        <v>-729</v>
      </c>
      <c r="D129" s="132"/>
      <c r="E129" s="131">
        <v>360</v>
      </c>
      <c r="F129" s="132"/>
      <c r="G129" s="131">
        <v>-582</v>
      </c>
      <c r="H129" s="132"/>
      <c r="I129" s="131">
        <v>201</v>
      </c>
      <c r="K129" s="198">
        <v>-4220752.2415424306</v>
      </c>
      <c r="L129" s="74">
        <f t="shared" ref="L129" si="39">ROUND(K129/10^3,0)</f>
        <v>-4221</v>
      </c>
      <c r="M129" s="198"/>
      <c r="N129" s="198"/>
      <c r="O129" s="198"/>
      <c r="P129" s="198"/>
      <c r="Q129" s="198"/>
      <c r="R129" s="198">
        <v>-4221</v>
      </c>
      <c r="S129" s="204">
        <f>C138-R129</f>
        <v>0</v>
      </c>
      <c r="T129" s="198"/>
      <c r="U129" s="198"/>
    </row>
    <row r="130" spans="1:21" s="3" customFormat="1" ht="22.5" hidden="1" customHeight="1">
      <c r="A130" s="258" t="s">
        <v>84</v>
      </c>
      <c r="B130" s="6"/>
      <c r="C130" s="131"/>
      <c r="D130" s="132"/>
      <c r="E130" s="131"/>
      <c r="F130" s="132"/>
      <c r="G130" s="131"/>
      <c r="H130" s="132"/>
      <c r="I130" s="131"/>
      <c r="K130" s="198"/>
      <c r="L130" s="198"/>
      <c r="M130" s="198"/>
      <c r="N130" s="198"/>
      <c r="O130" s="198"/>
      <c r="P130" s="198"/>
      <c r="Q130" s="198"/>
      <c r="R130" s="198"/>
      <c r="S130" s="198"/>
      <c r="T130" s="198"/>
      <c r="U130" s="198"/>
    </row>
    <row r="131" spans="1:21" s="3" customFormat="1" ht="22.5" hidden="1" customHeight="1">
      <c r="A131" s="258" t="s">
        <v>85</v>
      </c>
      <c r="B131" s="6"/>
      <c r="C131" s="133">
        <v>137</v>
      </c>
      <c r="D131" s="132"/>
      <c r="E131" s="133">
        <v>-64</v>
      </c>
      <c r="F131" s="132"/>
      <c r="G131" s="133">
        <v>116</v>
      </c>
      <c r="H131" s="132"/>
      <c r="I131" s="133">
        <v>-40</v>
      </c>
      <c r="K131" s="198">
        <v>844150.44830848614</v>
      </c>
      <c r="L131" s="74">
        <f t="shared" ref="L131" si="40">ROUND(K131/10^3,0)</f>
        <v>844</v>
      </c>
      <c r="M131" s="198"/>
      <c r="N131" s="198"/>
      <c r="O131" s="198"/>
      <c r="P131" s="198"/>
      <c r="Q131" s="198"/>
      <c r="R131" s="198">
        <v>844</v>
      </c>
      <c r="S131" s="204">
        <f>C140-R131</f>
        <v>0</v>
      </c>
      <c r="T131" s="198"/>
      <c r="U131" s="198"/>
    </row>
    <row r="132" spans="1:21" s="3" customFormat="1" ht="22.5" hidden="1" customHeight="1">
      <c r="A132" s="14" t="s">
        <v>86</v>
      </c>
      <c r="B132" s="6"/>
      <c r="C132" s="134"/>
      <c r="D132" s="135"/>
      <c r="E132" s="134"/>
      <c r="F132" s="135"/>
      <c r="G132" s="134"/>
      <c r="H132" s="135"/>
      <c r="I132" s="134"/>
      <c r="K132" s="198"/>
      <c r="L132" s="198"/>
      <c r="M132" s="198"/>
      <c r="N132" s="198"/>
      <c r="O132" s="198"/>
      <c r="P132" s="198"/>
      <c r="Q132" s="198"/>
      <c r="R132" s="198"/>
      <c r="S132" s="198"/>
      <c r="T132" s="198"/>
      <c r="U132" s="198"/>
    </row>
    <row r="133" spans="1:21" s="3" customFormat="1" ht="22.5" hidden="1" customHeight="1">
      <c r="A133" s="14" t="s">
        <v>147</v>
      </c>
      <c r="B133" s="6"/>
      <c r="C133" s="136">
        <v>-592</v>
      </c>
      <c r="D133" s="135"/>
      <c r="E133" s="136">
        <v>296</v>
      </c>
      <c r="F133" s="135"/>
      <c r="G133" s="136">
        <v>-466</v>
      </c>
      <c r="H133" s="135"/>
      <c r="I133" s="136">
        <v>161</v>
      </c>
      <c r="K133" s="96">
        <f>SUM(K129:K132)</f>
        <v>-3376601.7932339446</v>
      </c>
      <c r="L133" s="74">
        <f t="shared" ref="L133:L135" si="41">ROUND(K133/10^3,0)</f>
        <v>-3377</v>
      </c>
      <c r="M133" s="198"/>
      <c r="N133" s="198"/>
      <c r="O133" s="198"/>
      <c r="P133" s="198"/>
      <c r="Q133" s="198"/>
      <c r="R133" s="198"/>
      <c r="S133" s="198"/>
      <c r="T133" s="198"/>
      <c r="U133" s="198"/>
    </row>
    <row r="134" spans="1:21" s="3" customFormat="1" ht="15" hidden="1" customHeight="1">
      <c r="A134" s="130"/>
      <c r="B134" s="6"/>
      <c r="C134" s="83"/>
      <c r="D134" s="83"/>
      <c r="E134" s="83"/>
      <c r="F134" s="83"/>
      <c r="G134" s="83"/>
      <c r="H134" s="83"/>
      <c r="I134" s="83"/>
      <c r="K134" s="198"/>
      <c r="L134" s="198"/>
      <c r="M134" s="198"/>
      <c r="N134" s="198"/>
      <c r="O134" s="198"/>
      <c r="P134" s="198"/>
      <c r="Q134" s="198"/>
      <c r="R134" s="198"/>
      <c r="S134" s="198"/>
      <c r="T134" s="198"/>
      <c r="U134" s="198"/>
    </row>
    <row r="135" spans="1:21" s="3" customFormat="1" ht="22.5" hidden="1" customHeight="1">
      <c r="A135" s="22" t="s">
        <v>145</v>
      </c>
      <c r="B135" s="6"/>
      <c r="C135" s="83"/>
      <c r="D135" s="83"/>
      <c r="E135" s="83"/>
      <c r="F135" s="83"/>
      <c r="G135" s="83"/>
      <c r="H135" s="83"/>
      <c r="I135" s="83"/>
      <c r="K135" s="210">
        <f>K124+K133</f>
        <v>-3870538.7595339445</v>
      </c>
      <c r="L135" s="74">
        <f t="shared" si="41"/>
        <v>-3871</v>
      </c>
      <c r="M135" s="198"/>
      <c r="N135" s="198"/>
      <c r="O135" s="198"/>
      <c r="P135" s="198"/>
      <c r="Q135" s="198"/>
      <c r="R135" s="198"/>
      <c r="S135" s="198"/>
      <c r="T135" s="198"/>
      <c r="U135" s="198"/>
    </row>
    <row r="136" spans="1:21" s="3" customFormat="1" ht="15" hidden="1" customHeight="1">
      <c r="A136" s="187" t="s">
        <v>147</v>
      </c>
      <c r="B136" s="6"/>
      <c r="C136" s="83"/>
      <c r="D136" s="83"/>
      <c r="E136" s="83"/>
      <c r="F136" s="83"/>
      <c r="G136" s="83"/>
      <c r="H136" s="83"/>
      <c r="I136" s="83"/>
      <c r="K136" s="198"/>
      <c r="L136" s="198"/>
      <c r="M136" s="198"/>
      <c r="N136" s="198"/>
      <c r="O136" s="198"/>
      <c r="P136" s="198"/>
      <c r="Q136" s="198"/>
      <c r="R136" s="198"/>
      <c r="S136" s="198"/>
      <c r="T136" s="198"/>
      <c r="U136" s="198"/>
    </row>
    <row r="137" spans="1:21" s="3" customFormat="1" ht="22.5" hidden="1" customHeight="1">
      <c r="A137" s="259" t="s">
        <v>192</v>
      </c>
      <c r="B137" s="6"/>
      <c r="C137" s="83"/>
      <c r="D137" s="83"/>
      <c r="E137" s="83"/>
      <c r="F137" s="83"/>
      <c r="G137" s="83"/>
      <c r="H137" s="83"/>
      <c r="I137" s="83"/>
      <c r="K137" s="198"/>
      <c r="L137" s="198"/>
      <c r="M137" s="198"/>
      <c r="N137" s="198"/>
      <c r="O137" s="198"/>
      <c r="P137" s="198"/>
      <c r="Q137" s="198"/>
      <c r="R137" s="198"/>
      <c r="S137" s="198"/>
      <c r="T137" s="198"/>
      <c r="U137" s="198"/>
    </row>
    <row r="138" spans="1:21" s="3" customFormat="1" ht="22.5" hidden="1" customHeight="1">
      <c r="A138" s="259" t="s">
        <v>144</v>
      </c>
      <c r="B138" s="6"/>
      <c r="C138" s="145">
        <v>-4221</v>
      </c>
      <c r="D138" s="83"/>
      <c r="E138" s="261">
        <v>-535</v>
      </c>
      <c r="F138" s="83"/>
      <c r="G138" s="128">
        <v>0</v>
      </c>
      <c r="H138" s="83"/>
      <c r="I138" s="128">
        <v>0</v>
      </c>
      <c r="K138" s="198"/>
      <c r="L138" s="198"/>
      <c r="M138" s="198"/>
      <c r="N138" s="198"/>
      <c r="O138" s="198"/>
      <c r="P138" s="198"/>
      <c r="Q138" s="198"/>
      <c r="R138" s="198"/>
      <c r="S138" s="198"/>
      <c r="T138" s="198"/>
      <c r="U138" s="198"/>
    </row>
    <row r="139" spans="1:21" s="3" customFormat="1" ht="22.5" hidden="1" customHeight="1">
      <c r="A139" s="259" t="s">
        <v>181</v>
      </c>
      <c r="B139" s="6"/>
      <c r="C139" s="145"/>
      <c r="D139" s="83"/>
      <c r="E139" s="261"/>
      <c r="F139" s="83"/>
      <c r="G139" s="128"/>
      <c r="H139" s="83"/>
      <c r="I139" s="94"/>
      <c r="K139" s="198"/>
      <c r="L139" s="198"/>
      <c r="M139" s="198"/>
      <c r="N139" s="198"/>
      <c r="O139" s="198"/>
      <c r="P139" s="198"/>
      <c r="Q139" s="198"/>
      <c r="R139" s="198"/>
      <c r="S139" s="198"/>
      <c r="T139" s="198"/>
      <c r="U139" s="198"/>
    </row>
    <row r="140" spans="1:21" s="3" customFormat="1" ht="22.5" hidden="1" customHeight="1">
      <c r="A140" s="259" t="s">
        <v>85</v>
      </c>
      <c r="B140" s="6"/>
      <c r="C140" s="146">
        <v>844</v>
      </c>
      <c r="D140" s="83"/>
      <c r="E140" s="262">
        <v>106</v>
      </c>
      <c r="F140" s="83"/>
      <c r="G140" s="129">
        <v>0</v>
      </c>
      <c r="H140" s="83"/>
      <c r="I140" s="129">
        <v>0</v>
      </c>
      <c r="K140" s="198"/>
      <c r="L140" s="198"/>
      <c r="M140" s="198"/>
      <c r="N140" s="198"/>
      <c r="O140" s="198"/>
      <c r="P140" s="198"/>
      <c r="Q140" s="198"/>
      <c r="R140" s="198"/>
      <c r="S140" s="198"/>
      <c r="T140" s="198"/>
      <c r="U140" s="198"/>
    </row>
    <row r="141" spans="1:21" s="3" customFormat="1" ht="22.5" hidden="1" customHeight="1">
      <c r="A141" s="5" t="s">
        <v>146</v>
      </c>
      <c r="B141" s="6"/>
      <c r="C141" s="147"/>
      <c r="D141" s="83"/>
      <c r="E141" s="93"/>
      <c r="F141" s="83"/>
      <c r="G141" s="95"/>
      <c r="H141" s="83"/>
      <c r="I141" s="95"/>
      <c r="K141" s="198"/>
      <c r="L141" s="198"/>
      <c r="M141" s="198"/>
      <c r="N141" s="198"/>
      <c r="O141" s="198"/>
      <c r="P141" s="198"/>
      <c r="Q141" s="198"/>
      <c r="R141" s="198"/>
      <c r="S141" s="198"/>
      <c r="T141" s="198"/>
      <c r="U141" s="198"/>
    </row>
    <row r="142" spans="1:21" s="3" customFormat="1" ht="22.5" hidden="1" customHeight="1">
      <c r="A142" s="170" t="s">
        <v>147</v>
      </c>
      <c r="B142" s="6"/>
      <c r="C142" s="144">
        <v>-3377</v>
      </c>
      <c r="D142" s="83"/>
      <c r="E142" s="96">
        <v>-429</v>
      </c>
      <c r="F142" s="83"/>
      <c r="G142" s="140">
        <v>0</v>
      </c>
      <c r="H142" s="83"/>
      <c r="I142" s="140">
        <v>0</v>
      </c>
      <c r="K142" s="198"/>
      <c r="L142" s="198"/>
      <c r="M142" s="198"/>
      <c r="N142" s="198"/>
      <c r="O142" s="198"/>
      <c r="P142" s="198"/>
      <c r="Q142" s="198"/>
      <c r="R142" s="198"/>
      <c r="S142" s="198"/>
      <c r="T142" s="198"/>
      <c r="U142" s="198"/>
    </row>
    <row r="143" spans="1:21" s="3" customFormat="1" ht="22.5" hidden="1" customHeight="1">
      <c r="A143" s="23"/>
      <c r="B143" s="6"/>
      <c r="C143" s="137"/>
      <c r="D143" s="83"/>
      <c r="E143" s="137"/>
      <c r="F143" s="83"/>
      <c r="G143" s="116"/>
      <c r="H143" s="83"/>
      <c r="I143" s="116"/>
      <c r="K143" s="198"/>
      <c r="L143" s="198"/>
      <c r="M143" s="198"/>
      <c r="N143" s="198"/>
      <c r="O143" s="198"/>
      <c r="P143" s="198"/>
      <c r="Q143" s="198"/>
      <c r="R143" s="198"/>
      <c r="S143" s="198"/>
      <c r="T143" s="198"/>
      <c r="U143" s="198"/>
    </row>
    <row r="144" spans="1:21" ht="22.5" hidden="1" customHeight="1">
      <c r="A144" s="260" t="s">
        <v>182</v>
      </c>
      <c r="C144" s="210">
        <v>-3969</v>
      </c>
      <c r="D144" s="83"/>
      <c r="E144" s="97">
        <v>-133</v>
      </c>
      <c r="F144" s="83"/>
      <c r="G144" s="210">
        <v>-466</v>
      </c>
      <c r="H144" s="83"/>
      <c r="I144" s="263">
        <v>161</v>
      </c>
    </row>
    <row r="145" spans="1:9" ht="22.5" hidden="1" customHeight="1">
      <c r="A145" s="13"/>
      <c r="B145" s="172"/>
      <c r="C145" s="95"/>
      <c r="D145" s="98"/>
      <c r="E145" s="95"/>
      <c r="F145" s="98"/>
      <c r="G145" s="211"/>
      <c r="H145" s="98"/>
      <c r="I145" s="95"/>
    </row>
    <row r="146" spans="1:9" ht="22.5" hidden="1" customHeight="1" thickBot="1">
      <c r="A146" s="260" t="s">
        <v>191</v>
      </c>
      <c r="C146" s="212">
        <v>473381</v>
      </c>
      <c r="D146" s="83"/>
      <c r="E146" s="99">
        <v>751709</v>
      </c>
      <c r="F146" s="83"/>
      <c r="G146" s="212">
        <v>831335</v>
      </c>
      <c r="H146" s="83"/>
      <c r="I146" s="99">
        <v>751383</v>
      </c>
    </row>
    <row r="147" spans="1:9" ht="22.5" hidden="1" customHeight="1" thickTop="1">
      <c r="A147" s="13"/>
      <c r="C147" s="83"/>
      <c r="D147" s="83"/>
      <c r="E147" s="83"/>
      <c r="F147" s="83"/>
      <c r="G147" s="191"/>
      <c r="H147" s="83"/>
      <c r="I147" s="83"/>
    </row>
    <row r="148" spans="1:9" ht="22.5" hidden="1" customHeight="1">
      <c r="A148" s="245" t="s">
        <v>180</v>
      </c>
      <c r="C148" s="83"/>
      <c r="D148" s="83"/>
      <c r="E148" s="83"/>
      <c r="F148" s="83"/>
      <c r="G148" s="191"/>
      <c r="H148" s="83"/>
      <c r="I148" s="83"/>
    </row>
    <row r="149" spans="1:9" ht="22.5" hidden="1" customHeight="1">
      <c r="A149" s="21" t="s">
        <v>79</v>
      </c>
      <c r="C149" s="201">
        <v>482040</v>
      </c>
      <c r="D149" s="100"/>
      <c r="E149" s="91">
        <v>760910</v>
      </c>
      <c r="F149" s="100"/>
      <c r="G149" s="201">
        <v>831335</v>
      </c>
      <c r="H149" s="100"/>
      <c r="I149" s="91">
        <v>751383</v>
      </c>
    </row>
    <row r="150" spans="1:9" ht="22.5" hidden="1" customHeight="1">
      <c r="A150" s="21" t="s">
        <v>80</v>
      </c>
      <c r="C150" s="166">
        <v>-8659</v>
      </c>
      <c r="D150" s="167"/>
      <c r="E150" s="166">
        <v>-9201</v>
      </c>
      <c r="F150" s="100"/>
      <c r="G150" s="166">
        <v>0</v>
      </c>
      <c r="H150" s="100"/>
      <c r="I150" s="127">
        <v>0</v>
      </c>
    </row>
    <row r="151" spans="1:9" ht="22.5" hidden="1" customHeight="1" thickBot="1">
      <c r="A151" s="245" t="s">
        <v>191</v>
      </c>
      <c r="C151" s="213">
        <v>473381</v>
      </c>
      <c r="D151" s="93"/>
      <c r="E151" s="102">
        <v>751709</v>
      </c>
      <c r="F151" s="93"/>
      <c r="G151" s="213">
        <v>831335</v>
      </c>
      <c r="H151" s="93"/>
      <c r="I151" s="102">
        <v>751383</v>
      </c>
    </row>
    <row r="152" spans="1:9" ht="22.5" customHeight="1">
      <c r="A152"/>
      <c r="B152"/>
      <c r="C152"/>
      <c r="D152"/>
      <c r="E152"/>
      <c r="F152"/>
      <c r="G152"/>
      <c r="H152"/>
      <c r="I152"/>
    </row>
  </sheetData>
  <mergeCells count="28">
    <mergeCell ref="C80:E80"/>
    <mergeCell ref="G80:I80"/>
    <mergeCell ref="C81:E81"/>
    <mergeCell ref="G81:I81"/>
    <mergeCell ref="C82:E82"/>
    <mergeCell ref="G82:I82"/>
    <mergeCell ref="C122:I122"/>
    <mergeCell ref="C84:I84"/>
    <mergeCell ref="C118:E118"/>
    <mergeCell ref="G118:I118"/>
    <mergeCell ref="C119:E119"/>
    <mergeCell ref="G119:I119"/>
    <mergeCell ref="C120:E120"/>
    <mergeCell ref="G120:I120"/>
    <mergeCell ref="C44:E44"/>
    <mergeCell ref="G44:I44"/>
    <mergeCell ref="C46:I46"/>
    <mergeCell ref="C4:E4"/>
    <mergeCell ref="G4:I4"/>
    <mergeCell ref="C5:E5"/>
    <mergeCell ref="G5:I5"/>
    <mergeCell ref="C6:E6"/>
    <mergeCell ref="G6:I6"/>
    <mergeCell ref="C8:I8"/>
    <mergeCell ref="C42:E42"/>
    <mergeCell ref="G42:I42"/>
    <mergeCell ref="C43:E43"/>
    <mergeCell ref="G43:I43"/>
  </mergeCells>
  <pageMargins left="0.8" right="0.8" top="0.48" bottom="0.5" header="0.5" footer="0.5"/>
  <pageSetup paperSize="9" scale="89" firstPageNumber="6" fitToHeight="0" orientation="portrait" useFirstPageNumber="1" r:id="rId1"/>
  <headerFooter>
    <oddFooter>&amp;L&amp;15 หมายเหตุประกอบงบการเงินเป็นส่วนหนึ่งของงบการเงินระหว่างกาลนี้
&amp;C&amp;15&amp;P</oddFooter>
  </headerFooter>
  <rowBreaks count="3" manualBreakCount="3">
    <brk id="38" max="8" man="1"/>
    <brk id="76" max="8" man="1"/>
    <brk id="114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  <pageSetUpPr fitToPage="1"/>
  </sheetPr>
  <dimension ref="A1:U53"/>
  <sheetViews>
    <sheetView zoomScale="70" zoomScaleNormal="70" zoomScaleSheetLayoutView="85" zoomScalePageLayoutView="70" workbookViewId="0">
      <selection activeCell="F51" sqref="F51"/>
    </sheetView>
  </sheetViews>
  <sheetFormatPr defaultColWidth="8.77734375" defaultRowHeight="23.4"/>
  <cols>
    <col min="1" max="1" width="55.21875" customWidth="1"/>
    <col min="2" max="2" width="8.21875" customWidth="1"/>
    <col min="3" max="3" width="1.44140625" customWidth="1"/>
    <col min="4" max="4" width="11.5546875" customWidth="1"/>
    <col min="5" max="5" width="1.44140625" customWidth="1"/>
    <col min="6" max="6" width="10.5546875" customWidth="1"/>
    <col min="7" max="7" width="1.5546875" customWidth="1"/>
    <col min="8" max="8" width="10.77734375" customWidth="1"/>
    <col min="9" max="9" width="1.44140625" customWidth="1"/>
    <col min="10" max="10" width="10.77734375" customWidth="1"/>
    <col min="11" max="11" width="1.5546875" customWidth="1"/>
    <col min="12" max="12" width="16.5546875" customWidth="1"/>
    <col min="13" max="13" width="1.5546875" customWidth="1"/>
    <col min="14" max="14" width="12.77734375" customWidth="1"/>
    <col min="15" max="15" width="1.5546875" customWidth="1"/>
    <col min="16" max="16" width="11.5546875" customWidth="1"/>
    <col min="17" max="17" width="1.5546875" customWidth="1"/>
    <col min="18" max="18" width="11.5546875" customWidth="1"/>
    <col min="19" max="19" width="1.5546875" customWidth="1"/>
    <col min="20" max="20" width="16.109375" customWidth="1"/>
    <col min="21" max="21" width="11.21875" customWidth="1"/>
  </cols>
  <sheetData>
    <row r="1" spans="1:19">
      <c r="A1" s="313" t="s">
        <v>0</v>
      </c>
      <c r="I1" t="s">
        <v>87</v>
      </c>
    </row>
    <row r="2" spans="1:19">
      <c r="A2" s="313" t="s">
        <v>88</v>
      </c>
    </row>
    <row r="3" spans="1:19" ht="13.95" customHeight="1">
      <c r="A3" s="31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19" ht="22.5" customHeight="1">
      <c r="A4" s="303"/>
      <c r="B4" s="27"/>
      <c r="C4" s="27"/>
      <c r="D4" s="421" t="s">
        <v>2</v>
      </c>
      <c r="E4" s="421"/>
      <c r="F4" s="421"/>
      <c r="G4" s="421"/>
      <c r="H4" s="421"/>
      <c r="I4" s="421"/>
      <c r="J4" s="421"/>
      <c r="K4" s="421"/>
      <c r="L4" s="421"/>
      <c r="M4" s="421"/>
      <c r="N4" s="421"/>
      <c r="O4" s="421"/>
      <c r="P4" s="421"/>
      <c r="Q4" s="421"/>
      <c r="R4" s="421"/>
      <c r="S4" s="27"/>
    </row>
    <row r="5" spans="1:19" ht="44.4" customHeight="1">
      <c r="A5" s="303"/>
      <c r="B5" s="297"/>
      <c r="C5" s="297"/>
      <c r="D5" s="297"/>
      <c r="E5" s="297"/>
      <c r="F5" s="297"/>
      <c r="G5" s="297"/>
      <c r="H5" s="418" t="s">
        <v>52</v>
      </c>
      <c r="I5" s="418"/>
      <c r="J5" s="418"/>
      <c r="K5" s="297"/>
      <c r="L5" s="28" t="s">
        <v>56</v>
      </c>
      <c r="M5" s="297"/>
      <c r="N5" s="26"/>
      <c r="O5" s="297"/>
      <c r="P5" s="26"/>
      <c r="Q5" s="297"/>
      <c r="R5" s="26"/>
      <c r="S5" s="297"/>
    </row>
    <row r="6" spans="1:19">
      <c r="A6" s="303"/>
      <c r="B6" s="26"/>
      <c r="C6" s="26"/>
      <c r="D6" s="295" t="s">
        <v>148</v>
      </c>
      <c r="E6" s="26"/>
      <c r="F6" s="295"/>
      <c r="G6" s="26"/>
      <c r="H6" s="419"/>
      <c r="I6" s="419"/>
      <c r="J6" s="419"/>
      <c r="K6" s="30"/>
      <c r="L6" s="296" t="s">
        <v>89</v>
      </c>
      <c r="M6" s="30"/>
      <c r="N6" s="26"/>
      <c r="O6" s="30"/>
      <c r="P6" s="295" t="s">
        <v>91</v>
      </c>
      <c r="Q6" s="3"/>
      <c r="R6" s="3"/>
      <c r="S6" s="3"/>
    </row>
    <row r="7" spans="1:19" ht="22.5" customHeight="1">
      <c r="A7" s="303"/>
      <c r="B7" s="26"/>
      <c r="C7" s="26"/>
      <c r="D7" s="295" t="s">
        <v>92</v>
      </c>
      <c r="E7" s="26"/>
      <c r="F7" s="296" t="s">
        <v>93</v>
      </c>
      <c r="G7" s="26"/>
      <c r="H7" s="296" t="s">
        <v>94</v>
      </c>
      <c r="I7" s="26"/>
      <c r="J7" s="296" t="s">
        <v>95</v>
      </c>
      <c r="K7" s="26"/>
      <c r="L7" s="26" t="s">
        <v>96</v>
      </c>
      <c r="M7" s="26"/>
      <c r="N7" s="26" t="s">
        <v>90</v>
      </c>
      <c r="O7" s="26"/>
      <c r="P7" s="32" t="s">
        <v>98</v>
      </c>
      <c r="Q7" s="26"/>
      <c r="R7" s="296" t="s">
        <v>90</v>
      </c>
      <c r="S7" s="26"/>
    </row>
    <row r="8" spans="1:19" ht="22.5" customHeight="1">
      <c r="A8" s="304"/>
      <c r="B8" s="34"/>
      <c r="C8" s="33"/>
      <c r="D8" s="35" t="s">
        <v>99</v>
      </c>
      <c r="E8" s="33"/>
      <c r="F8" s="35" t="s">
        <v>100</v>
      </c>
      <c r="G8" s="33"/>
      <c r="H8" s="35" t="s">
        <v>101</v>
      </c>
      <c r="I8" s="33"/>
      <c r="J8" s="33" t="s">
        <v>102</v>
      </c>
      <c r="K8" s="33"/>
      <c r="L8" s="33" t="s">
        <v>103</v>
      </c>
      <c r="M8" s="33"/>
      <c r="N8" s="31" t="s">
        <v>149</v>
      </c>
      <c r="O8" s="33"/>
      <c r="P8" s="32" t="s">
        <v>104</v>
      </c>
      <c r="Q8" s="33"/>
      <c r="R8" s="35" t="s">
        <v>97</v>
      </c>
      <c r="S8" s="33"/>
    </row>
    <row r="9" spans="1:19" ht="21.6" customHeight="1">
      <c r="A9" s="303"/>
      <c r="B9" s="26"/>
      <c r="C9" s="26"/>
      <c r="D9" s="420" t="s">
        <v>8</v>
      </c>
      <c r="E9" s="420"/>
      <c r="F9" s="420"/>
      <c r="G9" s="420"/>
      <c r="H9" s="420"/>
      <c r="I9" s="420"/>
      <c r="J9" s="420"/>
      <c r="K9" s="420"/>
      <c r="L9" s="420"/>
      <c r="M9" s="420"/>
      <c r="N9" s="420"/>
      <c r="O9" s="420"/>
      <c r="P9" s="420"/>
      <c r="Q9" s="420"/>
      <c r="R9" s="420"/>
      <c r="S9" s="30"/>
    </row>
    <row r="10" spans="1:19" ht="21.6" customHeight="1">
      <c r="A10" s="5" t="s">
        <v>199</v>
      </c>
      <c r="B10" s="59"/>
      <c r="C10" s="59"/>
      <c r="D10" s="112"/>
      <c r="E10" s="113"/>
      <c r="F10" s="112"/>
      <c r="G10" s="113"/>
      <c r="H10" s="112"/>
      <c r="I10" s="113"/>
      <c r="J10" s="112"/>
      <c r="K10" s="113"/>
      <c r="L10" s="113"/>
      <c r="M10" s="113"/>
      <c r="N10" s="112"/>
      <c r="O10" s="113"/>
      <c r="P10" s="112"/>
      <c r="Q10" s="113"/>
      <c r="R10" s="112"/>
      <c r="S10" s="59"/>
    </row>
    <row r="11" spans="1:19" ht="21.6" customHeight="1">
      <c r="A11" s="364" t="s">
        <v>112</v>
      </c>
      <c r="B11" s="36"/>
      <c r="C11" s="36"/>
      <c r="D11" s="314">
        <v>425194</v>
      </c>
      <c r="E11" s="315"/>
      <c r="F11" s="314">
        <v>716444</v>
      </c>
      <c r="G11" s="315"/>
      <c r="H11" s="314">
        <v>55671</v>
      </c>
      <c r="I11" s="104"/>
      <c r="J11" s="314">
        <v>7070675</v>
      </c>
      <c r="K11" s="120"/>
      <c r="L11" s="119">
        <v>21917</v>
      </c>
      <c r="M11" s="120"/>
      <c r="N11" s="316">
        <v>8289901</v>
      </c>
      <c r="O11" s="120"/>
      <c r="P11" s="316">
        <v>3173</v>
      </c>
      <c r="Q11" s="120"/>
      <c r="R11" s="316">
        <v>8293074</v>
      </c>
      <c r="S11" s="7"/>
    </row>
    <row r="12" spans="1:19" ht="8.1" customHeight="1">
      <c r="A12" s="37"/>
      <c r="B12" s="25"/>
      <c r="C12" s="25"/>
      <c r="D12" s="106"/>
      <c r="E12" s="106"/>
      <c r="F12" s="106"/>
      <c r="G12" s="106"/>
      <c r="H12" s="106"/>
      <c r="I12" s="106"/>
      <c r="J12" s="106"/>
      <c r="K12" s="106"/>
      <c r="L12" s="106"/>
      <c r="M12" s="106"/>
      <c r="N12" s="106"/>
      <c r="O12" s="106"/>
      <c r="P12" s="106"/>
      <c r="Q12" s="317"/>
      <c r="R12" s="106"/>
      <c r="S12" s="38"/>
    </row>
    <row r="13" spans="1:19" ht="21.6" hidden="1" customHeight="1">
      <c r="A13" s="170" t="s">
        <v>105</v>
      </c>
      <c r="B13" s="25"/>
      <c r="C13" s="25"/>
      <c r="D13" s="106"/>
      <c r="E13" s="106"/>
      <c r="F13" s="106"/>
      <c r="G13" s="106"/>
      <c r="H13" s="106"/>
      <c r="I13" s="106"/>
      <c r="J13" s="106"/>
      <c r="K13" s="106"/>
      <c r="L13" s="106"/>
      <c r="M13" s="106"/>
      <c r="N13" s="106"/>
      <c r="O13" s="106"/>
      <c r="P13" s="106"/>
      <c r="Q13" s="317"/>
      <c r="R13" s="106"/>
      <c r="S13" s="38"/>
    </row>
    <row r="14" spans="1:19" ht="21.6" hidden="1" customHeight="1">
      <c r="A14" s="187" t="s">
        <v>106</v>
      </c>
      <c r="B14" s="40"/>
      <c r="C14" s="40"/>
      <c r="D14" s="106"/>
      <c r="E14" s="106"/>
      <c r="F14" s="106"/>
      <c r="G14" s="106"/>
      <c r="H14" s="106"/>
      <c r="I14" s="106"/>
      <c r="J14" s="106"/>
      <c r="K14" s="106"/>
      <c r="L14" s="106"/>
      <c r="M14" s="106"/>
      <c r="N14" s="106"/>
      <c r="O14" s="106"/>
      <c r="P14" s="106"/>
      <c r="Q14" s="317"/>
      <c r="R14" s="106"/>
      <c r="S14" s="38"/>
    </row>
    <row r="15" spans="1:19" ht="21.6" hidden="1" customHeight="1">
      <c r="A15" s="311" t="s">
        <v>107</v>
      </c>
      <c r="B15" s="34">
        <v>7</v>
      </c>
      <c r="C15" s="40"/>
      <c r="D15" s="318">
        <v>0</v>
      </c>
      <c r="E15" s="319"/>
      <c r="F15" s="318">
        <v>0</v>
      </c>
      <c r="G15" s="319"/>
      <c r="H15" s="318">
        <v>0</v>
      </c>
      <c r="I15" s="106"/>
      <c r="J15" s="320">
        <v>-637050</v>
      </c>
      <c r="K15" s="106"/>
      <c r="L15" s="318">
        <v>0</v>
      </c>
      <c r="M15" s="106"/>
      <c r="N15" s="321">
        <v>-637050</v>
      </c>
      <c r="O15" s="106"/>
      <c r="P15" s="322">
        <v>0</v>
      </c>
      <c r="Q15" s="317"/>
      <c r="R15" s="321">
        <v>-637050</v>
      </c>
      <c r="S15" s="38"/>
    </row>
    <row r="16" spans="1:19" ht="21.6" hidden="1" customHeight="1">
      <c r="A16" s="187" t="s">
        <v>108</v>
      </c>
      <c r="B16" s="34"/>
      <c r="C16" s="40"/>
      <c r="D16" s="323">
        <v>0</v>
      </c>
      <c r="E16" s="319"/>
      <c r="F16" s="323">
        <v>0</v>
      </c>
      <c r="G16" s="319"/>
      <c r="H16" s="323">
        <v>0</v>
      </c>
      <c r="I16" s="106"/>
      <c r="J16" s="324">
        <v>-637050</v>
      </c>
      <c r="K16" s="106"/>
      <c r="L16" s="323">
        <v>0</v>
      </c>
      <c r="M16" s="106"/>
      <c r="N16" s="325">
        <v>-637050</v>
      </c>
      <c r="O16" s="106"/>
      <c r="P16" s="326">
        <v>0</v>
      </c>
      <c r="Q16" s="317"/>
      <c r="R16" s="325">
        <v>-637050</v>
      </c>
      <c r="S16" s="38"/>
    </row>
    <row r="17" spans="1:19" ht="8.1" hidden="1" customHeight="1">
      <c r="A17" s="37"/>
      <c r="B17" s="25"/>
      <c r="C17" s="25"/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6"/>
      <c r="O17" s="106"/>
      <c r="P17" s="319"/>
      <c r="Q17" s="317"/>
      <c r="R17" s="106"/>
      <c r="S17" s="38"/>
    </row>
    <row r="18" spans="1:19" ht="21.6" hidden="1" customHeight="1">
      <c r="A18" s="37" t="s">
        <v>109</v>
      </c>
      <c r="B18" s="25"/>
      <c r="C18" s="25"/>
      <c r="D18" s="327">
        <v>0</v>
      </c>
      <c r="E18" s="319"/>
      <c r="F18" s="327">
        <v>0</v>
      </c>
      <c r="G18" s="319"/>
      <c r="H18" s="327">
        <v>0</v>
      </c>
      <c r="I18" s="106"/>
      <c r="J18" s="109">
        <v>-637050</v>
      </c>
      <c r="K18" s="106"/>
      <c r="L18" s="327">
        <v>0</v>
      </c>
      <c r="M18" s="106"/>
      <c r="N18" s="109">
        <v>-637050</v>
      </c>
      <c r="O18" s="106"/>
      <c r="P18" s="327">
        <v>0</v>
      </c>
      <c r="Q18" s="317"/>
      <c r="R18" s="109">
        <v>-637050</v>
      </c>
      <c r="S18" s="38"/>
    </row>
    <row r="19" spans="1:19" ht="8.1" hidden="1" customHeight="1">
      <c r="A19" s="37"/>
      <c r="B19" s="25"/>
      <c r="C19" s="25"/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O19" s="106"/>
      <c r="P19" s="106"/>
      <c r="Q19" s="317"/>
      <c r="R19" s="106"/>
      <c r="S19" s="38"/>
    </row>
    <row r="20" spans="1:19" ht="21.6" customHeight="1">
      <c r="A20" s="37" t="s">
        <v>110</v>
      </c>
      <c r="B20" s="41"/>
      <c r="C20" s="41"/>
      <c r="D20" s="328"/>
      <c r="E20" s="328"/>
      <c r="F20" s="115"/>
      <c r="G20" s="328"/>
      <c r="H20" s="115"/>
      <c r="I20" s="120"/>
      <c r="J20" s="115"/>
      <c r="K20" s="120"/>
      <c r="L20" s="120"/>
      <c r="M20" s="120"/>
      <c r="N20" s="120"/>
      <c r="O20" s="120"/>
      <c r="P20" s="120"/>
      <c r="Q20" s="120"/>
      <c r="R20" s="120"/>
      <c r="S20" s="7"/>
    </row>
    <row r="21" spans="1:19" ht="21.6" customHeight="1">
      <c r="A21" s="264" t="s">
        <v>193</v>
      </c>
      <c r="B21" s="40"/>
      <c r="C21" s="40"/>
      <c r="D21" s="318">
        <v>0</v>
      </c>
      <c r="E21" s="319"/>
      <c r="F21" s="318">
        <v>0</v>
      </c>
      <c r="G21" s="319"/>
      <c r="H21" s="318">
        <v>0</v>
      </c>
      <c r="I21" s="106"/>
      <c r="J21" s="329">
        <v>187084</v>
      </c>
      <c r="K21" s="106"/>
      <c r="L21" s="330">
        <v>0</v>
      </c>
      <c r="M21" s="106"/>
      <c r="N21" s="321">
        <v>187084</v>
      </c>
      <c r="O21" s="106"/>
      <c r="P21" s="321">
        <v>-2470</v>
      </c>
      <c r="Q21" s="317"/>
      <c r="R21" s="321">
        <v>184614</v>
      </c>
      <c r="S21" s="7"/>
    </row>
    <row r="22" spans="1:19" ht="21.6" customHeight="1">
      <c r="A22" s="264" t="s">
        <v>111</v>
      </c>
      <c r="B22" s="40"/>
      <c r="C22" s="40"/>
      <c r="D22" s="318">
        <v>0</v>
      </c>
      <c r="E22" s="319"/>
      <c r="F22" s="318">
        <v>0</v>
      </c>
      <c r="G22" s="319"/>
      <c r="H22" s="318">
        <v>0</v>
      </c>
      <c r="I22" s="106"/>
      <c r="J22" s="318">
        <v>0</v>
      </c>
      <c r="K22" s="106"/>
      <c r="L22" s="331">
        <v>-3752</v>
      </c>
      <c r="M22" s="106"/>
      <c r="N22" s="321">
        <v>-3752</v>
      </c>
      <c r="O22" s="106"/>
      <c r="P22" s="322">
        <v>0</v>
      </c>
      <c r="Q22" s="317"/>
      <c r="R22" s="321">
        <v>-3752</v>
      </c>
      <c r="S22" s="7"/>
    </row>
    <row r="23" spans="1:19" ht="21.6" customHeight="1">
      <c r="A23" s="37" t="s">
        <v>195</v>
      </c>
      <c r="B23" s="43"/>
      <c r="C23" s="43"/>
      <c r="D23" s="332">
        <v>0</v>
      </c>
      <c r="E23" s="333"/>
      <c r="F23" s="332">
        <v>0</v>
      </c>
      <c r="G23" s="333"/>
      <c r="H23" s="332">
        <v>0</v>
      </c>
      <c r="I23" s="119"/>
      <c r="J23" s="123">
        <v>187084</v>
      </c>
      <c r="K23" s="119"/>
      <c r="L23" s="123">
        <v>-3752</v>
      </c>
      <c r="M23" s="119"/>
      <c r="N23" s="123">
        <v>183332</v>
      </c>
      <c r="O23" s="119"/>
      <c r="P23" s="123">
        <v>-2470</v>
      </c>
      <c r="Q23" s="119"/>
      <c r="R23" s="123">
        <v>180862</v>
      </c>
      <c r="S23" s="9"/>
    </row>
    <row r="24" spans="1:19" ht="8.1" customHeight="1">
      <c r="A24" s="37"/>
      <c r="B24" s="43"/>
      <c r="C24" s="43"/>
      <c r="D24" s="116"/>
      <c r="E24" s="334"/>
      <c r="F24" s="116"/>
      <c r="G24" s="334"/>
      <c r="H24" s="116"/>
      <c r="I24" s="119"/>
      <c r="J24" s="116"/>
      <c r="K24" s="119"/>
      <c r="L24" s="116"/>
      <c r="M24" s="119"/>
      <c r="N24" s="116"/>
      <c r="O24" s="119"/>
      <c r="P24" s="116"/>
      <c r="Q24" s="119"/>
      <c r="R24" s="116"/>
      <c r="S24" s="9"/>
    </row>
    <row r="25" spans="1:19" ht="21.6" customHeight="1" thickBot="1">
      <c r="A25" s="365" t="s">
        <v>200</v>
      </c>
      <c r="B25" s="45"/>
      <c r="C25" s="45"/>
      <c r="D25" s="118">
        <v>425194</v>
      </c>
      <c r="E25" s="116"/>
      <c r="F25" s="118">
        <v>716444</v>
      </c>
      <c r="G25" s="116"/>
      <c r="H25" s="118">
        <v>55671</v>
      </c>
      <c r="I25" s="116"/>
      <c r="J25" s="118">
        <v>7257759</v>
      </c>
      <c r="K25" s="116"/>
      <c r="L25" s="118">
        <v>18165</v>
      </c>
      <c r="M25" s="116"/>
      <c r="N25" s="118">
        <v>8473233</v>
      </c>
      <c r="O25" s="116"/>
      <c r="P25" s="118">
        <v>703</v>
      </c>
      <c r="Q25" s="116"/>
      <c r="R25" s="118">
        <v>8473936</v>
      </c>
      <c r="S25" s="45"/>
    </row>
    <row r="26" spans="1:19" ht="8.1" customHeight="1" thickTop="1">
      <c r="A26" s="37"/>
      <c r="B26" s="43"/>
      <c r="C26" s="43"/>
      <c r="D26" s="116"/>
      <c r="E26" s="334"/>
      <c r="F26" s="116"/>
      <c r="G26" s="334"/>
      <c r="H26" s="116"/>
      <c r="I26" s="119"/>
      <c r="J26" s="116"/>
      <c r="K26" s="119"/>
      <c r="L26" s="116"/>
      <c r="M26" s="119"/>
      <c r="N26" s="116"/>
      <c r="O26" s="119"/>
      <c r="P26" s="116"/>
      <c r="Q26" s="119"/>
      <c r="R26" s="116"/>
      <c r="S26" s="9"/>
    </row>
    <row r="27" spans="1:19" hidden="1">
      <c r="A27" s="313" t="s">
        <v>0</v>
      </c>
    </row>
    <row r="28" spans="1:19" hidden="1">
      <c r="A28" s="313" t="s">
        <v>88</v>
      </c>
    </row>
    <row r="29" spans="1:19" ht="13.95" hidden="1" customHeight="1">
      <c r="A29" s="31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22.5" hidden="1" customHeight="1">
      <c r="A30" s="303"/>
      <c r="B30" s="27"/>
      <c r="C30" s="27"/>
      <c r="D30" s="421" t="s">
        <v>2</v>
      </c>
      <c r="E30" s="421"/>
      <c r="F30" s="421"/>
      <c r="G30" s="421"/>
      <c r="H30" s="421"/>
      <c r="I30" s="421"/>
      <c r="J30" s="421"/>
      <c r="K30" s="421"/>
      <c r="L30" s="421"/>
      <c r="M30" s="421"/>
      <c r="N30" s="421"/>
      <c r="O30" s="421"/>
      <c r="P30" s="421"/>
      <c r="Q30" s="421"/>
      <c r="R30" s="421"/>
      <c r="S30" s="27"/>
    </row>
    <row r="31" spans="1:19" ht="44.4" hidden="1" customHeight="1">
      <c r="A31" s="303"/>
      <c r="B31" s="306"/>
      <c r="C31" s="306"/>
      <c r="D31" s="306"/>
      <c r="E31" s="306"/>
      <c r="F31" s="306"/>
      <c r="G31" s="306"/>
      <c r="H31" s="418" t="s">
        <v>52</v>
      </c>
      <c r="I31" s="418"/>
      <c r="J31" s="418"/>
      <c r="K31" s="306"/>
      <c r="L31" s="28" t="s">
        <v>56</v>
      </c>
      <c r="M31" s="306"/>
      <c r="N31" s="26"/>
      <c r="O31" s="306"/>
      <c r="P31" s="26"/>
      <c r="Q31" s="306"/>
      <c r="R31" s="26"/>
      <c r="S31" s="306"/>
    </row>
    <row r="32" spans="1:19" hidden="1">
      <c r="A32" s="303"/>
      <c r="B32" s="26"/>
      <c r="C32" s="26"/>
      <c r="D32" s="304" t="s">
        <v>148</v>
      </c>
      <c r="E32" s="26"/>
      <c r="F32" s="304"/>
      <c r="G32" s="26"/>
      <c r="H32" s="419"/>
      <c r="I32" s="419"/>
      <c r="J32" s="419"/>
      <c r="K32" s="30"/>
      <c r="L32" s="307" t="s">
        <v>89</v>
      </c>
      <c r="M32" s="30"/>
      <c r="N32" s="26"/>
      <c r="O32" s="30"/>
      <c r="P32" s="304" t="s">
        <v>91</v>
      </c>
      <c r="Q32" s="3"/>
      <c r="R32" s="3"/>
      <c r="S32" s="3"/>
    </row>
    <row r="33" spans="1:21" ht="22.5" hidden="1" customHeight="1">
      <c r="A33" s="303"/>
      <c r="B33" s="26"/>
      <c r="C33" s="26"/>
      <c r="D33" s="304" t="s">
        <v>92</v>
      </c>
      <c r="E33" s="26"/>
      <c r="F33" s="307" t="s">
        <v>93</v>
      </c>
      <c r="G33" s="26"/>
      <c r="H33" s="307" t="s">
        <v>94</v>
      </c>
      <c r="I33" s="26"/>
      <c r="J33" s="307" t="s">
        <v>95</v>
      </c>
      <c r="K33" s="26"/>
      <c r="L33" s="26" t="s">
        <v>96</v>
      </c>
      <c r="M33" s="26"/>
      <c r="N33" s="26" t="s">
        <v>90</v>
      </c>
      <c r="O33" s="26"/>
      <c r="P33" s="32" t="s">
        <v>98</v>
      </c>
      <c r="Q33" s="26"/>
      <c r="R33" s="307" t="s">
        <v>90</v>
      </c>
      <c r="S33" s="26"/>
    </row>
    <row r="34" spans="1:21" ht="22.5" hidden="1" customHeight="1">
      <c r="A34" s="304"/>
      <c r="B34" s="34" t="s">
        <v>6</v>
      </c>
      <c r="C34" s="33"/>
      <c r="D34" s="35" t="s">
        <v>99</v>
      </c>
      <c r="E34" s="33"/>
      <c r="F34" s="35" t="s">
        <v>100</v>
      </c>
      <c r="G34" s="33"/>
      <c r="H34" s="35" t="s">
        <v>101</v>
      </c>
      <c r="I34" s="33"/>
      <c r="J34" s="33" t="s">
        <v>102</v>
      </c>
      <c r="K34" s="33"/>
      <c r="L34" s="33" t="s">
        <v>103</v>
      </c>
      <c r="M34" s="33"/>
      <c r="N34" s="31" t="s">
        <v>149</v>
      </c>
      <c r="O34" s="33"/>
      <c r="P34" s="32" t="s">
        <v>104</v>
      </c>
      <c r="Q34" s="33"/>
      <c r="R34" s="35" t="s">
        <v>97</v>
      </c>
      <c r="S34" s="33"/>
    </row>
    <row r="35" spans="1:21" ht="21.6" hidden="1" customHeight="1">
      <c r="A35" s="303"/>
      <c r="B35" s="26"/>
      <c r="C35" s="26"/>
      <c r="D35" s="420" t="s">
        <v>8</v>
      </c>
      <c r="E35" s="420"/>
      <c r="F35" s="420"/>
      <c r="G35" s="420"/>
      <c r="H35" s="420"/>
      <c r="I35" s="420"/>
      <c r="J35" s="420"/>
      <c r="K35" s="420"/>
      <c r="L35" s="420"/>
      <c r="M35" s="420"/>
      <c r="N35" s="420"/>
      <c r="O35" s="420"/>
      <c r="P35" s="420"/>
      <c r="Q35" s="420"/>
      <c r="R35" s="420"/>
      <c r="S35" s="30"/>
    </row>
    <row r="36" spans="1:21" ht="21.6" customHeight="1">
      <c r="A36" s="5" t="s">
        <v>201</v>
      </c>
      <c r="B36" s="305"/>
      <c r="C36" s="305"/>
      <c r="D36" s="112"/>
      <c r="E36" s="113"/>
      <c r="F36" s="112"/>
      <c r="G36" s="113"/>
      <c r="H36" s="112"/>
      <c r="I36" s="113"/>
      <c r="J36" s="112"/>
      <c r="K36" s="113"/>
      <c r="L36" s="113"/>
      <c r="M36" s="113"/>
      <c r="N36" s="112"/>
      <c r="O36" s="113"/>
      <c r="P36" s="112"/>
      <c r="Q36" s="113"/>
      <c r="R36" s="112"/>
      <c r="S36" s="305"/>
    </row>
    <row r="37" spans="1:21" ht="21.6" customHeight="1">
      <c r="A37" s="364" t="s">
        <v>202</v>
      </c>
      <c r="B37" s="36"/>
      <c r="C37" s="36"/>
      <c r="D37" s="314">
        <v>425194</v>
      </c>
      <c r="E37" s="315"/>
      <c r="F37" s="314">
        <v>716444</v>
      </c>
      <c r="G37" s="315"/>
      <c r="H37" s="314">
        <v>55671</v>
      </c>
      <c r="I37" s="104"/>
      <c r="J37" s="314">
        <v>7121534</v>
      </c>
      <c r="K37" s="120"/>
      <c r="L37" s="119">
        <v>18160</v>
      </c>
      <c r="M37" s="120"/>
      <c r="N37" s="316">
        <v>8337003</v>
      </c>
      <c r="O37" s="120"/>
      <c r="P37" s="316">
        <v>-7710</v>
      </c>
      <c r="Q37" s="120"/>
      <c r="R37" s="316">
        <v>8329293</v>
      </c>
      <c r="S37" s="252"/>
    </row>
    <row r="38" spans="1:21" ht="8.1" hidden="1" customHeight="1">
      <c r="A38" s="37"/>
      <c r="B38" s="25"/>
      <c r="C38" s="25"/>
      <c r="D38" s="106"/>
      <c r="E38" s="106"/>
      <c r="F38" s="106"/>
      <c r="G38" s="106"/>
      <c r="H38" s="106"/>
      <c r="I38" s="106"/>
      <c r="J38" s="106"/>
      <c r="K38" s="106"/>
      <c r="L38" s="106"/>
      <c r="M38" s="106"/>
      <c r="N38" s="106"/>
      <c r="O38" s="106"/>
      <c r="P38" s="106"/>
      <c r="Q38" s="317"/>
      <c r="R38" s="106"/>
      <c r="S38" s="38"/>
    </row>
    <row r="39" spans="1:21" ht="21.6" hidden="1" customHeight="1">
      <c r="A39" s="170" t="s">
        <v>105</v>
      </c>
      <c r="B39" s="25"/>
      <c r="C39" s="25"/>
      <c r="D39" s="106"/>
      <c r="E39" s="106"/>
      <c r="F39" s="106"/>
      <c r="G39" s="106"/>
      <c r="H39" s="106"/>
      <c r="I39" s="106"/>
      <c r="J39" s="106"/>
      <c r="K39" s="106"/>
      <c r="L39" s="106"/>
      <c r="M39" s="106"/>
      <c r="N39" s="106"/>
      <c r="O39" s="106"/>
      <c r="P39" s="106"/>
      <c r="Q39" s="317"/>
      <c r="R39" s="106"/>
      <c r="S39" s="38"/>
    </row>
    <row r="40" spans="1:21" ht="21.6" hidden="1" customHeight="1">
      <c r="A40" s="187" t="s">
        <v>106</v>
      </c>
      <c r="B40" s="40"/>
      <c r="C40" s="40"/>
      <c r="D40" s="106"/>
      <c r="E40" s="106"/>
      <c r="F40" s="106"/>
      <c r="G40" s="106"/>
      <c r="H40" s="106"/>
      <c r="I40" s="106"/>
      <c r="J40" s="106"/>
      <c r="K40" s="106"/>
      <c r="L40" s="106"/>
      <c r="M40" s="106"/>
      <c r="N40" s="106"/>
      <c r="O40" s="106"/>
      <c r="P40" s="106"/>
      <c r="Q40" s="317"/>
      <c r="R40" s="106"/>
      <c r="S40" s="38"/>
    </row>
    <row r="41" spans="1:21" ht="21.6" hidden="1" customHeight="1">
      <c r="A41" s="311" t="s">
        <v>107</v>
      </c>
      <c r="B41" s="34">
        <v>7</v>
      </c>
      <c r="C41" s="40"/>
      <c r="D41" s="318">
        <v>0</v>
      </c>
      <c r="E41" s="319"/>
      <c r="F41" s="318">
        <v>0</v>
      </c>
      <c r="G41" s="319"/>
      <c r="H41" s="318">
        <v>0</v>
      </c>
      <c r="I41" s="106"/>
      <c r="J41" s="329">
        <v>-628706</v>
      </c>
      <c r="K41" s="106"/>
      <c r="L41" s="318">
        <v>0</v>
      </c>
      <c r="M41" s="106"/>
      <c r="N41" s="321">
        <v>-628706</v>
      </c>
      <c r="O41" s="106"/>
      <c r="P41" s="322">
        <v>0</v>
      </c>
      <c r="Q41" s="317"/>
      <c r="R41" s="321">
        <v>-628706</v>
      </c>
      <c r="S41" s="38"/>
      <c r="T41" s="2"/>
      <c r="U41" s="74"/>
    </row>
    <row r="42" spans="1:21" ht="21.6" hidden="1" customHeight="1">
      <c r="A42" s="187" t="s">
        <v>108</v>
      </c>
      <c r="B42" s="34"/>
      <c r="C42" s="40"/>
      <c r="D42" s="323">
        <v>0</v>
      </c>
      <c r="E42" s="319"/>
      <c r="F42" s="323">
        <v>0</v>
      </c>
      <c r="G42" s="319"/>
      <c r="H42" s="323">
        <v>0</v>
      </c>
      <c r="I42" s="319"/>
      <c r="J42" s="335">
        <v>-628706</v>
      </c>
      <c r="K42" s="106"/>
      <c r="L42" s="323">
        <v>0</v>
      </c>
      <c r="M42" s="106"/>
      <c r="N42" s="325">
        <v>-628706</v>
      </c>
      <c r="O42" s="106"/>
      <c r="P42" s="326">
        <v>0</v>
      </c>
      <c r="Q42" s="317"/>
      <c r="R42" s="325">
        <v>-628706</v>
      </c>
      <c r="S42" s="38"/>
      <c r="U42" s="4"/>
    </row>
    <row r="43" spans="1:21" ht="8.1" hidden="1" customHeight="1">
      <c r="A43" s="37"/>
      <c r="B43" s="25"/>
      <c r="C43" s="25"/>
      <c r="D43" s="319"/>
      <c r="E43" s="319"/>
      <c r="F43" s="319"/>
      <c r="G43" s="319"/>
      <c r="H43" s="319"/>
      <c r="I43" s="319"/>
      <c r="J43" s="336"/>
      <c r="K43" s="106"/>
      <c r="L43" s="106"/>
      <c r="M43" s="106"/>
      <c r="N43" s="106"/>
      <c r="O43" s="106"/>
      <c r="P43" s="106"/>
      <c r="Q43" s="317"/>
      <c r="R43" s="106"/>
      <c r="S43" s="38"/>
    </row>
    <row r="44" spans="1:21" ht="21.6" hidden="1" customHeight="1">
      <c r="A44" s="37" t="s">
        <v>109</v>
      </c>
      <c r="B44" s="25"/>
      <c r="C44" s="25"/>
      <c r="D44" s="327">
        <v>0</v>
      </c>
      <c r="E44" s="319"/>
      <c r="F44" s="327">
        <v>0</v>
      </c>
      <c r="G44" s="319"/>
      <c r="H44" s="327">
        <v>0</v>
      </c>
      <c r="I44" s="319"/>
      <c r="J44" s="144">
        <v>-628706</v>
      </c>
      <c r="K44" s="106"/>
      <c r="L44" s="327">
        <v>0</v>
      </c>
      <c r="M44" s="106"/>
      <c r="N44" s="109">
        <v>-628706</v>
      </c>
      <c r="O44" s="106"/>
      <c r="P44" s="327">
        <v>0</v>
      </c>
      <c r="Q44" s="317"/>
      <c r="R44" s="109">
        <v>-628706</v>
      </c>
      <c r="S44" s="38"/>
    </row>
    <row r="45" spans="1:21" ht="8.1" customHeight="1">
      <c r="A45" s="37"/>
      <c r="B45" s="25"/>
      <c r="C45" s="25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317"/>
      <c r="R45" s="106"/>
      <c r="S45" s="38"/>
    </row>
    <row r="46" spans="1:21" ht="21.6" customHeight="1">
      <c r="A46" s="37" t="s">
        <v>110</v>
      </c>
      <c r="B46" s="41"/>
      <c r="C46" s="41"/>
      <c r="D46" s="318"/>
      <c r="E46" s="319"/>
      <c r="F46" s="318"/>
      <c r="G46" s="319"/>
      <c r="H46" s="318"/>
      <c r="I46" s="120"/>
      <c r="J46" s="115"/>
      <c r="K46" s="120"/>
      <c r="L46" s="120"/>
      <c r="M46" s="120"/>
      <c r="N46" s="120"/>
      <c r="O46" s="120"/>
      <c r="P46" s="120"/>
      <c r="Q46" s="120"/>
      <c r="R46" s="120"/>
      <c r="S46" s="7"/>
    </row>
    <row r="47" spans="1:21" ht="21.6" customHeight="1">
      <c r="A47" s="264" t="s">
        <v>193</v>
      </c>
      <c r="B47" s="40"/>
      <c r="C47" s="40"/>
      <c r="D47" s="318">
        <v>0</v>
      </c>
      <c r="E47" s="319"/>
      <c r="F47" s="318">
        <v>0</v>
      </c>
      <c r="G47" s="318"/>
      <c r="H47" s="318">
        <v>0</v>
      </c>
      <c r="I47" s="319"/>
      <c r="J47" s="329">
        <v>189198</v>
      </c>
      <c r="K47" s="319"/>
      <c r="L47" s="318">
        <v>0</v>
      </c>
      <c r="M47" s="319"/>
      <c r="N47" s="337">
        <v>189198</v>
      </c>
      <c r="O47" s="319"/>
      <c r="P47" s="337">
        <v>-789</v>
      </c>
      <c r="Q47" s="338"/>
      <c r="R47" s="337">
        <v>188409</v>
      </c>
      <c r="S47" s="7"/>
    </row>
    <row r="48" spans="1:21" ht="21.6" customHeight="1">
      <c r="A48" s="264" t="s">
        <v>111</v>
      </c>
      <c r="B48" s="40"/>
      <c r="C48" s="40"/>
      <c r="D48" s="318">
        <v>0</v>
      </c>
      <c r="E48" s="319"/>
      <c r="F48" s="318">
        <v>0</v>
      </c>
      <c r="G48" s="318"/>
      <c r="H48" s="318">
        <v>0</v>
      </c>
      <c r="I48" s="319"/>
      <c r="J48" s="318">
        <v>0</v>
      </c>
      <c r="K48" s="319"/>
      <c r="L48" s="337">
        <v>36</v>
      </c>
      <c r="M48" s="319"/>
      <c r="N48" s="337">
        <v>36</v>
      </c>
      <c r="O48" s="319"/>
      <c r="P48" s="322">
        <v>0</v>
      </c>
      <c r="Q48" s="338"/>
      <c r="R48" s="337">
        <v>36</v>
      </c>
      <c r="S48" s="7"/>
    </row>
    <row r="49" spans="1:20" ht="21.6" customHeight="1">
      <c r="A49" s="37" t="s">
        <v>195</v>
      </c>
      <c r="B49" s="43"/>
      <c r="C49" s="43"/>
      <c r="D49" s="332">
        <v>0</v>
      </c>
      <c r="E49" s="333"/>
      <c r="F49" s="332">
        <v>0</v>
      </c>
      <c r="G49" s="333"/>
      <c r="H49" s="323">
        <v>0</v>
      </c>
      <c r="I49" s="339"/>
      <c r="J49" s="182">
        <v>189198</v>
      </c>
      <c r="K49" s="339"/>
      <c r="L49" s="182">
        <v>36</v>
      </c>
      <c r="M49" s="339"/>
      <c r="N49" s="182">
        <v>189234</v>
      </c>
      <c r="O49" s="339"/>
      <c r="P49" s="182">
        <v>-789</v>
      </c>
      <c r="Q49" s="339"/>
      <c r="R49" s="182">
        <v>188445</v>
      </c>
      <c r="S49" s="9"/>
    </row>
    <row r="50" spans="1:20" ht="8.1" customHeight="1">
      <c r="A50" s="37"/>
      <c r="B50" s="43"/>
      <c r="C50" s="43"/>
      <c r="D50" s="116"/>
      <c r="E50" s="334"/>
      <c r="F50" s="116"/>
      <c r="G50" s="334"/>
      <c r="H50" s="116"/>
      <c r="I50" s="119"/>
      <c r="J50" s="116"/>
      <c r="K50" s="119"/>
      <c r="L50" s="116"/>
      <c r="M50" s="119"/>
      <c r="N50" s="116"/>
      <c r="O50" s="119"/>
      <c r="P50" s="116"/>
      <c r="Q50" s="119"/>
      <c r="R50" s="116"/>
      <c r="S50" s="9"/>
    </row>
    <row r="51" spans="1:20" ht="21.6" customHeight="1" thickBot="1">
      <c r="A51" s="365" t="s">
        <v>203</v>
      </c>
      <c r="B51" s="45"/>
      <c r="C51" s="45"/>
      <c r="D51" s="118">
        <v>425194</v>
      </c>
      <c r="E51" s="116"/>
      <c r="F51" s="118">
        <v>716444</v>
      </c>
      <c r="G51" s="116"/>
      <c r="H51" s="118">
        <v>55671</v>
      </c>
      <c r="I51" s="116"/>
      <c r="J51" s="118">
        <v>7310732</v>
      </c>
      <c r="K51" s="116"/>
      <c r="L51" s="118">
        <v>18196</v>
      </c>
      <c r="M51" s="116"/>
      <c r="N51" s="118">
        <v>8526237</v>
      </c>
      <c r="O51" s="116"/>
      <c r="P51" s="118">
        <v>-8499</v>
      </c>
      <c r="Q51" s="116"/>
      <c r="R51" s="118">
        <v>8517738</v>
      </c>
      <c r="S51" s="45"/>
      <c r="T51" s="4"/>
    </row>
    <row r="52" spans="1:20" ht="24" thickTop="1">
      <c r="A52" s="309"/>
      <c r="D52" s="4"/>
      <c r="F52" s="4"/>
      <c r="H52" s="4"/>
      <c r="J52" s="4"/>
      <c r="L52" s="4"/>
      <c r="R52" s="53"/>
    </row>
    <row r="53" spans="1:20">
      <c r="J53" s="46"/>
      <c r="R53" s="4"/>
    </row>
  </sheetData>
  <mergeCells count="8">
    <mergeCell ref="H31:J31"/>
    <mergeCell ref="H32:J32"/>
    <mergeCell ref="D35:R35"/>
    <mergeCell ref="D4:R4"/>
    <mergeCell ref="H5:J5"/>
    <mergeCell ref="H6:J6"/>
    <mergeCell ref="D9:R9"/>
    <mergeCell ref="D30:R30"/>
  </mergeCells>
  <pageMargins left="0.7" right="0.7" top="0.48" bottom="0.5" header="0.5" footer="0.5"/>
  <pageSetup paperSize="9" scale="81" firstPageNumber="8" fitToHeight="0" orientation="landscape" useFirstPageNumber="1" r:id="rId1"/>
  <headerFooter>
    <oddFooter>&amp;L&amp;15 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  <pageSetUpPr fitToPage="1"/>
  </sheetPr>
  <dimension ref="A1:S52"/>
  <sheetViews>
    <sheetView zoomScale="80" zoomScaleNormal="80" zoomScaleSheetLayoutView="85" workbookViewId="0">
      <selection activeCell="N51" sqref="N51"/>
    </sheetView>
  </sheetViews>
  <sheetFormatPr defaultColWidth="9.21875" defaultRowHeight="23.4"/>
  <cols>
    <col min="1" max="1" width="52.77734375" style="309" customWidth="1"/>
    <col min="2" max="2" width="9.5546875" customWidth="1"/>
    <col min="3" max="3" width="1.5546875" customWidth="1"/>
    <col min="4" max="4" width="13" customWidth="1"/>
    <col min="5" max="5" width="1.5546875" customWidth="1"/>
    <col min="6" max="6" width="13" customWidth="1"/>
    <col min="7" max="7" width="1.5546875" customWidth="1"/>
    <col min="8" max="8" width="13" customWidth="1"/>
    <col min="9" max="9" width="1.5546875" customWidth="1"/>
    <col min="10" max="10" width="13" customWidth="1"/>
    <col min="11" max="11" width="1.44140625" customWidth="1"/>
    <col min="12" max="12" width="16.6640625" customWidth="1"/>
    <col min="13" max="13" width="1.5546875" customWidth="1"/>
    <col min="14" max="14" width="13" customWidth="1"/>
    <col min="15" max="15" width="1.5546875" customWidth="1"/>
    <col min="16" max="16" width="15" style="3" customWidth="1"/>
    <col min="17" max="17" width="11.109375" style="3" customWidth="1"/>
  </cols>
  <sheetData>
    <row r="1" spans="1:19">
      <c r="A1" s="313" t="s">
        <v>0</v>
      </c>
      <c r="B1" s="3"/>
      <c r="C1" s="47"/>
      <c r="D1" s="47"/>
      <c r="E1" s="47"/>
      <c r="F1" s="47"/>
      <c r="G1" s="47"/>
      <c r="H1" s="47"/>
      <c r="I1" s="47"/>
      <c r="J1" s="48"/>
      <c r="K1" s="48"/>
      <c r="L1" s="48"/>
      <c r="M1" s="47"/>
      <c r="N1" s="48"/>
    </row>
    <row r="2" spans="1:19">
      <c r="A2" s="313" t="s">
        <v>88</v>
      </c>
      <c r="B2" s="3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</row>
    <row r="3" spans="1:19" ht="13.95" customHeight="1">
      <c r="A3" s="31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R3" s="3"/>
      <c r="S3" s="3"/>
    </row>
    <row r="4" spans="1:19" ht="21.75" customHeight="1">
      <c r="A4" s="313"/>
      <c r="B4" s="3"/>
      <c r="C4" s="3"/>
      <c r="D4" s="411" t="s">
        <v>3</v>
      </c>
      <c r="E4" s="411"/>
      <c r="F4" s="411"/>
      <c r="G4" s="411"/>
      <c r="H4" s="411"/>
      <c r="I4" s="411"/>
      <c r="J4" s="411"/>
      <c r="K4" s="411"/>
      <c r="L4" s="411"/>
      <c r="M4" s="411"/>
      <c r="N4" s="411"/>
    </row>
    <row r="5" spans="1:19" ht="43.8" customHeight="1">
      <c r="A5" s="303"/>
      <c r="B5" s="26"/>
      <c r="C5" s="26"/>
      <c r="D5" s="302"/>
      <c r="E5" s="302"/>
      <c r="F5" s="302"/>
      <c r="G5" s="302"/>
      <c r="H5" s="418" t="s">
        <v>52</v>
      </c>
      <c r="I5" s="418"/>
      <c r="J5" s="418"/>
      <c r="K5" s="179"/>
      <c r="L5" s="28" t="s">
        <v>56</v>
      </c>
      <c r="M5" s="302"/>
      <c r="N5" s="26"/>
    </row>
    <row r="6" spans="1:19" ht="21.75" customHeight="1">
      <c r="A6" s="303"/>
      <c r="B6" s="26"/>
      <c r="C6" s="57"/>
      <c r="D6" s="26" t="s">
        <v>148</v>
      </c>
      <c r="E6" s="57"/>
      <c r="F6" s="57"/>
      <c r="G6" s="57"/>
      <c r="H6" s="425"/>
      <c r="I6" s="425"/>
      <c r="J6" s="425"/>
      <c r="K6" s="176"/>
      <c r="L6" s="176" t="s">
        <v>89</v>
      </c>
      <c r="M6" s="58"/>
      <c r="N6" s="29"/>
    </row>
    <row r="7" spans="1:19" ht="21.75" customHeight="1">
      <c r="A7" s="303"/>
      <c r="B7" s="34"/>
      <c r="C7" s="26"/>
      <c r="D7" s="29" t="s">
        <v>92</v>
      </c>
      <c r="E7" s="26"/>
      <c r="F7" s="58" t="s">
        <v>93</v>
      </c>
      <c r="G7" s="26"/>
      <c r="H7" s="58" t="s">
        <v>94</v>
      </c>
      <c r="I7" s="26"/>
      <c r="J7" s="58" t="s">
        <v>95</v>
      </c>
      <c r="K7" s="176"/>
      <c r="L7" s="26" t="s">
        <v>96</v>
      </c>
      <c r="M7" s="26"/>
      <c r="N7" s="58" t="s">
        <v>90</v>
      </c>
    </row>
    <row r="8" spans="1:19" ht="21.75" customHeight="1">
      <c r="A8" s="303"/>
      <c r="B8" s="34"/>
      <c r="C8" s="26"/>
      <c r="D8" s="58" t="s">
        <v>99</v>
      </c>
      <c r="E8" s="26"/>
      <c r="F8" s="58" t="s">
        <v>100</v>
      </c>
      <c r="G8" s="26"/>
      <c r="H8" s="58" t="s">
        <v>101</v>
      </c>
      <c r="I8" s="26"/>
      <c r="J8" s="58" t="s">
        <v>102</v>
      </c>
      <c r="K8" s="176"/>
      <c r="L8" s="33" t="s">
        <v>103</v>
      </c>
      <c r="M8" s="26"/>
      <c r="N8" s="58" t="s">
        <v>97</v>
      </c>
    </row>
    <row r="9" spans="1:19" ht="21.75" customHeight="1">
      <c r="A9" s="304"/>
      <c r="B9" s="33"/>
      <c r="C9" s="33"/>
      <c r="D9" s="426" t="s">
        <v>8</v>
      </c>
      <c r="E9" s="426"/>
      <c r="F9" s="426"/>
      <c r="G9" s="426"/>
      <c r="H9" s="426"/>
      <c r="I9" s="426"/>
      <c r="J9" s="426"/>
      <c r="K9" s="426"/>
      <c r="L9" s="426"/>
      <c r="M9" s="426"/>
      <c r="N9" s="426"/>
    </row>
    <row r="10" spans="1:19" ht="21.75" customHeight="1">
      <c r="A10" s="5" t="s">
        <v>199</v>
      </c>
      <c r="B10" s="75"/>
      <c r="C10" s="75"/>
      <c r="D10" s="75"/>
      <c r="E10" s="75"/>
      <c r="F10" s="75"/>
      <c r="G10" s="75"/>
      <c r="H10" s="75"/>
      <c r="I10" s="75"/>
      <c r="J10" s="75"/>
      <c r="K10" s="177"/>
      <c r="L10" s="177"/>
      <c r="M10" s="75"/>
      <c r="N10" s="75"/>
    </row>
    <row r="11" spans="1:19" ht="21.75" customHeight="1">
      <c r="A11" s="364" t="s">
        <v>112</v>
      </c>
      <c r="B11" s="76"/>
      <c r="C11" s="76"/>
      <c r="D11" s="341">
        <v>425194</v>
      </c>
      <c r="E11" s="341"/>
      <c r="F11" s="341">
        <v>716444</v>
      </c>
      <c r="G11" s="119"/>
      <c r="H11" s="341">
        <v>42671</v>
      </c>
      <c r="I11" s="104"/>
      <c r="J11" s="341">
        <v>4088178</v>
      </c>
      <c r="K11" s="341"/>
      <c r="L11" s="49">
        <v>680</v>
      </c>
      <c r="M11" s="120"/>
      <c r="N11" s="116">
        <v>5273167</v>
      </c>
    </row>
    <row r="12" spans="1:19" ht="8.25" hidden="1" customHeight="1">
      <c r="A12" s="340"/>
      <c r="B12" s="25"/>
      <c r="C12" s="77"/>
      <c r="D12" s="119"/>
      <c r="E12" s="119"/>
      <c r="F12" s="115"/>
      <c r="G12" s="120"/>
      <c r="H12" s="115"/>
      <c r="I12" s="120"/>
      <c r="J12" s="115"/>
      <c r="K12" s="115"/>
      <c r="L12" s="138"/>
      <c r="M12" s="120"/>
      <c r="N12" s="115"/>
    </row>
    <row r="13" spans="1:19" hidden="1">
      <c r="A13" s="37" t="s">
        <v>105</v>
      </c>
      <c r="B13" s="25"/>
      <c r="C13" s="77"/>
      <c r="D13" s="119"/>
      <c r="E13" s="119"/>
      <c r="F13" s="115"/>
      <c r="G13" s="120"/>
      <c r="H13" s="115"/>
      <c r="I13" s="120"/>
      <c r="J13" s="115"/>
      <c r="K13" s="115"/>
      <c r="L13" s="138"/>
      <c r="M13" s="120"/>
      <c r="N13" s="115"/>
    </row>
    <row r="14" spans="1:19" hidden="1">
      <c r="A14" s="79" t="s">
        <v>106</v>
      </c>
      <c r="B14" s="40"/>
      <c r="C14" s="77"/>
      <c r="D14" s="119"/>
      <c r="E14" s="119"/>
      <c r="F14" s="115"/>
      <c r="G14" s="120"/>
      <c r="H14" s="115"/>
      <c r="I14" s="120"/>
      <c r="J14" s="115"/>
      <c r="K14" s="115"/>
      <c r="L14" s="138"/>
      <c r="M14" s="120"/>
      <c r="N14" s="115"/>
    </row>
    <row r="15" spans="1:19" hidden="1">
      <c r="A15" s="42" t="s">
        <v>107</v>
      </c>
      <c r="B15" s="34">
        <v>7</v>
      </c>
      <c r="C15" s="7"/>
      <c r="D15" s="50">
        <v>0</v>
      </c>
      <c r="E15" s="50"/>
      <c r="F15" s="50">
        <v>0</v>
      </c>
      <c r="G15" s="50"/>
      <c r="H15" s="50">
        <v>0</v>
      </c>
      <c r="I15" s="120"/>
      <c r="J15" s="266">
        <v>-637048</v>
      </c>
      <c r="K15" s="115"/>
      <c r="L15" s="138">
        <v>0</v>
      </c>
      <c r="M15" s="120"/>
      <c r="N15" s="115">
        <v>-637048</v>
      </c>
      <c r="Q15" s="51"/>
    </row>
    <row r="16" spans="1:19" ht="23.1" hidden="1" customHeight="1">
      <c r="A16" s="79" t="s">
        <v>108</v>
      </c>
      <c r="B16" s="34"/>
      <c r="C16" s="2"/>
      <c r="D16" s="323">
        <v>0</v>
      </c>
      <c r="E16" s="50"/>
      <c r="F16" s="323">
        <v>0</v>
      </c>
      <c r="G16" s="50"/>
      <c r="H16" s="323">
        <v>0</v>
      </c>
      <c r="I16" s="120"/>
      <c r="J16" s="324">
        <v>-637048</v>
      </c>
      <c r="K16" s="342"/>
      <c r="L16" s="323">
        <v>0</v>
      </c>
      <c r="M16" s="120"/>
      <c r="N16" s="324">
        <v>-637048</v>
      </c>
    </row>
    <row r="17" spans="1:19" ht="8.25" hidden="1" customHeight="1">
      <c r="A17" s="310"/>
      <c r="B17" s="25"/>
      <c r="C17" s="78"/>
      <c r="D17" s="344"/>
      <c r="E17" s="344"/>
      <c r="F17" s="180"/>
      <c r="G17" s="50"/>
      <c r="H17" s="138"/>
      <c r="I17" s="120"/>
      <c r="J17" s="117"/>
      <c r="K17" s="115"/>
      <c r="L17" s="180"/>
      <c r="M17" s="120"/>
      <c r="N17" s="117"/>
    </row>
    <row r="18" spans="1:19" hidden="1">
      <c r="A18" s="37" t="s">
        <v>109</v>
      </c>
      <c r="B18" s="25"/>
      <c r="C18" s="9"/>
      <c r="D18" s="140">
        <v>0</v>
      </c>
      <c r="E18" s="339"/>
      <c r="F18" s="140">
        <v>0</v>
      </c>
      <c r="G18" s="339"/>
      <c r="H18" s="140">
        <v>0</v>
      </c>
      <c r="I18" s="119"/>
      <c r="J18" s="345">
        <v>-637048</v>
      </c>
      <c r="K18" s="116"/>
      <c r="L18" s="140">
        <v>0</v>
      </c>
      <c r="M18" s="119"/>
      <c r="N18" s="345">
        <v>-637048</v>
      </c>
    </row>
    <row r="19" spans="1:19" ht="8.25" customHeight="1">
      <c r="A19" s="340"/>
      <c r="B19" s="25"/>
      <c r="C19" s="77"/>
      <c r="D19" s="119"/>
      <c r="E19" s="119"/>
      <c r="F19" s="115"/>
      <c r="G19" s="120"/>
      <c r="H19" s="115"/>
      <c r="I19" s="120"/>
      <c r="J19" s="115"/>
      <c r="K19" s="115"/>
      <c r="L19" s="138"/>
      <c r="M19" s="120"/>
      <c r="N19" s="115"/>
    </row>
    <row r="20" spans="1:19" ht="21.75" customHeight="1">
      <c r="A20" s="37" t="s">
        <v>110</v>
      </c>
      <c r="B20" s="40"/>
      <c r="C20" s="77"/>
      <c r="D20" s="119"/>
      <c r="E20" s="119"/>
      <c r="F20" s="115"/>
      <c r="G20" s="120"/>
      <c r="H20" s="115"/>
      <c r="I20" s="120"/>
      <c r="J20" s="115"/>
      <c r="K20" s="115"/>
      <c r="L20" s="138"/>
      <c r="M20" s="120"/>
      <c r="N20" s="115"/>
    </row>
    <row r="21" spans="1:19" ht="21.75" customHeight="1">
      <c r="A21" s="264" t="s">
        <v>193</v>
      </c>
      <c r="B21" s="40"/>
      <c r="C21" s="7"/>
      <c r="D21" s="138">
        <v>0</v>
      </c>
      <c r="E21" s="50"/>
      <c r="F21" s="138">
        <v>0</v>
      </c>
      <c r="G21" s="50"/>
      <c r="H21" s="138">
        <v>0</v>
      </c>
      <c r="I21" s="120"/>
      <c r="J21" s="115">
        <v>-15843</v>
      </c>
      <c r="K21" s="115"/>
      <c r="L21" s="138">
        <v>0</v>
      </c>
      <c r="M21" s="120"/>
      <c r="N21" s="115">
        <v>-15843</v>
      </c>
    </row>
    <row r="22" spans="1:19" ht="21.75" customHeight="1">
      <c r="A22" s="264" t="s">
        <v>111</v>
      </c>
      <c r="B22" s="40"/>
      <c r="C22" s="7"/>
      <c r="D22" s="138">
        <v>0</v>
      </c>
      <c r="E22" s="50"/>
      <c r="F22" s="138">
        <v>0</v>
      </c>
      <c r="G22" s="50"/>
      <c r="H22" s="138">
        <v>0</v>
      </c>
      <c r="I22" s="120"/>
      <c r="J22" s="138">
        <v>0</v>
      </c>
      <c r="K22" s="138"/>
      <c r="L22" s="266">
        <v>-336</v>
      </c>
      <c r="M22" s="50"/>
      <c r="N22" s="266">
        <v>-336</v>
      </c>
    </row>
    <row r="23" spans="1:19" ht="21.75" customHeight="1">
      <c r="A23" s="389" t="s">
        <v>195</v>
      </c>
      <c r="B23" s="44"/>
      <c r="C23" s="252"/>
      <c r="D23" s="332">
        <v>0</v>
      </c>
      <c r="E23" s="339"/>
      <c r="F23" s="332">
        <v>0</v>
      </c>
      <c r="G23" s="339"/>
      <c r="H23" s="332">
        <v>0</v>
      </c>
      <c r="I23" s="119"/>
      <c r="J23" s="123">
        <v>-15843</v>
      </c>
      <c r="K23" s="116"/>
      <c r="L23" s="182">
        <v>-336</v>
      </c>
      <c r="M23" s="119"/>
      <c r="N23" s="123">
        <v>-16179</v>
      </c>
    </row>
    <row r="24" spans="1:19" ht="8.25" customHeight="1">
      <c r="A24" s="390"/>
      <c r="B24" s="373"/>
      <c r="C24" s="77"/>
      <c r="D24" s="119"/>
      <c r="E24" s="119"/>
      <c r="F24" s="115"/>
      <c r="G24" s="120"/>
      <c r="H24" s="115"/>
      <c r="I24" s="120"/>
      <c r="J24" s="115"/>
      <c r="K24" s="115"/>
      <c r="L24" s="138"/>
      <c r="M24" s="120"/>
      <c r="N24" s="115"/>
    </row>
    <row r="25" spans="1:19" ht="21.75" customHeight="1" thickBot="1">
      <c r="A25" s="391" t="s">
        <v>200</v>
      </c>
      <c r="B25" s="283"/>
      <c r="C25" s="49"/>
      <c r="D25" s="118">
        <v>425194</v>
      </c>
      <c r="E25" s="119"/>
      <c r="F25" s="118">
        <v>716444</v>
      </c>
      <c r="G25" s="116"/>
      <c r="H25" s="118">
        <v>42671</v>
      </c>
      <c r="I25" s="119"/>
      <c r="J25" s="118">
        <v>4072335</v>
      </c>
      <c r="K25" s="116"/>
      <c r="L25" s="118">
        <v>344</v>
      </c>
      <c r="M25" s="119"/>
      <c r="N25" s="118">
        <v>5256988</v>
      </c>
      <c r="P25" s="199"/>
    </row>
    <row r="26" spans="1:19" ht="8.25" customHeight="1" thickTop="1">
      <c r="A26" s="390"/>
      <c r="B26" s="373"/>
      <c r="C26" s="77"/>
      <c r="D26" s="119"/>
      <c r="E26" s="119"/>
      <c r="F26" s="115"/>
      <c r="G26" s="120"/>
      <c r="H26" s="115"/>
      <c r="I26" s="120"/>
      <c r="J26" s="115"/>
      <c r="K26" s="115"/>
      <c r="L26" s="138"/>
      <c r="M26" s="120"/>
      <c r="N26" s="115"/>
    </row>
    <row r="27" spans="1:19" hidden="1">
      <c r="A27" s="347" t="s">
        <v>0</v>
      </c>
      <c r="B27" s="151"/>
      <c r="C27" s="392"/>
      <c r="D27" s="392"/>
      <c r="E27" s="392"/>
      <c r="F27" s="392"/>
      <c r="G27" s="392"/>
      <c r="H27" s="392"/>
      <c r="I27" s="392"/>
      <c r="J27" s="393"/>
      <c r="K27" s="393"/>
      <c r="L27" s="393"/>
      <c r="M27" s="392"/>
      <c r="N27" s="393"/>
    </row>
    <row r="28" spans="1:19" hidden="1">
      <c r="A28" s="347" t="s">
        <v>88</v>
      </c>
      <c r="B28" s="151"/>
      <c r="C28" s="392"/>
      <c r="D28" s="392"/>
      <c r="E28" s="392"/>
      <c r="F28" s="392"/>
      <c r="G28" s="392"/>
      <c r="H28" s="392"/>
      <c r="I28" s="392"/>
      <c r="J28" s="392"/>
      <c r="K28" s="392"/>
      <c r="L28" s="392"/>
      <c r="M28" s="392"/>
      <c r="N28" s="392"/>
    </row>
    <row r="29" spans="1:19" ht="13.95" hidden="1" customHeight="1">
      <c r="A29" s="347"/>
      <c r="B29" s="151"/>
      <c r="C29" s="151"/>
      <c r="D29" s="151"/>
      <c r="E29" s="151"/>
      <c r="F29" s="151"/>
      <c r="G29" s="151"/>
      <c r="H29" s="151"/>
      <c r="I29" s="151"/>
      <c r="J29" s="151"/>
      <c r="K29" s="151"/>
      <c r="L29" s="151"/>
      <c r="M29" s="151"/>
      <c r="N29" s="151"/>
      <c r="O29" s="3"/>
      <c r="R29" s="3"/>
      <c r="S29" s="3"/>
    </row>
    <row r="30" spans="1:19" hidden="1">
      <c r="A30" s="347"/>
      <c r="B30" s="151"/>
      <c r="C30" s="151"/>
      <c r="D30" s="413" t="s">
        <v>3</v>
      </c>
      <c r="E30" s="413"/>
      <c r="F30" s="413"/>
      <c r="G30" s="413"/>
      <c r="H30" s="413"/>
      <c r="I30" s="413"/>
      <c r="J30" s="413"/>
      <c r="K30" s="413"/>
      <c r="L30" s="413"/>
      <c r="M30" s="413"/>
      <c r="N30" s="413"/>
    </row>
    <row r="31" spans="1:19" ht="43.8" hidden="1" customHeight="1">
      <c r="A31" s="394"/>
      <c r="B31" s="395"/>
      <c r="C31" s="395"/>
      <c r="D31" s="396"/>
      <c r="E31" s="396"/>
      <c r="F31" s="396"/>
      <c r="G31" s="396"/>
      <c r="H31" s="422" t="s">
        <v>52</v>
      </c>
      <c r="I31" s="422"/>
      <c r="J31" s="422"/>
      <c r="K31" s="397"/>
      <c r="L31" s="398" t="s">
        <v>56</v>
      </c>
      <c r="M31" s="396"/>
      <c r="N31" s="395"/>
    </row>
    <row r="32" spans="1:19" hidden="1">
      <c r="A32" s="394"/>
      <c r="B32" s="395"/>
      <c r="C32" s="396"/>
      <c r="D32" s="395" t="s">
        <v>148</v>
      </c>
      <c r="E32" s="396"/>
      <c r="F32" s="396"/>
      <c r="G32" s="396"/>
      <c r="H32" s="423"/>
      <c r="I32" s="423"/>
      <c r="J32" s="423"/>
      <c r="K32" s="399"/>
      <c r="L32" s="399" t="s">
        <v>89</v>
      </c>
      <c r="M32" s="399"/>
      <c r="N32" s="308"/>
    </row>
    <row r="33" spans="1:18" hidden="1">
      <c r="A33" s="394"/>
      <c r="B33" s="400"/>
      <c r="C33" s="395"/>
      <c r="D33" s="308" t="s">
        <v>92</v>
      </c>
      <c r="E33" s="395"/>
      <c r="F33" s="399" t="s">
        <v>93</v>
      </c>
      <c r="G33" s="395"/>
      <c r="H33" s="399" t="s">
        <v>94</v>
      </c>
      <c r="I33" s="395"/>
      <c r="J33" s="399" t="s">
        <v>95</v>
      </c>
      <c r="K33" s="399"/>
      <c r="L33" s="395" t="s">
        <v>96</v>
      </c>
      <c r="M33" s="395"/>
      <c r="N33" s="399" t="s">
        <v>90</v>
      </c>
    </row>
    <row r="34" spans="1:18" hidden="1">
      <c r="A34" s="394"/>
      <c r="B34" s="400" t="s">
        <v>6</v>
      </c>
      <c r="C34" s="395"/>
      <c r="D34" s="399" t="s">
        <v>99</v>
      </c>
      <c r="E34" s="395"/>
      <c r="F34" s="399" t="s">
        <v>100</v>
      </c>
      <c r="G34" s="395"/>
      <c r="H34" s="399" t="s">
        <v>101</v>
      </c>
      <c r="I34" s="395"/>
      <c r="J34" s="399" t="s">
        <v>102</v>
      </c>
      <c r="K34" s="399"/>
      <c r="L34" s="401" t="s">
        <v>103</v>
      </c>
      <c r="M34" s="395"/>
      <c r="N34" s="399" t="s">
        <v>97</v>
      </c>
    </row>
    <row r="35" spans="1:18" hidden="1">
      <c r="A35" s="308"/>
      <c r="B35" s="401"/>
      <c r="C35" s="401"/>
      <c r="D35" s="424" t="s">
        <v>8</v>
      </c>
      <c r="E35" s="424"/>
      <c r="F35" s="424"/>
      <c r="G35" s="424"/>
      <c r="H35" s="424"/>
      <c r="I35" s="424"/>
      <c r="J35" s="424"/>
      <c r="K35" s="424"/>
      <c r="L35" s="424"/>
      <c r="M35" s="424"/>
      <c r="N35" s="424"/>
    </row>
    <row r="36" spans="1:18" ht="21.75" customHeight="1">
      <c r="A36" s="245" t="s">
        <v>201</v>
      </c>
      <c r="B36" s="402"/>
      <c r="C36" s="402"/>
      <c r="D36" s="403"/>
      <c r="E36" s="403"/>
      <c r="F36" s="403"/>
      <c r="G36" s="403"/>
      <c r="H36" s="403"/>
      <c r="I36" s="403"/>
      <c r="J36" s="403"/>
      <c r="K36" s="403"/>
      <c r="L36" s="403"/>
      <c r="M36" s="403"/>
      <c r="N36" s="403"/>
    </row>
    <row r="37" spans="1:18" ht="21.75" customHeight="1">
      <c r="A37" s="404" t="s">
        <v>202</v>
      </c>
      <c r="B37" s="76"/>
      <c r="C37" s="76"/>
      <c r="D37" s="341">
        <v>425194</v>
      </c>
      <c r="E37" s="341"/>
      <c r="F37" s="341">
        <v>716444</v>
      </c>
      <c r="G37" s="119"/>
      <c r="H37" s="341">
        <v>42671</v>
      </c>
      <c r="I37" s="104"/>
      <c r="J37" s="341">
        <v>4240719</v>
      </c>
      <c r="K37" s="341"/>
      <c r="L37" s="341">
        <v>279</v>
      </c>
      <c r="M37" s="120"/>
      <c r="N37" s="116">
        <v>5425307</v>
      </c>
    </row>
    <row r="38" spans="1:18" ht="8.25" hidden="1" customHeight="1">
      <c r="A38" s="390"/>
      <c r="B38" s="373"/>
      <c r="C38" s="77"/>
      <c r="D38" s="119"/>
      <c r="E38" s="119"/>
      <c r="F38" s="115"/>
      <c r="G38" s="120"/>
      <c r="H38" s="115"/>
      <c r="I38" s="120"/>
      <c r="J38" s="115"/>
      <c r="K38" s="115"/>
      <c r="L38" s="115"/>
      <c r="M38" s="120"/>
      <c r="N38" s="115"/>
    </row>
    <row r="39" spans="1:18" hidden="1">
      <c r="A39" s="389" t="s">
        <v>105</v>
      </c>
      <c r="B39" s="373"/>
      <c r="C39" s="77"/>
      <c r="D39" s="119"/>
      <c r="E39" s="119"/>
      <c r="F39" s="115"/>
      <c r="G39" s="120"/>
      <c r="H39" s="115"/>
      <c r="I39" s="120"/>
      <c r="J39" s="115"/>
      <c r="K39" s="115"/>
      <c r="L39" s="115"/>
      <c r="M39" s="120"/>
      <c r="N39" s="115"/>
    </row>
    <row r="40" spans="1:18" hidden="1">
      <c r="A40" s="405" t="s">
        <v>106</v>
      </c>
      <c r="B40" s="406"/>
      <c r="C40" s="77"/>
      <c r="D40" s="119"/>
      <c r="E40" s="119"/>
      <c r="F40" s="115"/>
      <c r="G40" s="120"/>
      <c r="H40" s="115"/>
      <c r="I40" s="120"/>
      <c r="J40" s="115"/>
      <c r="K40" s="115"/>
      <c r="L40" s="115"/>
      <c r="M40" s="120"/>
      <c r="N40" s="115"/>
    </row>
    <row r="41" spans="1:18" hidden="1">
      <c r="A41" s="407" t="s">
        <v>107</v>
      </c>
      <c r="B41" s="400">
        <v>7</v>
      </c>
      <c r="C41" s="252"/>
      <c r="D41" s="50">
        <v>0</v>
      </c>
      <c r="E41" s="50"/>
      <c r="F41" s="50">
        <v>0</v>
      </c>
      <c r="G41" s="50"/>
      <c r="H41" s="50">
        <v>0</v>
      </c>
      <c r="I41" s="120"/>
      <c r="J41" s="115">
        <v>-628705</v>
      </c>
      <c r="K41" s="115"/>
      <c r="L41" s="138">
        <v>0</v>
      </c>
      <c r="M41" s="120"/>
      <c r="N41" s="115">
        <v>-628705</v>
      </c>
      <c r="P41" s="198"/>
      <c r="Q41" s="74"/>
      <c r="R41" s="74"/>
    </row>
    <row r="42" spans="1:18" ht="23.1" hidden="1" customHeight="1">
      <c r="A42" s="405" t="s">
        <v>108</v>
      </c>
      <c r="B42" s="400"/>
      <c r="C42" s="282"/>
      <c r="D42" s="323">
        <v>0</v>
      </c>
      <c r="E42" s="50"/>
      <c r="F42" s="323">
        <v>0</v>
      </c>
      <c r="G42" s="50"/>
      <c r="H42" s="323">
        <v>0</v>
      </c>
      <c r="I42" s="120"/>
      <c r="J42" s="324">
        <v>-628705</v>
      </c>
      <c r="K42" s="342"/>
      <c r="L42" s="323">
        <v>0</v>
      </c>
      <c r="M42" s="120"/>
      <c r="N42" s="324">
        <v>-628705</v>
      </c>
    </row>
    <row r="43" spans="1:18" ht="8.25" hidden="1" customHeight="1">
      <c r="A43" s="408"/>
      <c r="B43" s="373"/>
      <c r="C43" s="78"/>
      <c r="D43" s="343"/>
      <c r="E43" s="344"/>
      <c r="F43" s="180"/>
      <c r="G43" s="50"/>
      <c r="H43" s="180"/>
      <c r="I43" s="120"/>
      <c r="J43" s="117"/>
      <c r="K43" s="115"/>
      <c r="L43" s="180"/>
      <c r="M43" s="120"/>
      <c r="N43" s="409"/>
    </row>
    <row r="44" spans="1:18" hidden="1">
      <c r="A44" s="389" t="s">
        <v>109</v>
      </c>
      <c r="B44" s="373"/>
      <c r="C44" s="9"/>
      <c r="D44" s="140">
        <v>0</v>
      </c>
      <c r="E44" s="339"/>
      <c r="F44" s="140">
        <v>0</v>
      </c>
      <c r="G44" s="339"/>
      <c r="H44" s="140">
        <v>0</v>
      </c>
      <c r="I44" s="119"/>
      <c r="J44" s="345">
        <v>-628705</v>
      </c>
      <c r="K44" s="116"/>
      <c r="L44" s="140">
        <v>0</v>
      </c>
      <c r="M44" s="119"/>
      <c r="N44" s="345">
        <v>-628705</v>
      </c>
    </row>
    <row r="45" spans="1:18" ht="8.25" customHeight="1">
      <c r="A45" s="390"/>
      <c r="B45" s="373"/>
      <c r="C45" s="77"/>
      <c r="D45" s="119"/>
      <c r="E45" s="119"/>
      <c r="F45" s="115"/>
      <c r="G45" s="120"/>
      <c r="H45" s="115"/>
      <c r="I45" s="120"/>
      <c r="J45" s="115"/>
      <c r="K45" s="115"/>
      <c r="L45" s="115"/>
      <c r="M45" s="120"/>
      <c r="N45" s="115"/>
    </row>
    <row r="46" spans="1:18" ht="21.75" customHeight="1">
      <c r="A46" s="37" t="s">
        <v>110</v>
      </c>
      <c r="B46" s="40"/>
      <c r="C46" s="77"/>
      <c r="D46" s="119"/>
      <c r="E46" s="119"/>
      <c r="F46" s="115"/>
      <c r="G46" s="120"/>
      <c r="H46" s="115"/>
      <c r="I46" s="120"/>
      <c r="J46" s="115"/>
      <c r="K46" s="115"/>
      <c r="L46" s="115"/>
      <c r="M46" s="120"/>
      <c r="N46" s="115"/>
    </row>
    <row r="47" spans="1:18" ht="21.75" customHeight="1">
      <c r="A47" s="264" t="s">
        <v>193</v>
      </c>
      <c r="B47" s="40"/>
      <c r="C47" s="7"/>
      <c r="D47" s="138">
        <v>0</v>
      </c>
      <c r="E47" s="50"/>
      <c r="F47" s="138">
        <v>0</v>
      </c>
      <c r="G47" s="50"/>
      <c r="H47" s="138">
        <v>0</v>
      </c>
      <c r="I47" s="50"/>
      <c r="J47" s="266">
        <v>-21556</v>
      </c>
      <c r="K47" s="138"/>
      <c r="L47" s="138">
        <v>0</v>
      </c>
      <c r="M47" s="50"/>
      <c r="N47" s="45">
        <v>-21556</v>
      </c>
    </row>
    <row r="48" spans="1:18" ht="21.75" customHeight="1">
      <c r="A48" s="264" t="s">
        <v>111</v>
      </c>
      <c r="B48" s="40"/>
      <c r="C48" s="7"/>
      <c r="D48" s="138">
        <v>0</v>
      </c>
      <c r="E48" s="50"/>
      <c r="F48" s="138">
        <v>0</v>
      </c>
      <c r="G48" s="50"/>
      <c r="H48" s="138">
        <v>0</v>
      </c>
      <c r="I48" s="50"/>
      <c r="J48" s="266">
        <v>0</v>
      </c>
      <c r="K48" s="138"/>
      <c r="L48" s="266">
        <v>-17</v>
      </c>
      <c r="M48" s="50"/>
      <c r="N48" s="45">
        <v>-17</v>
      </c>
    </row>
    <row r="49" spans="1:16" ht="21.75" customHeight="1">
      <c r="A49" s="37" t="s">
        <v>195</v>
      </c>
      <c r="B49" s="44"/>
      <c r="C49" s="7"/>
      <c r="D49" s="332">
        <v>0</v>
      </c>
      <c r="E49" s="339"/>
      <c r="F49" s="332">
        <v>0</v>
      </c>
      <c r="G49" s="339"/>
      <c r="H49" s="332">
        <v>0</v>
      </c>
      <c r="I49" s="339"/>
      <c r="J49" s="182">
        <v>-21556</v>
      </c>
      <c r="K49" s="346"/>
      <c r="L49" s="182">
        <v>-17</v>
      </c>
      <c r="M49" s="339"/>
      <c r="N49" s="182">
        <v>-21573</v>
      </c>
    </row>
    <row r="50" spans="1:16" ht="8.25" customHeight="1">
      <c r="A50" s="340"/>
      <c r="B50" s="25"/>
      <c r="C50" s="77"/>
      <c r="D50" s="119"/>
      <c r="E50" s="119"/>
      <c r="F50" s="115"/>
      <c r="G50" s="120"/>
      <c r="H50" s="115"/>
      <c r="I50" s="120"/>
      <c r="J50" s="115"/>
      <c r="K50" s="115"/>
      <c r="L50" s="115"/>
      <c r="M50" s="120"/>
      <c r="N50" s="115"/>
    </row>
    <row r="51" spans="1:16" ht="21.75" customHeight="1" thickBot="1">
      <c r="A51" s="365" t="s">
        <v>203</v>
      </c>
      <c r="C51" s="49"/>
      <c r="D51" s="118">
        <v>425194</v>
      </c>
      <c r="E51" s="119"/>
      <c r="F51" s="118">
        <v>716444</v>
      </c>
      <c r="G51" s="116"/>
      <c r="H51" s="118">
        <v>42671</v>
      </c>
      <c r="I51" s="119"/>
      <c r="J51" s="118">
        <v>4219163</v>
      </c>
      <c r="K51" s="116"/>
      <c r="L51" s="118">
        <v>262</v>
      </c>
      <c r="M51" s="119"/>
      <c r="N51" s="118">
        <v>5403734</v>
      </c>
      <c r="P51" s="199"/>
    </row>
    <row r="52" spans="1:16" ht="24" thickTop="1">
      <c r="A52" s="312"/>
      <c r="C52" s="49"/>
      <c r="D52" s="45"/>
      <c r="E52" s="49"/>
      <c r="F52" s="45"/>
      <c r="G52" s="45"/>
      <c r="H52" s="45"/>
      <c r="I52" s="49"/>
      <c r="J52" s="45"/>
      <c r="K52" s="45"/>
      <c r="L52" s="45"/>
      <c r="M52" s="49"/>
      <c r="N52" s="45"/>
      <c r="P52" s="199"/>
    </row>
  </sheetData>
  <mergeCells count="8">
    <mergeCell ref="H31:J31"/>
    <mergeCell ref="H32:J32"/>
    <mergeCell ref="D35:N35"/>
    <mergeCell ref="D4:N4"/>
    <mergeCell ref="H5:J5"/>
    <mergeCell ref="H6:J6"/>
    <mergeCell ref="D9:N9"/>
    <mergeCell ref="D30:N30"/>
  </mergeCells>
  <pageMargins left="0.8" right="0.8" top="0.48" bottom="0.5" header="0.5" footer="0.5"/>
  <pageSetup paperSize="9" scale="89" firstPageNumber="9" fitToHeight="0" orientation="landscape" useFirstPageNumber="1" r:id="rId1"/>
  <headerFooter>
    <oddFooter>&amp;L&amp;15 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L86"/>
  <sheetViews>
    <sheetView zoomScale="85" zoomScaleNormal="85" zoomScaleSheetLayoutView="85" workbookViewId="0">
      <selection activeCell="G66" sqref="G66"/>
    </sheetView>
  </sheetViews>
  <sheetFormatPr defaultColWidth="9.21875" defaultRowHeight="23.4"/>
  <cols>
    <col min="1" max="1" width="52.6640625" style="356" customWidth="1"/>
    <col min="2" max="2" width="9" style="165" bestFit="1" customWidth="1"/>
    <col min="3" max="3" width="11.44140625" style="2" customWidth="1"/>
    <col min="4" max="4" width="1.44140625" style="151" customWidth="1"/>
    <col min="5" max="5" width="11.44140625" style="2" customWidth="1"/>
    <col min="6" max="6" width="1.44140625" style="151" customWidth="1"/>
    <col min="7" max="7" width="11.44140625" style="2" customWidth="1"/>
    <col min="8" max="8" width="1.44140625" style="151" customWidth="1"/>
    <col min="9" max="9" width="11.44140625" style="2" customWidth="1"/>
    <col min="10" max="11" width="13.77734375" style="2" customWidth="1"/>
    <col min="12" max="16384" width="9.21875" style="148"/>
  </cols>
  <sheetData>
    <row r="1" spans="1:11">
      <c r="A1" s="149" t="s">
        <v>0</v>
      </c>
      <c r="B1" s="150"/>
      <c r="C1" s="7"/>
      <c r="E1" s="7"/>
      <c r="G1" s="7"/>
      <c r="I1" s="7"/>
    </row>
    <row r="2" spans="1:11">
      <c r="A2" s="152" t="s">
        <v>113</v>
      </c>
      <c r="B2" s="153"/>
      <c r="C2" s="7"/>
      <c r="E2" s="7"/>
      <c r="G2" s="7"/>
      <c r="I2" s="7"/>
    </row>
    <row r="3" spans="1:11" ht="10.5" customHeight="1">
      <c r="A3" s="152"/>
      <c r="B3" s="153"/>
      <c r="C3" s="7"/>
      <c r="E3" s="7"/>
      <c r="G3" s="7"/>
      <c r="I3" s="7"/>
    </row>
    <row r="4" spans="1:11">
      <c r="A4" s="152"/>
      <c r="B4" s="153"/>
      <c r="C4" s="427" t="s">
        <v>62</v>
      </c>
      <c r="D4" s="427"/>
      <c r="E4" s="427"/>
      <c r="F4" s="185"/>
      <c r="G4" s="427" t="s">
        <v>63</v>
      </c>
      <c r="H4" s="427"/>
      <c r="I4" s="427"/>
    </row>
    <row r="5" spans="1:11">
      <c r="A5" s="347"/>
      <c r="B5" s="153"/>
      <c r="C5" s="428" t="s">
        <v>64</v>
      </c>
      <c r="D5" s="428"/>
      <c r="E5" s="428"/>
      <c r="F5" s="185"/>
      <c r="G5" s="428" t="s">
        <v>64</v>
      </c>
      <c r="H5" s="428"/>
      <c r="I5" s="428"/>
    </row>
    <row r="6" spans="1:11" ht="23.1" customHeight="1">
      <c r="A6" s="347"/>
      <c r="B6" s="153"/>
      <c r="C6" s="414" t="s">
        <v>197</v>
      </c>
      <c r="D6" s="415"/>
      <c r="E6" s="415"/>
      <c r="F6" s="155"/>
      <c r="G6" s="414" t="s">
        <v>197</v>
      </c>
      <c r="H6" s="415"/>
      <c r="I6" s="415"/>
    </row>
    <row r="7" spans="1:11">
      <c r="A7" s="348"/>
      <c r="B7" s="156"/>
      <c r="C7" s="357">
        <v>2568</v>
      </c>
      <c r="D7" s="357"/>
      <c r="E7" s="357">
        <v>2567</v>
      </c>
      <c r="F7" s="156"/>
      <c r="G7" s="357">
        <v>2568</v>
      </c>
      <c r="H7" s="357"/>
      <c r="I7" s="357">
        <v>2567</v>
      </c>
    </row>
    <row r="8" spans="1:11" s="283" customFormat="1" ht="21.6" customHeight="1">
      <c r="A8" s="348"/>
      <c r="B8" s="308"/>
      <c r="C8" s="410" t="s">
        <v>8</v>
      </c>
      <c r="D8" s="410"/>
      <c r="E8" s="410"/>
      <c r="F8" s="410"/>
      <c r="G8" s="410"/>
      <c r="H8" s="410"/>
      <c r="I8" s="410"/>
      <c r="J8" s="282"/>
      <c r="K8" s="282"/>
    </row>
    <row r="9" spans="1:11" ht="22.2" customHeight="1">
      <c r="A9" s="349" t="s">
        <v>114</v>
      </c>
      <c r="B9" s="157"/>
      <c r="C9" s="120"/>
      <c r="D9" s="158"/>
      <c r="E9" s="120"/>
      <c r="F9" s="158"/>
      <c r="G9" s="120"/>
      <c r="H9" s="158"/>
      <c r="I9" s="120"/>
    </row>
    <row r="10" spans="1:11" ht="22.2" customHeight="1">
      <c r="A10" s="350" t="s">
        <v>207</v>
      </c>
      <c r="B10" s="156"/>
      <c r="C10" s="289">
        <v>188409</v>
      </c>
      <c r="D10" s="120"/>
      <c r="E10" s="120">
        <v>184614</v>
      </c>
      <c r="F10" s="120"/>
      <c r="G10" s="289">
        <v>-21556</v>
      </c>
      <c r="H10" s="120"/>
      <c r="I10" s="120">
        <v>-15843</v>
      </c>
    </row>
    <row r="11" spans="1:11" ht="22.2" customHeight="1">
      <c r="A11" s="351" t="s">
        <v>115</v>
      </c>
      <c r="B11" s="159"/>
      <c r="C11" s="120"/>
      <c r="D11" s="120"/>
      <c r="E11" s="120"/>
      <c r="F11" s="120"/>
      <c r="G11" s="120"/>
      <c r="H11" s="120"/>
      <c r="I11" s="120"/>
    </row>
    <row r="12" spans="1:11" ht="22.2" customHeight="1">
      <c r="A12" s="350" t="s">
        <v>116</v>
      </c>
      <c r="B12" s="156"/>
      <c r="C12" s="266">
        <v>31839</v>
      </c>
      <c r="D12" s="184"/>
      <c r="E12" s="184">
        <v>28767</v>
      </c>
      <c r="F12" s="184"/>
      <c r="G12" s="266">
        <v>-18</v>
      </c>
      <c r="H12" s="184"/>
      <c r="I12" s="266">
        <v>-131</v>
      </c>
    </row>
    <row r="13" spans="1:11" ht="22.2" customHeight="1">
      <c r="A13" s="350" t="s">
        <v>76</v>
      </c>
      <c r="B13" s="156"/>
      <c r="C13" s="266">
        <v>1165</v>
      </c>
      <c r="D13" s="184"/>
      <c r="E13" s="265">
        <v>551</v>
      </c>
      <c r="F13" s="184"/>
      <c r="G13" s="266">
        <v>215</v>
      </c>
      <c r="H13" s="184"/>
      <c r="I13" s="266">
        <v>310</v>
      </c>
      <c r="J13" s="168"/>
      <c r="K13" s="168"/>
    </row>
    <row r="14" spans="1:11" ht="22.2" customHeight="1">
      <c r="A14" s="352" t="s">
        <v>117</v>
      </c>
      <c r="B14" s="139"/>
      <c r="C14" s="120">
        <v>125593</v>
      </c>
      <c r="D14" s="120"/>
      <c r="E14" s="120">
        <v>131509</v>
      </c>
      <c r="F14" s="120"/>
      <c r="G14" s="120">
        <v>5594</v>
      </c>
      <c r="H14" s="120"/>
      <c r="I14" s="120">
        <v>6942</v>
      </c>
    </row>
    <row r="15" spans="1:11" ht="22.2" customHeight="1">
      <c r="A15" s="352" t="s">
        <v>214</v>
      </c>
      <c r="B15" s="139"/>
      <c r="C15" s="50">
        <v>0</v>
      </c>
      <c r="D15" s="120"/>
      <c r="E15" s="120">
        <v>-5316</v>
      </c>
      <c r="F15" s="120"/>
      <c r="G15" s="50">
        <v>0</v>
      </c>
      <c r="H15" s="120"/>
      <c r="I15" s="50">
        <v>0</v>
      </c>
    </row>
    <row r="16" spans="1:11" ht="22.2" customHeight="1">
      <c r="A16" s="352" t="s">
        <v>118</v>
      </c>
      <c r="B16" s="139"/>
      <c r="C16" s="120">
        <v>3308</v>
      </c>
      <c r="D16" s="120"/>
      <c r="E16" s="120">
        <v>2161</v>
      </c>
      <c r="F16" s="120"/>
      <c r="G16" s="120">
        <v>47</v>
      </c>
      <c r="H16" s="120"/>
      <c r="I16" s="50">
        <v>0</v>
      </c>
    </row>
    <row r="17" spans="1:11" ht="22.2" customHeight="1">
      <c r="A17" s="352" t="s">
        <v>119</v>
      </c>
      <c r="B17" s="139"/>
      <c r="C17" s="120">
        <v>-6116</v>
      </c>
      <c r="D17" s="120"/>
      <c r="E17" s="120">
        <v>-7531</v>
      </c>
      <c r="F17" s="120"/>
      <c r="G17" s="120">
        <v>-2453</v>
      </c>
      <c r="H17" s="120"/>
      <c r="I17" s="120">
        <v>-2833</v>
      </c>
    </row>
    <row r="18" spans="1:11" ht="22.2" customHeight="1">
      <c r="A18" s="353" t="s">
        <v>184</v>
      </c>
      <c r="B18" s="139"/>
      <c r="C18" s="120">
        <v>7264</v>
      </c>
      <c r="D18" s="120"/>
      <c r="E18" s="120">
        <v>2136</v>
      </c>
      <c r="F18" s="120"/>
      <c r="G18" s="50">
        <v>0</v>
      </c>
      <c r="H18" s="120"/>
      <c r="I18" s="50">
        <v>0</v>
      </c>
    </row>
    <row r="19" spans="1:11" ht="22.2" customHeight="1">
      <c r="A19" s="352" t="s">
        <v>194</v>
      </c>
      <c r="B19" s="139"/>
      <c r="C19" s="120">
        <v>98</v>
      </c>
      <c r="D19" s="120"/>
      <c r="E19" s="120">
        <v>-295</v>
      </c>
      <c r="F19" s="120"/>
      <c r="G19" s="50">
        <v>0</v>
      </c>
      <c r="H19" s="120"/>
      <c r="I19" s="120">
        <v>1</v>
      </c>
    </row>
    <row r="20" spans="1:11" ht="22.2" customHeight="1">
      <c r="A20" s="352" t="s">
        <v>120</v>
      </c>
      <c r="B20" s="139"/>
      <c r="C20" s="120">
        <v>-243</v>
      </c>
      <c r="D20" s="120"/>
      <c r="E20" s="120">
        <v>13932</v>
      </c>
      <c r="F20" s="120"/>
      <c r="G20" s="50">
        <v>0</v>
      </c>
      <c r="H20" s="120"/>
      <c r="I20" s="120">
        <v>-17</v>
      </c>
    </row>
    <row r="21" spans="1:11" s="283" customFormat="1" ht="22.2" customHeight="1">
      <c r="A21" s="352" t="s">
        <v>188</v>
      </c>
      <c r="B21" s="285"/>
      <c r="C21" s="50">
        <v>0</v>
      </c>
      <c r="D21" s="120"/>
      <c r="E21" s="120">
        <v>-138</v>
      </c>
      <c r="F21" s="120"/>
      <c r="G21" s="50">
        <v>0</v>
      </c>
      <c r="H21" s="120"/>
      <c r="I21" s="120">
        <v>-138</v>
      </c>
      <c r="J21" s="282"/>
      <c r="K21" s="282"/>
    </row>
    <row r="22" spans="1:11" ht="22.2" hidden="1" customHeight="1">
      <c r="A22" s="352" t="s">
        <v>183</v>
      </c>
      <c r="B22" s="139"/>
      <c r="C22" s="50"/>
      <c r="D22" s="120"/>
      <c r="E22" s="267"/>
      <c r="F22" s="120"/>
      <c r="G22" s="50"/>
      <c r="H22" s="120"/>
      <c r="I22" s="268"/>
    </row>
    <row r="23" spans="1:11" s="283" customFormat="1" ht="22.2" customHeight="1">
      <c r="A23" s="352" t="s">
        <v>189</v>
      </c>
      <c r="B23" s="285"/>
      <c r="C23" s="120">
        <v>-1643</v>
      </c>
      <c r="D23" s="120"/>
      <c r="E23" s="289">
        <v>0</v>
      </c>
      <c r="F23" s="120"/>
      <c r="G23" s="120">
        <v>-1102</v>
      </c>
      <c r="H23" s="120"/>
      <c r="I23" s="289">
        <v>0</v>
      </c>
      <c r="J23" s="282"/>
      <c r="K23" s="282"/>
    </row>
    <row r="24" spans="1:11" ht="22.2" customHeight="1">
      <c r="A24" s="352" t="s">
        <v>121</v>
      </c>
      <c r="B24" s="285"/>
      <c r="C24" s="120">
        <v>-3890</v>
      </c>
      <c r="D24" s="120"/>
      <c r="E24" s="120">
        <v>-3650</v>
      </c>
      <c r="F24" s="120"/>
      <c r="G24" s="120">
        <v>-1643</v>
      </c>
      <c r="H24" s="120"/>
      <c r="I24" s="120">
        <v>-1594</v>
      </c>
    </row>
    <row r="25" spans="1:11" ht="22.2" customHeight="1">
      <c r="A25" s="352" t="s">
        <v>122</v>
      </c>
      <c r="B25" s="139"/>
      <c r="C25" s="120">
        <v>-13325</v>
      </c>
      <c r="D25" s="120"/>
      <c r="E25" s="120">
        <v>-17925</v>
      </c>
      <c r="F25" s="120"/>
      <c r="G25" s="50">
        <v>0</v>
      </c>
      <c r="H25" s="120"/>
      <c r="I25" s="50">
        <v>0</v>
      </c>
    </row>
    <row r="26" spans="1:11" ht="22.2" hidden="1" customHeight="1">
      <c r="A26" s="353" t="s">
        <v>153</v>
      </c>
      <c r="B26" s="139"/>
      <c r="C26" s="120"/>
      <c r="D26" s="120"/>
      <c r="E26" s="267"/>
      <c r="F26" s="120"/>
      <c r="G26" s="168"/>
      <c r="H26" s="120"/>
      <c r="I26" s="268"/>
    </row>
    <row r="27" spans="1:11" ht="22.2" customHeight="1">
      <c r="A27" s="352" t="s">
        <v>123</v>
      </c>
      <c r="B27" s="139" t="s">
        <v>190</v>
      </c>
      <c r="C27" s="101">
        <v>9289</v>
      </c>
      <c r="D27" s="120"/>
      <c r="E27" s="101">
        <v>8579</v>
      </c>
      <c r="F27" s="120"/>
      <c r="G27" s="101">
        <v>2659</v>
      </c>
      <c r="H27" s="120"/>
      <c r="I27" s="101">
        <v>2196</v>
      </c>
    </row>
    <row r="28" spans="1:11" ht="22.2" customHeight="1">
      <c r="A28" s="269"/>
      <c r="B28" s="160"/>
      <c r="C28" s="168">
        <v>341748</v>
      </c>
      <c r="D28" s="158"/>
      <c r="E28" s="120">
        <v>337394</v>
      </c>
      <c r="F28" s="158"/>
      <c r="G28" s="168">
        <v>-18257</v>
      </c>
      <c r="H28" s="158"/>
      <c r="I28" s="120">
        <v>-11107</v>
      </c>
    </row>
    <row r="29" spans="1:11" ht="22.2" customHeight="1">
      <c r="A29" s="351" t="s">
        <v>124</v>
      </c>
      <c r="B29" s="159"/>
      <c r="C29" s="120"/>
      <c r="D29" s="120"/>
      <c r="E29" s="120"/>
      <c r="F29" s="120"/>
      <c r="G29" s="120"/>
      <c r="H29" s="120"/>
      <c r="I29" s="120"/>
    </row>
    <row r="30" spans="1:11" ht="22.2" customHeight="1">
      <c r="A30" s="352" t="s">
        <v>12</v>
      </c>
      <c r="B30" s="139"/>
      <c r="C30" s="120">
        <v>-50</v>
      </c>
      <c r="D30" s="120"/>
      <c r="E30" s="120">
        <v>34543</v>
      </c>
      <c r="F30" s="120"/>
      <c r="G30" s="50">
        <v>0</v>
      </c>
      <c r="H30" s="120"/>
      <c r="I30" s="50">
        <v>0</v>
      </c>
    </row>
    <row r="31" spans="1:11" ht="22.2" customHeight="1">
      <c r="A31" s="352" t="s">
        <v>13</v>
      </c>
      <c r="B31" s="139"/>
      <c r="C31" s="120">
        <v>-1112</v>
      </c>
      <c r="D31" s="120"/>
      <c r="E31" s="120">
        <v>10695</v>
      </c>
      <c r="F31" s="120"/>
      <c r="G31" s="120">
        <v>-24662</v>
      </c>
      <c r="H31" s="120"/>
      <c r="I31" s="120">
        <v>7064</v>
      </c>
    </row>
    <row r="32" spans="1:11" ht="22.2" customHeight="1">
      <c r="A32" s="352" t="s">
        <v>125</v>
      </c>
      <c r="B32" s="139"/>
      <c r="C32" s="120">
        <v>-19975</v>
      </c>
      <c r="D32" s="120"/>
      <c r="E32" s="120">
        <v>23831</v>
      </c>
      <c r="F32" s="120"/>
      <c r="G32" s="50">
        <v>0</v>
      </c>
      <c r="H32" s="120"/>
      <c r="I32" s="50">
        <v>0</v>
      </c>
    </row>
    <row r="33" spans="1:9" ht="22.2" customHeight="1">
      <c r="A33" s="352" t="s">
        <v>126</v>
      </c>
      <c r="B33" s="139"/>
      <c r="C33" s="120">
        <v>-1886</v>
      </c>
      <c r="D33" s="120"/>
      <c r="E33" s="120">
        <v>-7413</v>
      </c>
      <c r="F33" s="120"/>
      <c r="G33" s="120">
        <v>-668</v>
      </c>
      <c r="H33" s="120"/>
      <c r="I33" s="120">
        <v>67</v>
      </c>
    </row>
    <row r="34" spans="1:9" ht="22.2" customHeight="1">
      <c r="A34" s="352" t="s">
        <v>127</v>
      </c>
      <c r="B34" s="139"/>
      <c r="C34" s="120">
        <v>83551</v>
      </c>
      <c r="D34" s="120"/>
      <c r="E34" s="120">
        <v>-35027</v>
      </c>
      <c r="F34" s="120"/>
      <c r="G34" s="168">
        <v>0</v>
      </c>
      <c r="H34" s="120"/>
      <c r="I34" s="50">
        <v>0</v>
      </c>
    </row>
    <row r="35" spans="1:9" ht="22.2" customHeight="1">
      <c r="A35" s="352" t="s">
        <v>33</v>
      </c>
      <c r="B35" s="139"/>
      <c r="C35" s="120">
        <v>54482</v>
      </c>
      <c r="D35" s="120"/>
      <c r="E35" s="115">
        <v>16284</v>
      </c>
      <c r="F35" s="120"/>
      <c r="G35" s="168">
        <v>-8308</v>
      </c>
      <c r="H35" s="120"/>
      <c r="I35" s="115">
        <v>-11583</v>
      </c>
    </row>
    <row r="36" spans="1:9" ht="22.2" customHeight="1">
      <c r="A36" s="352" t="s">
        <v>43</v>
      </c>
      <c r="B36" s="139"/>
      <c r="C36" s="101">
        <v>-1</v>
      </c>
      <c r="D36" s="120"/>
      <c r="E36" s="270">
        <v>0</v>
      </c>
      <c r="F36" s="120"/>
      <c r="G36" s="166">
        <v>-1</v>
      </c>
      <c r="H36" s="120"/>
      <c r="I36" s="273">
        <v>0</v>
      </c>
    </row>
    <row r="37" spans="1:9" ht="22.2" customHeight="1">
      <c r="A37" s="352" t="s">
        <v>128</v>
      </c>
      <c r="B37" s="139"/>
      <c r="C37" s="220">
        <v>456757</v>
      </c>
      <c r="D37" s="161"/>
      <c r="E37" s="121">
        <v>380307</v>
      </c>
      <c r="F37" s="158"/>
      <c r="G37" s="221">
        <v>-51896</v>
      </c>
      <c r="H37" s="158"/>
      <c r="I37" s="122">
        <v>-15559</v>
      </c>
    </row>
    <row r="38" spans="1:9" ht="22.2" hidden="1" customHeight="1">
      <c r="A38" s="352" t="s">
        <v>153</v>
      </c>
      <c r="B38" s="139"/>
      <c r="C38" s="181"/>
      <c r="D38" s="161"/>
      <c r="E38" s="181"/>
      <c r="F38" s="158"/>
      <c r="G38" s="221"/>
      <c r="H38" s="158"/>
      <c r="I38" s="168"/>
    </row>
    <row r="39" spans="1:9" ht="22.2" customHeight="1">
      <c r="A39" s="352" t="s">
        <v>129</v>
      </c>
      <c r="B39" s="139"/>
      <c r="C39" s="120">
        <v>-14565</v>
      </c>
      <c r="D39" s="120"/>
      <c r="E39" s="120">
        <v>-65</v>
      </c>
      <c r="F39" s="120"/>
      <c r="G39" s="168">
        <v>-14184</v>
      </c>
      <c r="H39" s="120"/>
      <c r="I39" s="50">
        <v>0</v>
      </c>
    </row>
    <row r="40" spans="1:9" ht="22.2" customHeight="1">
      <c r="A40" s="350" t="s">
        <v>130</v>
      </c>
      <c r="B40" s="156"/>
      <c r="C40" s="120">
        <v>-1125</v>
      </c>
      <c r="D40" s="120"/>
      <c r="E40" s="120">
        <v>-1681</v>
      </c>
      <c r="F40" s="120"/>
      <c r="G40" s="168">
        <v>-479</v>
      </c>
      <c r="H40" s="120"/>
      <c r="I40" s="120">
        <v>-734</v>
      </c>
    </row>
    <row r="41" spans="1:9" ht="22.2" customHeight="1">
      <c r="A41" s="269" t="s">
        <v>209</v>
      </c>
      <c r="B41" s="160"/>
      <c r="C41" s="182">
        <v>441067</v>
      </c>
      <c r="D41" s="158"/>
      <c r="E41" s="123">
        <v>378561</v>
      </c>
      <c r="F41" s="158"/>
      <c r="G41" s="182">
        <v>-66559</v>
      </c>
      <c r="H41" s="158"/>
      <c r="I41" s="123">
        <v>-16293</v>
      </c>
    </row>
    <row r="42" spans="1:9">
      <c r="A42" s="269"/>
      <c r="B42" s="160"/>
      <c r="C42" s="116"/>
      <c r="D42" s="158"/>
      <c r="E42" s="116"/>
      <c r="F42" s="158"/>
      <c r="G42" s="116"/>
      <c r="H42" s="158"/>
      <c r="I42" s="116"/>
    </row>
    <row r="43" spans="1:9">
      <c r="A43" s="149" t="s">
        <v>0</v>
      </c>
      <c r="B43" s="150"/>
      <c r="C43" s="7"/>
      <c r="E43" s="7"/>
      <c r="G43" s="7"/>
      <c r="I43" s="7"/>
    </row>
    <row r="44" spans="1:9">
      <c r="A44" s="152" t="s">
        <v>113</v>
      </c>
      <c r="B44" s="153"/>
      <c r="C44" s="7"/>
      <c r="E44" s="7"/>
      <c r="G44" s="51"/>
      <c r="I44" s="51"/>
    </row>
    <row r="45" spans="1:9" ht="10.5" customHeight="1">
      <c r="A45" s="152"/>
      <c r="B45" s="153"/>
      <c r="C45" s="7"/>
      <c r="E45" s="7"/>
      <c r="G45" s="7"/>
      <c r="I45" s="7"/>
    </row>
    <row r="46" spans="1:9">
      <c r="A46" s="152"/>
      <c r="B46" s="153"/>
      <c r="C46" s="427" t="s">
        <v>62</v>
      </c>
      <c r="D46" s="427"/>
      <c r="E46" s="427"/>
      <c r="F46" s="154"/>
      <c r="G46" s="427" t="s">
        <v>63</v>
      </c>
      <c r="H46" s="427"/>
      <c r="I46" s="427"/>
    </row>
    <row r="47" spans="1:9">
      <c r="A47" s="347"/>
      <c r="B47" s="153"/>
      <c r="C47" s="428" t="s">
        <v>64</v>
      </c>
      <c r="D47" s="428"/>
      <c r="E47" s="428"/>
      <c r="F47" s="154"/>
      <c r="G47" s="428" t="s">
        <v>64</v>
      </c>
      <c r="H47" s="428"/>
      <c r="I47" s="428"/>
    </row>
    <row r="48" spans="1:9" ht="23.1" customHeight="1">
      <c r="A48" s="347"/>
      <c r="B48" s="153"/>
      <c r="C48" s="414" t="s">
        <v>197</v>
      </c>
      <c r="D48" s="415"/>
      <c r="E48" s="415"/>
      <c r="F48" s="155"/>
      <c r="G48" s="414" t="s">
        <v>197</v>
      </c>
      <c r="H48" s="415"/>
      <c r="I48" s="415"/>
    </row>
    <row r="49" spans="1:11">
      <c r="A49" s="348"/>
      <c r="B49" s="159"/>
      <c r="C49" s="357">
        <v>2568</v>
      </c>
      <c r="D49" s="357"/>
      <c r="E49" s="357">
        <v>2567</v>
      </c>
      <c r="F49" s="156"/>
      <c r="G49" s="357">
        <v>2568</v>
      </c>
      <c r="H49" s="357"/>
      <c r="I49" s="357">
        <v>2567</v>
      </c>
    </row>
    <row r="50" spans="1:11" ht="21.6" customHeight="1">
      <c r="A50" s="348"/>
      <c r="B50" s="156"/>
      <c r="C50" s="410" t="s">
        <v>8</v>
      </c>
      <c r="D50" s="410"/>
      <c r="E50" s="410"/>
      <c r="F50" s="410"/>
      <c r="G50" s="410"/>
      <c r="H50" s="410"/>
      <c r="I50" s="410"/>
    </row>
    <row r="51" spans="1:11" ht="22.2" customHeight="1">
      <c r="A51" s="349" t="s">
        <v>131</v>
      </c>
      <c r="B51" s="157"/>
      <c r="C51" s="120"/>
      <c r="D51" s="158"/>
      <c r="E51" s="120"/>
      <c r="F51" s="158"/>
      <c r="G51" s="120"/>
      <c r="H51" s="158"/>
      <c r="I51" s="120"/>
    </row>
    <row r="52" spans="1:11" ht="22.2" customHeight="1">
      <c r="A52" s="350" t="s">
        <v>210</v>
      </c>
      <c r="B52" s="157"/>
      <c r="C52" s="120">
        <v>3000</v>
      </c>
      <c r="D52" s="158"/>
      <c r="E52" s="120">
        <v>-3500</v>
      </c>
      <c r="F52" s="158"/>
      <c r="G52" s="168">
        <v>0</v>
      </c>
      <c r="H52" s="158"/>
      <c r="I52" s="50">
        <v>0</v>
      </c>
    </row>
    <row r="53" spans="1:11" ht="22.2" hidden="1" customHeight="1">
      <c r="A53" s="350" t="s">
        <v>154</v>
      </c>
      <c r="B53" s="178"/>
      <c r="C53" s="168"/>
      <c r="D53" s="168"/>
      <c r="E53" s="168"/>
      <c r="F53" s="168"/>
      <c r="G53" s="168"/>
      <c r="H53" s="168"/>
      <c r="I53" s="168"/>
    </row>
    <row r="54" spans="1:11" s="272" customFormat="1" ht="22.2" hidden="1" customHeight="1">
      <c r="A54" s="352" t="s">
        <v>185</v>
      </c>
      <c r="B54" s="275"/>
      <c r="C54" s="274"/>
      <c r="D54" s="274"/>
      <c r="E54" s="274"/>
      <c r="F54" s="274"/>
      <c r="G54" s="274"/>
      <c r="H54" s="274"/>
      <c r="I54" s="274"/>
      <c r="J54" s="271"/>
      <c r="K54" s="271"/>
    </row>
    <row r="55" spans="1:11" s="277" customFormat="1" ht="22.2" hidden="1" customHeight="1">
      <c r="A55" s="354" t="s">
        <v>186</v>
      </c>
      <c r="B55" s="279"/>
      <c r="C55" s="278"/>
      <c r="D55" s="278"/>
      <c r="E55" s="280"/>
      <c r="F55" s="278"/>
      <c r="G55" s="278"/>
      <c r="H55" s="278"/>
      <c r="I55" s="281"/>
      <c r="J55" s="276"/>
      <c r="K55" s="276"/>
    </row>
    <row r="56" spans="1:11" ht="22.2" customHeight="1">
      <c r="A56" s="352" t="s">
        <v>119</v>
      </c>
      <c r="B56" s="139"/>
      <c r="C56" s="168">
        <v>8219</v>
      </c>
      <c r="D56" s="168"/>
      <c r="E56" s="120">
        <v>5668</v>
      </c>
      <c r="F56" s="168"/>
      <c r="G56" s="168">
        <v>2996</v>
      </c>
      <c r="H56" s="168"/>
      <c r="I56" s="120">
        <v>2292</v>
      </c>
    </row>
    <row r="57" spans="1:11" ht="22.2" customHeight="1">
      <c r="A57" s="352" t="s">
        <v>156</v>
      </c>
      <c r="B57" s="139"/>
      <c r="C57" s="168">
        <v>-503712</v>
      </c>
      <c r="D57" s="168"/>
      <c r="E57" s="120">
        <v>-750743</v>
      </c>
      <c r="F57" s="168"/>
      <c r="G57" s="289">
        <v>0</v>
      </c>
      <c r="H57" s="168"/>
      <c r="I57" s="120">
        <v>-191938</v>
      </c>
    </row>
    <row r="58" spans="1:11" ht="22.2" customHeight="1">
      <c r="A58" s="352" t="s">
        <v>157</v>
      </c>
      <c r="B58" s="139"/>
      <c r="C58" s="168">
        <v>587017</v>
      </c>
      <c r="D58" s="168"/>
      <c r="E58" s="120">
        <v>242517</v>
      </c>
      <c r="F58" s="168"/>
      <c r="G58" s="168">
        <v>123899</v>
      </c>
      <c r="H58" s="168"/>
      <c r="I58" s="120">
        <v>90974</v>
      </c>
    </row>
    <row r="59" spans="1:11" ht="22.2" hidden="1" customHeight="1">
      <c r="A59" s="352" t="s">
        <v>153</v>
      </c>
      <c r="B59" s="139"/>
      <c r="C59" s="168"/>
      <c r="D59" s="168"/>
      <c r="E59" s="286"/>
      <c r="F59" s="168"/>
      <c r="G59" s="168"/>
      <c r="H59" s="168"/>
      <c r="I59" s="287"/>
    </row>
    <row r="60" spans="1:11" ht="22.2" customHeight="1">
      <c r="A60" s="352" t="s">
        <v>14</v>
      </c>
      <c r="B60" s="139"/>
      <c r="C60" s="168">
        <v>-5000</v>
      </c>
      <c r="D60" s="168"/>
      <c r="E60" s="50">
        <v>0</v>
      </c>
      <c r="F60" s="168"/>
      <c r="G60" s="168">
        <v>-30000</v>
      </c>
      <c r="H60" s="168"/>
      <c r="I60" s="120">
        <v>-20000</v>
      </c>
    </row>
    <row r="61" spans="1:11" ht="22.2" customHeight="1">
      <c r="A61" s="352" t="s">
        <v>132</v>
      </c>
      <c r="B61" s="139"/>
      <c r="C61" s="168">
        <v>5000</v>
      </c>
      <c r="D61" s="168"/>
      <c r="E61" s="50">
        <v>0</v>
      </c>
      <c r="F61" s="168"/>
      <c r="G61" s="168">
        <v>30000</v>
      </c>
      <c r="H61" s="168"/>
      <c r="I61" s="50">
        <v>0</v>
      </c>
    </row>
    <row r="62" spans="1:11" ht="22.2" customHeight="1">
      <c r="A62" s="352" t="s">
        <v>133</v>
      </c>
      <c r="B62" s="139"/>
      <c r="C62" s="168">
        <v>-55844</v>
      </c>
      <c r="D62" s="168"/>
      <c r="E62" s="120">
        <v>-180292</v>
      </c>
      <c r="F62" s="168"/>
      <c r="G62" s="168">
        <v>-100</v>
      </c>
      <c r="H62" s="168"/>
      <c r="I62" s="120">
        <v>-7960</v>
      </c>
    </row>
    <row r="63" spans="1:11" ht="22.2" customHeight="1">
      <c r="A63" s="352" t="s">
        <v>134</v>
      </c>
      <c r="B63" s="139"/>
      <c r="C63" s="168">
        <v>243</v>
      </c>
      <c r="D63" s="168"/>
      <c r="E63" s="120">
        <v>502</v>
      </c>
      <c r="F63" s="168"/>
      <c r="G63" s="168">
        <v>0</v>
      </c>
      <c r="H63" s="168"/>
      <c r="I63" s="120">
        <v>20</v>
      </c>
    </row>
    <row r="64" spans="1:11" s="283" customFormat="1" ht="22.2" customHeight="1">
      <c r="A64" s="352" t="s">
        <v>135</v>
      </c>
      <c r="B64" s="285"/>
      <c r="C64" s="284">
        <v>-2079</v>
      </c>
      <c r="D64" s="284"/>
      <c r="E64" s="120">
        <v>-328</v>
      </c>
      <c r="F64" s="284"/>
      <c r="G64" s="284">
        <v>-217</v>
      </c>
      <c r="H64" s="284"/>
      <c r="I64" s="50">
        <v>0</v>
      </c>
      <c r="J64" s="282"/>
      <c r="K64" s="282"/>
    </row>
    <row r="65" spans="1:12" ht="22.2" customHeight="1">
      <c r="A65" s="352" t="s">
        <v>211</v>
      </c>
      <c r="B65" s="139"/>
      <c r="C65" s="168">
        <v>49000</v>
      </c>
      <c r="D65" s="168"/>
      <c r="E65" s="286">
        <v>0</v>
      </c>
      <c r="F65" s="168"/>
      <c r="G65" s="168">
        <v>49000</v>
      </c>
      <c r="H65" s="168"/>
      <c r="I65" s="287">
        <v>0</v>
      </c>
    </row>
    <row r="66" spans="1:12" ht="22.2" customHeight="1">
      <c r="A66" s="269" t="s">
        <v>213</v>
      </c>
      <c r="B66" s="160"/>
      <c r="C66" s="182">
        <v>85844</v>
      </c>
      <c r="D66" s="168"/>
      <c r="E66" s="182">
        <v>-686176</v>
      </c>
      <c r="F66" s="168"/>
      <c r="G66" s="182">
        <v>175578</v>
      </c>
      <c r="H66" s="168"/>
      <c r="I66" s="182">
        <v>-126612</v>
      </c>
    </row>
    <row r="67" spans="1:12" ht="7.8" customHeight="1">
      <c r="A67" s="269"/>
      <c r="B67" s="160"/>
      <c r="C67" s="82"/>
      <c r="D67" s="158"/>
      <c r="E67" s="82"/>
      <c r="F67" s="158"/>
      <c r="G67" s="120"/>
      <c r="H67" s="158"/>
      <c r="I67" s="120"/>
    </row>
    <row r="68" spans="1:12" ht="22.2" customHeight="1">
      <c r="A68" s="349" t="s">
        <v>136</v>
      </c>
      <c r="B68" s="157"/>
      <c r="C68" s="82"/>
      <c r="D68" s="158"/>
      <c r="E68" s="82"/>
      <c r="F68" s="158"/>
      <c r="G68" s="120"/>
      <c r="H68" s="158"/>
      <c r="I68" s="120"/>
    </row>
    <row r="69" spans="1:12" ht="22.2" customHeight="1">
      <c r="A69" s="352" t="s">
        <v>137</v>
      </c>
      <c r="B69" s="139"/>
      <c r="C69" s="168">
        <v>-1169</v>
      </c>
      <c r="D69" s="168"/>
      <c r="E69" s="120">
        <v>-551</v>
      </c>
      <c r="F69" s="168"/>
      <c r="G69" s="168">
        <v>-215</v>
      </c>
      <c r="H69" s="168"/>
      <c r="I69" s="120">
        <v>-310</v>
      </c>
    </row>
    <row r="70" spans="1:12" ht="22.2" customHeight="1">
      <c r="A70" s="352" t="s">
        <v>173</v>
      </c>
      <c r="B70" s="139"/>
      <c r="C70" s="168">
        <v>-18</v>
      </c>
      <c r="D70" s="168"/>
      <c r="E70" s="120">
        <v>4942</v>
      </c>
      <c r="F70" s="168"/>
      <c r="G70" s="168">
        <v>0</v>
      </c>
      <c r="H70" s="168"/>
      <c r="I70" s="50">
        <v>0</v>
      </c>
    </row>
    <row r="71" spans="1:12" ht="22.2" customHeight="1">
      <c r="A71" s="352" t="s">
        <v>174</v>
      </c>
      <c r="B71" s="139"/>
      <c r="C71" s="289">
        <v>9100</v>
      </c>
      <c r="D71" s="168"/>
      <c r="E71" s="168">
        <v>0</v>
      </c>
      <c r="F71" s="168"/>
      <c r="G71" s="168">
        <v>0</v>
      </c>
      <c r="H71" s="168"/>
      <c r="I71" s="168">
        <v>0</v>
      </c>
      <c r="L71" s="222"/>
    </row>
    <row r="72" spans="1:12" s="283" customFormat="1" ht="22.2" customHeight="1">
      <c r="A72" s="352" t="s">
        <v>215</v>
      </c>
      <c r="B72" s="285"/>
      <c r="C72" s="289">
        <v>-14947</v>
      </c>
      <c r="D72" s="289"/>
      <c r="E72" s="289">
        <v>0</v>
      </c>
      <c r="F72" s="289"/>
      <c r="G72" s="289">
        <v>0</v>
      </c>
      <c r="H72" s="289"/>
      <c r="I72" s="289">
        <v>0</v>
      </c>
      <c r="J72" s="282"/>
      <c r="K72" s="282"/>
      <c r="L72" s="222"/>
    </row>
    <row r="73" spans="1:12" ht="22.2" customHeight="1">
      <c r="A73" s="352" t="s">
        <v>138</v>
      </c>
      <c r="B73" s="139"/>
      <c r="C73" s="168">
        <v>-6889</v>
      </c>
      <c r="D73" s="168"/>
      <c r="E73" s="120">
        <v>-4950</v>
      </c>
      <c r="F73" s="168"/>
      <c r="G73" s="168">
        <v>-3283</v>
      </c>
      <c r="H73" s="168"/>
      <c r="I73" s="120">
        <v>-3012</v>
      </c>
    </row>
    <row r="74" spans="1:12" ht="22.2" hidden="1" customHeight="1">
      <c r="A74" s="352" t="s">
        <v>155</v>
      </c>
      <c r="B74" s="139"/>
      <c r="C74" s="168"/>
      <c r="D74" s="168"/>
      <c r="E74" s="288"/>
      <c r="F74" s="168"/>
      <c r="G74" s="168"/>
      <c r="H74" s="168"/>
      <c r="I74" s="289"/>
    </row>
    <row r="75" spans="1:12" ht="22.2" customHeight="1">
      <c r="A75" s="269" t="s">
        <v>175</v>
      </c>
      <c r="B75" s="160"/>
      <c r="C75" s="182">
        <v>-13923</v>
      </c>
      <c r="D75" s="168"/>
      <c r="E75" s="182">
        <v>-559</v>
      </c>
      <c r="F75" s="168"/>
      <c r="G75" s="182">
        <v>-3498</v>
      </c>
      <c r="H75" s="168"/>
      <c r="I75" s="182">
        <v>-3322</v>
      </c>
    </row>
    <row r="76" spans="1:12" s="283" customFormat="1" ht="7.8" customHeight="1">
      <c r="A76" s="269"/>
      <c r="B76" s="160"/>
      <c r="C76" s="82"/>
      <c r="D76" s="158"/>
      <c r="E76" s="82"/>
      <c r="F76" s="158"/>
      <c r="G76" s="120"/>
      <c r="H76" s="158"/>
      <c r="I76" s="120"/>
      <c r="J76" s="282"/>
      <c r="K76" s="282"/>
    </row>
    <row r="77" spans="1:12" ht="22.2" customHeight="1">
      <c r="A77" s="350" t="s">
        <v>139</v>
      </c>
      <c r="B77" s="160"/>
      <c r="C77" s="116"/>
      <c r="D77" s="158"/>
      <c r="E77" s="116"/>
      <c r="F77" s="158"/>
      <c r="G77" s="116"/>
      <c r="H77" s="158"/>
      <c r="I77" s="116"/>
    </row>
    <row r="78" spans="1:12" ht="22.2" customHeight="1">
      <c r="A78" s="350" t="s">
        <v>140</v>
      </c>
      <c r="B78" s="160"/>
      <c r="C78" s="289">
        <v>512988</v>
      </c>
      <c r="D78" s="158"/>
      <c r="E78" s="115">
        <v>-308174</v>
      </c>
      <c r="F78" s="158"/>
      <c r="G78" s="289">
        <v>105521</v>
      </c>
      <c r="H78" s="158"/>
      <c r="I78" s="115">
        <v>-146227</v>
      </c>
    </row>
    <row r="79" spans="1:12" ht="22.2" customHeight="1">
      <c r="A79" s="350" t="s">
        <v>141</v>
      </c>
      <c r="B79" s="160"/>
      <c r="C79" s="101">
        <v>-233</v>
      </c>
      <c r="D79" s="158"/>
      <c r="E79" s="101">
        <v>293</v>
      </c>
      <c r="F79" s="158"/>
      <c r="G79" s="127">
        <v>0</v>
      </c>
      <c r="H79" s="158"/>
      <c r="I79" s="127">
        <v>0</v>
      </c>
    </row>
    <row r="80" spans="1:12" ht="22.2" customHeight="1">
      <c r="A80" s="269" t="s">
        <v>139</v>
      </c>
      <c r="B80" s="160"/>
      <c r="C80" s="49">
        <v>512755</v>
      </c>
      <c r="D80" s="162"/>
      <c r="E80" s="119">
        <v>-307881</v>
      </c>
      <c r="F80" s="162"/>
      <c r="G80" s="49">
        <v>105521</v>
      </c>
      <c r="H80" s="162"/>
      <c r="I80" s="119">
        <v>-146227</v>
      </c>
    </row>
    <row r="81" spans="1:11" s="163" customFormat="1" ht="22.2" customHeight="1">
      <c r="A81" s="350" t="s">
        <v>142</v>
      </c>
      <c r="B81" s="156"/>
      <c r="C81" s="101">
        <v>1453796</v>
      </c>
      <c r="D81" s="120"/>
      <c r="E81" s="101">
        <v>2073183</v>
      </c>
      <c r="F81" s="120"/>
      <c r="G81" s="101">
        <v>284830</v>
      </c>
      <c r="H81" s="120"/>
      <c r="I81" s="101">
        <v>385186</v>
      </c>
      <c r="J81" s="2"/>
      <c r="K81" s="2"/>
    </row>
    <row r="82" spans="1:11" s="163" customFormat="1" ht="22.2" customHeight="1" thickBot="1">
      <c r="A82" s="269" t="s">
        <v>204</v>
      </c>
      <c r="B82" s="160"/>
      <c r="C82" s="183">
        <v>1966551</v>
      </c>
      <c r="D82" s="162"/>
      <c r="E82" s="118">
        <v>1765302</v>
      </c>
      <c r="F82" s="162"/>
      <c r="G82" s="183">
        <v>390351</v>
      </c>
      <c r="H82" s="162"/>
      <c r="I82" s="118">
        <v>238959</v>
      </c>
      <c r="J82" s="2"/>
      <c r="K82" s="2"/>
    </row>
    <row r="83" spans="1:11" s="283" customFormat="1" ht="7.8" customHeight="1" thickTop="1">
      <c r="A83" s="269"/>
      <c r="B83" s="160"/>
      <c r="C83" s="82"/>
      <c r="D83" s="158"/>
      <c r="E83" s="82"/>
      <c r="F83" s="158"/>
      <c r="G83" s="120"/>
      <c r="H83" s="158"/>
      <c r="I83" s="120"/>
      <c r="J83" s="282"/>
      <c r="K83" s="282"/>
    </row>
    <row r="84" spans="1:11" s="163" customFormat="1" ht="22.2" customHeight="1">
      <c r="A84" s="355" t="s">
        <v>143</v>
      </c>
      <c r="B84" s="157"/>
      <c r="C84" s="164"/>
      <c r="D84" s="164"/>
      <c r="E84" s="164"/>
      <c r="F84" s="164"/>
      <c r="G84" s="164"/>
      <c r="H84" s="164"/>
      <c r="I84" s="164"/>
      <c r="J84" s="2"/>
      <c r="K84" s="2"/>
    </row>
    <row r="85" spans="1:11" s="163" customFormat="1" ht="22.2" customHeight="1">
      <c r="A85" s="348" t="s">
        <v>151</v>
      </c>
      <c r="B85" s="308"/>
      <c r="C85" s="114">
        <v>27092</v>
      </c>
      <c r="D85" s="124"/>
      <c r="E85" s="114">
        <v>9887</v>
      </c>
      <c r="F85" s="114"/>
      <c r="G85" s="114">
        <v>3753</v>
      </c>
      <c r="H85" s="114"/>
      <c r="I85" s="114">
        <v>1224</v>
      </c>
      <c r="J85" s="282"/>
      <c r="K85" s="282"/>
    </row>
    <row r="86" spans="1:11" s="163" customFormat="1" ht="22.2" customHeight="1">
      <c r="A86" s="348" t="s">
        <v>212</v>
      </c>
      <c r="B86" s="156"/>
      <c r="C86" s="114">
        <v>1169</v>
      </c>
      <c r="D86" s="124"/>
      <c r="E86" s="289">
        <v>0</v>
      </c>
      <c r="F86" s="114"/>
      <c r="G86" s="289">
        <v>0</v>
      </c>
      <c r="H86" s="114"/>
      <c r="I86" s="289">
        <v>0</v>
      </c>
      <c r="J86" s="2"/>
      <c r="K86" s="2"/>
    </row>
  </sheetData>
  <mergeCells count="14">
    <mergeCell ref="C50:I50"/>
    <mergeCell ref="C8:I8"/>
    <mergeCell ref="C48:E48"/>
    <mergeCell ref="G48:I48"/>
    <mergeCell ref="G47:I47"/>
    <mergeCell ref="G46:I46"/>
    <mergeCell ref="C46:E46"/>
    <mergeCell ref="C47:E47"/>
    <mergeCell ref="C4:E4"/>
    <mergeCell ref="G4:I4"/>
    <mergeCell ref="C5:E5"/>
    <mergeCell ref="G5:I5"/>
    <mergeCell ref="C6:E6"/>
    <mergeCell ref="G6:I6"/>
  </mergeCells>
  <pageMargins left="0.8" right="0.8" top="0.48" bottom="0.5" header="0.5" footer="0.5"/>
  <pageSetup paperSize="9" scale="80" firstPageNumber="10" fitToWidth="0" fitToHeight="0" orientation="portrait" useFirstPageNumber="1" r:id="rId1"/>
  <headerFooter>
    <oddFooter>&amp;L&amp;15 หมายเหตุประกอบงบการเงินเป็นส่วนหนึ่งของงบการเงินระหว่างกาลนี้
&amp;C&amp;15&amp;P</oddFooter>
  </headerFooter>
  <rowBreaks count="1" manualBreakCount="1">
    <brk id="4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C5C37DD-3230-4C3A-B566-B102FC96C1B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0B2CA1F-E785-40F7-BFD3-2689D95DA0F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5059DEE-BCF1-4278-8C54-A582998272B9}">
  <ds:schemaRefs>
    <ds:schemaRef ds:uri="http://www.w3.org/XML/1998/namespace"/>
    <ds:schemaRef ds:uri="http://purl.org/dc/dcmitype/"/>
    <ds:schemaRef ds:uri="http://schemas.microsoft.com/office/2006/documentManagement/types"/>
    <ds:schemaRef ds:uri="http://schemas.microsoft.com/office/infopath/2007/PartnerControls"/>
    <ds:schemaRef ds:uri="f6ba49b0-bcda-4796-8236-5b5cc1493ace"/>
    <ds:schemaRef ds:uri="05716746-add9-412a-97a9-1b5167d151a3"/>
    <ds:schemaRef ds:uri="http://schemas.openxmlformats.org/package/2006/metadata/core-properties"/>
    <ds:schemaRef ds:uri="http://purl.org/dc/elements/1.1/"/>
    <ds:schemaRef ds:uri="4243d5be-521d-4052-81ca-f0f31ea6f2da"/>
    <ds:schemaRef ds:uri="http://schemas.microsoft.com/office/2006/metadata/properties"/>
    <ds:schemaRef ds:uri="http://purl.org/dc/terms/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BS3-5</vt:lpstr>
      <vt:lpstr>PL6-7</vt:lpstr>
      <vt:lpstr>SH8</vt:lpstr>
      <vt:lpstr>SH9</vt:lpstr>
      <vt:lpstr>CF10-11</vt:lpstr>
      <vt:lpstr>'BS3-5'!Print_Area</vt:lpstr>
      <vt:lpstr>'CF10-11'!Print_Area</vt:lpstr>
      <vt:lpstr>'PL6-7'!Print_Area</vt:lpstr>
      <vt:lpstr>'SH8'!Print_Area</vt:lpstr>
      <vt:lpstr>'SH9'!Print_Area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Khanittha Bunchuchuen</cp:lastModifiedBy>
  <cp:revision/>
  <cp:lastPrinted>2025-05-09T04:50:34Z</cp:lastPrinted>
  <dcterms:created xsi:type="dcterms:W3CDTF">2005-04-19T13:30:30Z</dcterms:created>
  <dcterms:modified xsi:type="dcterms:W3CDTF">2025-05-09T06:14:15Z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