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ex Point Public Company Limited\Nex Point_Mar Q1'25\"/>
    </mc:Choice>
  </mc:AlternateContent>
  <xr:revisionPtr revIDLastSave="0" documentId="13_ncr:1_{7593270B-EB6C-46A4-92D2-8A4E77C3CDF4}" xr6:coauthVersionLast="47" xr6:coauthVersionMax="47" xr10:uidLastSave="{00000000-0000-0000-0000-000000000000}"/>
  <bookViews>
    <workbookView xWindow="-120" yWindow="-120" windowWidth="21840" windowHeight="13020" tabRatio="597" activeTab="4" xr2:uid="{EEBF2F46-9F7B-4324-B549-D377BF4D60A2}"/>
  </bookViews>
  <sheets>
    <sheet name="2-4" sheetId="1" r:id="rId1"/>
    <sheet name="5-6 (3m)" sheetId="2" r:id="rId2"/>
    <sheet name="7" sheetId="4" r:id="rId3"/>
    <sheet name="8" sheetId="5" r:id="rId4"/>
    <sheet name="9-10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8" i="6" l="1"/>
  <c r="J68" i="6"/>
  <c r="H68" i="6"/>
  <c r="F68" i="6"/>
  <c r="P22" i="5" l="1"/>
  <c r="N19" i="5"/>
  <c r="L19" i="5"/>
  <c r="J19" i="5"/>
  <c r="H19" i="5"/>
  <c r="F19" i="5"/>
  <c r="P23" i="5"/>
  <c r="R25" i="4"/>
  <c r="P21" i="4"/>
  <c r="N21" i="4"/>
  <c r="L21" i="4"/>
  <c r="L27" i="4" s="1"/>
  <c r="J21" i="4"/>
  <c r="H21" i="4"/>
  <c r="F21" i="4"/>
  <c r="R24" i="4"/>
  <c r="R17" i="4"/>
  <c r="R16" i="4"/>
  <c r="R13" i="4"/>
  <c r="L19" i="4"/>
  <c r="P19" i="5" l="1"/>
  <c r="R21" i="4"/>
  <c r="A3" i="6"/>
  <c r="A3" i="4"/>
  <c r="H65" i="2" l="1"/>
  <c r="L65" i="2"/>
  <c r="J29" i="1" l="1"/>
  <c r="P15" i="5"/>
  <c r="P14" i="5"/>
  <c r="P11" i="5"/>
  <c r="L76" i="6" l="1"/>
  <c r="J76" i="6"/>
  <c r="H76" i="6"/>
  <c r="F76" i="6"/>
  <c r="A55" i="6"/>
  <c r="L25" i="5"/>
  <c r="J25" i="5"/>
  <c r="H25" i="5"/>
  <c r="F25" i="5"/>
  <c r="N17" i="5"/>
  <c r="L17" i="5"/>
  <c r="J17" i="5"/>
  <c r="H17" i="5"/>
  <c r="F17" i="5"/>
  <c r="N27" i="4"/>
  <c r="J27" i="4"/>
  <c r="H27" i="4"/>
  <c r="F27" i="4"/>
  <c r="T27" i="4"/>
  <c r="V24" i="4"/>
  <c r="V21" i="4"/>
  <c r="T19" i="4"/>
  <c r="P19" i="4"/>
  <c r="N19" i="4"/>
  <c r="J19" i="4"/>
  <c r="H19" i="4"/>
  <c r="F19" i="4"/>
  <c r="V17" i="4"/>
  <c r="V16" i="4"/>
  <c r="V13" i="4"/>
  <c r="A3" i="5"/>
  <c r="A88" i="2"/>
  <c r="L59" i="2"/>
  <c r="A49" i="2"/>
  <c r="L22" i="2"/>
  <c r="J22" i="2"/>
  <c r="H22" i="2"/>
  <c r="F22" i="2"/>
  <c r="L13" i="2"/>
  <c r="J13" i="2"/>
  <c r="H13" i="2"/>
  <c r="F13" i="2"/>
  <c r="A146" i="1"/>
  <c r="L136" i="1"/>
  <c r="L139" i="1" s="1"/>
  <c r="H136" i="1"/>
  <c r="H139" i="1" s="1"/>
  <c r="A103" i="1"/>
  <c r="A100" i="1"/>
  <c r="L87" i="1"/>
  <c r="J87" i="1"/>
  <c r="H87" i="1"/>
  <c r="F87" i="1"/>
  <c r="L76" i="1"/>
  <c r="J76" i="1"/>
  <c r="H76" i="1"/>
  <c r="F76" i="1"/>
  <c r="A56" i="1"/>
  <c r="L46" i="1"/>
  <c r="J46" i="1"/>
  <c r="H46" i="1"/>
  <c r="F46" i="1"/>
  <c r="L29" i="1"/>
  <c r="H29" i="1"/>
  <c r="F29" i="1"/>
  <c r="H26" i="2" l="1"/>
  <c r="H29" i="2" s="1"/>
  <c r="H48" i="1"/>
  <c r="F26" i="2"/>
  <c r="J26" i="2"/>
  <c r="L26" i="2"/>
  <c r="L29" i="2" s="1"/>
  <c r="L31" i="2" s="1"/>
  <c r="F89" i="1"/>
  <c r="J48" i="1"/>
  <c r="P17" i="5"/>
  <c r="V19" i="4"/>
  <c r="R19" i="4"/>
  <c r="L26" i="6"/>
  <c r="L41" i="6" s="1"/>
  <c r="L45" i="6" s="1"/>
  <c r="L78" i="6" s="1"/>
  <c r="L81" i="6" s="1"/>
  <c r="L48" i="1"/>
  <c r="H89" i="1"/>
  <c r="H141" i="1" s="1"/>
  <c r="F48" i="1"/>
  <c r="J89" i="1"/>
  <c r="L89" i="1"/>
  <c r="L141" i="1" s="1"/>
  <c r="H31" i="2" l="1"/>
  <c r="H59" i="2" s="1"/>
  <c r="J29" i="2"/>
  <c r="J31" i="2" s="1"/>
  <c r="J26" i="6"/>
  <c r="J41" i="6" s="1"/>
  <c r="J45" i="6" s="1"/>
  <c r="J78" i="6" s="1"/>
  <c r="J81" i="6" s="1"/>
  <c r="F29" i="2"/>
  <c r="F31" i="2" s="1"/>
  <c r="F26" i="6"/>
  <c r="F41" i="6" s="1"/>
  <c r="F45" i="6" s="1"/>
  <c r="F78" i="6" s="1"/>
  <c r="F81" i="6" s="1"/>
  <c r="F65" i="2"/>
  <c r="F59" i="2"/>
  <c r="J65" i="2"/>
  <c r="J59" i="2"/>
  <c r="H26" i="6"/>
  <c r="H41" i="6" s="1"/>
  <c r="H45" i="6" s="1"/>
  <c r="H78" i="6" s="1"/>
  <c r="H81" i="6" s="1"/>
  <c r="N25" i="5" l="1"/>
  <c r="P25" i="5"/>
  <c r="P27" i="4" l="1"/>
  <c r="J136" i="1"/>
  <c r="J139" i="1" s="1"/>
  <c r="J141" i="1" s="1"/>
  <c r="F136" i="1" l="1"/>
  <c r="F139" i="1" s="1"/>
  <c r="F141" i="1" s="1"/>
  <c r="V25" i="4"/>
  <c r="V27" i="4" s="1"/>
  <c r="R27" i="4"/>
</calcChain>
</file>

<file path=xl/sharedStrings.xml><?xml version="1.0" encoding="utf-8"?>
<sst xmlns="http://schemas.openxmlformats.org/spreadsheetml/2006/main" count="364" uniqueCount="199">
  <si>
    <t xml:space="preserve">บริษัท เน็กซ์ พอยท์ จำกัด (มหาชน)  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</si>
  <si>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</si>
  <si>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</si>
  <si>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</si>
  <si>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</si>
  <si>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</si>
  <si>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</si>
  <si>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</si>
  <si>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</si>
  <si>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</si>
  <si>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</si>
  <si>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</si>
  <si>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</si>
  <si>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</si>
  <si>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สินทรัพย์หมุนเวียนที่เกิดจากสัญญา สุทธิ</t>
  </si>
  <si>
    <t>ลูกหนี้ตามสัญญาเช่าเงินทุน</t>
  </si>
  <si>
    <t>ที่ถึงกำหนดรับชำระภายในหนึ่งปี สุทธิ</t>
  </si>
  <si>
    <t>เงินให้กู้ยืมระยะสั้นแก่กิจการที่เกี่ยวข้องกัน สุทธิ</t>
  </si>
  <si>
    <t>เงินให้กู้ยืมระยะยาวแก่กิจการที่เกี่ยวข้องกัน</t>
  </si>
  <si>
    <t>สินค้าคงเหลือ สุทธิ</t>
  </si>
  <si>
    <t>ต้นทุนบริการจ่ายล่วงหน้า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</si>
  <si>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</si>
  <si>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</si>
  <si>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</si>
  <si>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</si>
  <si>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ลูกหนี้การค้าและลูกหนี้ไม่หมุนเวียนอื่น สุทธิ</t>
  </si>
  <si>
    <t>ลูกหนี้ตามสัญญาเช่าเงินทุน สุทธิ</t>
  </si>
  <si>
    <t>เงินลงทุนในบริษัทย่อย สุทธิ</t>
  </si>
  <si>
    <t>เงินลงทุนในบริษัทร่วม</t>
  </si>
  <si>
    <t>เงินให้กู้ยืมระยะยาวแก่กิจการที่เกี่ยวข้องกัน สุทธิ</t>
  </si>
  <si>
    <t>ที่ดิน อาคารและอุปกรณ์ สุทธิ</t>
  </si>
  <si>
    <t>สินทรัพย์สิทธิการใช้ สุทธิ</t>
  </si>
  <si>
    <t>ค่าความนิยม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</si>
  <si>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</si>
  <si>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</si>
  <si>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</si>
  <si>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</si>
  <si>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</si>
  <si>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</si>
  <si>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</si>
  <si>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</si>
  <si>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</si>
  <si>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</si>
  <si>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</si>
  <si>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หนี้สินหมุนเวียนที่เกิดจากสัญญา</t>
  </si>
  <si>
    <t>หนี้สินตามสัญญาเช่า</t>
  </si>
  <si>
    <t>ที่ถึงกำหนดชำระภายในหนึ่งปี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</si>
  <si>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</si>
  <si>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</si>
  <si>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</si>
  <si>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</si>
  <si>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</si>
  <si>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หนี้สินไม่หมุนเวียนที่เกิดจากสัญญา</t>
  </si>
  <si>
    <t>หนี้สินตามสัญญาเช่า สุทธิ</t>
  </si>
  <si>
    <t>หนี้สินภาษีเงินได้รอการตัดบัญชี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</si>
  <si>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</si>
  <si>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</si>
  <si>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</si>
  <si>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</si>
  <si>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</si>
  <si>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</si>
  <si>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</si>
  <si>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</si>
  <si>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มูลค่าที่ตราไว้หุ้นละ 1 บาท</t>
  </si>
  <si>
    <t xml:space="preserve">  มูลค่าที่ตราไว้หุ้นละ 1 บาท)</t>
  </si>
  <si>
    <t>ทุนที่ออกและชำระแล้ว</t>
  </si>
  <si>
    <t>หุ้นทุนซื้อคืน</t>
  </si>
  <si>
    <t>ส่วนต่ำจากการเปลี่ยนแปลงสัดส่วน</t>
  </si>
  <si>
    <t>การถือหุ้นในบริษัทย่อย</t>
  </si>
  <si>
    <t xml:space="preserve">จัดสรรแล้ว 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</si>
  <si>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</si>
  <si>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</si>
  <si>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</si>
  <si>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</si>
  <si>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</si>
  <si>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</si>
  <si>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</si>
  <si>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</si>
  <si>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</si>
  <si>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</si>
  <si>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ต้นทุนจากการขาย</t>
  </si>
  <si>
    <t>ต้นทุนจากการให้บริการ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</si>
  <si>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</si>
  <si>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</si>
  <si>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</si>
  <si>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</si>
  <si>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กำไร (ขาดทุน) สำหรับรอบระยะเวลา</t>
  </si>
  <si>
    <t>กำไร (ขาดทุน) เบ็ดเสร็จรวมสำหรับรอบระยะเวลา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</si>
  <si>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</si>
  <si>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</si>
  <si>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</si>
  <si>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</si>
  <si>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งบการเปลี่ยนแปลงส่วนของเจ้าของ</t>
  </si>
  <si>
    <t>ส่วนของผู้เป็นเจ้าของของบริษัทใหญ่</t>
  </si>
  <si>
    <t>ส่วนต่ำจาก</t>
  </si>
  <si>
    <t>กำไร (ขาดทุน) สะสม</t>
  </si>
  <si>
    <t>การเปลี่ยนแปลง</t>
  </si>
  <si>
    <t>รวมส่วนของ</t>
  </si>
  <si>
    <t>ทุนที่ออกและ</t>
  </si>
  <si>
    <t>สัดส่วนการถือหุ้น</t>
  </si>
  <si>
    <t>ผู้เป็นเจ้าของ</t>
  </si>
  <si>
    <t>ส่วนได้เสียที่ไม่มี</t>
  </si>
  <si>
    <t>รวม</t>
  </si>
  <si>
    <t>ชำระแล้ว</t>
  </si>
  <si>
    <t>ตามกฎหมาย</t>
  </si>
  <si>
    <t>ในบริษัทย่อย</t>
  </si>
  <si>
    <t>ของบริษัทใหญ่</t>
  </si>
  <si>
    <t>อำนาจควบคุม</t>
  </si>
  <si>
    <t>การเปลี่ยนแปลงในส่วนของเจ้าของสำหรับรอบระยะเวลา</t>
  </si>
  <si>
    <t>ยอดคงเหลือต้นรอบระยะเวลา ณ วันที่ 1 มกราคม พ.ศ. 2567</t>
  </si>
  <si>
    <t xml:space="preserve">งบกระแสเงินสด </t>
  </si>
  <si>
    <t>กระแสเงินสดจากกิจกรรมดำเนินงาน</t>
  </si>
  <si>
    <t>กำไร (ขาดทุน) ก่อนภาษีเงินได้สำหรับรอบระยะเวลา</t>
  </si>
  <si>
    <t xml:space="preserve">   จากกิจกรรมดำเนินงาน</t>
  </si>
  <si>
    <t xml:space="preserve">   </t>
  </si>
  <si>
    <t>- ค่าเสื่อมราคาและค่าตัดจำหน่าย</t>
  </si>
  <si>
    <t>12, 13</t>
  </si>
  <si>
    <t>- ดอกเบี้ยรับ</t>
  </si>
  <si>
    <t>- ต้นทุนทางการเงิน</t>
  </si>
  <si>
    <t>- ค่าใช้จ่ายผลประโยชน์พนักงาน</t>
  </si>
  <si>
    <t>- กำไรจากการวัดมูลค่าสินทรัพย์ทางการเงิน</t>
  </si>
  <si>
    <t>- ตัดจำหน่ายภาษีเงินได้หัก ณ ที่จ่าย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</si>
  <si>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</si>
  <si>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</si>
  <si>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</si>
  <si>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ลูกหนี้ตามสัญญาเช่าเงินทุน</t>
  </si>
  <si>
    <t>- สินค้าคงเหลือ</t>
  </si>
  <si>
    <t>- ต้นทุนบริการจ่ายล่วงหน้า</t>
  </si>
  <si>
    <t>- ค่าสินค้าจ่ายล่วงหน้า</t>
  </si>
  <si>
    <t>- สินทรัพย์หมุนเวียนอื่น</t>
  </si>
  <si>
    <t>- สินทรัพย์ไม่หมุนเวียนอื่น</t>
  </si>
  <si>
    <t>- หนี้สินที่เกิดจากสัญญา</t>
  </si>
  <si>
    <t>- หนี้สินหมุนเวียนอื่น</t>
  </si>
  <si>
    <t>- หนี้สินไม่หมุนเวียนอื่น</t>
  </si>
  <si>
    <t>- จ่ายภาษีเงินได้</t>
  </si>
  <si>
    <t>- เงินสดรับจากการขอคืนภาษีเงินได้</t>
  </si>
  <si>
    <t>งบกระแสเงินสด</t>
  </si>
  <si>
    <t>กระแสเงินสดจากกิจกรรมลงทุน</t>
  </si>
  <si>
    <t>เงินสดจ่ายเงินให้กู้ยืมระยะยาวแก่กิจการที่เกี่ยวข้องกัน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</si>
  <si>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</si>
  <si>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</si>
  <si>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เงินสดรับจากดอกเบี้ย</t>
  </si>
  <si>
    <t>กระแสเงินสดจากกิจกรรมจัดหาเงิน</t>
  </si>
  <si>
    <t>เงินสดจ่ายซื้อหุ้นสามัญซื้อคืน</t>
  </si>
  <si>
    <t>เงินสดรับจากการเพิ่มทุนหุ้นสามัญ</t>
  </si>
  <si>
    <t>เงินสดจ่ายชำระหนี้สินตามสัญญาเช่า</t>
  </si>
  <si>
    <t>เงินสดจ่ายชำระดอกเบี้ย</t>
  </si>
  <si>
    <t>เงินสดสุทธิได้มาจาก (ใช้ไปใน) กิจกรรมจัดหาเงิน</t>
  </si>
  <si>
    <t>ยอดคงเหลือต้นรอบระยะเวลา</t>
  </si>
  <si>
    <t>ยอดคงเหลือสิ้นรอบระยะเวลา</t>
  </si>
  <si>
    <t>ข้อมูลเพิ่มเติมเกี่ยวกับกระแสเงินสด</t>
  </si>
  <si>
    <t>11</t>
  </si>
  <si>
    <t>31 มีนาคม</t>
  </si>
  <si>
    <t>ยอดคงเหลือสิ้นรอบระยะเวลา ณ วันที่ 31 มีนาคม พ.ศ. 2567</t>
  </si>
  <si>
    <t>สำหรับรอบระยะเวลาสามเดือนสิ้นสุดวันที่ 31 มีนาคม พ.ศ. 2568</t>
  </si>
  <si>
    <t>พ.ศ. 2568</t>
  </si>
  <si>
    <t>ณ วันที่ 31 มีนาคม พ.ศ. 2568</t>
  </si>
  <si>
    <t>ยอดคงเหลือต้นรอบระยะเวลา ณ วันที่ 1 มกราคม พ.ศ. 2568</t>
  </si>
  <si>
    <t>ยอดคงเหลือสิ้นรอบระยะเวลา ณ วันที่ 31 มีนาคม พ.ศ. 2568</t>
  </si>
  <si>
    <t xml:space="preserve">  (พ.ศ. 2567 หุ้นสามัญจำนวน 1,995,549,699 หุ้น </t>
  </si>
  <si>
    <t>ส่วนแบ่งขาดทุนจากเงินลงทุนในบริษัทร่วม</t>
  </si>
  <si>
    <t>การเพิ่มทุนหุ้นสามัญ</t>
  </si>
  <si>
    <t>- ส่วนแบ่งขาดทุนจากเงินลงทุนในบริษัทร่วม</t>
  </si>
  <si>
    <t>- ลูกหนี้การค้าและลูกหนี้อื่น</t>
  </si>
  <si>
    <t>- สินทรัพย์หมุนเวียนที่เกิดจากสัญญา</t>
  </si>
  <si>
    <t>- เจ้าหนี้การค้าและเจ้าหนี้อื่น</t>
  </si>
  <si>
    <t>เงินสดใช้ไปในการดำเนินงาน</t>
  </si>
  <si>
    <t>เงินสดสุทธิใช้ไปในกิจกรรมดำเนินงาน</t>
  </si>
  <si>
    <t>เงินสดและรายการเทียบเท่าเงินสดลดลงสุทธิ</t>
  </si>
  <si>
    <t>ค่าสินค้าจ่ายล่วงหน้า สุทธิ</t>
  </si>
  <si>
    <t>สินทรัพย์ทางการเงินหมุนเวียนอื่น สุทธิ</t>
  </si>
  <si>
    <t xml:space="preserve">หุ้นสามัญจำนวน 5,986,649,097 หุ้น </t>
  </si>
  <si>
    <t xml:space="preserve">หุ้นสามัญจำนวน 2,662,168,168 หุ้น </t>
  </si>
  <si>
    <t>ส่วนเกินมูลค่าหุ้น</t>
  </si>
  <si>
    <t>ค่าใช้จ่ายในการขายและต้นทุนในการจัดจำหน่าย</t>
  </si>
  <si>
    <t>ส่วนของส่วนได้เสียที่ไม่มีอำนาจควบคุม</t>
  </si>
  <si>
    <t xml:space="preserve"> ส่วนเกิน</t>
  </si>
  <si>
    <t>มูลค่าหุ้น</t>
  </si>
  <si>
    <t>รายการปรับปรุงกำไร (ขาดทุน) ก่อนภาษีเงินได้เป็นเงินสดสุทธิ</t>
  </si>
  <si>
    <t>เงินสดสุทธิใช้ไปในกิจกรรมลงทุน</t>
  </si>
  <si>
    <t>ทุนสำรองตามกฎหมาย</t>
  </si>
  <si>
    <t>ค่าใช้จ่ายภาษีเงินได้</t>
  </si>
  <si>
    <t>ทุนสำรอง</t>
  </si>
  <si>
    <t xml:space="preserve">   - การเปลี่ยนแปลงของเจ้าหนี้ค่าซื้อสินทรัพย์</t>
  </si>
  <si>
    <t xml:space="preserve">   - การเพิ่มขึ้นของสินทรัพย์สิทธิการใช้ภายใต้สัญญาเช่า</t>
  </si>
  <si>
    <t xml:space="preserve">   - การประเมินหนี้สินตามสัญญาเช่าใหม่</t>
  </si>
  <si>
    <t xml:space="preserve">   - การโอนเปลี่ยนประเภทไปเป็นสินค้าคงเหลือ</t>
  </si>
  <si>
    <t xml:space="preserve">  จ่ายชำระแล้วหุ้นละ 1 บาท</t>
  </si>
  <si>
    <t xml:space="preserve">  จ่ายชำระแล้วหุ้นละ 1 บาท)</t>
  </si>
  <si>
    <t>กลับรายการ (ผลขาดทุน) ด้านเครดิตที่คาดว่าจะเกิดขึ้น</t>
  </si>
  <si>
    <t>กำไรเบ็ดเสร็จสำหรับรอบระยะเวลา</t>
  </si>
  <si>
    <t>ขาดทุนเบ็ดเสร็จสำหรับรอบระยะเวลา</t>
  </si>
  <si>
    <t>- (กลับรายการ) ค่าเผื่อผลขาดทุนที่คาดว่าจะเกิดขึ้น</t>
  </si>
  <si>
    <t>- (กลับรายการ) ค่าเผื่อการปรับลดมูลค่าของสินค้าคงเหลือ</t>
  </si>
  <si>
    <t xml:space="preserve">   - การเปลี่ยนแปลงของลูกหนี้จำหน่ายสินทรัพย์</t>
  </si>
  <si>
    <t>เงินสดจ่ายลงทุนในสินทรัพย์ทางการเงินหมุนเวียนอื่น</t>
  </si>
  <si>
    <t>- กลับรายการค่าเผื่อผลขาดทุนจากการด้อยค่า</t>
  </si>
  <si>
    <t>- ขาดทุนจากการจำหน่ายและตัดจำหน่ายที่ดิน อาคารและอุปกรณ์</t>
  </si>
  <si>
    <t>เงินสดรับจากการจำหน่ายที่ดิน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</si>
</sst>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;\(#,##0\);&quot;-&quot;;@"/>
    <numFmt numFmtId="169" formatCode="#,##0.0;\(#,##0.0\)"/>
    <numFmt numFmtId="170" formatCode="#,##0.00;\(#,##0.00\);\-"/>
    <numFmt numFmtId="171" formatCode="[$$]#,##0.00_);\([$$]#,##0.00\)"/>
    <numFmt numFmtId="172" formatCode="_(* #,##0_);_(* \(#,##0\);_(* &quot;-&quot;??_);_(@_)"/>
    <numFmt numFmtId="173" formatCode="#,##0.0;\(#,##0.0\);\-"/>
  </numFmts>
  <fonts count="13" x14ac:knownFonts="1"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Cordia New"/>
      <family val="2"/>
    </font>
    <font>
      <b/>
      <sz val="13"/>
      <color theme="1"/>
      <name val="Browallia New"/>
      <family val="2"/>
    </font>
    <font>
      <sz val="14"/>
      <color rgb="FF000000"/>
      <name val="Browallia New"/>
      <family val="2"/>
    </font>
    <font>
      <sz val="10"/>
      <name val="Arial"/>
      <family val="2"/>
    </font>
    <font>
      <sz val="14"/>
      <name val="Cord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5" fontId="2" fillId="0" borderId="0" applyFont="0" applyFill="0" applyBorder="0" applyAlignment="0" applyProtection="0"/>
    <xf numFmtId="0" fontId="5" fillId="0" borderId="0"/>
    <xf numFmtId="171" fontId="7" fillId="0" borderId="0" applyAlignment="0"/>
    <xf numFmtId="0" fontId="8" fillId="0" borderId="0"/>
    <xf numFmtId="0" fontId="9" fillId="0" borderId="0"/>
    <xf numFmtId="0" fontId="9" fillId="0" borderId="0"/>
    <xf numFmtId="165" fontId="5" fillId="0" borderId="0" applyFont="0" applyFill="0" applyBorder="0" applyAlignment="0" applyProtection="0"/>
    <xf numFmtId="0" fontId="5" fillId="0" borderId="0"/>
    <xf numFmtId="0" fontId="8" fillId="0" borderId="0"/>
  </cellStyleXfs>
  <cellXfs count="171">
    <xf numFmtId="0" fontId="0" fillId="0" borderId="0" xfId="0"/>
    <xf numFmtId="167" fontId="11" fillId="0" borderId="0" xfId="7" applyNumberFormat="1" applyFont="1" applyFill="1" applyAlignment="1">
      <alignment horizontal="right" vertical="center"/>
    </xf>
    <xf numFmtId="165" fontId="11" fillId="0" borderId="0" xfId="7" applyFont="1" applyFill="1" applyAlignment="1">
      <alignment horizontal="right" vertical="center"/>
    </xf>
    <xf numFmtId="167" fontId="11" fillId="0" borderId="0" xfId="7" applyNumberFormat="1" applyFont="1" applyFill="1" applyBorder="1" applyAlignment="1">
      <alignment horizontal="center" vertical="center"/>
    </xf>
    <xf numFmtId="167" fontId="11" fillId="0" borderId="1" xfId="7" applyNumberFormat="1" applyFont="1" applyFill="1" applyBorder="1" applyAlignment="1">
      <alignment horizontal="centerContinuous" vertical="center"/>
    </xf>
    <xf numFmtId="167" fontId="11" fillId="0" borderId="1" xfId="7" applyNumberFormat="1" applyFont="1" applyFill="1" applyBorder="1" applyAlignment="1">
      <alignment horizontal="right" vertical="center" wrapText="1"/>
    </xf>
    <xf numFmtId="165" fontId="11" fillId="0" borderId="0" xfId="7" applyFont="1" applyFill="1" applyBorder="1" applyAlignment="1">
      <alignment horizontal="right" vertical="center" wrapText="1"/>
    </xf>
    <xf numFmtId="167" fontId="11" fillId="0" borderId="0" xfId="7" applyNumberFormat="1" applyFont="1" applyFill="1" applyBorder="1" applyAlignment="1">
      <alignment horizontal="right" vertical="center" wrapText="1"/>
    </xf>
    <xf numFmtId="167" fontId="10" fillId="0" borderId="0" xfId="1" applyNumberFormat="1" applyFont="1" applyFill="1" applyAlignment="1">
      <alignment vertical="center"/>
    </xf>
    <xf numFmtId="167" fontId="10" fillId="0" borderId="1" xfId="1" applyNumberFormat="1" applyFont="1" applyFill="1" applyBorder="1" applyAlignment="1">
      <alignment vertical="center"/>
    </xf>
    <xf numFmtId="167" fontId="10" fillId="0" borderId="0" xfId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Alignment="1">
      <alignment horizontal="right" vertical="center"/>
    </xf>
    <xf numFmtId="167" fontId="6" fillId="0" borderId="1" xfId="7" applyNumberFormat="1" applyFont="1" applyFill="1" applyBorder="1" applyAlignment="1">
      <alignment horizontal="right" vertical="center" wrapText="1"/>
    </xf>
    <xf numFmtId="167" fontId="6" fillId="0" borderId="0" xfId="7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horizontal="left"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left" vertical="center"/>
    </xf>
    <xf numFmtId="167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horizontal="right" vertical="center"/>
    </xf>
    <xf numFmtId="167" fontId="3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8" fontId="4" fillId="0" borderId="1" xfId="0" applyNumberFormat="1" applyFont="1" applyFill="1" applyBorder="1" applyAlignment="1">
      <alignment horizontal="right" vertical="center"/>
    </xf>
    <xf numFmtId="167" fontId="4" fillId="0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6" fontId="4" fillId="0" borderId="1" xfId="0" applyNumberFormat="1" applyFont="1" applyFill="1" applyBorder="1" applyAlignment="1">
      <alignment horizontal="left" vertical="center" shrinkToFit="1"/>
    </xf>
    <xf numFmtId="164" fontId="4" fillId="0" borderId="1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horizontal="center" vertical="center"/>
    </xf>
    <xf numFmtId="166" fontId="4" fillId="0" borderId="0" xfId="0" quotePrefix="1" applyNumberFormat="1" applyFont="1" applyFill="1" applyAlignment="1">
      <alignment horizontal="left" vertical="center"/>
    </xf>
    <xf numFmtId="166" fontId="4" fillId="0" borderId="0" xfId="0" quotePrefix="1" applyNumberFormat="1" applyFont="1" applyFill="1" applyAlignment="1">
      <alignment horizontal="center" vertical="center"/>
    </xf>
    <xf numFmtId="169" fontId="3" fillId="0" borderId="0" xfId="0" applyNumberFormat="1" applyFont="1" applyFill="1" applyAlignment="1">
      <alignment horizontal="left" vertical="center"/>
    </xf>
    <xf numFmtId="169" fontId="4" fillId="0" borderId="0" xfId="0" applyNumberFormat="1" applyFont="1" applyFill="1" applyAlignment="1">
      <alignment horizontal="left" vertical="center"/>
    </xf>
    <xf numFmtId="169" fontId="4" fillId="0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168" fontId="4" fillId="0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6" fontId="3" fillId="0" borderId="0" xfId="4" applyNumberFormat="1" applyFont="1" applyFill="1" applyAlignment="1">
      <alignment horizontal="left" vertical="center"/>
    </xf>
    <xf numFmtId="167" fontId="4" fillId="0" borderId="0" xfId="4" applyNumberFormat="1" applyFont="1" applyFill="1" applyAlignment="1">
      <alignment horizontal="right" vertical="center"/>
    </xf>
    <xf numFmtId="167" fontId="3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166" fontId="3" fillId="0" borderId="0" xfId="4" applyNumberFormat="1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167" fontId="3" fillId="0" borderId="0" xfId="4" applyNumberFormat="1" applyFont="1" applyFill="1" applyAlignment="1">
      <alignment horizontal="right" vertical="center"/>
    </xf>
    <xf numFmtId="172" fontId="4" fillId="0" borderId="0" xfId="3" applyNumberFormat="1" applyFont="1" applyFill="1" applyAlignment="1">
      <alignment vertical="center"/>
    </xf>
    <xf numFmtId="167" fontId="4" fillId="0" borderId="1" xfId="4" applyNumberFormat="1" applyFont="1" applyFill="1" applyBorder="1" applyAlignment="1">
      <alignment horizontal="right" vertical="center"/>
    </xf>
    <xf numFmtId="172" fontId="4" fillId="0" borderId="1" xfId="3" applyNumberFormat="1" applyFont="1" applyFill="1" applyBorder="1" applyAlignment="1">
      <alignment vertical="center"/>
    </xf>
    <xf numFmtId="172" fontId="4" fillId="0" borderId="0" xfId="3" applyNumberFormat="1" applyFont="1" applyFill="1" applyAlignment="1">
      <alignment horizontal="right" vertical="center"/>
    </xf>
    <xf numFmtId="166" fontId="3" fillId="0" borderId="0" xfId="9" applyNumberFormat="1" applyFont="1" applyFill="1" applyAlignment="1">
      <alignment horizontal="left" vertical="center"/>
    </xf>
    <xf numFmtId="166" fontId="4" fillId="0" borderId="0" xfId="4" applyNumberFormat="1" applyFont="1" applyFill="1" applyAlignment="1">
      <alignment horizontal="left" vertical="center"/>
    </xf>
    <xf numFmtId="166" fontId="4" fillId="0" borderId="0" xfId="4" applyNumberFormat="1" applyFont="1" applyFill="1" applyAlignment="1">
      <alignment horizontal="center" vertical="center"/>
    </xf>
    <xf numFmtId="167" fontId="3" fillId="0" borderId="4" xfId="4" applyNumberFormat="1" applyFont="1" applyFill="1" applyBorder="1" applyAlignment="1">
      <alignment horizontal="right" vertical="center"/>
    </xf>
    <xf numFmtId="167" fontId="4" fillId="0" borderId="4" xfId="4" applyNumberFormat="1" applyFont="1" applyFill="1" applyBorder="1" applyAlignment="1">
      <alignment horizontal="right" vertical="center"/>
    </xf>
    <xf numFmtId="167" fontId="4" fillId="0" borderId="2" xfId="4" applyNumberFormat="1" applyFont="1" applyFill="1" applyBorder="1" applyAlignment="1">
      <alignment horizontal="right" vertical="center"/>
    </xf>
    <xf numFmtId="166" fontId="1" fillId="0" borderId="0" xfId="0" quotePrefix="1" applyNumberFormat="1" applyFont="1" applyFill="1" applyAlignment="1">
      <alignment horizontal="left" vertical="center"/>
    </xf>
    <xf numFmtId="166" fontId="1" fillId="0" borderId="0" xfId="0" quotePrefix="1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left" vertical="center"/>
    </xf>
    <xf numFmtId="166" fontId="1" fillId="0" borderId="0" xfId="0" applyNumberFormat="1" applyFont="1" applyFill="1" applyAlignment="1">
      <alignment horizontal="right" vertical="center"/>
    </xf>
    <xf numFmtId="166" fontId="1" fillId="0" borderId="0" xfId="0" applyNumberFormat="1" applyFont="1" applyFill="1" applyAlignment="1">
      <alignment horizontal="center" vertical="center"/>
    </xf>
    <xf numFmtId="166" fontId="1" fillId="0" borderId="0" xfId="0" applyNumberFormat="1" applyFont="1" applyFill="1" applyAlignment="1">
      <alignment horizontal="left" vertical="center"/>
    </xf>
    <xf numFmtId="166" fontId="6" fillId="0" borderId="0" xfId="0" applyNumberFormat="1" applyFont="1" applyFill="1" applyAlignment="1">
      <alignment horizontal="right" vertical="center"/>
    </xf>
    <xf numFmtId="166" fontId="1" fillId="0" borderId="0" xfId="0" applyNumberFormat="1" applyFont="1" applyFill="1" applyAlignment="1">
      <alignment vertical="center"/>
    </xf>
    <xf numFmtId="166" fontId="6" fillId="0" borderId="1" xfId="0" applyNumberFormat="1" applyFont="1" applyFill="1" applyBorder="1" applyAlignment="1">
      <alignment horizontal="left" vertical="center"/>
    </xf>
    <xf numFmtId="166" fontId="1" fillId="0" borderId="1" xfId="0" applyNumberFormat="1" applyFont="1" applyFill="1" applyBorder="1" applyAlignment="1">
      <alignment horizontal="right" vertical="center"/>
    </xf>
    <xf numFmtId="166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left" vertical="center"/>
    </xf>
    <xf numFmtId="166" fontId="1" fillId="0" borderId="0" xfId="8" applyNumberFormat="1" applyFont="1" applyFill="1" applyAlignment="1">
      <alignment horizontal="left" vertical="center"/>
    </xf>
    <xf numFmtId="166" fontId="1" fillId="0" borderId="0" xfId="8" applyNumberFormat="1" applyFont="1" applyFill="1" applyAlignment="1">
      <alignment horizontal="center" vertical="center"/>
    </xf>
    <xf numFmtId="166" fontId="1" fillId="0" borderId="0" xfId="8" applyNumberFormat="1" applyFont="1" applyFill="1" applyAlignment="1">
      <alignment horizontal="right" vertical="center"/>
    </xf>
    <xf numFmtId="166" fontId="1" fillId="0" borderId="1" xfId="8" applyNumberFormat="1" applyFont="1" applyFill="1" applyBorder="1" applyAlignment="1">
      <alignment horizontal="center" vertical="center"/>
    </xf>
    <xf numFmtId="166" fontId="1" fillId="0" borderId="1" xfId="8" applyNumberFormat="1" applyFont="1" applyFill="1" applyBorder="1" applyAlignment="1">
      <alignment horizontal="right" vertical="center"/>
    </xf>
    <xf numFmtId="166" fontId="1" fillId="0" borderId="1" xfId="8" applyNumberFormat="1" applyFont="1" applyFill="1" applyBorder="1" applyAlignment="1">
      <alignment horizontal="left" vertical="center"/>
    </xf>
    <xf numFmtId="166" fontId="6" fillId="0" borderId="1" xfId="8" applyNumberFormat="1" applyFont="1" applyFill="1" applyBorder="1" applyAlignment="1">
      <alignment horizontal="right" vertical="center"/>
    </xf>
    <xf numFmtId="166" fontId="1" fillId="0" borderId="0" xfId="8" applyNumberFormat="1" applyFont="1" applyFill="1" applyAlignment="1">
      <alignment vertical="center"/>
    </xf>
    <xf numFmtId="166" fontId="6" fillId="0" borderId="1" xfId="8" applyNumberFormat="1" applyFont="1" applyFill="1" applyBorder="1" applyAlignment="1">
      <alignment horizontal="center" vertical="center"/>
    </xf>
    <xf numFmtId="166" fontId="6" fillId="0" borderId="0" xfId="8" applyNumberFormat="1" applyFont="1" applyFill="1" applyAlignment="1">
      <alignment horizontal="center" vertical="center"/>
    </xf>
    <xf numFmtId="166" fontId="6" fillId="0" borderId="0" xfId="8" applyNumberFormat="1" applyFont="1" applyFill="1" applyAlignment="1">
      <alignment horizontal="right" vertical="center"/>
    </xf>
    <xf numFmtId="166" fontId="6" fillId="0" borderId="0" xfId="8" applyNumberFormat="1" applyFont="1" applyFill="1" applyAlignment="1">
      <alignment horizontal="left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6" fillId="0" borderId="0" xfId="8" quotePrefix="1" applyNumberFormat="1" applyFont="1" applyFill="1" applyAlignment="1">
      <alignment horizontal="right" vertical="center"/>
    </xf>
    <xf numFmtId="0" fontId="1" fillId="0" borderId="0" xfId="6" quotePrefix="1" applyFont="1" applyFill="1" applyAlignment="1">
      <alignment vertical="center"/>
    </xf>
    <xf numFmtId="167" fontId="1" fillId="0" borderId="0" xfId="8" applyNumberFormat="1" applyFont="1" applyFill="1" applyAlignment="1">
      <alignment vertical="center"/>
    </xf>
    <xf numFmtId="167" fontId="1" fillId="0" borderId="0" xfId="6" applyNumberFormat="1" applyFont="1" applyFill="1" applyAlignment="1">
      <alignment horizontal="center" vertical="center"/>
    </xf>
    <xf numFmtId="167" fontId="1" fillId="0" borderId="0" xfId="8" applyNumberFormat="1" applyFont="1" applyFill="1" applyAlignment="1">
      <alignment horizontal="right" vertical="center"/>
    </xf>
    <xf numFmtId="166" fontId="4" fillId="0" borderId="0" xfId="8" applyNumberFormat="1" applyFont="1" applyFill="1" applyAlignment="1">
      <alignment horizontal="left" vertical="center"/>
    </xf>
    <xf numFmtId="0" fontId="1" fillId="0" borderId="0" xfId="6" applyFont="1" applyFill="1" applyAlignment="1">
      <alignment vertical="center"/>
    </xf>
    <xf numFmtId="167" fontId="1" fillId="0" borderId="1" xfId="8" applyNumberFormat="1" applyFont="1" applyFill="1" applyBorder="1" applyAlignment="1">
      <alignment horizontal="right" vertical="center"/>
    </xf>
    <xf numFmtId="166" fontId="1" fillId="0" borderId="1" xfId="8" applyNumberFormat="1" applyFont="1" applyFill="1" applyBorder="1" applyAlignment="1">
      <alignment vertical="center"/>
    </xf>
    <xf numFmtId="3" fontId="1" fillId="0" borderId="0" xfId="8" applyNumberFormat="1" applyFont="1" applyFill="1" applyAlignment="1">
      <alignment horizontal="right" vertical="center"/>
    </xf>
    <xf numFmtId="167" fontId="1" fillId="0" borderId="2" xfId="8" applyNumberFormat="1" applyFont="1" applyFill="1" applyBorder="1" applyAlignment="1">
      <alignment horizontal="right" vertical="center"/>
    </xf>
    <xf numFmtId="166" fontId="1" fillId="0" borderId="1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7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167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10" fillId="0" borderId="0" xfId="6" applyFont="1" applyFill="1" applyAlignment="1">
      <alignment vertical="center"/>
    </xf>
    <xf numFmtId="0" fontId="11" fillId="0" borderId="0" xfId="6" applyFont="1" applyFill="1" applyAlignment="1">
      <alignment horizontal="right" vertical="center"/>
    </xf>
    <xf numFmtId="0" fontId="11" fillId="0" borderId="0" xfId="6" applyFont="1" applyFill="1" applyAlignment="1">
      <alignment horizontal="center" vertical="center"/>
    </xf>
    <xf numFmtId="167" fontId="11" fillId="0" borderId="1" xfId="6" applyNumberFormat="1" applyFont="1" applyFill="1" applyBorder="1" applyAlignment="1">
      <alignment horizontal="right" vertical="center"/>
    </xf>
    <xf numFmtId="0" fontId="11" fillId="0" borderId="1" xfId="6" applyFont="1" applyFill="1" applyBorder="1" applyAlignment="1">
      <alignment horizontal="right" vertical="center"/>
    </xf>
    <xf numFmtId="167" fontId="11" fillId="0" borderId="3" xfId="6" applyNumberFormat="1" applyFont="1" applyFill="1" applyBorder="1" applyAlignment="1">
      <alignment horizontal="center" vertical="center"/>
    </xf>
    <xf numFmtId="167" fontId="11" fillId="0" borderId="0" xfId="6" applyNumberFormat="1" applyFont="1" applyFill="1" applyAlignment="1">
      <alignment vertical="center"/>
    </xf>
    <xf numFmtId="167" fontId="11" fillId="0" borderId="0" xfId="6" applyNumberFormat="1" applyFont="1" applyFill="1" applyAlignment="1">
      <alignment horizontal="right" vertical="center"/>
    </xf>
    <xf numFmtId="167" fontId="11" fillId="0" borderId="0" xfId="8" applyNumberFormat="1" applyFont="1" applyFill="1" applyAlignment="1">
      <alignment horizontal="right" vertical="center"/>
    </xf>
    <xf numFmtId="166" fontId="11" fillId="0" borderId="1" xfId="0" applyNumberFormat="1" applyFont="1" applyFill="1" applyBorder="1" applyAlignment="1">
      <alignment horizontal="center" vertical="center"/>
    </xf>
    <xf numFmtId="166" fontId="11" fillId="0" borderId="0" xfId="8" applyNumberFormat="1" applyFont="1" applyFill="1" applyAlignment="1">
      <alignment horizontal="left" vertical="center"/>
    </xf>
    <xf numFmtId="167" fontId="10" fillId="0" borderId="0" xfId="6" applyNumberFormat="1" applyFont="1" applyFill="1" applyAlignment="1">
      <alignment horizontal="right" vertical="center"/>
    </xf>
    <xf numFmtId="167" fontId="10" fillId="0" borderId="0" xfId="6" applyNumberFormat="1" applyFont="1" applyFill="1" applyAlignment="1">
      <alignment vertical="center"/>
    </xf>
    <xf numFmtId="0" fontId="12" fillId="0" borderId="0" xfId="6" applyFont="1" applyFill="1" applyAlignment="1">
      <alignment vertical="center"/>
    </xf>
    <xf numFmtId="167" fontId="12" fillId="0" borderId="0" xfId="6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73" fontId="10" fillId="0" borderId="0" xfId="6" quotePrefix="1" applyNumberFormat="1" applyFont="1" applyFill="1" applyAlignment="1">
      <alignment horizontal="center" vertical="center"/>
    </xf>
    <xf numFmtId="167" fontId="10" fillId="0" borderId="1" xfId="6" applyNumberFormat="1" applyFont="1" applyFill="1" applyBorder="1" applyAlignment="1">
      <alignment horizontal="right" vertical="center"/>
    </xf>
    <xf numFmtId="166" fontId="10" fillId="0" borderId="0" xfId="8" applyNumberFormat="1" applyFont="1" applyFill="1" applyAlignment="1">
      <alignment vertical="center"/>
    </xf>
    <xf numFmtId="164" fontId="10" fillId="0" borderId="0" xfId="6" applyNumberFormat="1" applyFont="1" applyFill="1" applyAlignment="1">
      <alignment horizontal="right" vertical="center"/>
    </xf>
    <xf numFmtId="167" fontId="10" fillId="0" borderId="2" xfId="6" applyNumberFormat="1" applyFont="1" applyFill="1" applyBorder="1" applyAlignment="1">
      <alignment horizontal="right" vertical="center"/>
    </xf>
    <xf numFmtId="166" fontId="10" fillId="0" borderId="0" xfId="8" applyNumberFormat="1" applyFont="1" applyFill="1" applyAlignment="1">
      <alignment horizontal="left" vertical="center"/>
    </xf>
    <xf numFmtId="167" fontId="10" fillId="0" borderId="0" xfId="6" applyNumberFormat="1" applyFont="1" applyFill="1" applyAlignment="1">
      <alignment horizontal="center" vertical="center"/>
    </xf>
    <xf numFmtId="173" fontId="10" fillId="0" borderId="0" xfId="6" applyNumberFormat="1" applyFont="1" applyFill="1" applyAlignment="1">
      <alignment horizontal="center" vertical="center"/>
    </xf>
    <xf numFmtId="167" fontId="10" fillId="0" borderId="1" xfId="6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/>
    </xf>
    <xf numFmtId="164" fontId="1" fillId="0" borderId="0" xfId="2" applyNumberFormat="1" applyFont="1" applyFill="1" applyAlignment="1">
      <alignment horizontal="right" vertical="center"/>
    </xf>
    <xf numFmtId="167" fontId="1" fillId="0" borderId="0" xfId="2" applyNumberFormat="1" applyFont="1" applyFill="1" applyAlignment="1">
      <alignment horizontal="right" vertical="center"/>
    </xf>
    <xf numFmtId="166" fontId="1" fillId="0" borderId="0" xfId="2" applyNumberFormat="1" applyFont="1" applyFill="1" applyAlignment="1">
      <alignment vertical="center"/>
    </xf>
    <xf numFmtId="167" fontId="1" fillId="0" borderId="1" xfId="2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164" fontId="1" fillId="0" borderId="0" xfId="2" applyNumberFormat="1" applyFont="1" applyFill="1" applyAlignment="1">
      <alignment horizontal="left" vertical="center"/>
    </xf>
    <xf numFmtId="167" fontId="1" fillId="0" borderId="2" xfId="0" applyNumberFormat="1" applyFont="1" applyFill="1" applyBorder="1" applyAlignment="1">
      <alignment horizontal="right" vertical="center"/>
    </xf>
    <xf numFmtId="0" fontId="1" fillId="0" borderId="0" xfId="0" applyFont="1" applyFill="1"/>
    <xf numFmtId="166" fontId="1" fillId="0" borderId="1" xfId="0" applyNumberFormat="1" applyFont="1" applyFill="1" applyBorder="1" applyAlignment="1">
      <alignment horizontal="left" vertical="center" shrinkToFit="1"/>
    </xf>
    <xf numFmtId="164" fontId="1" fillId="0" borderId="0" xfId="0" applyNumberFormat="1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left" vertical="center"/>
    </xf>
    <xf numFmtId="164" fontId="1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center" vertical="center"/>
    </xf>
    <xf numFmtId="170" fontId="1" fillId="0" borderId="0" xfId="2" applyNumberFormat="1" applyFont="1" applyFill="1" applyAlignment="1">
      <alignment horizontal="right" vertical="center"/>
    </xf>
    <xf numFmtId="170" fontId="1" fillId="0" borderId="0" xfId="0" applyNumberFormat="1" applyFont="1" applyFill="1" applyAlignment="1">
      <alignment horizontal="right" vertical="center"/>
    </xf>
    <xf numFmtId="167" fontId="1" fillId="0" borderId="0" xfId="0" applyNumberFormat="1" applyFont="1" applyFill="1" applyAlignment="1">
      <alignment horizontal="center" vertical="center"/>
    </xf>
    <xf numFmtId="164" fontId="1" fillId="0" borderId="0" xfId="4" applyNumberFormat="1" applyFont="1" applyFill="1" applyAlignment="1">
      <alignment horizontal="left" vertical="center"/>
    </xf>
    <xf numFmtId="170" fontId="4" fillId="0" borderId="2" xfId="4" applyNumberFormat="1" applyFont="1" applyFill="1" applyBorder="1" applyAlignment="1">
      <alignment horizontal="right" vertical="center"/>
    </xf>
    <xf numFmtId="170" fontId="1" fillId="0" borderId="2" xfId="0" applyNumberFormat="1" applyFont="1" applyFill="1" applyBorder="1" applyAlignment="1">
      <alignment horizontal="right" vertical="center"/>
    </xf>
    <xf numFmtId="164" fontId="1" fillId="0" borderId="0" xfId="4" applyNumberFormat="1" applyFont="1" applyFill="1" applyAlignment="1">
      <alignment horizontal="center" vertical="center"/>
    </xf>
    <xf numFmtId="170" fontId="4" fillId="0" borderId="0" xfId="4" applyNumberFormat="1" applyFont="1" applyFill="1" applyAlignment="1">
      <alignment horizontal="right" vertical="center"/>
    </xf>
    <xf numFmtId="170" fontId="4" fillId="0" borderId="0" xfId="0" applyNumberFormat="1" applyFont="1" applyFill="1" applyAlignment="1">
      <alignment horizontal="right" vertical="center"/>
    </xf>
  </cellXfs>
  <cellStyles count="10">
    <cellStyle name="Comma" xfId="1" builtinId="3"/>
    <cellStyle name="Comma 12 2 2" xfId="7" xr:uid="{240A6768-63E9-4418-B654-19776EE10D06}"/>
    <cellStyle name="Normal" xfId="0" builtinId="0"/>
    <cellStyle name="Normal 2" xfId="3" xr:uid="{E02CC95B-5CEE-4663-990D-5E46C1011361}"/>
    <cellStyle name="Normal 2 13" xfId="8" xr:uid="{67C9C724-233C-423A-A067-8890D173FBE0}"/>
    <cellStyle name="Normal 2 2" xfId="5" xr:uid="{DDF968DD-E5FF-4DF3-A67F-7440FAA5E92E}"/>
    <cellStyle name="Normal 3" xfId="4" xr:uid="{584E2083-66BC-4F8F-8932-B2A105A5D6F5}"/>
    <cellStyle name="Normal 3 2" xfId="9" xr:uid="{A71A271A-E071-497F-B937-5EF6094B2F79}"/>
    <cellStyle name="Normal_EGCO_June10 TE" xfId="2" xr:uid="{B1830A04-6A0C-462A-B420-0441D4A9703E}"/>
    <cellStyle name="Normal_KEGCO_2002" xfId="6" xr:uid="{6C8DDD2E-2FCF-4B81-801A-62E28F80509C}"/>
  </cellStyles>
  <dxfs count="0"/>
  <tableStyles count="0" defaultTableStyle="TableStyleMedium2" defaultPivotStyle="PivotStyleLight16"/>
  <colors>
    <mruColors>
      <color rgb="FFCCFF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9FEE7-1064-4AAA-9AE8-B2E9CD0E30AD}">
  <sheetPr>
    <tabColor theme="9" tint="0.79998168889431442"/>
  </sheetPr>
  <dimension ref="A1:L146"/>
  <sheetViews>
    <sheetView topLeftCell="A136" zoomScale="115" zoomScaleNormal="115" zoomScaleSheetLayoutView="115" workbookViewId="0">
      <selection activeCell="C149" sqref="C149"/>
    </sheetView>
  </sheetViews>
  <sheetFormatPr defaultColWidth="9.28515625" defaultRowHeight="21.75" customHeight="1" x14ac:dyDescent="0.25"/>
  <cols>
    <col min="1" max="2" width="1.7109375" style="16" customWidth="1"/>
    <col min="3" max="3" width="35.42578125" style="16" customWidth="1"/>
    <col min="4" max="4" width="7.85546875" style="15" customWidth="1"/>
    <col min="5" max="5" width="0.5703125" style="16" customWidth="1"/>
    <col min="6" max="6" width="13.85546875" style="17" customWidth="1"/>
    <col min="7" max="7" width="0.5703125" style="18" customWidth="1"/>
    <col min="8" max="8" width="12.140625" style="17" customWidth="1"/>
    <col min="9" max="9" width="0.5703125" style="18" customWidth="1"/>
    <col min="10" max="10" width="13.85546875" style="17" customWidth="1"/>
    <col min="11" max="11" width="0.5703125" style="18" customWidth="1"/>
    <col min="12" max="12" width="11.85546875" style="17" customWidth="1"/>
    <col min="13" max="16384" width="9.28515625" style="20"/>
  </cols>
  <sheetData>
    <row r="1" spans="1:12" ht="21.75" customHeight="1" x14ac:dyDescent="0.25">
      <c r="A1" s="14" t="s">
        <v>0</v>
      </c>
      <c r="B1" s="14"/>
      <c r="C1" s="14"/>
      <c r="H1" s="19"/>
      <c r="L1" s="19"/>
    </row>
    <row r="2" spans="1:12" ht="21.75" customHeight="1" x14ac:dyDescent="0.25">
      <c r="A2" s="14" t="s">
        <v>1</v>
      </c>
      <c r="B2" s="14"/>
      <c r="C2" s="14"/>
    </row>
    <row r="3" spans="1:12" ht="21.75" customHeight="1" x14ac:dyDescent="0.25">
      <c r="A3" s="21" t="s">
        <v>156</v>
      </c>
      <c r="B3" s="22"/>
      <c r="C3" s="22"/>
      <c r="D3" s="23"/>
      <c r="E3" s="24"/>
      <c r="F3" s="25"/>
      <c r="G3" s="26"/>
      <c r="H3" s="25"/>
      <c r="I3" s="26"/>
      <c r="J3" s="25"/>
      <c r="K3" s="26"/>
      <c r="L3" s="25"/>
    </row>
    <row r="4" spans="1:12" ht="18.600000000000001" customHeight="1" x14ac:dyDescent="0.25"/>
    <row r="5" spans="1:12" ht="18.600000000000001" customHeight="1" x14ac:dyDescent="0.25">
      <c r="A5" s="20"/>
      <c r="D5" s="27"/>
      <c r="E5" s="14"/>
      <c r="F5" s="25"/>
      <c r="G5" s="28"/>
      <c r="H5" s="29" t="s">
        <v>2</v>
      </c>
      <c r="I5" s="19"/>
      <c r="J5" s="25"/>
      <c r="K5" s="28"/>
      <c r="L5" s="29" t="s">
        <v>3</v>
      </c>
    </row>
    <row r="6" spans="1:12" ht="18.600000000000001" customHeight="1" x14ac:dyDescent="0.25">
      <c r="A6" s="20"/>
      <c r="D6" s="27"/>
      <c r="E6" s="14"/>
      <c r="F6" s="30" t="s">
        <v>4</v>
      </c>
      <c r="G6" s="19"/>
      <c r="H6" s="30" t="s">
        <v>5</v>
      </c>
      <c r="I6" s="19"/>
      <c r="J6" s="30" t="s">
        <v>4</v>
      </c>
      <c r="K6" s="19"/>
      <c r="L6" s="30" t="s">
        <v>5</v>
      </c>
    </row>
    <row r="7" spans="1:12" ht="18.600000000000001" customHeight="1" x14ac:dyDescent="0.25">
      <c r="E7" s="14"/>
      <c r="F7" s="31" t="s">
        <v>152</v>
      </c>
      <c r="G7" s="19"/>
      <c r="H7" s="30" t="s">
        <v>6</v>
      </c>
      <c r="I7" s="19"/>
      <c r="J7" s="31" t="s">
        <v>152</v>
      </c>
      <c r="K7" s="19"/>
      <c r="L7" s="30" t="s">
        <v>6</v>
      </c>
    </row>
    <row r="8" spans="1:12" ht="18.600000000000001" customHeight="1" x14ac:dyDescent="0.25">
      <c r="E8" s="14"/>
      <c r="F8" s="30" t="s">
        <v>155</v>
      </c>
      <c r="G8" s="19"/>
      <c r="H8" s="30" t="s">
        <v>7</v>
      </c>
      <c r="I8" s="19"/>
      <c r="J8" s="30" t="s">
        <v>155</v>
      </c>
      <c r="K8" s="19"/>
      <c r="L8" s="30" t="s">
        <v>7</v>
      </c>
    </row>
    <row r="9" spans="1:12" ht="18.600000000000001" customHeight="1" x14ac:dyDescent="0.25">
      <c r="D9" s="32" t="s">
        <v>8</v>
      </c>
      <c r="E9" s="14"/>
      <c r="F9" s="29" t="s">
        <v>9</v>
      </c>
      <c r="G9" s="19"/>
      <c r="H9" s="29" t="s">
        <v>9</v>
      </c>
      <c r="I9" s="19"/>
      <c r="J9" s="29" t="s">
        <v>9</v>
      </c>
      <c r="K9" s="19"/>
      <c r="L9" s="29" t="s">
        <v>9</v>
      </c>
    </row>
    <row r="10" spans="1:12" ht="6" customHeight="1" x14ac:dyDescent="0.25">
      <c r="D10" s="20"/>
      <c r="E10" s="14"/>
      <c r="F10" s="18"/>
      <c r="H10" s="18"/>
      <c r="J10" s="18"/>
      <c r="L10" s="18"/>
    </row>
    <row r="11" spans="1:12" ht="18.600000000000001" customHeight="1" x14ac:dyDescent="0.25">
      <c r="A11" s="14" t="s">
        <v>10</v>
      </c>
    </row>
    <row r="12" spans="1:12" ht="6" customHeight="1" x14ac:dyDescent="0.25">
      <c r="A12" s="14"/>
    </row>
    <row r="13" spans="1:12" ht="18.600000000000001" customHeight="1" x14ac:dyDescent="0.25">
      <c r="A13" s="14" t="s">
        <v>11</v>
      </c>
      <c r="G13" s="17"/>
      <c r="I13" s="17"/>
      <c r="K13" s="17"/>
    </row>
    <row r="14" spans="1:12" ht="6" customHeight="1" x14ac:dyDescent="0.25">
      <c r="A14" s="14"/>
      <c r="G14" s="17"/>
      <c r="I14" s="17"/>
      <c r="K14" s="17"/>
    </row>
    <row r="15" spans="1:12" ht="18.600000000000001" customHeight="1" x14ac:dyDescent="0.25">
      <c r="A15" s="16" t="s">
        <v>12</v>
      </c>
      <c r="D15" s="15">
        <v>7</v>
      </c>
      <c r="F15" s="17">
        <v>487252</v>
      </c>
      <c r="G15" s="17"/>
      <c r="H15" s="33">
        <v>522114</v>
      </c>
      <c r="I15" s="17"/>
      <c r="J15" s="33">
        <v>182737</v>
      </c>
      <c r="K15" s="17"/>
      <c r="L15" s="33">
        <v>199256</v>
      </c>
    </row>
    <row r="16" spans="1:12" ht="18.600000000000001" customHeight="1" x14ac:dyDescent="0.25">
      <c r="A16" s="16" t="s">
        <v>13</v>
      </c>
      <c r="D16" s="15">
        <v>8</v>
      </c>
      <c r="F16" s="17">
        <v>3115195</v>
      </c>
      <c r="G16" s="17"/>
      <c r="H16" s="33">
        <v>3223173</v>
      </c>
      <c r="I16" s="17"/>
      <c r="J16" s="33">
        <v>3056895</v>
      </c>
      <c r="K16" s="17"/>
      <c r="L16" s="33">
        <v>3160701</v>
      </c>
    </row>
    <row r="17" spans="1:12" ht="18.600000000000001" customHeight="1" x14ac:dyDescent="0.25">
      <c r="A17" s="16" t="s">
        <v>14</v>
      </c>
      <c r="F17" s="17">
        <v>27027</v>
      </c>
      <c r="G17" s="17"/>
      <c r="H17" s="33">
        <v>21391</v>
      </c>
      <c r="I17" s="17"/>
      <c r="J17" s="33">
        <v>785</v>
      </c>
      <c r="K17" s="17"/>
      <c r="L17" s="33">
        <v>778</v>
      </c>
    </row>
    <row r="18" spans="1:12" ht="18.600000000000001" customHeight="1" x14ac:dyDescent="0.25">
      <c r="A18" s="16" t="s">
        <v>15</v>
      </c>
      <c r="E18" s="20"/>
      <c r="G18" s="17"/>
      <c r="H18" s="33"/>
      <c r="I18" s="17"/>
      <c r="J18" s="33"/>
      <c r="K18" s="17"/>
      <c r="L18" s="33"/>
    </row>
    <row r="19" spans="1:12" ht="18.600000000000001" customHeight="1" x14ac:dyDescent="0.25">
      <c r="B19" s="16" t="s">
        <v>16</v>
      </c>
      <c r="D19" s="15">
        <v>9</v>
      </c>
      <c r="E19" s="20"/>
      <c r="F19" s="17">
        <v>17356</v>
      </c>
      <c r="G19" s="17"/>
      <c r="H19" s="33">
        <v>18232</v>
      </c>
      <c r="I19" s="17"/>
      <c r="J19" s="33">
        <v>6495</v>
      </c>
      <c r="K19" s="17"/>
      <c r="L19" s="33">
        <v>6495</v>
      </c>
    </row>
    <row r="20" spans="1:12" ht="18.600000000000001" customHeight="1" x14ac:dyDescent="0.25">
      <c r="A20" s="16" t="s">
        <v>17</v>
      </c>
      <c r="D20" s="34">
        <v>20</v>
      </c>
      <c r="F20" s="17">
        <v>0</v>
      </c>
      <c r="G20" s="17"/>
      <c r="H20" s="33">
        <v>0</v>
      </c>
      <c r="I20" s="17"/>
      <c r="J20" s="33">
        <v>8292</v>
      </c>
      <c r="K20" s="17"/>
      <c r="L20" s="33">
        <v>8283</v>
      </c>
    </row>
    <row r="21" spans="1:12" ht="18.600000000000001" customHeight="1" x14ac:dyDescent="0.25">
      <c r="A21" s="16" t="s">
        <v>18</v>
      </c>
      <c r="D21" s="20"/>
      <c r="G21" s="17"/>
      <c r="H21" s="33"/>
      <c r="I21" s="17"/>
      <c r="J21" s="33"/>
      <c r="K21" s="17"/>
      <c r="L21" s="33"/>
    </row>
    <row r="22" spans="1:12" ht="18.600000000000001" customHeight="1" x14ac:dyDescent="0.25">
      <c r="B22" s="16" t="s">
        <v>16</v>
      </c>
      <c r="D22" s="34">
        <v>20</v>
      </c>
      <c r="F22" s="17">
        <v>0</v>
      </c>
      <c r="G22" s="17"/>
      <c r="H22" s="33">
        <v>0</v>
      </c>
      <c r="I22" s="17"/>
      <c r="J22" s="33">
        <v>7103</v>
      </c>
      <c r="K22" s="17"/>
      <c r="L22" s="33">
        <v>185080</v>
      </c>
    </row>
    <row r="23" spans="1:12" ht="18.600000000000001" customHeight="1" x14ac:dyDescent="0.25">
      <c r="A23" s="16" t="s">
        <v>19</v>
      </c>
      <c r="D23" s="15">
        <v>10</v>
      </c>
      <c r="F23" s="17">
        <v>1663590</v>
      </c>
      <c r="G23" s="17"/>
      <c r="H23" s="33">
        <v>1661818</v>
      </c>
      <c r="I23" s="17"/>
      <c r="J23" s="33">
        <v>1469068</v>
      </c>
      <c r="K23" s="17"/>
      <c r="L23" s="33">
        <v>1462015</v>
      </c>
    </row>
    <row r="24" spans="1:12" ht="18.600000000000001" customHeight="1" x14ac:dyDescent="0.25">
      <c r="A24" s="16" t="s">
        <v>20</v>
      </c>
      <c r="F24" s="17">
        <v>68716</v>
      </c>
      <c r="G24" s="17"/>
      <c r="H24" s="33">
        <v>61072</v>
      </c>
      <c r="I24" s="17"/>
      <c r="J24" s="33">
        <v>0</v>
      </c>
      <c r="K24" s="17"/>
      <c r="L24" s="33">
        <v>0</v>
      </c>
    </row>
    <row r="25" spans="1:12" ht="18.600000000000001" customHeight="1" x14ac:dyDescent="0.25">
      <c r="A25" s="16" t="s">
        <v>169</v>
      </c>
      <c r="F25" s="17">
        <v>133847</v>
      </c>
      <c r="G25" s="17"/>
      <c r="H25" s="33">
        <v>135531</v>
      </c>
      <c r="I25" s="17"/>
      <c r="J25" s="33">
        <v>126919</v>
      </c>
      <c r="K25" s="17"/>
      <c r="L25" s="33">
        <v>126919</v>
      </c>
    </row>
    <row r="26" spans="1:12" ht="18.600000000000001" customHeight="1" x14ac:dyDescent="0.25">
      <c r="A26" s="16" t="s">
        <v>170</v>
      </c>
      <c r="D26" s="15">
        <v>6</v>
      </c>
      <c r="F26" s="17">
        <v>20514</v>
      </c>
      <c r="G26" s="17"/>
      <c r="H26" s="33">
        <v>10458</v>
      </c>
      <c r="I26" s="17"/>
      <c r="J26" s="33">
        <v>0</v>
      </c>
      <c r="K26" s="17"/>
      <c r="L26" s="33">
        <v>0</v>
      </c>
    </row>
    <row r="27" spans="1:12" ht="18.600000000000001" customHeight="1" x14ac:dyDescent="0.25">
      <c r="A27" s="16" t="s">
        <v>21</v>
      </c>
      <c r="F27" s="25">
        <v>252209</v>
      </c>
      <c r="G27" s="17"/>
      <c r="H27" s="35">
        <v>249944</v>
      </c>
      <c r="I27" s="17"/>
      <c r="J27" s="35">
        <v>240314</v>
      </c>
      <c r="K27" s="17"/>
      <c r="L27" s="35">
        <v>238561</v>
      </c>
    </row>
    <row r="28" spans="1:12" ht="6" customHeight="1" x14ac:dyDescent="0.25">
      <c r="G28" s="17"/>
      <c r="I28" s="17"/>
      <c r="K28" s="17"/>
    </row>
    <row r="29" spans="1:12" ht="18.600000000000001" customHeight="1" x14ac:dyDescent="0.25">
      <c r="A29" s="14" t="s">
        <v>22</v>
      </c>
      <c r="F29" s="25">
        <f>SUM(F15:F27)</f>
        <v>5785706</v>
      </c>
      <c r="G29" s="17"/>
      <c r="H29" s="25">
        <f>SUM(H15:H27)</f>
        <v>5903733</v>
      </c>
      <c r="I29" s="17"/>
      <c r="J29" s="25">
        <f>SUM(J15:J27)</f>
        <v>5098608</v>
      </c>
      <c r="K29" s="17"/>
      <c r="L29" s="25">
        <f>SUM(L15:L27)</f>
        <v>5388088</v>
      </c>
    </row>
    <row r="30" spans="1:12" ht="15" customHeight="1" x14ac:dyDescent="0.25">
      <c r="G30" s="17"/>
      <c r="I30" s="17"/>
      <c r="K30" s="17"/>
    </row>
    <row r="31" spans="1:12" ht="18.600000000000001" customHeight="1" x14ac:dyDescent="0.25">
      <c r="A31" s="14" t="s">
        <v>23</v>
      </c>
      <c r="G31" s="17"/>
      <c r="I31" s="17"/>
      <c r="K31" s="17"/>
    </row>
    <row r="32" spans="1:12" ht="6" customHeight="1" x14ac:dyDescent="0.25">
      <c r="G32" s="17"/>
      <c r="I32" s="17"/>
      <c r="K32" s="17"/>
    </row>
    <row r="33" spans="1:12" ht="18.600000000000001" customHeight="1" x14ac:dyDescent="0.25">
      <c r="A33" s="16" t="s">
        <v>24</v>
      </c>
      <c r="F33" s="17">
        <v>2131</v>
      </c>
      <c r="G33" s="17"/>
      <c r="H33" s="33">
        <v>2131</v>
      </c>
      <c r="I33" s="17"/>
      <c r="J33" s="33">
        <v>132</v>
      </c>
      <c r="K33" s="17"/>
      <c r="L33" s="33">
        <v>132</v>
      </c>
    </row>
    <row r="34" spans="1:12" ht="18.600000000000001" customHeight="1" x14ac:dyDescent="0.25">
      <c r="A34" s="16" t="s">
        <v>25</v>
      </c>
      <c r="D34" s="15">
        <v>8</v>
      </c>
      <c r="F34" s="17">
        <v>460962</v>
      </c>
      <c r="G34" s="17"/>
      <c r="H34" s="33">
        <v>493131</v>
      </c>
      <c r="I34" s="17"/>
      <c r="J34" s="33">
        <v>460962</v>
      </c>
      <c r="K34" s="17"/>
      <c r="L34" s="33">
        <v>493131</v>
      </c>
    </row>
    <row r="35" spans="1:12" ht="18.600000000000001" customHeight="1" x14ac:dyDescent="0.25">
      <c r="A35" s="16" t="s">
        <v>26</v>
      </c>
      <c r="D35" s="15">
        <v>9</v>
      </c>
      <c r="F35" s="17">
        <v>5046</v>
      </c>
      <c r="G35" s="17"/>
      <c r="H35" s="33">
        <v>5451</v>
      </c>
      <c r="I35" s="17"/>
      <c r="J35" s="33">
        <v>0</v>
      </c>
      <c r="K35" s="17"/>
      <c r="L35" s="33">
        <v>0</v>
      </c>
    </row>
    <row r="36" spans="1:12" ht="18.600000000000001" customHeight="1" x14ac:dyDescent="0.25">
      <c r="A36" s="16" t="s">
        <v>27</v>
      </c>
      <c r="D36" s="15">
        <v>11</v>
      </c>
      <c r="F36" s="17">
        <v>0</v>
      </c>
      <c r="G36" s="17"/>
      <c r="H36" s="33">
        <v>0</v>
      </c>
      <c r="I36" s="17"/>
      <c r="J36" s="33">
        <v>193114</v>
      </c>
      <c r="K36" s="17"/>
      <c r="L36" s="33">
        <v>193114</v>
      </c>
    </row>
    <row r="37" spans="1:12" ht="18.600000000000001" customHeight="1" x14ac:dyDescent="0.25">
      <c r="A37" s="16" t="s">
        <v>28</v>
      </c>
      <c r="D37" s="15">
        <v>11</v>
      </c>
      <c r="F37" s="17">
        <v>245559</v>
      </c>
      <c r="G37" s="17"/>
      <c r="H37" s="33">
        <v>308339</v>
      </c>
      <c r="I37" s="17"/>
      <c r="J37" s="33">
        <v>848250</v>
      </c>
      <c r="K37" s="17"/>
      <c r="L37" s="33">
        <v>848250</v>
      </c>
    </row>
    <row r="38" spans="1:12" ht="18.600000000000001" customHeight="1" x14ac:dyDescent="0.25">
      <c r="A38" s="16" t="s">
        <v>29</v>
      </c>
      <c r="D38" s="34">
        <v>20</v>
      </c>
      <c r="F38" s="17">
        <v>0</v>
      </c>
      <c r="G38" s="17"/>
      <c r="H38" s="33">
        <v>0</v>
      </c>
      <c r="I38" s="17"/>
      <c r="J38" s="33">
        <v>217764</v>
      </c>
      <c r="K38" s="17"/>
      <c r="L38" s="33">
        <v>37344</v>
      </c>
    </row>
    <row r="39" spans="1:12" ht="18.600000000000001" customHeight="1" x14ac:dyDescent="0.25">
      <c r="A39" s="16" t="s">
        <v>30</v>
      </c>
      <c r="D39" s="15">
        <v>12</v>
      </c>
      <c r="F39" s="17">
        <v>757148</v>
      </c>
      <c r="G39" s="17"/>
      <c r="H39" s="33">
        <v>778149</v>
      </c>
      <c r="I39" s="17"/>
      <c r="J39" s="33">
        <v>632595</v>
      </c>
      <c r="K39" s="17"/>
      <c r="L39" s="33">
        <v>648592</v>
      </c>
    </row>
    <row r="40" spans="1:12" ht="18.600000000000001" customHeight="1" x14ac:dyDescent="0.25">
      <c r="A40" s="16" t="s">
        <v>31</v>
      </c>
      <c r="D40" s="15">
        <v>13</v>
      </c>
      <c r="F40" s="17">
        <v>45540</v>
      </c>
      <c r="G40" s="17"/>
      <c r="H40" s="33">
        <v>44482</v>
      </c>
      <c r="I40" s="17"/>
      <c r="J40" s="33">
        <v>15527</v>
      </c>
      <c r="K40" s="17"/>
      <c r="L40" s="33">
        <v>13665</v>
      </c>
    </row>
    <row r="41" spans="1:12" ht="18.600000000000001" customHeight="1" x14ac:dyDescent="0.25">
      <c r="A41" s="16" t="s">
        <v>32</v>
      </c>
      <c r="F41" s="17">
        <v>63350</v>
      </c>
      <c r="G41" s="17"/>
      <c r="H41" s="33">
        <v>63350</v>
      </c>
      <c r="I41" s="17"/>
      <c r="J41" s="33">
        <v>0</v>
      </c>
      <c r="K41" s="17"/>
      <c r="L41" s="33">
        <v>0</v>
      </c>
    </row>
    <row r="42" spans="1:12" ht="18.600000000000001" customHeight="1" x14ac:dyDescent="0.25">
      <c r="A42" s="16" t="s">
        <v>33</v>
      </c>
      <c r="D42" s="15">
        <v>12</v>
      </c>
      <c r="F42" s="17">
        <v>99203</v>
      </c>
      <c r="G42" s="17"/>
      <c r="H42" s="33">
        <v>100121</v>
      </c>
      <c r="I42" s="17"/>
      <c r="J42" s="33">
        <v>4633</v>
      </c>
      <c r="K42" s="17"/>
      <c r="L42" s="33">
        <v>5192</v>
      </c>
    </row>
    <row r="43" spans="1:12" ht="18.600000000000001" customHeight="1" x14ac:dyDescent="0.25">
      <c r="A43" s="16" t="s">
        <v>34</v>
      </c>
      <c r="F43" s="17">
        <v>408150</v>
      </c>
      <c r="G43" s="17"/>
      <c r="H43" s="33">
        <v>408303</v>
      </c>
      <c r="I43" s="17"/>
      <c r="J43" s="33">
        <v>329225</v>
      </c>
      <c r="K43" s="17"/>
      <c r="L43" s="33">
        <v>329986</v>
      </c>
    </row>
    <row r="44" spans="1:12" ht="18.600000000000001" customHeight="1" x14ac:dyDescent="0.25">
      <c r="A44" s="16" t="s">
        <v>35</v>
      </c>
      <c r="F44" s="25">
        <v>55750</v>
      </c>
      <c r="G44" s="17"/>
      <c r="H44" s="35">
        <v>58813</v>
      </c>
      <c r="I44" s="17"/>
      <c r="J44" s="35">
        <v>36111</v>
      </c>
      <c r="K44" s="17"/>
      <c r="L44" s="35">
        <v>38365</v>
      </c>
    </row>
    <row r="45" spans="1:12" ht="6" customHeight="1" x14ac:dyDescent="0.25">
      <c r="G45" s="17"/>
      <c r="I45" s="17"/>
      <c r="K45" s="17"/>
    </row>
    <row r="46" spans="1:12" ht="18.600000000000001" customHeight="1" x14ac:dyDescent="0.25">
      <c r="A46" s="14" t="s">
        <v>36</v>
      </c>
      <c r="B46" s="20"/>
      <c r="F46" s="25">
        <f>SUM(F33:F44)</f>
        <v>2142839</v>
      </c>
      <c r="G46" s="17"/>
      <c r="H46" s="25">
        <f>SUM(H33:H44)</f>
        <v>2262270</v>
      </c>
      <c r="I46" s="17"/>
      <c r="J46" s="25">
        <f>SUM(J33:J44)</f>
        <v>2738313</v>
      </c>
      <c r="K46" s="17"/>
      <c r="L46" s="25">
        <f>SUM(L33:L44)</f>
        <v>2607771</v>
      </c>
    </row>
    <row r="47" spans="1:12" ht="6" customHeight="1" x14ac:dyDescent="0.25">
      <c r="G47" s="17"/>
      <c r="I47" s="17"/>
      <c r="K47" s="17"/>
    </row>
    <row r="48" spans="1:12" ht="18.600000000000001" customHeight="1" thickBot="1" x14ac:dyDescent="0.3">
      <c r="A48" s="14" t="s">
        <v>37</v>
      </c>
      <c r="F48" s="36">
        <f>SUM(F46,F29)</f>
        <v>7928545</v>
      </c>
      <c r="G48" s="17"/>
      <c r="H48" s="36">
        <f>SUM(H46,H29)</f>
        <v>8166003</v>
      </c>
      <c r="I48" s="17"/>
      <c r="J48" s="36">
        <f>SUM(J46,J29)</f>
        <v>7836921</v>
      </c>
      <c r="K48" s="17"/>
      <c r="L48" s="36">
        <f>SUM(L46,L29)</f>
        <v>7995859</v>
      </c>
    </row>
    <row r="49" spans="1:12" ht="18.600000000000001" customHeight="1" thickTop="1" x14ac:dyDescent="0.25">
      <c r="A49" s="14"/>
      <c r="G49" s="17"/>
      <c r="I49" s="17"/>
      <c r="K49" s="17"/>
    </row>
    <row r="50" spans="1:12" ht="15.75" customHeight="1" x14ac:dyDescent="0.25">
      <c r="A50" s="14"/>
      <c r="G50" s="37"/>
      <c r="I50" s="37"/>
      <c r="K50" s="37"/>
    </row>
    <row r="51" spans="1:12" ht="18.600000000000001" customHeight="1" x14ac:dyDescent="0.25">
      <c r="A51" s="16" t="s">
        <v>38</v>
      </c>
      <c r="G51" s="37"/>
      <c r="I51" s="37"/>
      <c r="K51" s="37"/>
    </row>
    <row r="52" spans="1:12" ht="9" customHeight="1" x14ac:dyDescent="0.25">
      <c r="G52" s="37"/>
      <c r="I52" s="37"/>
      <c r="K52" s="37"/>
    </row>
    <row r="53" spans="1:12" ht="21.95" customHeight="1" x14ac:dyDescent="0.25">
      <c r="A53" s="38" t="s">
        <v>39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</row>
    <row r="54" spans="1:12" ht="21.75" customHeight="1" x14ac:dyDescent="0.25">
      <c r="A54" s="14" t="s">
        <v>0</v>
      </c>
      <c r="B54" s="14"/>
      <c r="C54" s="14"/>
      <c r="G54" s="37"/>
      <c r="H54" s="19"/>
      <c r="I54" s="37"/>
      <c r="K54" s="37"/>
      <c r="L54" s="19"/>
    </row>
    <row r="55" spans="1:12" ht="21.75" customHeight="1" x14ac:dyDescent="0.25">
      <c r="A55" s="14" t="s">
        <v>1</v>
      </c>
      <c r="B55" s="14"/>
      <c r="C55" s="14"/>
      <c r="G55" s="37"/>
      <c r="I55" s="37"/>
      <c r="K55" s="37"/>
    </row>
    <row r="56" spans="1:12" ht="21.75" customHeight="1" x14ac:dyDescent="0.25">
      <c r="A56" s="22" t="str">
        <f>+A3</f>
        <v>ณ วันที่ 31 มีนาคม พ.ศ. 2568</v>
      </c>
      <c r="B56" s="22"/>
      <c r="C56" s="22"/>
      <c r="D56" s="23"/>
      <c r="E56" s="24"/>
      <c r="F56" s="25"/>
      <c r="G56" s="39"/>
      <c r="H56" s="25"/>
      <c r="I56" s="39"/>
      <c r="J56" s="25"/>
      <c r="K56" s="39"/>
      <c r="L56" s="25"/>
    </row>
    <row r="57" spans="1:12" ht="21.75" customHeight="1" x14ac:dyDescent="0.25">
      <c r="G57" s="37"/>
      <c r="I57" s="37"/>
      <c r="K57" s="37"/>
    </row>
    <row r="58" spans="1:12" ht="21.75" customHeight="1" x14ac:dyDescent="0.25">
      <c r="A58" s="20"/>
      <c r="D58" s="27"/>
      <c r="E58" s="14"/>
      <c r="F58" s="25"/>
      <c r="G58" s="28"/>
      <c r="H58" s="29" t="s">
        <v>2</v>
      </c>
      <c r="I58" s="19"/>
      <c r="J58" s="25"/>
      <c r="K58" s="28"/>
      <c r="L58" s="29" t="s">
        <v>3</v>
      </c>
    </row>
    <row r="59" spans="1:12" ht="21.75" customHeight="1" x14ac:dyDescent="0.25">
      <c r="D59" s="27"/>
      <c r="E59" s="14"/>
      <c r="F59" s="30" t="s">
        <v>4</v>
      </c>
      <c r="G59" s="19"/>
      <c r="H59" s="30" t="s">
        <v>5</v>
      </c>
      <c r="I59" s="19"/>
      <c r="J59" s="30" t="s">
        <v>4</v>
      </c>
      <c r="K59" s="19"/>
      <c r="L59" s="30" t="s">
        <v>5</v>
      </c>
    </row>
    <row r="60" spans="1:12" ht="21.75" customHeight="1" x14ac:dyDescent="0.25">
      <c r="E60" s="14"/>
      <c r="F60" s="31" t="s">
        <v>152</v>
      </c>
      <c r="G60" s="19"/>
      <c r="H60" s="30" t="s">
        <v>6</v>
      </c>
      <c r="I60" s="19"/>
      <c r="J60" s="31" t="s">
        <v>152</v>
      </c>
      <c r="K60" s="19"/>
      <c r="L60" s="30" t="s">
        <v>6</v>
      </c>
    </row>
    <row r="61" spans="1:12" ht="21.75" customHeight="1" x14ac:dyDescent="0.25">
      <c r="E61" s="14"/>
      <c r="F61" s="30" t="s">
        <v>155</v>
      </c>
      <c r="G61" s="19"/>
      <c r="H61" s="30" t="s">
        <v>7</v>
      </c>
      <c r="I61" s="19"/>
      <c r="J61" s="30" t="s">
        <v>155</v>
      </c>
      <c r="K61" s="19"/>
      <c r="L61" s="30" t="s">
        <v>7</v>
      </c>
    </row>
    <row r="62" spans="1:12" ht="21.75" customHeight="1" x14ac:dyDescent="0.25">
      <c r="D62" s="32" t="s">
        <v>8</v>
      </c>
      <c r="E62" s="14"/>
      <c r="F62" s="29" t="s">
        <v>9</v>
      </c>
      <c r="G62" s="19"/>
      <c r="H62" s="29" t="s">
        <v>9</v>
      </c>
      <c r="I62" s="19"/>
      <c r="J62" s="29" t="s">
        <v>9</v>
      </c>
      <c r="K62" s="19"/>
      <c r="L62" s="29" t="s">
        <v>9</v>
      </c>
    </row>
    <row r="63" spans="1:12" ht="6" customHeight="1" x14ac:dyDescent="0.25">
      <c r="A63" s="14"/>
      <c r="G63" s="37"/>
      <c r="I63" s="37"/>
      <c r="K63" s="37"/>
    </row>
    <row r="64" spans="1:12" ht="21.75" customHeight="1" x14ac:dyDescent="0.25">
      <c r="A64" s="14" t="s">
        <v>40</v>
      </c>
      <c r="G64" s="37"/>
      <c r="I64" s="37"/>
      <c r="K64" s="37"/>
    </row>
    <row r="65" spans="1:12" ht="6" customHeight="1" x14ac:dyDescent="0.25">
      <c r="A65" s="14"/>
      <c r="G65" s="37"/>
      <c r="I65" s="37"/>
      <c r="K65" s="37"/>
    </row>
    <row r="66" spans="1:12" ht="21.75" customHeight="1" x14ac:dyDescent="0.25">
      <c r="A66" s="14" t="s">
        <v>41</v>
      </c>
      <c r="G66" s="37"/>
      <c r="I66" s="37"/>
      <c r="K66" s="37"/>
    </row>
    <row r="67" spans="1:12" ht="6" customHeight="1" x14ac:dyDescent="0.25">
      <c r="A67" s="14"/>
      <c r="G67" s="37"/>
      <c r="I67" s="37"/>
      <c r="K67" s="37"/>
    </row>
    <row r="68" spans="1:12" ht="21.75" customHeight="1" x14ac:dyDescent="0.25">
      <c r="A68" s="16" t="s">
        <v>42</v>
      </c>
      <c r="D68" s="15">
        <v>14</v>
      </c>
      <c r="F68" s="17">
        <v>5378678</v>
      </c>
      <c r="G68" s="17"/>
      <c r="H68" s="33">
        <v>6165741</v>
      </c>
      <c r="I68" s="17"/>
      <c r="J68" s="33">
        <v>5297848</v>
      </c>
      <c r="K68" s="17"/>
      <c r="L68" s="33">
        <v>6073809</v>
      </c>
    </row>
    <row r="69" spans="1:12" ht="21.75" customHeight="1" x14ac:dyDescent="0.25">
      <c r="A69" s="16" t="s">
        <v>43</v>
      </c>
      <c r="D69" s="34">
        <v>20</v>
      </c>
      <c r="F69" s="17">
        <v>11270</v>
      </c>
      <c r="G69" s="17"/>
      <c r="H69" s="33">
        <v>11270</v>
      </c>
      <c r="I69" s="17"/>
      <c r="J69" s="33">
        <v>0</v>
      </c>
      <c r="K69" s="17"/>
      <c r="L69" s="33">
        <v>0</v>
      </c>
    </row>
    <row r="70" spans="1:12" ht="21.75" customHeight="1" x14ac:dyDescent="0.25">
      <c r="A70" s="20" t="s">
        <v>44</v>
      </c>
      <c r="C70" s="20"/>
      <c r="D70" s="15">
        <v>15</v>
      </c>
      <c r="F70" s="17">
        <v>131253</v>
      </c>
      <c r="G70" s="17"/>
      <c r="H70" s="33">
        <v>113252</v>
      </c>
      <c r="I70" s="17"/>
      <c r="J70" s="33">
        <v>40180</v>
      </c>
      <c r="K70" s="17"/>
      <c r="L70" s="33">
        <v>39334</v>
      </c>
    </row>
    <row r="71" spans="1:12" ht="21.75" customHeight="1" x14ac:dyDescent="0.25">
      <c r="A71" s="20" t="s">
        <v>45</v>
      </c>
      <c r="C71" s="20"/>
      <c r="G71" s="17"/>
      <c r="H71" s="33"/>
      <c r="I71" s="17"/>
      <c r="J71" s="33"/>
      <c r="K71" s="17"/>
      <c r="L71" s="33"/>
    </row>
    <row r="72" spans="1:12" ht="21.75" customHeight="1" x14ac:dyDescent="0.25">
      <c r="A72" s="20"/>
      <c r="B72" s="16" t="s">
        <v>46</v>
      </c>
      <c r="C72" s="20"/>
      <c r="D72" s="15">
        <v>16</v>
      </c>
      <c r="F72" s="17">
        <v>18015</v>
      </c>
      <c r="G72" s="17"/>
      <c r="H72" s="33">
        <v>18244</v>
      </c>
      <c r="I72" s="17"/>
      <c r="J72" s="33">
        <v>5082</v>
      </c>
      <c r="K72" s="17"/>
      <c r="L72" s="33">
        <v>4464</v>
      </c>
    </row>
    <row r="73" spans="1:12" ht="21.75" customHeight="1" x14ac:dyDescent="0.25">
      <c r="A73" s="16" t="s">
        <v>47</v>
      </c>
      <c r="F73" s="17">
        <v>17542</v>
      </c>
      <c r="G73" s="17"/>
      <c r="H73" s="33">
        <v>11984</v>
      </c>
      <c r="I73" s="17"/>
      <c r="J73" s="33">
        <v>0</v>
      </c>
      <c r="K73" s="17"/>
      <c r="L73" s="33">
        <v>0</v>
      </c>
    </row>
    <row r="74" spans="1:12" ht="21.75" customHeight="1" x14ac:dyDescent="0.25">
      <c r="A74" s="16" t="s">
        <v>48</v>
      </c>
      <c r="D74" s="40"/>
      <c r="F74" s="25">
        <v>9411</v>
      </c>
      <c r="G74" s="17"/>
      <c r="H74" s="35">
        <v>9264</v>
      </c>
      <c r="I74" s="17"/>
      <c r="J74" s="35">
        <v>1057</v>
      </c>
      <c r="K74" s="17"/>
      <c r="L74" s="35">
        <v>1074</v>
      </c>
    </row>
    <row r="75" spans="1:12" ht="6" customHeight="1" x14ac:dyDescent="0.25">
      <c r="A75" s="20"/>
      <c r="B75" s="41"/>
      <c r="G75" s="37"/>
      <c r="I75" s="37"/>
      <c r="K75" s="37"/>
    </row>
    <row r="76" spans="1:12" ht="21.75" customHeight="1" x14ac:dyDescent="0.25">
      <c r="A76" s="14" t="s">
        <v>49</v>
      </c>
      <c r="B76" s="20"/>
      <c r="F76" s="25">
        <f>SUM(F68:F74)</f>
        <v>5566169</v>
      </c>
      <c r="G76" s="37"/>
      <c r="H76" s="25">
        <f>SUM(H68:H74)</f>
        <v>6329755</v>
      </c>
      <c r="I76" s="37"/>
      <c r="J76" s="25">
        <f>SUM(J68:J74)</f>
        <v>5344167</v>
      </c>
      <c r="K76" s="37"/>
      <c r="L76" s="25">
        <f>SUM(L68:L74)</f>
        <v>6118681</v>
      </c>
    </row>
    <row r="77" spans="1:12" ht="21.75" customHeight="1" x14ac:dyDescent="0.25">
      <c r="G77" s="37"/>
      <c r="I77" s="37"/>
      <c r="K77" s="37"/>
    </row>
    <row r="78" spans="1:12" ht="21.75" customHeight="1" x14ac:dyDescent="0.25">
      <c r="A78" s="14" t="s">
        <v>50</v>
      </c>
      <c r="G78" s="37"/>
      <c r="I78" s="37"/>
      <c r="K78" s="37"/>
    </row>
    <row r="79" spans="1:12" ht="6" customHeight="1" x14ac:dyDescent="0.25">
      <c r="A79" s="14"/>
      <c r="G79" s="37"/>
      <c r="I79" s="37"/>
      <c r="K79" s="37"/>
    </row>
    <row r="80" spans="1:12" ht="21.75" customHeight="1" x14ac:dyDescent="0.25">
      <c r="A80" s="16" t="s">
        <v>51</v>
      </c>
      <c r="C80" s="20"/>
      <c r="D80" s="15">
        <v>14</v>
      </c>
      <c r="F80" s="17">
        <v>93033</v>
      </c>
      <c r="G80" s="17"/>
      <c r="H80" s="33">
        <v>99599</v>
      </c>
      <c r="I80" s="17"/>
      <c r="J80" s="33">
        <v>93033</v>
      </c>
      <c r="K80" s="17"/>
      <c r="L80" s="33">
        <v>99599</v>
      </c>
    </row>
    <row r="81" spans="1:12" ht="21.75" customHeight="1" x14ac:dyDescent="0.25">
      <c r="A81" s="20" t="s">
        <v>52</v>
      </c>
      <c r="C81" s="20"/>
      <c r="D81" s="15">
        <v>15</v>
      </c>
      <c r="F81" s="17">
        <v>46314</v>
      </c>
      <c r="G81" s="17"/>
      <c r="H81" s="33">
        <v>53660</v>
      </c>
      <c r="I81" s="17"/>
      <c r="J81" s="33">
        <v>31689</v>
      </c>
      <c r="K81" s="17"/>
      <c r="L81" s="33">
        <v>37487</v>
      </c>
    </row>
    <row r="82" spans="1:12" ht="21.75" customHeight="1" x14ac:dyDescent="0.25">
      <c r="A82" s="16" t="s">
        <v>53</v>
      </c>
      <c r="D82" s="15">
        <v>16</v>
      </c>
      <c r="F82" s="17">
        <v>32415</v>
      </c>
      <c r="G82" s="17"/>
      <c r="H82" s="33">
        <v>31358</v>
      </c>
      <c r="I82" s="17"/>
      <c r="J82" s="33">
        <v>8943</v>
      </c>
      <c r="K82" s="37"/>
      <c r="L82" s="33">
        <v>7880</v>
      </c>
    </row>
    <row r="83" spans="1:12" ht="21.75" customHeight="1" x14ac:dyDescent="0.25">
      <c r="A83" s="16" t="s">
        <v>54</v>
      </c>
      <c r="D83" s="42"/>
      <c r="F83" s="17">
        <v>80991</v>
      </c>
      <c r="G83" s="17"/>
      <c r="H83" s="33">
        <v>80706</v>
      </c>
      <c r="I83" s="17"/>
      <c r="J83" s="33">
        <v>0</v>
      </c>
      <c r="K83" s="37"/>
      <c r="L83" s="33">
        <v>0</v>
      </c>
    </row>
    <row r="84" spans="1:12" ht="21.75" customHeight="1" x14ac:dyDescent="0.25">
      <c r="A84" s="16" t="s">
        <v>55</v>
      </c>
      <c r="F84" s="17">
        <v>42913</v>
      </c>
      <c r="G84" s="17"/>
      <c r="H84" s="33">
        <v>40563</v>
      </c>
      <c r="I84" s="17"/>
      <c r="J84" s="33">
        <v>9989</v>
      </c>
      <c r="K84" s="37"/>
      <c r="L84" s="33">
        <v>9143</v>
      </c>
    </row>
    <row r="85" spans="1:12" ht="21.75" customHeight="1" x14ac:dyDescent="0.25">
      <c r="A85" s="16" t="s">
        <v>56</v>
      </c>
      <c r="F85" s="25">
        <v>47693</v>
      </c>
      <c r="G85" s="17"/>
      <c r="H85" s="35">
        <v>47407</v>
      </c>
      <c r="I85" s="17"/>
      <c r="J85" s="35">
        <v>403</v>
      </c>
      <c r="K85" s="37"/>
      <c r="L85" s="35">
        <v>403</v>
      </c>
    </row>
    <row r="86" spans="1:12" ht="6" customHeight="1" x14ac:dyDescent="0.25">
      <c r="G86" s="37"/>
      <c r="I86" s="37"/>
      <c r="K86" s="37"/>
    </row>
    <row r="87" spans="1:12" ht="21.75" customHeight="1" x14ac:dyDescent="0.25">
      <c r="A87" s="14" t="s">
        <v>57</v>
      </c>
      <c r="B87" s="20"/>
      <c r="F87" s="25">
        <f>SUM(F80:F85)</f>
        <v>343359</v>
      </c>
      <c r="G87" s="37"/>
      <c r="H87" s="25">
        <f>SUM(H80:H85)</f>
        <v>353293</v>
      </c>
      <c r="I87" s="37"/>
      <c r="J87" s="25">
        <f>SUM(J80:J85)</f>
        <v>144057</v>
      </c>
      <c r="K87" s="37"/>
      <c r="L87" s="25">
        <f>SUM(L80:L85)</f>
        <v>154512</v>
      </c>
    </row>
    <row r="88" spans="1:12" ht="6" customHeight="1" x14ac:dyDescent="0.25">
      <c r="A88" s="14"/>
      <c r="G88" s="37"/>
      <c r="I88" s="37"/>
      <c r="K88" s="37"/>
    </row>
    <row r="89" spans="1:12" ht="21.75" customHeight="1" x14ac:dyDescent="0.25">
      <c r="A89" s="14" t="s">
        <v>58</v>
      </c>
      <c r="B89" s="14"/>
      <c r="F89" s="25">
        <f>SUM(F76,F87)</f>
        <v>5909528</v>
      </c>
      <c r="G89" s="37"/>
      <c r="H89" s="25">
        <f>SUM(H76,H87)</f>
        <v>6683048</v>
      </c>
      <c r="I89" s="37"/>
      <c r="J89" s="25">
        <f>SUM(J76,J87)</f>
        <v>5488224</v>
      </c>
      <c r="K89" s="37"/>
      <c r="L89" s="25">
        <f>SUM(L76,L87)</f>
        <v>6273193</v>
      </c>
    </row>
    <row r="90" spans="1:12" s="46" customFormat="1" ht="21.75" customHeight="1" x14ac:dyDescent="0.25">
      <c r="A90" s="43"/>
      <c r="B90" s="43"/>
      <c r="C90" s="44"/>
      <c r="D90" s="40"/>
      <c r="E90" s="44"/>
      <c r="F90" s="45"/>
      <c r="G90" s="45"/>
      <c r="H90" s="45"/>
      <c r="I90" s="45"/>
      <c r="J90" s="45"/>
      <c r="K90" s="45"/>
      <c r="L90" s="45"/>
    </row>
    <row r="91" spans="1:12" s="46" customFormat="1" ht="21.75" customHeight="1" x14ac:dyDescent="0.25">
      <c r="A91" s="43"/>
      <c r="B91" s="43"/>
      <c r="C91" s="44"/>
      <c r="D91" s="40"/>
      <c r="E91" s="44"/>
      <c r="F91" s="45"/>
      <c r="G91" s="45"/>
      <c r="H91" s="45"/>
      <c r="I91" s="45"/>
      <c r="J91" s="45"/>
      <c r="K91" s="45"/>
      <c r="L91" s="45"/>
    </row>
    <row r="92" spans="1:12" s="46" customFormat="1" ht="21.75" customHeight="1" x14ac:dyDescent="0.25">
      <c r="A92" s="43"/>
      <c r="B92" s="43"/>
      <c r="C92" s="44"/>
      <c r="D92" s="40"/>
      <c r="E92" s="44"/>
      <c r="F92" s="45"/>
      <c r="G92" s="45"/>
      <c r="H92" s="45"/>
      <c r="I92" s="45"/>
      <c r="J92" s="45"/>
      <c r="K92" s="45"/>
      <c r="L92" s="45"/>
    </row>
    <row r="93" spans="1:12" s="46" customFormat="1" ht="21.75" customHeight="1" x14ac:dyDescent="0.25">
      <c r="A93" s="43"/>
      <c r="B93" s="43"/>
      <c r="C93" s="44"/>
      <c r="D93" s="40"/>
      <c r="E93" s="44"/>
      <c r="F93" s="45"/>
      <c r="G93" s="45"/>
      <c r="H93" s="45"/>
      <c r="I93" s="45"/>
      <c r="J93" s="45"/>
      <c r="K93" s="45"/>
      <c r="L93" s="45"/>
    </row>
    <row r="94" spans="1:12" s="46" customFormat="1" ht="21.75" customHeight="1" x14ac:dyDescent="0.25">
      <c r="A94" s="43"/>
      <c r="B94" s="43"/>
      <c r="C94" s="44"/>
      <c r="D94" s="40"/>
      <c r="E94" s="44"/>
      <c r="F94" s="45"/>
      <c r="G94" s="45"/>
      <c r="H94" s="45"/>
      <c r="I94" s="45"/>
      <c r="J94" s="45"/>
      <c r="K94" s="45"/>
      <c r="L94" s="45"/>
    </row>
    <row r="95" spans="1:12" s="46" customFormat="1" ht="21.75" customHeight="1" x14ac:dyDescent="0.25">
      <c r="A95" s="43"/>
      <c r="B95" s="43"/>
      <c r="C95" s="44"/>
      <c r="D95" s="40"/>
      <c r="E95" s="44"/>
      <c r="F95" s="45"/>
      <c r="G95" s="45"/>
      <c r="H95" s="45"/>
      <c r="I95" s="45"/>
      <c r="J95" s="45"/>
      <c r="K95" s="45"/>
      <c r="L95" s="45"/>
    </row>
    <row r="96" spans="1:12" s="46" customFormat="1" ht="21.75" customHeight="1" x14ac:dyDescent="0.25">
      <c r="A96" s="43"/>
      <c r="B96" s="43"/>
      <c r="C96" s="44"/>
      <c r="D96" s="40"/>
      <c r="E96" s="44"/>
      <c r="F96" s="45"/>
      <c r="G96" s="45"/>
      <c r="H96" s="45"/>
      <c r="I96" s="45"/>
      <c r="J96" s="45"/>
      <c r="K96" s="45"/>
      <c r="L96" s="45"/>
    </row>
    <row r="97" spans="1:12" s="46" customFormat="1" ht="21.75" customHeight="1" x14ac:dyDescent="0.25">
      <c r="A97" s="43"/>
      <c r="B97" s="43"/>
      <c r="C97" s="44"/>
      <c r="D97" s="40"/>
      <c r="E97" s="44"/>
      <c r="F97" s="45"/>
      <c r="G97" s="45"/>
      <c r="H97" s="45"/>
      <c r="I97" s="45"/>
      <c r="J97" s="45"/>
      <c r="K97" s="45"/>
      <c r="L97" s="45"/>
    </row>
    <row r="98" spans="1:12" s="46" customFormat="1" ht="19.5" customHeight="1" x14ac:dyDescent="0.25">
      <c r="A98" s="43"/>
      <c r="B98" s="43"/>
      <c r="C98" s="44"/>
      <c r="D98" s="40"/>
      <c r="E98" s="44"/>
      <c r="F98" s="45"/>
      <c r="G98" s="45"/>
      <c r="H98" s="45"/>
      <c r="I98" s="45"/>
      <c r="J98" s="45"/>
      <c r="K98" s="45"/>
      <c r="L98" s="45"/>
    </row>
    <row r="99" spans="1:12" s="46" customFormat="1" ht="5.25" customHeight="1" x14ac:dyDescent="0.25">
      <c r="A99" s="43"/>
      <c r="B99" s="43"/>
      <c r="C99" s="44"/>
      <c r="D99" s="40"/>
      <c r="E99" s="44"/>
      <c r="F99" s="45"/>
      <c r="G99" s="45"/>
      <c r="H99" s="45"/>
      <c r="I99" s="45"/>
      <c r="J99" s="45"/>
      <c r="K99" s="45"/>
      <c r="L99" s="45"/>
    </row>
    <row r="100" spans="1:12" ht="21.95" customHeight="1" x14ac:dyDescent="0.25">
      <c r="A100" s="38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</row>
    <row r="101" spans="1:12" ht="21.75" customHeight="1" x14ac:dyDescent="0.25">
      <c r="A101" s="14" t="s">
        <v>0</v>
      </c>
      <c r="B101" s="14"/>
      <c r="C101" s="14"/>
      <c r="G101" s="37"/>
      <c r="I101" s="37"/>
      <c r="K101" s="37"/>
    </row>
    <row r="102" spans="1:12" ht="21.75" customHeight="1" x14ac:dyDescent="0.25">
      <c r="A102" s="14" t="s">
        <v>1</v>
      </c>
      <c r="B102" s="14"/>
      <c r="C102" s="14"/>
      <c r="G102" s="37"/>
      <c r="I102" s="37"/>
      <c r="K102" s="37"/>
    </row>
    <row r="103" spans="1:12" ht="21.75" customHeight="1" x14ac:dyDescent="0.25">
      <c r="A103" s="22" t="str">
        <f>+A3</f>
        <v>ณ วันที่ 31 มีนาคม พ.ศ. 2568</v>
      </c>
      <c r="B103" s="22"/>
      <c r="C103" s="22"/>
      <c r="D103" s="23"/>
      <c r="E103" s="24"/>
      <c r="F103" s="25"/>
      <c r="G103" s="39"/>
      <c r="H103" s="25"/>
      <c r="I103" s="39"/>
      <c r="J103" s="25"/>
      <c r="K103" s="39"/>
      <c r="L103" s="25"/>
    </row>
    <row r="104" spans="1:12" ht="21.75" customHeight="1" x14ac:dyDescent="0.25">
      <c r="G104" s="37"/>
      <c r="I104" s="37"/>
      <c r="K104" s="37"/>
    </row>
    <row r="105" spans="1:12" ht="21.75" customHeight="1" x14ac:dyDescent="0.25">
      <c r="A105" s="20"/>
      <c r="D105" s="27"/>
      <c r="E105" s="14"/>
      <c r="F105" s="25"/>
      <c r="G105" s="28"/>
      <c r="H105" s="29" t="s">
        <v>2</v>
      </c>
      <c r="I105" s="19"/>
      <c r="J105" s="25"/>
      <c r="K105" s="28"/>
      <c r="L105" s="29" t="s">
        <v>3</v>
      </c>
    </row>
    <row r="106" spans="1:12" ht="21.75" customHeight="1" x14ac:dyDescent="0.25">
      <c r="D106" s="27"/>
      <c r="E106" s="14"/>
      <c r="F106" s="30" t="s">
        <v>4</v>
      </c>
      <c r="G106" s="19"/>
      <c r="H106" s="30" t="s">
        <v>5</v>
      </c>
      <c r="I106" s="19"/>
      <c r="J106" s="30" t="s">
        <v>4</v>
      </c>
      <c r="K106" s="19"/>
      <c r="L106" s="30" t="s">
        <v>5</v>
      </c>
    </row>
    <row r="107" spans="1:12" ht="21.75" customHeight="1" x14ac:dyDescent="0.25">
      <c r="E107" s="14"/>
      <c r="F107" s="31" t="s">
        <v>152</v>
      </c>
      <c r="G107" s="19"/>
      <c r="H107" s="30" t="s">
        <v>6</v>
      </c>
      <c r="I107" s="19"/>
      <c r="J107" s="31" t="s">
        <v>152</v>
      </c>
      <c r="K107" s="19"/>
      <c r="L107" s="30" t="s">
        <v>6</v>
      </c>
    </row>
    <row r="108" spans="1:12" ht="21.75" customHeight="1" x14ac:dyDescent="0.25">
      <c r="E108" s="14"/>
      <c r="F108" s="30" t="s">
        <v>155</v>
      </c>
      <c r="G108" s="19"/>
      <c r="H108" s="30" t="s">
        <v>7</v>
      </c>
      <c r="I108" s="19"/>
      <c r="J108" s="30" t="s">
        <v>155</v>
      </c>
      <c r="K108" s="19"/>
      <c r="L108" s="30" t="s">
        <v>7</v>
      </c>
    </row>
    <row r="109" spans="1:12" ht="21.75" customHeight="1" x14ac:dyDescent="0.25">
      <c r="D109" s="32" t="s">
        <v>8</v>
      </c>
      <c r="E109" s="14"/>
      <c r="F109" s="29" t="s">
        <v>9</v>
      </c>
      <c r="G109" s="19"/>
      <c r="H109" s="29" t="s">
        <v>9</v>
      </c>
      <c r="I109" s="19"/>
      <c r="J109" s="29" t="s">
        <v>9</v>
      </c>
      <c r="K109" s="19"/>
      <c r="L109" s="29" t="s">
        <v>9</v>
      </c>
    </row>
    <row r="110" spans="1:12" ht="6" customHeight="1" x14ac:dyDescent="0.25">
      <c r="A110" s="14"/>
      <c r="G110" s="37"/>
      <c r="I110" s="37"/>
      <c r="K110" s="37"/>
    </row>
    <row r="111" spans="1:12" ht="21.75" customHeight="1" x14ac:dyDescent="0.25">
      <c r="A111" s="14" t="s">
        <v>59</v>
      </c>
      <c r="G111" s="37"/>
      <c r="I111" s="37"/>
      <c r="K111" s="37"/>
    </row>
    <row r="112" spans="1:12" ht="6" customHeight="1" x14ac:dyDescent="0.25">
      <c r="A112" s="14"/>
      <c r="G112" s="37"/>
      <c r="I112" s="37"/>
      <c r="K112" s="37"/>
    </row>
    <row r="113" spans="1:12" ht="21.75" customHeight="1" x14ac:dyDescent="0.25">
      <c r="A113" s="14" t="s">
        <v>60</v>
      </c>
      <c r="G113" s="37"/>
      <c r="I113" s="37"/>
      <c r="K113" s="37"/>
    </row>
    <row r="114" spans="1:12" ht="6" customHeight="1" x14ac:dyDescent="0.25">
      <c r="A114" s="14"/>
      <c r="C114" s="41"/>
      <c r="G114" s="37"/>
      <c r="I114" s="37"/>
      <c r="K114" s="37"/>
    </row>
    <row r="115" spans="1:12" ht="21.75" customHeight="1" x14ac:dyDescent="0.25">
      <c r="A115" s="16" t="s">
        <v>61</v>
      </c>
      <c r="D115" s="15">
        <v>18</v>
      </c>
      <c r="G115" s="37"/>
      <c r="I115" s="37"/>
      <c r="K115" s="37"/>
    </row>
    <row r="116" spans="1:12" ht="21.75" customHeight="1" x14ac:dyDescent="0.25">
      <c r="B116" s="16" t="s">
        <v>62</v>
      </c>
      <c r="F116" s="18"/>
      <c r="H116" s="18"/>
      <c r="J116" s="18"/>
      <c r="L116" s="18"/>
    </row>
    <row r="117" spans="1:12" ht="21.75" customHeight="1" x14ac:dyDescent="0.25">
      <c r="C117" s="41" t="s">
        <v>171</v>
      </c>
      <c r="F117" s="18"/>
      <c r="H117" s="18"/>
      <c r="J117" s="18"/>
      <c r="L117" s="18"/>
    </row>
    <row r="118" spans="1:12" ht="21.75" customHeight="1" x14ac:dyDescent="0.25">
      <c r="C118" s="16" t="s">
        <v>63</v>
      </c>
      <c r="F118" s="33"/>
      <c r="G118" s="37"/>
      <c r="H118" s="33"/>
      <c r="I118" s="37"/>
      <c r="J118" s="33"/>
      <c r="K118" s="37"/>
      <c r="L118" s="33"/>
    </row>
    <row r="119" spans="1:12" ht="21.75" customHeight="1" x14ac:dyDescent="0.25">
      <c r="C119" s="16" t="s">
        <v>159</v>
      </c>
      <c r="F119" s="33"/>
      <c r="G119" s="37"/>
      <c r="H119" s="33"/>
      <c r="I119" s="37"/>
      <c r="J119" s="33"/>
      <c r="K119" s="37"/>
      <c r="L119" s="33"/>
    </row>
    <row r="120" spans="1:12" ht="21.75" customHeight="1" thickBot="1" x14ac:dyDescent="0.3">
      <c r="C120" s="16" t="s">
        <v>64</v>
      </c>
      <c r="F120" s="47">
        <v>5986649</v>
      </c>
      <c r="G120" s="37"/>
      <c r="H120" s="47">
        <v>1995550</v>
      </c>
      <c r="I120" s="37"/>
      <c r="J120" s="47">
        <v>5986649</v>
      </c>
      <c r="K120" s="37"/>
      <c r="L120" s="47">
        <v>1995550</v>
      </c>
    </row>
    <row r="121" spans="1:12" ht="6" customHeight="1" thickTop="1" x14ac:dyDescent="0.25">
      <c r="A121" s="14"/>
      <c r="G121" s="37"/>
      <c r="H121" s="33"/>
      <c r="I121" s="37"/>
      <c r="J121" s="33"/>
      <c r="K121" s="37"/>
      <c r="L121" s="33"/>
    </row>
    <row r="122" spans="1:12" ht="21.75" customHeight="1" x14ac:dyDescent="0.25">
      <c r="B122" s="16" t="s">
        <v>65</v>
      </c>
      <c r="F122" s="18"/>
      <c r="H122" s="33"/>
      <c r="J122" s="33"/>
      <c r="L122" s="33"/>
    </row>
    <row r="123" spans="1:12" ht="21.75" customHeight="1" x14ac:dyDescent="0.25">
      <c r="B123" s="41"/>
      <c r="C123" s="41" t="s">
        <v>172</v>
      </c>
      <c r="G123" s="17"/>
      <c r="H123" s="33"/>
      <c r="J123" s="33"/>
      <c r="L123" s="33"/>
    </row>
    <row r="124" spans="1:12" ht="21.75" customHeight="1" x14ac:dyDescent="0.25">
      <c r="B124" s="41"/>
      <c r="C124" s="16" t="s">
        <v>187</v>
      </c>
      <c r="G124" s="17"/>
      <c r="H124" s="33"/>
      <c r="J124" s="33"/>
      <c r="L124" s="33"/>
    </row>
    <row r="125" spans="1:12" ht="21.75" customHeight="1" x14ac:dyDescent="0.25">
      <c r="B125" s="41"/>
      <c r="C125" s="16" t="s">
        <v>159</v>
      </c>
      <c r="G125" s="17"/>
      <c r="H125" s="33"/>
      <c r="J125" s="33"/>
      <c r="L125" s="33"/>
    </row>
    <row r="126" spans="1:12" ht="21.75" customHeight="1" x14ac:dyDescent="0.25">
      <c r="B126" s="41"/>
      <c r="C126" s="16" t="s">
        <v>188</v>
      </c>
      <c r="F126" s="17">
        <v>2662168</v>
      </c>
      <c r="G126" s="17"/>
      <c r="H126" s="33">
        <v>1995550</v>
      </c>
      <c r="I126" s="17"/>
      <c r="J126" s="33">
        <v>2662168</v>
      </c>
      <c r="K126" s="17"/>
      <c r="L126" s="33">
        <v>1995550</v>
      </c>
    </row>
    <row r="127" spans="1:12" ht="21.75" customHeight="1" x14ac:dyDescent="0.25">
      <c r="A127" s="16" t="s">
        <v>173</v>
      </c>
      <c r="F127" s="17">
        <v>1542574</v>
      </c>
      <c r="G127" s="17"/>
      <c r="H127" s="33">
        <v>1542574</v>
      </c>
      <c r="I127" s="17"/>
      <c r="J127" s="33">
        <v>1542574</v>
      </c>
      <c r="K127" s="17"/>
      <c r="L127" s="33">
        <v>1542574</v>
      </c>
    </row>
    <row r="128" spans="1:12" ht="21.75" customHeight="1" x14ac:dyDescent="0.25">
      <c r="A128" s="16" t="s">
        <v>66</v>
      </c>
      <c r="F128" s="17">
        <v>-225772</v>
      </c>
      <c r="G128" s="17"/>
      <c r="H128" s="33">
        <v>-225772</v>
      </c>
      <c r="I128" s="17"/>
      <c r="J128" s="33">
        <v>-225772</v>
      </c>
      <c r="K128" s="17"/>
      <c r="L128" s="33">
        <v>-225772</v>
      </c>
    </row>
    <row r="129" spans="1:12" ht="21.75" customHeight="1" x14ac:dyDescent="0.25">
      <c r="A129" s="16" t="s">
        <v>67</v>
      </c>
      <c r="G129" s="17"/>
    </row>
    <row r="130" spans="1:12" ht="21.75" customHeight="1" x14ac:dyDescent="0.25">
      <c r="B130" s="16" t="s">
        <v>68</v>
      </c>
      <c r="F130" s="17">
        <v>-7968</v>
      </c>
      <c r="G130" s="17"/>
      <c r="H130" s="33">
        <v>-7968</v>
      </c>
      <c r="I130" s="17"/>
      <c r="J130" s="33">
        <v>0</v>
      </c>
      <c r="K130" s="17"/>
      <c r="L130" s="33">
        <v>0</v>
      </c>
    </row>
    <row r="131" spans="1:12" ht="21.75" customHeight="1" x14ac:dyDescent="0.25">
      <c r="A131" s="16" t="s">
        <v>95</v>
      </c>
      <c r="G131" s="37"/>
      <c r="H131" s="33"/>
      <c r="I131" s="37"/>
      <c r="J131" s="33"/>
      <c r="K131" s="37"/>
      <c r="L131" s="33"/>
    </row>
    <row r="132" spans="1:12" ht="21.75" customHeight="1" x14ac:dyDescent="0.25">
      <c r="B132" s="16" t="s">
        <v>69</v>
      </c>
      <c r="F132" s="18"/>
      <c r="H132" s="33"/>
      <c r="J132" s="33"/>
      <c r="L132" s="33"/>
    </row>
    <row r="133" spans="1:12" ht="21.75" customHeight="1" x14ac:dyDescent="0.25">
      <c r="C133" s="41" t="s">
        <v>180</v>
      </c>
      <c r="F133" s="17">
        <v>32093</v>
      </c>
      <c r="G133" s="17"/>
      <c r="H133" s="33">
        <v>32093</v>
      </c>
      <c r="I133" s="17"/>
      <c r="J133" s="33">
        <v>32093</v>
      </c>
      <c r="K133" s="17"/>
      <c r="L133" s="33">
        <v>32093</v>
      </c>
    </row>
    <row r="134" spans="1:12" ht="21.75" customHeight="1" x14ac:dyDescent="0.25">
      <c r="B134" s="16" t="s">
        <v>70</v>
      </c>
      <c r="F134" s="25">
        <v>-2342026</v>
      </c>
      <c r="G134" s="17"/>
      <c r="H134" s="35">
        <v>-2215448</v>
      </c>
      <c r="I134" s="17"/>
      <c r="J134" s="35">
        <v>-1662366</v>
      </c>
      <c r="K134" s="17"/>
      <c r="L134" s="35">
        <v>-1621779</v>
      </c>
    </row>
    <row r="135" spans="1:12" ht="6" customHeight="1" x14ac:dyDescent="0.25">
      <c r="A135" s="14"/>
      <c r="G135" s="37"/>
      <c r="I135" s="37"/>
      <c r="K135" s="37"/>
    </row>
    <row r="136" spans="1:12" ht="21.75" customHeight="1" x14ac:dyDescent="0.25">
      <c r="A136" s="14" t="s">
        <v>71</v>
      </c>
      <c r="F136" s="17">
        <f>SUM(F126:F134)</f>
        <v>1661069</v>
      </c>
      <c r="G136" s="17"/>
      <c r="H136" s="17">
        <f>SUM(H126:H134)</f>
        <v>1121029</v>
      </c>
      <c r="I136" s="17"/>
      <c r="J136" s="17">
        <f>SUM(J126:J134)</f>
        <v>2348697</v>
      </c>
      <c r="K136" s="17"/>
      <c r="L136" s="17">
        <f>SUM(L126:L134)</f>
        <v>1722666</v>
      </c>
    </row>
    <row r="137" spans="1:12" ht="21.75" customHeight="1" x14ac:dyDescent="0.25">
      <c r="A137" s="16" t="s">
        <v>72</v>
      </c>
      <c r="F137" s="25">
        <v>357948</v>
      </c>
      <c r="G137" s="37"/>
      <c r="H137" s="35">
        <v>361926</v>
      </c>
      <c r="I137" s="37"/>
      <c r="J137" s="35">
        <v>0</v>
      </c>
      <c r="K137" s="37"/>
      <c r="L137" s="35">
        <v>0</v>
      </c>
    </row>
    <row r="138" spans="1:12" ht="6" customHeight="1" x14ac:dyDescent="0.25">
      <c r="A138" s="14"/>
      <c r="G138" s="37"/>
      <c r="I138" s="37"/>
      <c r="K138" s="37"/>
    </row>
    <row r="139" spans="1:12" ht="21.75" customHeight="1" x14ac:dyDescent="0.25">
      <c r="A139" s="14" t="s">
        <v>73</v>
      </c>
      <c r="B139" s="14"/>
      <c r="F139" s="25">
        <f>SUM(F136:F137)</f>
        <v>2019017</v>
      </c>
      <c r="G139" s="37"/>
      <c r="H139" s="25">
        <f>SUM(H136:H137)</f>
        <v>1482955</v>
      </c>
      <c r="I139" s="37"/>
      <c r="J139" s="25">
        <f>SUM(J136:J137)</f>
        <v>2348697</v>
      </c>
      <c r="K139" s="37"/>
      <c r="L139" s="25">
        <f>SUM(L136:L137)</f>
        <v>1722666</v>
      </c>
    </row>
    <row r="140" spans="1:12" ht="6" customHeight="1" x14ac:dyDescent="0.25">
      <c r="A140" s="14"/>
      <c r="G140" s="37"/>
      <c r="I140" s="37"/>
      <c r="K140" s="37"/>
    </row>
    <row r="141" spans="1:12" ht="21.75" customHeight="1" thickBot="1" x14ac:dyDescent="0.3">
      <c r="A141" s="14" t="s">
        <v>74</v>
      </c>
      <c r="F141" s="36">
        <f>SUM(F139,F89)</f>
        <v>7928545</v>
      </c>
      <c r="G141" s="37"/>
      <c r="H141" s="36">
        <f>SUM(H139,H89)</f>
        <v>8166003</v>
      </c>
      <c r="I141" s="37"/>
      <c r="J141" s="36">
        <f>SUM(J139,J89)</f>
        <v>7836921</v>
      </c>
      <c r="K141" s="37"/>
      <c r="L141" s="36">
        <f>SUM(L139,L89)</f>
        <v>7995859</v>
      </c>
    </row>
    <row r="142" spans="1:12" ht="21.75" customHeight="1" thickTop="1" x14ac:dyDescent="0.25">
      <c r="A142" s="14"/>
      <c r="G142" s="37"/>
      <c r="I142" s="37"/>
      <c r="K142" s="37"/>
    </row>
    <row r="143" spans="1:12" ht="21.75" customHeight="1" x14ac:dyDescent="0.25">
      <c r="A143" s="14"/>
      <c r="G143" s="37"/>
      <c r="I143" s="37"/>
      <c r="K143" s="37"/>
    </row>
    <row r="144" spans="1:12" ht="21.75" customHeight="1" x14ac:dyDescent="0.25">
      <c r="A144" s="14"/>
      <c r="G144" s="37"/>
      <c r="I144" s="37"/>
      <c r="K144" s="37"/>
    </row>
    <row r="145" spans="1:12" ht="24.75" customHeight="1" x14ac:dyDescent="0.25">
      <c r="A145" s="14"/>
      <c r="G145" s="37"/>
      <c r="I145" s="37"/>
      <c r="K145" s="37"/>
    </row>
    <row r="146" spans="1:12" ht="21.95" customHeight="1" x14ac:dyDescent="0.25">
      <c r="A146" s="38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</row>
  </sheetData>
  <mergeCells count="3">
    <mergeCell ref="A53:L53"/>
    <mergeCell ref="A100:L100"/>
    <mergeCell ref="A146:L146"/>
  </mergeCells>
  <pageMargins left="0.8" right="0.5" top="0.5" bottom="0.6" header="0.49" footer="0.4"/>
  <pageSetup paperSize="9" scale="89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AA1AC-CFDB-408C-BD26-D5F55D4F38D1}">
  <sheetPr>
    <tabColor theme="9" tint="0.79998168889431442"/>
  </sheetPr>
  <dimension ref="A1:L88"/>
  <sheetViews>
    <sheetView zoomScaleNormal="100" zoomScaleSheetLayoutView="130" workbookViewId="0">
      <selection activeCell="R8" sqref="R8"/>
    </sheetView>
  </sheetViews>
  <sheetFormatPr defaultColWidth="6.85546875" defaultRowHeight="21.75" customHeight="1" x14ac:dyDescent="0.25"/>
  <cols>
    <col min="1" max="2" width="1.140625" style="16" customWidth="1"/>
    <col min="3" max="3" width="36.85546875" style="16" customWidth="1"/>
    <col min="4" max="4" width="7.85546875" style="16" customWidth="1"/>
    <col min="5" max="5" width="0.5703125" style="16" customWidth="1"/>
    <col min="6" max="6" width="11.28515625" style="17" customWidth="1"/>
    <col min="7" max="7" width="0.5703125" style="16" customWidth="1"/>
    <col min="8" max="8" width="11.28515625" style="17" customWidth="1"/>
    <col min="9" max="9" width="0.5703125" style="15" customWidth="1"/>
    <col min="10" max="10" width="11.28515625" style="17" customWidth="1"/>
    <col min="11" max="11" width="0.5703125" style="16" customWidth="1"/>
    <col min="12" max="12" width="11.28515625" style="17" customWidth="1"/>
    <col min="13" max="16384" width="6.85546875" style="20"/>
  </cols>
  <sheetData>
    <row r="1" spans="1:12" ht="21.75" customHeight="1" x14ac:dyDescent="0.25">
      <c r="A1" s="14" t="s">
        <v>0</v>
      </c>
      <c r="B1" s="14"/>
      <c r="C1" s="14"/>
      <c r="E1" s="48"/>
      <c r="G1" s="48"/>
      <c r="I1" s="49"/>
      <c r="K1" s="48"/>
      <c r="L1" s="30" t="s">
        <v>4</v>
      </c>
    </row>
    <row r="2" spans="1:12" ht="21.75" customHeight="1" x14ac:dyDescent="0.25">
      <c r="A2" s="14" t="s">
        <v>75</v>
      </c>
      <c r="B2" s="14"/>
      <c r="C2" s="14"/>
      <c r="E2" s="48"/>
      <c r="G2" s="48"/>
      <c r="I2" s="49"/>
      <c r="K2" s="48"/>
    </row>
    <row r="3" spans="1:12" ht="21.75" customHeight="1" x14ac:dyDescent="0.25">
      <c r="A3" s="22" t="s">
        <v>154</v>
      </c>
      <c r="B3" s="22"/>
      <c r="C3" s="22"/>
      <c r="D3" s="24"/>
      <c r="E3" s="51"/>
      <c r="F3" s="25"/>
      <c r="G3" s="51"/>
      <c r="H3" s="25"/>
      <c r="I3" s="52"/>
      <c r="J3" s="25"/>
      <c r="K3" s="51"/>
      <c r="L3" s="25"/>
    </row>
    <row r="4" spans="1:12" ht="20.45" customHeight="1" x14ac:dyDescent="0.25">
      <c r="E4" s="48"/>
      <c r="G4" s="48"/>
      <c r="I4" s="49"/>
      <c r="K4" s="48"/>
    </row>
    <row r="5" spans="1:12" ht="20.45" customHeight="1" x14ac:dyDescent="0.25">
      <c r="A5" s="20"/>
      <c r="D5" s="14"/>
      <c r="E5" s="14"/>
      <c r="F5" s="57" t="s">
        <v>2</v>
      </c>
      <c r="G5" s="57"/>
      <c r="H5" s="57"/>
      <c r="I5" s="58"/>
      <c r="J5" s="57" t="s">
        <v>3</v>
      </c>
      <c r="K5" s="57"/>
      <c r="L5" s="57"/>
    </row>
    <row r="6" spans="1:12" ht="20.45" customHeight="1" x14ac:dyDescent="0.25">
      <c r="D6" s="14"/>
      <c r="E6" s="14"/>
      <c r="F6" s="30" t="s">
        <v>155</v>
      </c>
      <c r="G6" s="14"/>
      <c r="H6" s="30" t="s">
        <v>7</v>
      </c>
      <c r="I6" s="14"/>
      <c r="J6" s="30" t="s">
        <v>155</v>
      </c>
      <c r="K6" s="54"/>
      <c r="L6" s="30" t="s">
        <v>7</v>
      </c>
    </row>
    <row r="7" spans="1:12" ht="20.45" customHeight="1" x14ac:dyDescent="0.25">
      <c r="D7" s="32" t="s">
        <v>8</v>
      </c>
      <c r="E7" s="14"/>
      <c r="F7" s="29" t="s">
        <v>9</v>
      </c>
      <c r="G7" s="14"/>
      <c r="H7" s="29" t="s">
        <v>9</v>
      </c>
      <c r="I7" s="54"/>
      <c r="J7" s="29" t="s">
        <v>9</v>
      </c>
      <c r="K7" s="14"/>
      <c r="L7" s="29" t="s">
        <v>9</v>
      </c>
    </row>
    <row r="8" spans="1:12" ht="20.45" customHeight="1" x14ac:dyDescent="0.25">
      <c r="E8" s="37"/>
      <c r="G8" s="37"/>
      <c r="I8" s="37"/>
      <c r="K8" s="37"/>
    </row>
    <row r="9" spans="1:12" ht="20.45" customHeight="1" x14ac:dyDescent="0.25">
      <c r="A9" s="78" t="s">
        <v>76</v>
      </c>
      <c r="B9" s="78"/>
      <c r="C9" s="78"/>
      <c r="D9" s="78"/>
      <c r="E9" s="144"/>
      <c r="F9" s="145">
        <v>39569</v>
      </c>
      <c r="G9" s="144"/>
      <c r="H9" s="145">
        <v>2366504</v>
      </c>
      <c r="I9" s="144"/>
      <c r="J9" s="145">
        <v>4486</v>
      </c>
      <c r="K9" s="144"/>
      <c r="L9" s="146">
        <v>2310526</v>
      </c>
    </row>
    <row r="10" spans="1:12" ht="20.45" customHeight="1" x14ac:dyDescent="0.25">
      <c r="A10" s="78" t="s">
        <v>77</v>
      </c>
      <c r="B10" s="78"/>
      <c r="C10" s="78"/>
      <c r="D10" s="78"/>
      <c r="E10" s="144"/>
      <c r="F10" s="145">
        <v>93087</v>
      </c>
      <c r="G10" s="144"/>
      <c r="H10" s="145">
        <v>119998</v>
      </c>
      <c r="I10" s="144"/>
      <c r="J10" s="145">
        <v>0</v>
      </c>
      <c r="K10" s="144"/>
      <c r="L10" s="145">
        <v>0</v>
      </c>
    </row>
    <row r="11" spans="1:12" ht="20.45" customHeight="1" x14ac:dyDescent="0.25">
      <c r="A11" s="78" t="s">
        <v>78</v>
      </c>
      <c r="B11" s="78"/>
      <c r="C11" s="78"/>
      <c r="D11" s="78"/>
      <c r="E11" s="144"/>
      <c r="F11" s="147">
        <v>12937</v>
      </c>
      <c r="G11" s="144"/>
      <c r="H11" s="147">
        <v>23048</v>
      </c>
      <c r="I11" s="144"/>
      <c r="J11" s="147">
        <v>22367</v>
      </c>
      <c r="K11" s="144"/>
      <c r="L11" s="147">
        <v>33667</v>
      </c>
    </row>
    <row r="12" spans="1:12" ht="6" customHeight="1" x14ac:dyDescent="0.25">
      <c r="A12" s="78"/>
      <c r="B12" s="78"/>
      <c r="C12" s="78"/>
      <c r="D12" s="78"/>
      <c r="E12" s="148"/>
      <c r="F12" s="111"/>
      <c r="G12" s="148"/>
      <c r="H12" s="111"/>
      <c r="I12" s="148"/>
      <c r="J12" s="111"/>
      <c r="K12" s="148"/>
      <c r="L12" s="111"/>
    </row>
    <row r="13" spans="1:12" ht="20.45" customHeight="1" x14ac:dyDescent="0.25">
      <c r="A13" s="75" t="s">
        <v>79</v>
      </c>
      <c r="B13" s="80"/>
      <c r="C13" s="75"/>
      <c r="D13" s="78"/>
      <c r="E13" s="144"/>
      <c r="F13" s="147">
        <f>SUM(F9:F11)</f>
        <v>145593</v>
      </c>
      <c r="G13" s="144"/>
      <c r="H13" s="147">
        <f>SUM(H9:H11)</f>
        <v>2509550</v>
      </c>
      <c r="I13" s="144"/>
      <c r="J13" s="147">
        <f>SUM(J9:J11)</f>
        <v>26853</v>
      </c>
      <c r="K13" s="144"/>
      <c r="L13" s="147">
        <f>SUM(L9:L11)</f>
        <v>2344193</v>
      </c>
    </row>
    <row r="14" spans="1:12" ht="20.45" customHeight="1" x14ac:dyDescent="0.25">
      <c r="A14" s="78"/>
      <c r="B14" s="78"/>
      <c r="C14" s="78"/>
      <c r="D14" s="78"/>
      <c r="E14" s="148"/>
      <c r="F14" s="111"/>
      <c r="G14" s="148"/>
      <c r="H14" s="111"/>
      <c r="I14" s="148"/>
      <c r="J14" s="111"/>
      <c r="K14" s="148"/>
      <c r="L14" s="111"/>
    </row>
    <row r="15" spans="1:12" ht="20.45" customHeight="1" x14ac:dyDescent="0.25">
      <c r="A15" s="78" t="s">
        <v>80</v>
      </c>
      <c r="B15" s="78"/>
      <c r="C15" s="78"/>
      <c r="D15" s="78"/>
      <c r="E15" s="149"/>
      <c r="F15" s="145">
        <v>-28902</v>
      </c>
      <c r="G15" s="149"/>
      <c r="H15" s="145">
        <v>-2226503</v>
      </c>
      <c r="I15" s="149"/>
      <c r="J15" s="145">
        <v>-3208</v>
      </c>
      <c r="K15" s="149"/>
      <c r="L15" s="145">
        <v>-2187666</v>
      </c>
    </row>
    <row r="16" spans="1:12" ht="20.45" customHeight="1" x14ac:dyDescent="0.25">
      <c r="A16" s="78" t="s">
        <v>81</v>
      </c>
      <c r="B16" s="78"/>
      <c r="C16" s="78"/>
      <c r="D16" s="78"/>
      <c r="E16" s="149"/>
      <c r="F16" s="145">
        <v>-74002</v>
      </c>
      <c r="G16" s="149"/>
      <c r="H16" s="145">
        <v>-78709</v>
      </c>
      <c r="I16" s="149"/>
      <c r="J16" s="145">
        <v>0</v>
      </c>
      <c r="K16" s="149"/>
      <c r="L16" s="145">
        <v>0</v>
      </c>
    </row>
    <row r="17" spans="1:12" ht="20.45" customHeight="1" x14ac:dyDescent="0.25">
      <c r="A17" s="78" t="s">
        <v>174</v>
      </c>
      <c r="B17" s="78"/>
      <c r="C17" s="78"/>
      <c r="D17" s="78"/>
      <c r="E17" s="144"/>
      <c r="F17" s="145">
        <v>-21540</v>
      </c>
      <c r="G17" s="144"/>
      <c r="H17" s="145">
        <v>-24038</v>
      </c>
      <c r="I17" s="144"/>
      <c r="J17" s="145">
        <v>-9681</v>
      </c>
      <c r="K17" s="144"/>
      <c r="L17" s="145">
        <v>-13855</v>
      </c>
    </row>
    <row r="18" spans="1:12" ht="20.45" customHeight="1" x14ac:dyDescent="0.25">
      <c r="A18" s="78" t="s">
        <v>82</v>
      </c>
      <c r="B18" s="78"/>
      <c r="C18" s="78"/>
      <c r="D18" s="78"/>
      <c r="E18" s="144"/>
      <c r="F18" s="145">
        <v>-72668</v>
      </c>
      <c r="G18" s="144"/>
      <c r="H18" s="145">
        <v>-75207</v>
      </c>
      <c r="I18" s="144"/>
      <c r="J18" s="145">
        <v>-49719</v>
      </c>
      <c r="K18" s="144"/>
      <c r="L18" s="145">
        <v>-49070</v>
      </c>
    </row>
    <row r="19" spans="1:12" ht="20.45" customHeight="1" x14ac:dyDescent="0.25">
      <c r="A19" s="78" t="s">
        <v>189</v>
      </c>
      <c r="B19" s="78"/>
      <c r="C19" s="78"/>
      <c r="D19" s="78"/>
      <c r="E19" s="144"/>
      <c r="F19" s="145">
        <v>-5733</v>
      </c>
      <c r="G19" s="144"/>
      <c r="H19" s="145">
        <v>-3226</v>
      </c>
      <c r="I19" s="144"/>
      <c r="J19" s="145">
        <v>-881</v>
      </c>
      <c r="K19" s="144"/>
      <c r="L19" s="145">
        <v>461</v>
      </c>
    </row>
    <row r="20" spans="1:12" ht="20.45" customHeight="1" x14ac:dyDescent="0.25">
      <c r="A20" s="78" t="s">
        <v>83</v>
      </c>
      <c r="B20" s="78"/>
      <c r="C20" s="78"/>
      <c r="D20" s="148"/>
      <c r="E20" s="144"/>
      <c r="F20" s="147">
        <v>-4401</v>
      </c>
      <c r="G20" s="144"/>
      <c r="H20" s="147">
        <v>-7363</v>
      </c>
      <c r="I20" s="144"/>
      <c r="J20" s="147">
        <v>-3190</v>
      </c>
      <c r="K20" s="144"/>
      <c r="L20" s="147">
        <v>-6660</v>
      </c>
    </row>
    <row r="21" spans="1:12" ht="6" customHeight="1" x14ac:dyDescent="0.25">
      <c r="A21" s="78"/>
      <c r="B21" s="78"/>
      <c r="C21" s="78"/>
      <c r="D21" s="78"/>
      <c r="E21" s="148"/>
      <c r="F21" s="111"/>
      <c r="G21" s="148"/>
      <c r="H21" s="111"/>
      <c r="I21" s="148"/>
      <c r="J21" s="111"/>
      <c r="K21" s="148"/>
      <c r="L21" s="111"/>
    </row>
    <row r="22" spans="1:12" ht="20.45" customHeight="1" x14ac:dyDescent="0.25">
      <c r="A22" s="75" t="s">
        <v>84</v>
      </c>
      <c r="B22" s="80"/>
      <c r="C22" s="78"/>
      <c r="D22" s="78"/>
      <c r="E22" s="111"/>
      <c r="F22" s="115">
        <f>SUM(F15:F21)</f>
        <v>-207246</v>
      </c>
      <c r="G22" s="111"/>
      <c r="H22" s="115">
        <f>SUM(H15:H21)</f>
        <v>-2415046</v>
      </c>
      <c r="I22" s="111"/>
      <c r="J22" s="115">
        <f>SUM(J15:J21)</f>
        <v>-66679</v>
      </c>
      <c r="K22" s="111"/>
      <c r="L22" s="115">
        <f>SUM(L15:L21)</f>
        <v>-2256790</v>
      </c>
    </row>
    <row r="23" spans="1:12" ht="20.45" customHeight="1" x14ac:dyDescent="0.25">
      <c r="A23" s="78"/>
      <c r="B23" s="78"/>
      <c r="C23" s="78"/>
      <c r="D23" s="78"/>
      <c r="E23" s="111"/>
      <c r="F23" s="111"/>
      <c r="G23" s="111"/>
      <c r="H23" s="111"/>
      <c r="I23" s="111"/>
      <c r="J23" s="111"/>
      <c r="K23" s="111"/>
      <c r="L23" s="111"/>
    </row>
    <row r="24" spans="1:12" ht="20.45" customHeight="1" x14ac:dyDescent="0.25">
      <c r="A24" s="78" t="s">
        <v>160</v>
      </c>
      <c r="B24" s="78"/>
      <c r="C24" s="78"/>
      <c r="D24" s="77">
        <v>11</v>
      </c>
      <c r="E24" s="144"/>
      <c r="F24" s="147">
        <v>-62780</v>
      </c>
      <c r="G24" s="144"/>
      <c r="H24" s="147">
        <v>-13717</v>
      </c>
      <c r="I24" s="144"/>
      <c r="J24" s="147">
        <v>0</v>
      </c>
      <c r="K24" s="144"/>
      <c r="L24" s="147">
        <v>0</v>
      </c>
    </row>
    <row r="25" spans="1:12" ht="6" customHeight="1" x14ac:dyDescent="0.25">
      <c r="A25" s="78"/>
      <c r="B25" s="78"/>
      <c r="C25" s="78"/>
      <c r="D25" s="78"/>
      <c r="E25" s="111"/>
      <c r="F25" s="111"/>
      <c r="G25" s="111"/>
      <c r="H25" s="111"/>
      <c r="I25" s="111"/>
      <c r="J25" s="111"/>
      <c r="K25" s="111"/>
      <c r="L25" s="111"/>
    </row>
    <row r="26" spans="1:12" ht="20.45" customHeight="1" x14ac:dyDescent="0.25">
      <c r="A26" s="75" t="s">
        <v>85</v>
      </c>
      <c r="B26" s="78"/>
      <c r="C26" s="78"/>
      <c r="D26" s="78"/>
      <c r="E26" s="145"/>
      <c r="F26" s="145">
        <f>SUM(F13+F22+F24)</f>
        <v>-124433</v>
      </c>
      <c r="G26" s="145"/>
      <c r="H26" s="145">
        <f>SUM(H13+H22+H24)</f>
        <v>80787</v>
      </c>
      <c r="I26" s="145"/>
      <c r="J26" s="145">
        <f>SUM(J13+J22+J24)</f>
        <v>-39826</v>
      </c>
      <c r="K26" s="145"/>
      <c r="L26" s="145">
        <f>SUM(L13+L22+L24)</f>
        <v>87403</v>
      </c>
    </row>
    <row r="27" spans="1:12" ht="20.45" customHeight="1" x14ac:dyDescent="0.25">
      <c r="A27" s="78" t="s">
        <v>181</v>
      </c>
      <c r="B27" s="78"/>
      <c r="C27" s="78"/>
      <c r="D27" s="77">
        <v>17</v>
      </c>
      <c r="E27" s="144"/>
      <c r="F27" s="147">
        <v>-6123</v>
      </c>
      <c r="G27" s="144"/>
      <c r="H27" s="147">
        <v>-22812</v>
      </c>
      <c r="I27" s="144"/>
      <c r="J27" s="147">
        <v>-761</v>
      </c>
      <c r="K27" s="144"/>
      <c r="L27" s="147">
        <v>-17799</v>
      </c>
    </row>
    <row r="28" spans="1:12" ht="6" customHeight="1" x14ac:dyDescent="0.25">
      <c r="A28" s="78"/>
      <c r="B28" s="78"/>
      <c r="C28" s="78"/>
      <c r="D28" s="78"/>
      <c r="E28" s="148"/>
      <c r="F28" s="111"/>
      <c r="G28" s="148"/>
      <c r="H28" s="111"/>
      <c r="I28" s="148"/>
      <c r="J28" s="111"/>
      <c r="K28" s="148"/>
      <c r="L28" s="111"/>
    </row>
    <row r="29" spans="1:12" ht="20.45" customHeight="1" x14ac:dyDescent="0.25">
      <c r="A29" s="75" t="s">
        <v>86</v>
      </c>
      <c r="B29" s="78"/>
      <c r="C29" s="78"/>
      <c r="D29" s="78"/>
      <c r="E29" s="111"/>
      <c r="F29" s="115">
        <f>SUM(F26:F27)</f>
        <v>-130556</v>
      </c>
      <c r="G29" s="111"/>
      <c r="H29" s="115">
        <f>SUM(H26:H27)</f>
        <v>57975</v>
      </c>
      <c r="I29" s="111"/>
      <c r="J29" s="115">
        <f>SUM(J26:J27)</f>
        <v>-40587</v>
      </c>
      <c r="K29" s="111"/>
      <c r="L29" s="115">
        <f>SUM(L26:L27)</f>
        <v>69604</v>
      </c>
    </row>
    <row r="30" spans="1:12" ht="6" customHeight="1" x14ac:dyDescent="0.25">
      <c r="A30" s="78"/>
      <c r="B30" s="78"/>
      <c r="C30" s="78"/>
      <c r="D30" s="78"/>
      <c r="E30" s="111"/>
      <c r="F30" s="111"/>
      <c r="G30" s="111"/>
      <c r="H30" s="111"/>
      <c r="I30" s="111"/>
      <c r="J30" s="111"/>
      <c r="K30" s="111"/>
      <c r="L30" s="111"/>
    </row>
    <row r="31" spans="1:12" ht="20.45" customHeight="1" thickBot="1" x14ac:dyDescent="0.3">
      <c r="A31" s="75" t="s">
        <v>87</v>
      </c>
      <c r="B31" s="78"/>
      <c r="C31" s="78"/>
      <c r="D31" s="78"/>
      <c r="E31" s="111"/>
      <c r="F31" s="150">
        <f>F29</f>
        <v>-130556</v>
      </c>
      <c r="G31" s="111"/>
      <c r="H31" s="150">
        <f>H29</f>
        <v>57975</v>
      </c>
      <c r="I31" s="111"/>
      <c r="J31" s="150">
        <f>J29</f>
        <v>-40587</v>
      </c>
      <c r="K31" s="111"/>
      <c r="L31" s="150">
        <f>L29</f>
        <v>69604</v>
      </c>
    </row>
    <row r="32" spans="1:12" s="151" customFormat="1" ht="20.45" customHeight="1" thickTop="1" x14ac:dyDescent="0.4"/>
    <row r="33" spans="1:12" s="151" customFormat="1" ht="20.45" customHeight="1" x14ac:dyDescent="0.4"/>
    <row r="34" spans="1:12" ht="20.45" customHeight="1" x14ac:dyDescent="0.25">
      <c r="A34" s="78"/>
      <c r="B34" s="78"/>
      <c r="C34" s="78"/>
      <c r="D34" s="78"/>
      <c r="E34" s="144"/>
      <c r="F34" s="145"/>
      <c r="G34" s="144"/>
      <c r="H34" s="145"/>
      <c r="I34" s="144"/>
      <c r="J34" s="145"/>
      <c r="K34" s="144"/>
      <c r="L34" s="145"/>
    </row>
    <row r="35" spans="1:12" s="151" customFormat="1" ht="20.45" customHeight="1" x14ac:dyDescent="0.4"/>
    <row r="36" spans="1:12" s="151" customFormat="1" ht="20.45" customHeight="1" x14ac:dyDescent="0.4"/>
    <row r="37" spans="1:12" s="151" customFormat="1" ht="20.45" customHeight="1" x14ac:dyDescent="0.4"/>
    <row r="38" spans="1:12" s="151" customFormat="1" ht="6" customHeight="1" x14ac:dyDescent="0.4"/>
    <row r="39" spans="1:12" s="151" customFormat="1" ht="20.45" customHeight="1" x14ac:dyDescent="0.4"/>
    <row r="40" spans="1:12" s="151" customFormat="1" ht="6" customHeight="1" x14ac:dyDescent="0.4"/>
    <row r="41" spans="1:12" ht="20.45" customHeight="1" x14ac:dyDescent="0.25"/>
    <row r="42" spans="1:12" ht="20.45" customHeight="1" x14ac:dyDescent="0.25">
      <c r="A42" s="78"/>
      <c r="B42" s="78"/>
      <c r="C42" s="78"/>
      <c r="D42" s="78"/>
      <c r="E42" s="111"/>
      <c r="F42" s="111"/>
      <c r="G42" s="111"/>
      <c r="H42" s="111"/>
      <c r="I42" s="111"/>
      <c r="J42" s="111"/>
      <c r="K42" s="111"/>
      <c r="L42" s="111"/>
    </row>
    <row r="43" spans="1:12" ht="20.45" customHeight="1" x14ac:dyDescent="0.25">
      <c r="A43" s="78"/>
      <c r="B43" s="78"/>
      <c r="C43" s="78"/>
      <c r="D43" s="78"/>
      <c r="E43" s="111"/>
      <c r="F43" s="111"/>
      <c r="G43" s="111"/>
      <c r="H43" s="111"/>
      <c r="I43" s="111"/>
      <c r="J43" s="111"/>
      <c r="K43" s="111"/>
      <c r="L43" s="111"/>
    </row>
    <row r="44" spans="1:12" ht="18.75" customHeight="1" x14ac:dyDescent="0.25">
      <c r="A44" s="78"/>
      <c r="B44" s="78"/>
      <c r="D44" s="78"/>
      <c r="E44" s="111"/>
      <c r="F44" s="111"/>
      <c r="G44" s="111"/>
      <c r="H44" s="111"/>
      <c r="I44" s="111"/>
      <c r="J44" s="111"/>
      <c r="K44" s="111"/>
      <c r="L44" s="111"/>
    </row>
    <row r="45" spans="1:12" ht="14.25" customHeight="1" x14ac:dyDescent="0.25">
      <c r="A45" s="78"/>
      <c r="B45" s="78"/>
      <c r="D45" s="78"/>
      <c r="E45" s="111"/>
      <c r="F45" s="111"/>
      <c r="G45" s="111"/>
      <c r="H45" s="111"/>
      <c r="I45" s="111"/>
      <c r="J45" s="111"/>
      <c r="K45" s="111"/>
      <c r="L45" s="111"/>
    </row>
    <row r="46" spans="1:12" ht="21.95" customHeight="1" x14ac:dyDescent="0.25">
      <c r="A46" s="152" t="s">
        <v>39</v>
      </c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</row>
    <row r="47" spans="1:12" ht="21.75" customHeight="1" x14ac:dyDescent="0.25">
      <c r="A47" s="75" t="s">
        <v>0</v>
      </c>
      <c r="B47" s="75"/>
      <c r="C47" s="75"/>
      <c r="D47" s="78"/>
      <c r="E47" s="153"/>
      <c r="F47" s="111"/>
      <c r="G47" s="153"/>
      <c r="H47" s="111"/>
      <c r="I47" s="154"/>
      <c r="J47" s="111"/>
      <c r="K47" s="153"/>
      <c r="L47" s="155" t="s">
        <v>4</v>
      </c>
    </row>
    <row r="48" spans="1:12" ht="21.75" customHeight="1" x14ac:dyDescent="0.25">
      <c r="A48" s="75" t="s">
        <v>75</v>
      </c>
      <c r="B48" s="75"/>
      <c r="C48" s="75"/>
      <c r="D48" s="78"/>
      <c r="E48" s="153"/>
      <c r="F48" s="111"/>
      <c r="G48" s="153"/>
      <c r="H48" s="111"/>
      <c r="I48" s="154"/>
      <c r="J48" s="111"/>
      <c r="K48" s="153"/>
      <c r="L48" s="111"/>
    </row>
    <row r="49" spans="1:12" ht="21.75" customHeight="1" x14ac:dyDescent="0.25">
      <c r="A49" s="81" t="str">
        <f>A3</f>
        <v>สำหรับรอบระยะเวลาสามเดือนสิ้นสุดวันที่ 31 มีนาคม พ.ศ. 2568</v>
      </c>
      <c r="B49" s="81"/>
      <c r="C49" s="81"/>
      <c r="D49" s="84"/>
      <c r="E49" s="156"/>
      <c r="F49" s="115"/>
      <c r="G49" s="156"/>
      <c r="H49" s="115"/>
      <c r="I49" s="157"/>
      <c r="J49" s="115"/>
      <c r="K49" s="156"/>
      <c r="L49" s="115"/>
    </row>
    <row r="50" spans="1:12" ht="21.75" customHeight="1" x14ac:dyDescent="0.25">
      <c r="A50" s="78"/>
      <c r="B50" s="78"/>
      <c r="C50" s="78"/>
      <c r="D50" s="78"/>
      <c r="E50" s="153"/>
      <c r="F50" s="111"/>
      <c r="G50" s="153"/>
      <c r="H50" s="111"/>
      <c r="I50" s="154"/>
      <c r="J50" s="111"/>
      <c r="K50" s="153"/>
      <c r="L50" s="111"/>
    </row>
    <row r="51" spans="1:12" ht="21.75" customHeight="1" x14ac:dyDescent="0.25">
      <c r="A51" s="80"/>
      <c r="B51" s="78"/>
      <c r="C51" s="78"/>
      <c r="D51" s="75"/>
      <c r="E51" s="75"/>
      <c r="F51" s="158" t="s">
        <v>2</v>
      </c>
      <c r="G51" s="158"/>
      <c r="H51" s="158"/>
      <c r="I51" s="159"/>
      <c r="J51" s="158" t="s">
        <v>3</v>
      </c>
      <c r="K51" s="158"/>
      <c r="L51" s="158"/>
    </row>
    <row r="52" spans="1:12" ht="21.75" customHeight="1" x14ac:dyDescent="0.25">
      <c r="A52" s="78"/>
      <c r="B52" s="78"/>
      <c r="C52" s="78"/>
      <c r="D52" s="75"/>
      <c r="E52" s="14"/>
      <c r="F52" s="30" t="s">
        <v>155</v>
      </c>
      <c r="G52" s="14"/>
      <c r="H52" s="30" t="s">
        <v>7</v>
      </c>
      <c r="I52" s="14"/>
      <c r="J52" s="30" t="s">
        <v>155</v>
      </c>
      <c r="K52" s="54"/>
      <c r="L52" s="30" t="s">
        <v>7</v>
      </c>
    </row>
    <row r="53" spans="1:12" ht="21.75" customHeight="1" x14ac:dyDescent="0.25">
      <c r="A53" s="78"/>
      <c r="B53" s="78"/>
      <c r="C53" s="78"/>
      <c r="D53" s="32" t="s">
        <v>8</v>
      </c>
      <c r="E53" s="75"/>
      <c r="F53" s="160" t="s">
        <v>9</v>
      </c>
      <c r="G53" s="75"/>
      <c r="H53" s="160" t="s">
        <v>9</v>
      </c>
      <c r="I53" s="161"/>
      <c r="J53" s="160" t="s">
        <v>9</v>
      </c>
      <c r="K53" s="75"/>
      <c r="L53" s="160" t="s">
        <v>9</v>
      </c>
    </row>
    <row r="54" spans="1:12" ht="21.75" customHeight="1" x14ac:dyDescent="0.25">
      <c r="A54" s="75"/>
      <c r="B54" s="78"/>
      <c r="C54" s="78"/>
      <c r="D54" s="78"/>
      <c r="E54" s="111"/>
      <c r="F54" s="111"/>
      <c r="G54" s="111"/>
      <c r="H54" s="111"/>
      <c r="I54" s="111"/>
      <c r="J54" s="111"/>
      <c r="K54" s="111"/>
      <c r="L54" s="111"/>
    </row>
    <row r="55" spans="1:12" ht="21.75" customHeight="1" x14ac:dyDescent="0.25">
      <c r="A55" s="75" t="s">
        <v>88</v>
      </c>
      <c r="B55" s="78"/>
      <c r="C55" s="78"/>
      <c r="D55" s="78"/>
      <c r="E55" s="153"/>
      <c r="F55" s="111"/>
      <c r="G55" s="153"/>
      <c r="H55" s="111"/>
      <c r="I55" s="154"/>
      <c r="J55" s="111"/>
      <c r="K55" s="153"/>
      <c r="L55" s="111"/>
    </row>
    <row r="56" spans="1:12" ht="21.75" customHeight="1" x14ac:dyDescent="0.25">
      <c r="A56" s="80"/>
      <c r="B56" s="73" t="s">
        <v>93</v>
      </c>
      <c r="C56" s="78"/>
      <c r="D56" s="78"/>
      <c r="E56" s="162"/>
      <c r="F56" s="145">
        <v>-126578</v>
      </c>
      <c r="G56" s="162"/>
      <c r="H56" s="111">
        <v>49304</v>
      </c>
      <c r="I56" s="162"/>
      <c r="J56" s="145">
        <v>-40587</v>
      </c>
      <c r="K56" s="162"/>
      <c r="L56" s="111">
        <v>69604</v>
      </c>
    </row>
    <row r="57" spans="1:12" ht="21.75" customHeight="1" x14ac:dyDescent="0.25">
      <c r="A57" s="80"/>
      <c r="B57" s="73" t="s">
        <v>175</v>
      </c>
      <c r="C57" s="78"/>
      <c r="D57" s="78"/>
      <c r="E57" s="162"/>
      <c r="F57" s="147">
        <v>-3978</v>
      </c>
      <c r="G57" s="162"/>
      <c r="H57" s="115">
        <v>8671</v>
      </c>
      <c r="I57" s="162"/>
      <c r="J57" s="147">
        <v>0</v>
      </c>
      <c r="K57" s="162"/>
      <c r="L57" s="115">
        <v>0</v>
      </c>
    </row>
    <row r="58" spans="1:12" ht="6" customHeight="1" x14ac:dyDescent="0.25">
      <c r="A58" s="78"/>
      <c r="B58" s="78"/>
      <c r="C58" s="78"/>
      <c r="D58" s="78"/>
      <c r="E58" s="163"/>
      <c r="F58" s="163"/>
      <c r="G58" s="163"/>
      <c r="H58" s="163"/>
      <c r="I58" s="163"/>
      <c r="J58" s="163"/>
      <c r="K58" s="163"/>
      <c r="L58" s="163"/>
    </row>
    <row r="59" spans="1:12" ht="21.75" customHeight="1" thickBot="1" x14ac:dyDescent="0.3">
      <c r="A59" s="78"/>
      <c r="B59" s="78"/>
      <c r="C59" s="78"/>
      <c r="D59" s="78"/>
      <c r="E59" s="163"/>
      <c r="F59" s="150">
        <f>F29</f>
        <v>-130556</v>
      </c>
      <c r="G59" s="163"/>
      <c r="H59" s="150">
        <f>H31</f>
        <v>57975</v>
      </c>
      <c r="I59" s="163"/>
      <c r="J59" s="150">
        <f>J29</f>
        <v>-40587</v>
      </c>
      <c r="K59" s="163"/>
      <c r="L59" s="150">
        <f>SUM(L56:L58)</f>
        <v>69604</v>
      </c>
    </row>
    <row r="60" spans="1:12" ht="21.75" customHeight="1" thickTop="1" x14ac:dyDescent="0.25">
      <c r="A60" s="78"/>
      <c r="B60" s="78"/>
      <c r="C60" s="78"/>
      <c r="D60" s="78"/>
      <c r="E60" s="163"/>
      <c r="F60" s="111"/>
      <c r="G60" s="163"/>
      <c r="H60" s="111"/>
      <c r="I60" s="163"/>
      <c r="J60" s="111"/>
      <c r="K60" s="163"/>
      <c r="L60" s="111"/>
    </row>
    <row r="61" spans="1:12" ht="21.75" customHeight="1" x14ac:dyDescent="0.25">
      <c r="A61" s="75" t="s">
        <v>89</v>
      </c>
      <c r="B61" s="78"/>
      <c r="C61" s="78"/>
      <c r="D61" s="78"/>
      <c r="E61" s="163"/>
      <c r="F61" s="163"/>
      <c r="G61" s="163"/>
      <c r="H61" s="163"/>
      <c r="I61" s="163"/>
      <c r="J61" s="163"/>
      <c r="K61" s="163"/>
      <c r="L61" s="163"/>
    </row>
    <row r="62" spans="1:12" ht="21.75" customHeight="1" x14ac:dyDescent="0.25">
      <c r="A62" s="80"/>
      <c r="B62" s="73" t="s">
        <v>93</v>
      </c>
      <c r="C62" s="78"/>
      <c r="D62" s="78"/>
      <c r="E62" s="162"/>
      <c r="F62" s="145">
        <v>-126578</v>
      </c>
      <c r="G62" s="162"/>
      <c r="H62" s="111">
        <v>49304</v>
      </c>
      <c r="I62" s="162"/>
      <c r="J62" s="145">
        <v>-40587</v>
      </c>
      <c r="K62" s="162"/>
      <c r="L62" s="111">
        <v>69604</v>
      </c>
    </row>
    <row r="63" spans="1:12" ht="21.75" customHeight="1" x14ac:dyDescent="0.25">
      <c r="A63" s="80"/>
      <c r="B63" s="73" t="s">
        <v>175</v>
      </c>
      <c r="C63" s="78"/>
      <c r="D63" s="78"/>
      <c r="E63" s="162"/>
      <c r="F63" s="147">
        <v>-3978</v>
      </c>
      <c r="G63" s="162"/>
      <c r="H63" s="115">
        <v>8671</v>
      </c>
      <c r="I63" s="162"/>
      <c r="J63" s="147">
        <v>0</v>
      </c>
      <c r="K63" s="162"/>
      <c r="L63" s="115">
        <v>0</v>
      </c>
    </row>
    <row r="64" spans="1:12" ht="6" customHeight="1" x14ac:dyDescent="0.25">
      <c r="A64" s="78"/>
      <c r="B64" s="78"/>
      <c r="C64" s="78"/>
      <c r="D64" s="78"/>
      <c r="E64" s="163"/>
      <c r="F64" s="111"/>
      <c r="G64" s="163"/>
      <c r="H64" s="111"/>
      <c r="I64" s="163"/>
      <c r="J64" s="163"/>
      <c r="K64" s="163"/>
      <c r="L64" s="163"/>
    </row>
    <row r="65" spans="1:12" ht="21.75" customHeight="1" thickBot="1" x14ac:dyDescent="0.3">
      <c r="A65" s="78"/>
      <c r="B65" s="78"/>
      <c r="C65" s="78"/>
      <c r="D65" s="78"/>
      <c r="E65" s="163"/>
      <c r="F65" s="150">
        <f>F31</f>
        <v>-130556</v>
      </c>
      <c r="G65" s="163"/>
      <c r="H65" s="150">
        <f>SUM(H62:H64)</f>
        <v>57975</v>
      </c>
      <c r="I65" s="163"/>
      <c r="J65" s="150">
        <f>J31</f>
        <v>-40587</v>
      </c>
      <c r="K65" s="163"/>
      <c r="L65" s="150">
        <f>SUM(L62:L64)</f>
        <v>69604</v>
      </c>
    </row>
    <row r="66" spans="1:12" ht="21.75" customHeight="1" thickTop="1" x14ac:dyDescent="0.25">
      <c r="A66" s="78"/>
      <c r="B66" s="78"/>
      <c r="C66" s="78"/>
      <c r="D66" s="75"/>
      <c r="E66" s="75"/>
      <c r="F66" s="155"/>
      <c r="G66" s="75"/>
      <c r="H66" s="155"/>
      <c r="I66" s="161"/>
      <c r="J66" s="155"/>
      <c r="K66" s="75"/>
      <c r="L66" s="155"/>
    </row>
    <row r="67" spans="1:12" ht="21.75" customHeight="1" x14ac:dyDescent="0.25">
      <c r="A67" s="75" t="s">
        <v>90</v>
      </c>
      <c r="B67" s="78"/>
      <c r="C67" s="78"/>
      <c r="D67" s="164">
        <v>19</v>
      </c>
      <c r="E67" s="111"/>
      <c r="F67" s="111"/>
      <c r="G67" s="111"/>
      <c r="H67" s="111"/>
      <c r="I67" s="111"/>
      <c r="J67" s="111"/>
      <c r="K67" s="111"/>
      <c r="L67" s="111"/>
    </row>
    <row r="68" spans="1:12" ht="6" customHeight="1" x14ac:dyDescent="0.25">
      <c r="A68" s="78"/>
      <c r="B68" s="78"/>
      <c r="C68" s="78"/>
      <c r="D68" s="78"/>
      <c r="E68" s="163"/>
      <c r="F68" s="111"/>
      <c r="G68" s="163"/>
      <c r="H68" s="111"/>
      <c r="I68" s="163"/>
      <c r="J68" s="163"/>
      <c r="K68" s="163"/>
      <c r="L68" s="163"/>
    </row>
    <row r="69" spans="1:12" ht="21.75" customHeight="1" thickBot="1" x14ac:dyDescent="0.3">
      <c r="A69" s="75"/>
      <c r="B69" s="78" t="s">
        <v>91</v>
      </c>
      <c r="C69" s="78"/>
      <c r="D69" s="78"/>
      <c r="E69" s="165"/>
      <c r="F69" s="166">
        <v>-0.05</v>
      </c>
      <c r="G69" s="165"/>
      <c r="H69" s="167">
        <v>0.02</v>
      </c>
      <c r="I69" s="165"/>
      <c r="J69" s="166">
        <v>-0.02</v>
      </c>
      <c r="K69" s="168"/>
      <c r="L69" s="167">
        <v>0.03</v>
      </c>
    </row>
    <row r="70" spans="1:12" ht="6" customHeight="1" thickTop="1" x14ac:dyDescent="0.25">
      <c r="A70" s="78"/>
      <c r="B70" s="78"/>
      <c r="C70" s="78"/>
      <c r="D70" s="78"/>
      <c r="E70" s="163"/>
      <c r="F70" s="111"/>
      <c r="G70" s="163"/>
      <c r="H70" s="111"/>
      <c r="I70" s="163"/>
      <c r="J70" s="163"/>
      <c r="K70" s="163"/>
      <c r="L70" s="163"/>
    </row>
    <row r="71" spans="1:12" ht="21.75" customHeight="1" x14ac:dyDescent="0.25">
      <c r="A71" s="14"/>
      <c r="B71" s="78"/>
      <c r="E71" s="165"/>
      <c r="F71" s="169"/>
      <c r="G71" s="165"/>
      <c r="H71" s="163"/>
      <c r="I71" s="165"/>
      <c r="J71" s="169"/>
      <c r="K71" s="168"/>
      <c r="L71" s="163"/>
    </row>
    <row r="72" spans="1:12" ht="21.75" customHeight="1" x14ac:dyDescent="0.25">
      <c r="A72" s="14"/>
      <c r="E72" s="48"/>
      <c r="F72" s="170"/>
      <c r="G72" s="48"/>
      <c r="H72" s="170"/>
      <c r="I72" s="49"/>
      <c r="J72" s="170"/>
      <c r="K72" s="48"/>
      <c r="L72" s="170"/>
    </row>
    <row r="73" spans="1:12" ht="21.75" customHeight="1" x14ac:dyDescent="0.25">
      <c r="A73" s="14"/>
      <c r="E73" s="48"/>
      <c r="F73" s="170"/>
      <c r="G73" s="48"/>
      <c r="H73" s="170"/>
      <c r="I73" s="49"/>
      <c r="J73" s="170"/>
      <c r="K73" s="48"/>
      <c r="L73" s="170"/>
    </row>
    <row r="74" spans="1:12" ht="21.75" customHeight="1" x14ac:dyDescent="0.25">
      <c r="A74" s="14"/>
      <c r="E74" s="48"/>
      <c r="F74" s="170"/>
      <c r="G74" s="48"/>
      <c r="H74" s="170"/>
      <c r="I74" s="49"/>
      <c r="J74" s="170"/>
      <c r="K74" s="48"/>
      <c r="L74" s="170"/>
    </row>
    <row r="75" spans="1:12" ht="21.75" customHeight="1" x14ac:dyDescent="0.25">
      <c r="A75" s="14"/>
      <c r="E75" s="48"/>
      <c r="F75" s="170"/>
      <c r="G75" s="48"/>
      <c r="H75" s="170"/>
      <c r="I75" s="49"/>
      <c r="J75" s="170"/>
      <c r="K75" s="48"/>
      <c r="L75" s="170"/>
    </row>
    <row r="76" spans="1:12" ht="21.75" customHeight="1" x14ac:dyDescent="0.25">
      <c r="A76" s="14"/>
      <c r="E76" s="48"/>
      <c r="F76" s="170"/>
      <c r="G76" s="48"/>
      <c r="H76" s="170"/>
      <c r="I76" s="49"/>
      <c r="J76" s="170"/>
      <c r="K76" s="48"/>
      <c r="L76" s="170"/>
    </row>
    <row r="77" spans="1:12" ht="20.45" customHeight="1" x14ac:dyDescent="0.25">
      <c r="A77" s="14"/>
      <c r="E77" s="48"/>
      <c r="F77" s="170"/>
      <c r="G77" s="48"/>
      <c r="H77" s="170"/>
      <c r="I77" s="49"/>
      <c r="J77" s="170"/>
      <c r="K77" s="48"/>
      <c r="L77" s="170"/>
    </row>
    <row r="78" spans="1:12" ht="20.45" customHeight="1" x14ac:dyDescent="0.25">
      <c r="A78" s="14"/>
      <c r="E78" s="48"/>
      <c r="F78" s="170"/>
      <c r="G78" s="48"/>
      <c r="H78" s="170"/>
      <c r="I78" s="49"/>
      <c r="J78" s="170"/>
      <c r="K78" s="48"/>
      <c r="L78" s="170"/>
    </row>
    <row r="79" spans="1:12" ht="20.45" customHeight="1" x14ac:dyDescent="0.25">
      <c r="A79" s="14"/>
      <c r="E79" s="48"/>
      <c r="F79" s="170"/>
      <c r="G79" s="48"/>
      <c r="H79" s="170"/>
      <c r="I79" s="49"/>
      <c r="J79" s="170"/>
      <c r="K79" s="48"/>
      <c r="L79" s="170"/>
    </row>
    <row r="80" spans="1:12" ht="20.45" customHeight="1" x14ac:dyDescent="0.25">
      <c r="A80" s="14"/>
      <c r="E80" s="48"/>
      <c r="F80" s="170"/>
      <c r="G80" s="48"/>
      <c r="H80" s="170"/>
      <c r="I80" s="49"/>
      <c r="J80" s="170"/>
      <c r="K80" s="48"/>
      <c r="L80" s="170"/>
    </row>
    <row r="81" spans="1:12" ht="20.45" customHeight="1" x14ac:dyDescent="0.25">
      <c r="A81" s="14"/>
      <c r="E81" s="48"/>
      <c r="F81" s="170"/>
      <c r="G81" s="48"/>
      <c r="H81" s="170"/>
      <c r="I81" s="49"/>
      <c r="J81" s="170"/>
      <c r="K81" s="48"/>
      <c r="L81" s="170"/>
    </row>
    <row r="82" spans="1:12" ht="20.45" customHeight="1" x14ac:dyDescent="0.25">
      <c r="A82" s="14"/>
      <c r="E82" s="48"/>
      <c r="F82" s="170"/>
      <c r="G82" s="48"/>
      <c r="H82" s="170"/>
      <c r="I82" s="49"/>
      <c r="J82" s="170"/>
      <c r="K82" s="48"/>
      <c r="L82" s="170"/>
    </row>
    <row r="83" spans="1:12" ht="20.45" customHeight="1" x14ac:dyDescent="0.25">
      <c r="A83" s="14"/>
      <c r="E83" s="48"/>
      <c r="F83" s="170"/>
      <c r="G83" s="48"/>
      <c r="H83" s="170"/>
      <c r="I83" s="49"/>
      <c r="J83" s="170"/>
      <c r="K83" s="48"/>
      <c r="L83" s="170"/>
    </row>
    <row r="84" spans="1:12" ht="20.45" customHeight="1" x14ac:dyDescent="0.25">
      <c r="A84" s="14"/>
      <c r="E84" s="48"/>
      <c r="F84" s="170"/>
      <c r="G84" s="48"/>
      <c r="H84" s="170"/>
      <c r="I84" s="49"/>
      <c r="J84" s="170"/>
      <c r="K84" s="48"/>
      <c r="L84" s="170"/>
    </row>
    <row r="85" spans="1:12" ht="20.45" customHeight="1" x14ac:dyDescent="0.25">
      <c r="A85" s="14"/>
      <c r="E85" s="48"/>
      <c r="F85" s="170"/>
      <c r="G85" s="48"/>
      <c r="H85" s="170"/>
      <c r="I85" s="49"/>
      <c r="J85" s="170"/>
      <c r="K85" s="48"/>
      <c r="L85" s="170"/>
    </row>
    <row r="86" spans="1:12" ht="20.45" customHeight="1" x14ac:dyDescent="0.25">
      <c r="A86" s="14"/>
      <c r="E86" s="48"/>
      <c r="F86" s="170"/>
      <c r="G86" s="48"/>
      <c r="H86" s="170"/>
      <c r="I86" s="49"/>
      <c r="J86" s="170"/>
      <c r="K86" s="48"/>
      <c r="L86" s="170"/>
    </row>
    <row r="87" spans="1:12" ht="19.5" customHeight="1" x14ac:dyDescent="0.25">
      <c r="A87" s="14"/>
      <c r="E87" s="48"/>
      <c r="F87" s="170"/>
      <c r="G87" s="48"/>
      <c r="H87" s="170"/>
      <c r="I87" s="49"/>
      <c r="J87" s="170"/>
      <c r="K87" s="48"/>
      <c r="L87" s="170"/>
    </row>
    <row r="88" spans="1:12" ht="21.95" customHeight="1" x14ac:dyDescent="0.25">
      <c r="A88" s="38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</row>
  </sheetData>
  <mergeCells count="6">
    <mergeCell ref="A88:L88"/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073DC-B7FA-41AB-99C7-E3181DD12EBF}">
  <sheetPr>
    <tabColor theme="9" tint="0.79998168889431442"/>
  </sheetPr>
  <dimension ref="A1:V34"/>
  <sheetViews>
    <sheetView zoomScaleNormal="100" zoomScaleSheetLayoutView="85" workbookViewId="0">
      <selection activeCell="Y8" sqref="Y8"/>
    </sheetView>
  </sheetViews>
  <sheetFormatPr defaultColWidth="9.140625" defaultRowHeight="20.100000000000001" customHeight="1" x14ac:dyDescent="0.25"/>
  <cols>
    <col min="1" max="1" width="1.140625" style="113" customWidth="1"/>
    <col min="2" max="2" width="1.42578125" style="113" customWidth="1"/>
    <col min="3" max="3" width="41.140625" style="113" customWidth="1"/>
    <col min="4" max="4" width="7.7109375" style="111" customWidth="1"/>
    <col min="5" max="5" width="0.5703125" style="112" customWidth="1"/>
    <col min="6" max="6" width="10.140625" style="111" customWidth="1"/>
    <col min="7" max="7" width="0.5703125" style="112" customWidth="1"/>
    <col min="8" max="8" width="10.5703125" style="111" customWidth="1"/>
    <col min="9" max="9" width="0.5703125" style="112" customWidth="1"/>
    <col min="10" max="10" width="9.7109375" style="111" customWidth="1"/>
    <col min="11" max="11" width="0.5703125" style="111" customWidth="1"/>
    <col min="12" max="12" width="12.7109375" style="111" customWidth="1"/>
    <col min="13" max="13" width="0.5703125" style="112" customWidth="1"/>
    <col min="14" max="14" width="10" style="111" customWidth="1"/>
    <col min="15" max="15" width="0.5703125" style="112" customWidth="1"/>
    <col min="16" max="16" width="10.7109375" style="111" customWidth="1"/>
    <col min="17" max="17" width="0.5703125" style="111" customWidth="1"/>
    <col min="18" max="18" width="11" style="111" customWidth="1"/>
    <col min="19" max="19" width="0.5703125" style="112" customWidth="1"/>
    <col min="20" max="20" width="11.7109375" style="112" customWidth="1"/>
    <col min="21" max="21" width="0.5703125" style="112" customWidth="1"/>
    <col min="22" max="22" width="11.28515625" style="111" customWidth="1"/>
    <col min="23" max="23" width="9.140625" style="113" customWidth="1"/>
    <col min="24" max="16384" width="9.140625" style="113"/>
  </cols>
  <sheetData>
    <row r="1" spans="1:22" ht="20.100000000000001" customHeight="1" x14ac:dyDescent="0.25">
      <c r="A1" s="75" t="s">
        <v>0</v>
      </c>
      <c r="B1" s="110"/>
      <c r="C1" s="110"/>
      <c r="V1" s="79" t="s">
        <v>4</v>
      </c>
    </row>
    <row r="2" spans="1:22" ht="20.100000000000001" customHeight="1" x14ac:dyDescent="0.25">
      <c r="A2" s="75" t="s">
        <v>92</v>
      </c>
      <c r="B2" s="110"/>
      <c r="C2" s="110"/>
    </row>
    <row r="3" spans="1:22" ht="20.100000000000001" customHeight="1" x14ac:dyDescent="0.25">
      <c r="A3" s="81" t="str">
        <f>'5-6 (3m)'!A3</f>
        <v>สำหรับรอบระยะเวลาสามเดือนสิ้นสุดวันที่ 31 มีนาคม พ.ศ. 2568</v>
      </c>
      <c r="B3" s="114"/>
      <c r="C3" s="114"/>
      <c r="D3" s="115"/>
      <c r="E3" s="116"/>
      <c r="F3" s="115"/>
      <c r="G3" s="116"/>
      <c r="H3" s="115"/>
      <c r="I3" s="116"/>
      <c r="J3" s="115"/>
      <c r="K3" s="115"/>
      <c r="L3" s="115"/>
      <c r="M3" s="116"/>
      <c r="N3" s="115"/>
      <c r="O3" s="116"/>
      <c r="P3" s="115"/>
      <c r="Q3" s="115"/>
      <c r="R3" s="115"/>
      <c r="S3" s="116"/>
      <c r="T3" s="116"/>
      <c r="U3" s="116"/>
      <c r="V3" s="115"/>
    </row>
    <row r="4" spans="1:22" ht="19.5" customHeight="1" x14ac:dyDescent="0.25"/>
    <row r="5" spans="1:22" s="117" customFormat="1" ht="19.5" customHeight="1" x14ac:dyDescent="0.25">
      <c r="B5" s="118"/>
      <c r="C5" s="118"/>
      <c r="D5" s="119"/>
      <c r="E5" s="118"/>
      <c r="F5" s="120"/>
      <c r="G5" s="121"/>
      <c r="H5" s="120"/>
      <c r="I5" s="121"/>
      <c r="J5" s="120"/>
      <c r="K5" s="120"/>
      <c r="L5" s="120"/>
      <c r="M5" s="121"/>
      <c r="N5" s="120"/>
      <c r="O5" s="121"/>
      <c r="P5" s="120"/>
      <c r="Q5" s="120"/>
      <c r="R5" s="121"/>
      <c r="S5" s="121"/>
      <c r="T5" s="120"/>
      <c r="U5" s="121"/>
      <c r="V5" s="121" t="s">
        <v>2</v>
      </c>
    </row>
    <row r="6" spans="1:22" s="117" customFormat="1" ht="19.5" customHeight="1" x14ac:dyDescent="0.25">
      <c r="B6" s="118"/>
      <c r="C6" s="118"/>
      <c r="D6" s="119"/>
      <c r="E6" s="118"/>
      <c r="F6" s="122" t="s">
        <v>93</v>
      </c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3"/>
      <c r="T6" s="123"/>
      <c r="U6" s="118"/>
      <c r="V6" s="124"/>
    </row>
    <row r="7" spans="1:22" s="117" customFormat="1" ht="19.5" customHeight="1" x14ac:dyDescent="0.25">
      <c r="D7" s="1"/>
      <c r="E7" s="2"/>
      <c r="G7" s="2"/>
      <c r="H7" s="1"/>
      <c r="I7" s="2"/>
      <c r="J7" s="1"/>
      <c r="L7" s="118" t="s">
        <v>94</v>
      </c>
      <c r="M7" s="2"/>
      <c r="N7" s="3"/>
      <c r="O7" s="3"/>
      <c r="P7" s="3"/>
      <c r="Q7" s="119"/>
      <c r="R7" s="1"/>
      <c r="S7" s="1"/>
      <c r="T7" s="1"/>
      <c r="U7" s="2"/>
      <c r="V7" s="1"/>
    </row>
    <row r="8" spans="1:22" s="117" customFormat="1" ht="19.5" customHeight="1" x14ac:dyDescent="0.25">
      <c r="D8" s="125"/>
      <c r="E8" s="2"/>
      <c r="F8" s="1"/>
      <c r="G8" s="2"/>
      <c r="H8" s="1"/>
      <c r="I8" s="2"/>
      <c r="J8" s="1"/>
      <c r="L8" s="1" t="s">
        <v>96</v>
      </c>
      <c r="M8" s="2"/>
      <c r="N8" s="4" t="s">
        <v>95</v>
      </c>
      <c r="O8" s="4"/>
      <c r="P8" s="4"/>
      <c r="R8" s="1" t="s">
        <v>97</v>
      </c>
      <c r="S8" s="2"/>
      <c r="T8" s="1"/>
      <c r="U8" s="2"/>
      <c r="V8" s="1"/>
    </row>
    <row r="9" spans="1:22" s="117" customFormat="1" ht="19.5" customHeight="1" x14ac:dyDescent="0.25">
      <c r="D9" s="125"/>
      <c r="E9" s="2"/>
      <c r="F9" s="125" t="s">
        <v>98</v>
      </c>
      <c r="G9" s="2"/>
      <c r="H9" s="125" t="s">
        <v>176</v>
      </c>
      <c r="I9" s="2"/>
      <c r="J9" s="125"/>
      <c r="K9" s="1"/>
      <c r="L9" s="1" t="s">
        <v>99</v>
      </c>
      <c r="M9" s="2"/>
      <c r="N9" s="125" t="s">
        <v>182</v>
      </c>
      <c r="O9" s="2"/>
      <c r="P9" s="1"/>
      <c r="R9" s="1" t="s">
        <v>100</v>
      </c>
      <c r="S9" s="2"/>
      <c r="T9" s="1" t="s">
        <v>101</v>
      </c>
      <c r="U9" s="2"/>
      <c r="V9" s="1" t="s">
        <v>102</v>
      </c>
    </row>
    <row r="10" spans="1:22" s="117" customFormat="1" ht="19.5" customHeight="1" x14ac:dyDescent="0.25">
      <c r="D10" s="125"/>
      <c r="E10" s="2"/>
      <c r="F10" s="125" t="s">
        <v>103</v>
      </c>
      <c r="G10" s="2"/>
      <c r="H10" s="125" t="s">
        <v>177</v>
      </c>
      <c r="I10" s="2"/>
      <c r="J10" s="125" t="s">
        <v>66</v>
      </c>
      <c r="K10" s="1"/>
      <c r="L10" s="1" t="s">
        <v>105</v>
      </c>
      <c r="M10" s="2"/>
      <c r="N10" s="125" t="s">
        <v>104</v>
      </c>
      <c r="O10" s="2"/>
      <c r="P10" s="1" t="s">
        <v>70</v>
      </c>
      <c r="R10" s="1" t="s">
        <v>106</v>
      </c>
      <c r="S10" s="2"/>
      <c r="T10" s="1" t="s">
        <v>107</v>
      </c>
      <c r="U10" s="2"/>
      <c r="V10" s="1" t="s">
        <v>60</v>
      </c>
    </row>
    <row r="11" spans="1:22" s="117" customFormat="1" ht="19.5" customHeight="1" x14ac:dyDescent="0.25">
      <c r="D11" s="126" t="s">
        <v>8</v>
      </c>
      <c r="E11" s="2"/>
      <c r="F11" s="5" t="s">
        <v>9</v>
      </c>
      <c r="G11" s="6"/>
      <c r="H11" s="5" t="s">
        <v>9</v>
      </c>
      <c r="I11" s="2"/>
      <c r="J11" s="5" t="s">
        <v>9</v>
      </c>
      <c r="K11" s="7"/>
      <c r="L11" s="5" t="s">
        <v>9</v>
      </c>
      <c r="M11" s="2"/>
      <c r="N11" s="5" t="s">
        <v>9</v>
      </c>
      <c r="O11" s="6"/>
      <c r="P11" s="5" t="s">
        <v>9</v>
      </c>
      <c r="R11" s="5" t="s">
        <v>9</v>
      </c>
      <c r="S11" s="2"/>
      <c r="T11" s="5" t="s">
        <v>9</v>
      </c>
      <c r="U11" s="2"/>
      <c r="V11" s="5" t="s">
        <v>9</v>
      </c>
    </row>
    <row r="12" spans="1:22" s="117" customFormat="1" ht="6" customHeight="1" x14ac:dyDescent="0.25">
      <c r="D12" s="7"/>
      <c r="E12" s="2"/>
      <c r="F12" s="7"/>
      <c r="G12" s="6"/>
      <c r="H12" s="7"/>
      <c r="I12" s="2"/>
      <c r="J12" s="7"/>
      <c r="K12" s="7"/>
      <c r="L12" s="7"/>
      <c r="M12" s="2"/>
      <c r="N12" s="7"/>
      <c r="O12" s="6"/>
      <c r="P12" s="7"/>
      <c r="R12" s="2"/>
      <c r="S12" s="2"/>
      <c r="T12" s="7"/>
      <c r="U12" s="2"/>
      <c r="V12" s="7"/>
    </row>
    <row r="13" spans="1:22" s="117" customFormat="1" ht="19.5" customHeight="1" x14ac:dyDescent="0.25">
      <c r="A13" s="127" t="s">
        <v>109</v>
      </c>
      <c r="D13" s="128"/>
      <c r="E13" s="128"/>
      <c r="F13" s="128">
        <v>2021827</v>
      </c>
      <c r="G13" s="128"/>
      <c r="H13" s="128">
        <v>1542574</v>
      </c>
      <c r="I13" s="128"/>
      <c r="J13" s="128">
        <v>0</v>
      </c>
      <c r="K13" s="128"/>
      <c r="L13" s="128">
        <v>-4687</v>
      </c>
      <c r="M13" s="128"/>
      <c r="N13" s="128">
        <v>32092</v>
      </c>
      <c r="O13" s="128"/>
      <c r="P13" s="128">
        <v>546917</v>
      </c>
      <c r="R13" s="129">
        <f>SUM(F13,H13,J13,L13,N13,P13)</f>
        <v>4138723</v>
      </c>
      <c r="S13" s="128"/>
      <c r="T13" s="128">
        <v>211159</v>
      </c>
      <c r="U13" s="128"/>
      <c r="V13" s="8">
        <f>SUM(R13:T13)</f>
        <v>4349882</v>
      </c>
    </row>
    <row r="14" spans="1:22" s="117" customFormat="1" ht="6" customHeight="1" x14ac:dyDescent="0.25">
      <c r="A14" s="127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R14" s="128"/>
      <c r="S14" s="128"/>
      <c r="T14" s="128"/>
      <c r="U14" s="128"/>
      <c r="V14" s="128"/>
    </row>
    <row r="15" spans="1:22" s="117" customFormat="1" ht="19.5" customHeight="1" x14ac:dyDescent="0.25">
      <c r="A15" s="127" t="s">
        <v>108</v>
      </c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R15" s="129"/>
      <c r="S15" s="128"/>
      <c r="T15" s="128"/>
      <c r="U15" s="128"/>
      <c r="V15" s="128"/>
    </row>
    <row r="16" spans="1:22" s="117" customFormat="1" ht="19.5" customHeight="1" x14ac:dyDescent="0.25">
      <c r="A16" s="130" t="s">
        <v>66</v>
      </c>
      <c r="D16" s="131"/>
      <c r="E16" s="128"/>
      <c r="F16" s="128">
        <v>0</v>
      </c>
      <c r="G16" s="128"/>
      <c r="H16" s="128">
        <v>0</v>
      </c>
      <c r="I16" s="128"/>
      <c r="J16" s="128">
        <v>-185202</v>
      </c>
      <c r="K16" s="128"/>
      <c r="L16" s="128">
        <v>0</v>
      </c>
      <c r="M16" s="128"/>
      <c r="N16" s="128">
        <v>0</v>
      </c>
      <c r="O16" s="128"/>
      <c r="P16" s="128">
        <v>0</v>
      </c>
      <c r="R16" s="128">
        <f t="shared" ref="R16:R17" si="0">SUM(F16,H16,J16,L16,N16,P16)</f>
        <v>-185202</v>
      </c>
      <c r="S16" s="128"/>
      <c r="T16" s="128">
        <v>0</v>
      </c>
      <c r="U16" s="128"/>
      <c r="V16" s="8">
        <f>SUM(R16:T16)</f>
        <v>-185202</v>
      </c>
    </row>
    <row r="17" spans="1:22" s="117" customFormat="1" ht="19.5" customHeight="1" x14ac:dyDescent="0.25">
      <c r="A17" s="132" t="s">
        <v>190</v>
      </c>
      <c r="D17" s="133"/>
      <c r="E17" s="128"/>
      <c r="F17" s="134">
        <v>0</v>
      </c>
      <c r="G17" s="128"/>
      <c r="H17" s="134">
        <v>0</v>
      </c>
      <c r="I17" s="128"/>
      <c r="J17" s="134">
        <v>0</v>
      </c>
      <c r="K17" s="128"/>
      <c r="L17" s="134">
        <v>0</v>
      </c>
      <c r="M17" s="128"/>
      <c r="N17" s="134">
        <v>0</v>
      </c>
      <c r="O17" s="128"/>
      <c r="P17" s="134">
        <v>49304</v>
      </c>
      <c r="R17" s="134">
        <f t="shared" si="0"/>
        <v>49304</v>
      </c>
      <c r="S17" s="128"/>
      <c r="T17" s="134">
        <v>8671</v>
      </c>
      <c r="U17" s="128"/>
      <c r="V17" s="9">
        <f>SUM(T17:U17,R17)</f>
        <v>57975</v>
      </c>
    </row>
    <row r="18" spans="1:22" s="117" customFormat="1" ht="6" customHeight="1" x14ac:dyDescent="0.25">
      <c r="A18" s="135"/>
      <c r="D18" s="128"/>
      <c r="E18" s="136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R18" s="128"/>
      <c r="S18" s="128"/>
      <c r="T18" s="10"/>
      <c r="U18" s="10"/>
      <c r="V18" s="10"/>
    </row>
    <row r="19" spans="1:22" s="117" customFormat="1" ht="19.5" customHeight="1" thickBot="1" x14ac:dyDescent="0.3">
      <c r="A19" s="127" t="s">
        <v>153</v>
      </c>
      <c r="D19" s="128"/>
      <c r="E19" s="136"/>
      <c r="F19" s="137">
        <f>SUM(F13:F17)</f>
        <v>2021827</v>
      </c>
      <c r="G19" s="128"/>
      <c r="H19" s="137">
        <f>SUM(H13:H17)</f>
        <v>1542574</v>
      </c>
      <c r="I19" s="128"/>
      <c r="J19" s="137">
        <f>SUM(J13:J17)</f>
        <v>-185202</v>
      </c>
      <c r="K19" s="128"/>
      <c r="L19" s="137">
        <f>SUM(L13:L17)</f>
        <v>-4687</v>
      </c>
      <c r="M19" s="128"/>
      <c r="N19" s="137">
        <f>SUM(N13:N17)</f>
        <v>32092</v>
      </c>
      <c r="O19" s="128"/>
      <c r="P19" s="137">
        <f>SUM(P13:P17)</f>
        <v>596221</v>
      </c>
      <c r="Q19" s="128"/>
      <c r="R19" s="137">
        <f>SUM(R13:R17)</f>
        <v>4002825</v>
      </c>
      <c r="S19" s="128"/>
      <c r="T19" s="137">
        <f>SUM(T13:T17)</f>
        <v>219830</v>
      </c>
      <c r="U19" s="128"/>
      <c r="V19" s="137">
        <f>SUM(V13:V17)</f>
        <v>4222655</v>
      </c>
    </row>
    <row r="20" spans="1:22" s="117" customFormat="1" ht="19.5" customHeight="1" thickTop="1" x14ac:dyDescent="0.25">
      <c r="A20" s="127"/>
      <c r="D20" s="128"/>
      <c r="E20" s="136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R20" s="128"/>
      <c r="S20" s="128"/>
      <c r="T20" s="128"/>
      <c r="U20" s="10"/>
      <c r="V20" s="128"/>
    </row>
    <row r="21" spans="1:22" s="117" customFormat="1" ht="19.5" customHeight="1" x14ac:dyDescent="0.25">
      <c r="A21" s="127" t="s">
        <v>157</v>
      </c>
      <c r="B21" s="127"/>
      <c r="D21" s="128"/>
      <c r="E21" s="128"/>
      <c r="F21" s="128">
        <f>'2-4'!H126</f>
        <v>1995550</v>
      </c>
      <c r="G21" s="128"/>
      <c r="H21" s="128">
        <f>'2-4'!H127</f>
        <v>1542574</v>
      </c>
      <c r="I21" s="128"/>
      <c r="J21" s="128">
        <f>'2-4'!H128</f>
        <v>-225772</v>
      </c>
      <c r="K21" s="128"/>
      <c r="L21" s="128">
        <f>'2-4'!H130</f>
        <v>-7968</v>
      </c>
      <c r="M21" s="128"/>
      <c r="N21" s="128">
        <f>'2-4'!H133</f>
        <v>32093</v>
      </c>
      <c r="O21" s="128"/>
      <c r="P21" s="128">
        <f>'2-4'!H134</f>
        <v>-2215448</v>
      </c>
      <c r="R21" s="129">
        <f>SUM(F21,H21,J21,L21,N21,P21)</f>
        <v>1121029</v>
      </c>
      <c r="S21" s="128"/>
      <c r="T21" s="128">
        <v>361926</v>
      </c>
      <c r="U21" s="128"/>
      <c r="V21" s="8">
        <f>SUM(R21:T21)</f>
        <v>1482955</v>
      </c>
    </row>
    <row r="22" spans="1:22" s="117" customFormat="1" ht="6" customHeight="1" x14ac:dyDescent="0.25">
      <c r="A22" s="127"/>
      <c r="B22" s="13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R22" s="128"/>
      <c r="S22" s="128"/>
      <c r="T22" s="128"/>
      <c r="U22" s="128"/>
      <c r="V22" s="128"/>
    </row>
    <row r="23" spans="1:22" s="117" customFormat="1" ht="19.5" customHeight="1" x14ac:dyDescent="0.25">
      <c r="A23" s="127" t="s">
        <v>108</v>
      </c>
      <c r="B23" s="13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R23" s="129"/>
      <c r="S23" s="128"/>
      <c r="T23" s="128"/>
      <c r="U23" s="128"/>
      <c r="V23" s="128"/>
    </row>
    <row r="24" spans="1:22" s="117" customFormat="1" ht="19.5" customHeight="1" x14ac:dyDescent="0.25">
      <c r="A24" s="117" t="s">
        <v>161</v>
      </c>
      <c r="B24" s="138"/>
      <c r="D24" s="139">
        <v>18</v>
      </c>
      <c r="E24" s="128"/>
      <c r="F24" s="128">
        <v>666618</v>
      </c>
      <c r="G24" s="128"/>
      <c r="H24" s="128">
        <v>0</v>
      </c>
      <c r="I24" s="128"/>
      <c r="J24" s="128">
        <v>0</v>
      </c>
      <c r="K24" s="128"/>
      <c r="L24" s="128">
        <v>0</v>
      </c>
      <c r="M24" s="128"/>
      <c r="N24" s="128">
        <v>0</v>
      </c>
      <c r="O24" s="128"/>
      <c r="P24" s="128">
        <v>0</v>
      </c>
      <c r="R24" s="129">
        <f t="shared" ref="R24:R25" si="1">SUM(F24,H24,J24,L24,N24,P24)</f>
        <v>666618</v>
      </c>
      <c r="S24" s="128"/>
      <c r="T24" s="128">
        <v>0</v>
      </c>
      <c r="U24" s="128"/>
      <c r="V24" s="8">
        <f t="shared" ref="V24" si="2">SUM(R24:T24)</f>
        <v>666618</v>
      </c>
    </row>
    <row r="25" spans="1:22" s="117" customFormat="1" ht="19.5" customHeight="1" x14ac:dyDescent="0.25">
      <c r="A25" s="117" t="s">
        <v>191</v>
      </c>
      <c r="B25" s="138"/>
      <c r="D25" s="140"/>
      <c r="E25" s="128"/>
      <c r="F25" s="134">
        <v>0</v>
      </c>
      <c r="G25" s="128"/>
      <c r="H25" s="134">
        <v>0</v>
      </c>
      <c r="I25" s="128"/>
      <c r="J25" s="134">
        <v>0</v>
      </c>
      <c r="K25" s="128"/>
      <c r="L25" s="134">
        <v>0</v>
      </c>
      <c r="M25" s="128"/>
      <c r="N25" s="134">
        <v>0</v>
      </c>
      <c r="O25" s="128"/>
      <c r="P25" s="134">
        <v>-126578</v>
      </c>
      <c r="R25" s="141">
        <f t="shared" si="1"/>
        <v>-126578</v>
      </c>
      <c r="S25" s="128"/>
      <c r="T25" s="134">
        <v>-3978</v>
      </c>
      <c r="U25" s="128"/>
      <c r="V25" s="9">
        <f>SUM(R25:T25)</f>
        <v>-130556</v>
      </c>
    </row>
    <row r="26" spans="1:22" s="117" customFormat="1" ht="6" customHeight="1" x14ac:dyDescent="0.25">
      <c r="A26" s="135"/>
      <c r="D26" s="128"/>
      <c r="E26" s="136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R26" s="128"/>
      <c r="S26" s="128"/>
      <c r="T26" s="10"/>
      <c r="U26" s="10"/>
      <c r="V26" s="10"/>
    </row>
    <row r="27" spans="1:22" s="117" customFormat="1" ht="19.5" customHeight="1" thickBot="1" x14ac:dyDescent="0.3">
      <c r="A27" s="127" t="s">
        <v>158</v>
      </c>
      <c r="D27" s="128"/>
      <c r="E27" s="136"/>
      <c r="F27" s="137">
        <f>SUM(F21:F25)</f>
        <v>2662168</v>
      </c>
      <c r="G27" s="128"/>
      <c r="H27" s="137">
        <f>SUM(H21:H25)</f>
        <v>1542574</v>
      </c>
      <c r="I27" s="128"/>
      <c r="J27" s="137">
        <f>SUM(J21:J25)</f>
        <v>-225772</v>
      </c>
      <c r="K27" s="128"/>
      <c r="L27" s="137">
        <f>SUM(L21:L25)</f>
        <v>-7968</v>
      </c>
      <c r="M27" s="128"/>
      <c r="N27" s="137">
        <f>SUM(N21:N25)</f>
        <v>32093</v>
      </c>
      <c r="O27" s="128"/>
      <c r="P27" s="137">
        <f>SUM(P21:P25)</f>
        <v>-2342026</v>
      </c>
      <c r="R27" s="137">
        <f>SUM(R21:R25)</f>
        <v>1661069</v>
      </c>
      <c r="S27" s="128"/>
      <c r="T27" s="137">
        <f>SUM(T21:T25)</f>
        <v>357948</v>
      </c>
      <c r="U27" s="11"/>
      <c r="V27" s="137">
        <f>SUM(V21:V25)</f>
        <v>2019017</v>
      </c>
    </row>
    <row r="28" spans="1:22" s="117" customFormat="1" ht="19.5" customHeight="1" thickTop="1" x14ac:dyDescent="0.25">
      <c r="A28" s="127"/>
      <c r="D28" s="128"/>
      <c r="E28" s="136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R28" s="128"/>
      <c r="S28" s="128"/>
      <c r="T28" s="128"/>
      <c r="U28" s="11"/>
      <c r="V28" s="128"/>
    </row>
    <row r="29" spans="1:22" s="117" customFormat="1" ht="19.5" customHeight="1" x14ac:dyDescent="0.25">
      <c r="A29" s="127"/>
      <c r="D29" s="128"/>
      <c r="E29" s="136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R29" s="128"/>
      <c r="S29" s="128"/>
      <c r="T29" s="128"/>
      <c r="U29" s="11"/>
      <c r="V29" s="128"/>
    </row>
    <row r="30" spans="1:22" s="117" customFormat="1" ht="19.5" customHeight="1" x14ac:dyDescent="0.25">
      <c r="A30" s="127"/>
      <c r="D30" s="128"/>
      <c r="E30" s="136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R30" s="128"/>
      <c r="S30" s="128"/>
      <c r="T30" s="128"/>
      <c r="U30" s="11"/>
      <c r="V30" s="128"/>
    </row>
    <row r="31" spans="1:22" s="117" customFormat="1" ht="19.5" customHeight="1" x14ac:dyDescent="0.25">
      <c r="A31" s="127"/>
      <c r="D31" s="128"/>
      <c r="E31" s="136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R31" s="128"/>
      <c r="S31" s="128"/>
      <c r="T31" s="128"/>
      <c r="U31" s="11"/>
      <c r="V31" s="128"/>
    </row>
    <row r="32" spans="1:22" s="117" customFormat="1" ht="19.5" customHeight="1" x14ac:dyDescent="0.25">
      <c r="A32" s="127"/>
      <c r="D32" s="128"/>
      <c r="E32" s="136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R32" s="128"/>
      <c r="S32" s="128"/>
      <c r="T32" s="128"/>
      <c r="U32" s="11"/>
      <c r="V32" s="128"/>
    </row>
    <row r="33" spans="1:22" s="117" customFormat="1" ht="18" customHeight="1" x14ac:dyDescent="0.25">
      <c r="A33" s="127"/>
      <c r="D33" s="128"/>
      <c r="E33" s="136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R33" s="128"/>
      <c r="S33" s="128"/>
      <c r="T33" s="128"/>
      <c r="U33" s="11"/>
      <c r="V33" s="128"/>
    </row>
    <row r="34" spans="1:22" ht="21.95" customHeight="1" x14ac:dyDescent="0.25">
      <c r="A34" s="84" t="s">
        <v>39</v>
      </c>
      <c r="B34" s="142"/>
      <c r="C34" s="143"/>
      <c r="D34" s="115"/>
      <c r="E34" s="116"/>
      <c r="F34" s="115"/>
      <c r="G34" s="116"/>
      <c r="H34" s="115"/>
      <c r="I34" s="116"/>
      <c r="J34" s="115"/>
      <c r="K34" s="115"/>
      <c r="L34" s="115"/>
      <c r="M34" s="116"/>
      <c r="N34" s="115"/>
      <c r="O34" s="116"/>
      <c r="P34" s="115"/>
      <c r="Q34" s="115"/>
      <c r="R34" s="115"/>
      <c r="S34" s="116"/>
      <c r="T34" s="116"/>
      <c r="U34" s="116"/>
      <c r="V34" s="115"/>
    </row>
  </sheetData>
  <mergeCells count="1">
    <mergeCell ref="F6:R6"/>
  </mergeCells>
  <pageMargins left="0.45" right="0.45" top="0.5" bottom="0.6" header="0.49" footer="0.4"/>
  <pageSetup paperSize="9" scale="90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8AF56-38AC-4B23-9310-97607A9C437E}">
  <sheetPr>
    <tabColor theme="9" tint="0.79998168889431442"/>
  </sheetPr>
  <dimension ref="A1:P30"/>
  <sheetViews>
    <sheetView zoomScale="96" zoomScaleNormal="96" zoomScaleSheetLayoutView="100" workbookViewId="0">
      <selection activeCell="S14" sqref="S14"/>
    </sheetView>
  </sheetViews>
  <sheetFormatPr defaultColWidth="9.140625" defaultRowHeight="21.75" customHeight="1" x14ac:dyDescent="0.25"/>
  <cols>
    <col min="1" max="2" width="1.5703125" style="78" customWidth="1"/>
    <col min="3" max="3" width="44.28515625" style="78" customWidth="1"/>
    <col min="4" max="4" width="8" style="76" customWidth="1"/>
    <col min="5" max="5" width="0.7109375" style="77" customWidth="1"/>
    <col min="6" max="6" width="11.28515625" style="77" customWidth="1"/>
    <col min="7" max="7" width="0.5703125" style="76" customWidth="1"/>
    <col min="8" max="8" width="11.7109375" style="78" customWidth="1"/>
    <col min="9" max="9" width="0.7109375" style="78" customWidth="1"/>
    <col min="10" max="10" width="10.7109375" style="78" customWidth="1"/>
    <col min="11" max="11" width="0.85546875" style="78" customWidth="1"/>
    <col min="12" max="12" width="11.7109375" style="76" customWidth="1"/>
    <col min="13" max="13" width="0.85546875" style="76" customWidth="1"/>
    <col min="14" max="14" width="12.85546875" style="76" customWidth="1"/>
    <col min="15" max="15" width="0.85546875" style="76" customWidth="1"/>
    <col min="16" max="16" width="13.85546875" style="76" customWidth="1"/>
    <col min="17" max="17" width="9.140625" style="80" customWidth="1"/>
    <col min="18" max="16384" width="9.140625" style="80"/>
  </cols>
  <sheetData>
    <row r="1" spans="1:16" ht="21.75" customHeight="1" x14ac:dyDescent="0.25">
      <c r="A1" s="75" t="s">
        <v>0</v>
      </c>
      <c r="B1" s="75"/>
      <c r="C1" s="75"/>
      <c r="H1" s="75"/>
      <c r="I1" s="75"/>
      <c r="J1" s="75"/>
      <c r="K1" s="75"/>
      <c r="L1" s="75"/>
      <c r="M1" s="75"/>
      <c r="N1" s="78"/>
      <c r="O1" s="78"/>
      <c r="P1" s="79" t="s">
        <v>4</v>
      </c>
    </row>
    <row r="2" spans="1:16" ht="21.75" customHeight="1" x14ac:dyDescent="0.25">
      <c r="A2" s="75" t="s">
        <v>92</v>
      </c>
      <c r="B2" s="75"/>
      <c r="C2" s="75"/>
      <c r="H2" s="75"/>
      <c r="I2" s="75"/>
      <c r="J2" s="75"/>
      <c r="K2" s="75"/>
      <c r="L2" s="75"/>
      <c r="M2" s="75"/>
      <c r="N2" s="78"/>
      <c r="O2" s="78"/>
      <c r="P2" s="78"/>
    </row>
    <row r="3" spans="1:16" ht="21.75" customHeight="1" x14ac:dyDescent="0.25">
      <c r="A3" s="81" t="str">
        <f>'7'!A3</f>
        <v>สำหรับรอบระยะเวลาสามเดือนสิ้นสุดวันที่ 31 มีนาคม พ.ศ. 2568</v>
      </c>
      <c r="B3" s="81"/>
      <c r="C3" s="81"/>
      <c r="D3" s="82"/>
      <c r="E3" s="83"/>
      <c r="F3" s="83"/>
      <c r="G3" s="82"/>
      <c r="H3" s="81"/>
      <c r="I3" s="81"/>
      <c r="J3" s="81"/>
      <c r="K3" s="81"/>
      <c r="L3" s="81"/>
      <c r="M3" s="81"/>
      <c r="N3" s="84"/>
      <c r="O3" s="84"/>
      <c r="P3" s="84"/>
    </row>
    <row r="4" spans="1:16" ht="20.100000000000001" customHeight="1" x14ac:dyDescent="0.25">
      <c r="A4" s="75"/>
      <c r="B4" s="75"/>
      <c r="C4" s="75"/>
      <c r="H4" s="75"/>
      <c r="I4" s="75"/>
      <c r="J4" s="75"/>
      <c r="K4" s="75"/>
      <c r="L4" s="75"/>
      <c r="M4" s="75"/>
      <c r="N4" s="78"/>
      <c r="O4" s="78"/>
      <c r="P4" s="78"/>
    </row>
    <row r="5" spans="1:16" s="92" customFormat="1" ht="20.100000000000001" customHeight="1" x14ac:dyDescent="0.25">
      <c r="A5" s="85"/>
      <c r="B5" s="85"/>
      <c r="C5" s="85"/>
      <c r="D5" s="86"/>
      <c r="E5" s="87"/>
      <c r="F5" s="88"/>
      <c r="G5" s="89"/>
      <c r="H5" s="90"/>
      <c r="I5" s="90"/>
      <c r="J5" s="90"/>
      <c r="K5" s="90"/>
      <c r="L5" s="90"/>
      <c r="M5" s="90"/>
      <c r="N5" s="90"/>
      <c r="O5" s="90"/>
      <c r="P5" s="91" t="s">
        <v>3</v>
      </c>
    </row>
    <row r="6" spans="1:16" s="92" customFormat="1" ht="20.100000000000001" customHeight="1" x14ac:dyDescent="0.25">
      <c r="A6" s="85"/>
      <c r="B6" s="85"/>
      <c r="C6" s="85"/>
      <c r="D6" s="86"/>
      <c r="E6" s="87"/>
      <c r="F6" s="86"/>
      <c r="G6" s="87"/>
      <c r="H6" s="85"/>
      <c r="I6" s="85"/>
      <c r="J6" s="85"/>
      <c r="K6" s="85"/>
      <c r="L6" s="93" t="s">
        <v>95</v>
      </c>
      <c r="M6" s="93"/>
      <c r="N6" s="93"/>
      <c r="O6" s="94"/>
      <c r="P6" s="95"/>
    </row>
    <row r="7" spans="1:16" s="92" customFormat="1" ht="20.100000000000001" customHeight="1" x14ac:dyDescent="0.25">
      <c r="A7" s="96"/>
      <c r="B7" s="85"/>
      <c r="C7" s="85"/>
      <c r="D7" s="86"/>
      <c r="E7" s="87"/>
      <c r="F7" s="95" t="s">
        <v>98</v>
      </c>
      <c r="G7" s="95"/>
      <c r="H7" s="95" t="s">
        <v>176</v>
      </c>
      <c r="I7" s="95"/>
      <c r="J7" s="95"/>
      <c r="K7" s="95"/>
      <c r="L7" s="95" t="s">
        <v>182</v>
      </c>
      <c r="M7" s="95"/>
      <c r="N7" s="95"/>
      <c r="O7" s="95"/>
      <c r="P7" s="95" t="s">
        <v>102</v>
      </c>
    </row>
    <row r="8" spans="1:16" s="92" customFormat="1" ht="20.100000000000001" customHeight="1" x14ac:dyDescent="0.25">
      <c r="A8" s="96"/>
      <c r="B8" s="85"/>
      <c r="C8" s="85"/>
      <c r="D8" s="86"/>
      <c r="E8" s="87"/>
      <c r="F8" s="95" t="s">
        <v>103</v>
      </c>
      <c r="G8" s="95"/>
      <c r="H8" s="95" t="s">
        <v>177</v>
      </c>
      <c r="I8" s="95"/>
      <c r="J8" s="95" t="s">
        <v>66</v>
      </c>
      <c r="K8" s="95"/>
      <c r="L8" s="95" t="s">
        <v>104</v>
      </c>
      <c r="M8" s="95"/>
      <c r="N8" s="95" t="s">
        <v>70</v>
      </c>
      <c r="O8" s="95"/>
      <c r="P8" s="95" t="s">
        <v>60</v>
      </c>
    </row>
    <row r="9" spans="1:16" s="92" customFormat="1" ht="20.100000000000001" customHeight="1" x14ac:dyDescent="0.25">
      <c r="A9" s="96"/>
      <c r="B9" s="85"/>
      <c r="C9" s="85"/>
      <c r="D9" s="97" t="s">
        <v>8</v>
      </c>
      <c r="E9" s="87"/>
      <c r="F9" s="12" t="s">
        <v>9</v>
      </c>
      <c r="G9" s="98"/>
      <c r="H9" s="12" t="s">
        <v>9</v>
      </c>
      <c r="I9" s="95"/>
      <c r="J9" s="12" t="s">
        <v>9</v>
      </c>
      <c r="K9" s="95"/>
      <c r="L9" s="12" t="s">
        <v>9</v>
      </c>
      <c r="M9" s="98"/>
      <c r="N9" s="12" t="s">
        <v>9</v>
      </c>
      <c r="O9" s="13"/>
      <c r="P9" s="12" t="s">
        <v>9</v>
      </c>
    </row>
    <row r="10" spans="1:16" s="92" customFormat="1" ht="20.100000000000001" customHeight="1" x14ac:dyDescent="0.25">
      <c r="A10" s="96"/>
      <c r="B10" s="85"/>
      <c r="C10" s="85"/>
      <c r="D10" s="86"/>
      <c r="E10" s="87"/>
      <c r="F10" s="85"/>
      <c r="G10" s="87"/>
      <c r="H10" s="86"/>
      <c r="I10" s="86"/>
      <c r="J10" s="86"/>
      <c r="K10" s="86"/>
      <c r="L10" s="85"/>
      <c r="M10" s="87"/>
      <c r="N10" s="87"/>
      <c r="O10" s="87"/>
    </row>
    <row r="11" spans="1:16" s="92" customFormat="1" ht="20.100000000000001" customHeight="1" x14ac:dyDescent="0.25">
      <c r="A11" s="96" t="s">
        <v>109</v>
      </c>
      <c r="B11" s="99"/>
      <c r="C11" s="85"/>
      <c r="D11" s="86"/>
      <c r="E11" s="87"/>
      <c r="F11" s="100">
        <v>2021827.399</v>
      </c>
      <c r="H11" s="100">
        <v>1542574</v>
      </c>
      <c r="I11" s="85"/>
      <c r="J11" s="100">
        <v>0</v>
      </c>
      <c r="K11" s="85"/>
      <c r="L11" s="100">
        <v>32092</v>
      </c>
      <c r="N11" s="100">
        <v>397627</v>
      </c>
      <c r="P11" s="92">
        <f>SUM(F11,H11,J11,L11,N11)</f>
        <v>3994120.3990000002</v>
      </c>
    </row>
    <row r="12" spans="1:16" s="92" customFormat="1" ht="6" customHeight="1" x14ac:dyDescent="0.25">
      <c r="A12" s="96"/>
      <c r="B12" s="99"/>
      <c r="C12" s="85"/>
      <c r="D12" s="86"/>
      <c r="E12" s="87"/>
      <c r="F12" s="100"/>
      <c r="H12" s="100"/>
      <c r="I12" s="85"/>
      <c r="J12" s="100"/>
      <c r="K12" s="85"/>
      <c r="L12" s="100"/>
      <c r="N12" s="100"/>
    </row>
    <row r="13" spans="1:16" s="92" customFormat="1" ht="20.100000000000001" customHeight="1" x14ac:dyDescent="0.25">
      <c r="A13" s="96" t="s">
        <v>108</v>
      </c>
      <c r="B13" s="99"/>
      <c r="C13" s="85"/>
      <c r="D13" s="101"/>
      <c r="E13" s="87"/>
      <c r="F13" s="102"/>
      <c r="H13" s="102"/>
      <c r="J13" s="102"/>
      <c r="L13" s="102"/>
      <c r="N13" s="102"/>
    </row>
    <row r="14" spans="1:16" s="92" customFormat="1" ht="20.100000000000001" customHeight="1" x14ac:dyDescent="0.25">
      <c r="A14" s="103" t="s">
        <v>66</v>
      </c>
      <c r="B14" s="99"/>
      <c r="C14" s="85"/>
      <c r="D14" s="101"/>
      <c r="E14" s="87"/>
      <c r="F14" s="102">
        <v>0</v>
      </c>
      <c r="H14" s="102">
        <v>0</v>
      </c>
      <c r="J14" s="102">
        <v>-185202</v>
      </c>
      <c r="L14" s="102">
        <v>0</v>
      </c>
      <c r="N14" s="102">
        <v>0</v>
      </c>
      <c r="P14" s="92">
        <f t="shared" ref="P14:P15" si="0">SUM(F14,H14,J14,L14,N14)</f>
        <v>-185202</v>
      </c>
    </row>
    <row r="15" spans="1:16" s="92" customFormat="1" ht="20.100000000000001" customHeight="1" x14ac:dyDescent="0.25">
      <c r="A15" s="104" t="s">
        <v>190</v>
      </c>
      <c r="B15" s="99"/>
      <c r="C15" s="85"/>
      <c r="D15" s="101"/>
      <c r="E15" s="87"/>
      <c r="F15" s="105">
        <v>0</v>
      </c>
      <c r="H15" s="105">
        <v>0</v>
      </c>
      <c r="J15" s="105">
        <v>0</v>
      </c>
      <c r="L15" s="105">
        <v>0</v>
      </c>
      <c r="N15" s="105">
        <v>69604</v>
      </c>
      <c r="P15" s="106">
        <f t="shared" si="0"/>
        <v>69604</v>
      </c>
    </row>
    <row r="16" spans="1:16" s="92" customFormat="1" ht="6" customHeight="1" x14ac:dyDescent="0.25">
      <c r="A16" s="85"/>
      <c r="B16" s="85"/>
      <c r="C16" s="85"/>
      <c r="D16" s="86"/>
      <c r="E16" s="87"/>
      <c r="F16" s="102"/>
      <c r="G16" s="107"/>
      <c r="H16" s="102"/>
      <c r="I16" s="107"/>
      <c r="J16" s="102"/>
      <c r="K16" s="107"/>
      <c r="L16" s="102"/>
      <c r="M16" s="107"/>
      <c r="N16" s="102"/>
      <c r="O16" s="102"/>
      <c r="P16" s="102"/>
    </row>
    <row r="17" spans="1:16" s="92" customFormat="1" ht="20.100000000000001" customHeight="1" thickBot="1" x14ac:dyDescent="0.3">
      <c r="A17" s="96" t="s">
        <v>153</v>
      </c>
      <c r="B17" s="85"/>
      <c r="C17" s="85"/>
      <c r="D17" s="86"/>
      <c r="E17" s="87"/>
      <c r="F17" s="108">
        <f>SUM(F11:F15)</f>
        <v>2021827.399</v>
      </c>
      <c r="G17" s="102"/>
      <c r="H17" s="108">
        <f>SUM(H11:H15)</f>
        <v>1542574</v>
      </c>
      <c r="I17" s="102"/>
      <c r="J17" s="108">
        <f>SUM(J11:J15)</f>
        <v>-185202</v>
      </c>
      <c r="K17" s="102"/>
      <c r="L17" s="108">
        <f>SUM(L11:L15)</f>
        <v>32092</v>
      </c>
      <c r="M17" s="102"/>
      <c r="N17" s="108">
        <f>SUM(N11:N15)</f>
        <v>467231</v>
      </c>
      <c r="O17" s="102"/>
      <c r="P17" s="108">
        <f>SUM(P11:P15)</f>
        <v>3878522.3990000002</v>
      </c>
    </row>
    <row r="18" spans="1:16" s="92" customFormat="1" ht="20.100000000000001" customHeight="1" thickTop="1" x14ac:dyDescent="0.25">
      <c r="A18" s="96"/>
      <c r="B18" s="85"/>
      <c r="C18" s="85"/>
      <c r="D18" s="76"/>
      <c r="E18" s="77"/>
      <c r="F18" s="102"/>
      <c r="G18" s="107"/>
      <c r="H18" s="102"/>
      <c r="I18" s="107"/>
      <c r="J18" s="102"/>
      <c r="K18" s="107"/>
      <c r="L18" s="102"/>
      <c r="M18" s="107"/>
      <c r="N18" s="102"/>
      <c r="O18" s="102"/>
      <c r="P18" s="102"/>
    </row>
    <row r="19" spans="1:16" s="92" customFormat="1" ht="20.100000000000001" customHeight="1" x14ac:dyDescent="0.25">
      <c r="A19" s="96" t="s">
        <v>157</v>
      </c>
      <c r="B19" s="99"/>
      <c r="C19" s="85"/>
      <c r="D19" s="86"/>
      <c r="E19" s="87"/>
      <c r="F19" s="92">
        <f>'2-4'!L126</f>
        <v>1995550</v>
      </c>
      <c r="H19" s="92">
        <f>'2-4'!L127</f>
        <v>1542574</v>
      </c>
      <c r="I19" s="85"/>
      <c r="J19" s="102">
        <f>'2-4'!L128</f>
        <v>-225772</v>
      </c>
      <c r="K19" s="85"/>
      <c r="L19" s="92">
        <f>'2-4'!L133</f>
        <v>32093</v>
      </c>
      <c r="N19" s="92">
        <f>'2-4'!L134</f>
        <v>-1621779</v>
      </c>
      <c r="P19" s="92">
        <f>SUM(F19,H19,J19,L19,N19)</f>
        <v>1722666</v>
      </c>
    </row>
    <row r="20" spans="1:16" s="92" customFormat="1" ht="6" customHeight="1" x14ac:dyDescent="0.25">
      <c r="A20" s="96"/>
      <c r="B20" s="99"/>
      <c r="C20" s="85"/>
      <c r="D20" s="86"/>
      <c r="E20" s="87"/>
      <c r="I20" s="85"/>
      <c r="K20" s="85"/>
    </row>
    <row r="21" spans="1:16" s="92" customFormat="1" ht="20.100000000000001" customHeight="1" x14ac:dyDescent="0.25">
      <c r="A21" s="96" t="s">
        <v>108</v>
      </c>
      <c r="B21" s="99"/>
      <c r="C21" s="85"/>
      <c r="D21" s="101"/>
      <c r="E21" s="87"/>
    </row>
    <row r="22" spans="1:16" s="92" customFormat="1" ht="20.100000000000001" customHeight="1" x14ac:dyDescent="0.25">
      <c r="A22" s="104" t="s">
        <v>161</v>
      </c>
      <c r="B22" s="99"/>
      <c r="C22" s="85"/>
      <c r="D22" s="101">
        <v>18</v>
      </c>
      <c r="E22" s="87"/>
      <c r="F22" s="102">
        <v>666618</v>
      </c>
      <c r="G22" s="107"/>
      <c r="H22" s="102">
        <v>0</v>
      </c>
      <c r="I22" s="102"/>
      <c r="J22" s="102">
        <v>0</v>
      </c>
      <c r="K22" s="102"/>
      <c r="L22" s="102">
        <v>0</v>
      </c>
      <c r="M22" s="87"/>
      <c r="N22" s="102">
        <v>0</v>
      </c>
      <c r="O22" s="102"/>
      <c r="P22" s="102">
        <f t="shared" ref="P22:P23" si="1">SUM(F22,H22,J22,L22,N22)</f>
        <v>666618</v>
      </c>
    </row>
    <row r="23" spans="1:16" s="92" customFormat="1" ht="20.100000000000001" customHeight="1" x14ac:dyDescent="0.25">
      <c r="A23" s="104" t="s">
        <v>191</v>
      </c>
      <c r="B23" s="99"/>
      <c r="C23" s="85"/>
      <c r="D23" s="101"/>
      <c r="E23" s="87"/>
      <c r="F23" s="105">
        <v>0</v>
      </c>
      <c r="G23" s="107"/>
      <c r="H23" s="105">
        <v>0</v>
      </c>
      <c r="I23" s="102"/>
      <c r="J23" s="105">
        <v>0</v>
      </c>
      <c r="K23" s="102"/>
      <c r="L23" s="105">
        <v>0</v>
      </c>
      <c r="M23" s="87"/>
      <c r="N23" s="105">
        <v>-40587</v>
      </c>
      <c r="O23" s="102"/>
      <c r="P23" s="105">
        <f t="shared" si="1"/>
        <v>-40587</v>
      </c>
    </row>
    <row r="24" spans="1:16" s="92" customFormat="1" ht="6" customHeight="1" x14ac:dyDescent="0.25">
      <c r="A24" s="85"/>
      <c r="B24" s="85"/>
      <c r="C24" s="85"/>
      <c r="D24" s="86"/>
      <c r="E24" s="87"/>
      <c r="F24" s="102"/>
      <c r="G24" s="107"/>
      <c r="H24" s="102"/>
      <c r="I24" s="107"/>
      <c r="J24" s="102"/>
      <c r="K24" s="107"/>
      <c r="L24" s="102"/>
      <c r="M24" s="107"/>
      <c r="N24" s="102"/>
      <c r="O24" s="102"/>
      <c r="P24" s="102"/>
    </row>
    <row r="25" spans="1:16" s="92" customFormat="1" ht="20.100000000000001" customHeight="1" thickBot="1" x14ac:dyDescent="0.3">
      <c r="A25" s="96" t="s">
        <v>158</v>
      </c>
      <c r="B25" s="85"/>
      <c r="C25" s="85"/>
      <c r="D25" s="86"/>
      <c r="E25" s="87"/>
      <c r="F25" s="108">
        <f>SUM(F19:F23)</f>
        <v>2662168</v>
      </c>
      <c r="G25" s="102"/>
      <c r="H25" s="108">
        <f>SUM(H19:H23)</f>
        <v>1542574</v>
      </c>
      <c r="I25" s="102"/>
      <c r="J25" s="108">
        <f>SUM(J19:J23)</f>
        <v>-225772</v>
      </c>
      <c r="K25" s="102"/>
      <c r="L25" s="108">
        <f>SUM(L19:L23)</f>
        <v>32093</v>
      </c>
      <c r="M25" s="102"/>
      <c r="N25" s="108">
        <f>SUM(N19:N23)</f>
        <v>-1662366</v>
      </c>
      <c r="O25" s="102"/>
      <c r="P25" s="108">
        <f>SUM(P19:P23)</f>
        <v>2348697</v>
      </c>
    </row>
    <row r="26" spans="1:16" s="92" customFormat="1" ht="20.100000000000001" customHeight="1" thickTop="1" x14ac:dyDescent="0.25">
      <c r="A26" s="96"/>
      <c r="B26" s="85"/>
      <c r="C26" s="85"/>
      <c r="D26" s="86"/>
      <c r="E26" s="87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</row>
    <row r="27" spans="1:16" s="92" customFormat="1" ht="20.100000000000001" customHeight="1" x14ac:dyDescent="0.25">
      <c r="A27" s="96"/>
      <c r="B27" s="85"/>
      <c r="C27" s="85"/>
      <c r="D27" s="86"/>
      <c r="E27" s="87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</row>
    <row r="28" spans="1:16" s="92" customFormat="1" ht="11.25" customHeight="1" x14ac:dyDescent="0.25">
      <c r="A28" s="96"/>
      <c r="B28" s="85"/>
      <c r="C28" s="85"/>
      <c r="D28" s="86"/>
      <c r="E28" s="87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</row>
    <row r="29" spans="1:16" s="92" customFormat="1" ht="12.75" customHeight="1" x14ac:dyDescent="0.25">
      <c r="A29" s="96"/>
      <c r="B29" s="85"/>
      <c r="C29" s="85"/>
      <c r="D29" s="86"/>
      <c r="E29" s="87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</row>
    <row r="30" spans="1:16" s="92" customFormat="1" ht="21.95" customHeight="1" x14ac:dyDescent="0.25">
      <c r="A30" s="84" t="s">
        <v>39</v>
      </c>
      <c r="B30" s="84"/>
      <c r="C30" s="84"/>
      <c r="D30" s="82"/>
      <c r="E30" s="83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</row>
  </sheetData>
  <mergeCells count="1">
    <mergeCell ref="L6:N6"/>
  </mergeCells>
  <pageMargins left="0.7" right="0.7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E7E86-00A8-4116-BDA6-B93A3B6ED943}">
  <sheetPr>
    <tabColor theme="9" tint="0.79998168889431442"/>
  </sheetPr>
  <dimension ref="A1:L104"/>
  <sheetViews>
    <sheetView tabSelected="1" topLeftCell="A49" zoomScaleNormal="100" zoomScaleSheetLayoutView="152" workbookViewId="0">
      <selection activeCell="D61" sqref="D61"/>
    </sheetView>
  </sheetViews>
  <sheetFormatPr defaultColWidth="9.140625" defaultRowHeight="21.75" customHeight="1" x14ac:dyDescent="0.25"/>
  <cols>
    <col min="1" max="2" width="1.140625" style="16" customWidth="1"/>
    <col min="3" max="3" width="45.7109375" style="16" customWidth="1"/>
    <col min="4" max="4" width="7.42578125" style="34" customWidth="1"/>
    <col min="5" max="5" width="0.7109375" style="16" customWidth="1"/>
    <col min="6" max="6" width="11.28515625" style="17" customWidth="1"/>
    <col min="7" max="7" width="0.7109375" style="16" customWidth="1"/>
    <col min="8" max="8" width="11.28515625" style="17" customWidth="1"/>
    <col min="9" max="9" width="0.7109375" style="15" customWidth="1"/>
    <col min="10" max="10" width="11.7109375" style="17" customWidth="1"/>
    <col min="11" max="11" width="0.7109375" style="16" customWidth="1"/>
    <col min="12" max="12" width="11.7109375" style="17" customWidth="1"/>
    <col min="13" max="16384" width="9.140625" style="20"/>
  </cols>
  <sheetData>
    <row r="1" spans="1:12" ht="21.75" customHeight="1" x14ac:dyDescent="0.25">
      <c r="A1" s="14" t="s">
        <v>0</v>
      </c>
      <c r="B1" s="14"/>
      <c r="C1" s="14"/>
      <c r="G1" s="48"/>
      <c r="I1" s="49"/>
      <c r="K1" s="48"/>
      <c r="L1" s="30" t="s">
        <v>4</v>
      </c>
    </row>
    <row r="2" spans="1:12" ht="21.75" customHeight="1" x14ac:dyDescent="0.25">
      <c r="A2" s="14" t="s">
        <v>110</v>
      </c>
      <c r="B2" s="14"/>
      <c r="C2" s="14"/>
      <c r="G2" s="48"/>
      <c r="I2" s="49"/>
      <c r="K2" s="48"/>
    </row>
    <row r="3" spans="1:12" ht="21.75" customHeight="1" x14ac:dyDescent="0.25">
      <c r="A3" s="22" t="str">
        <f>'5-6 (3m)'!A3</f>
        <v>สำหรับรอบระยะเวลาสามเดือนสิ้นสุดวันที่ 31 มีนาคม พ.ศ. 2568</v>
      </c>
      <c r="B3" s="22"/>
      <c r="C3" s="22"/>
      <c r="D3" s="50"/>
      <c r="E3" s="24"/>
      <c r="F3" s="25"/>
      <c r="G3" s="51"/>
      <c r="H3" s="25"/>
      <c r="I3" s="52"/>
      <c r="J3" s="25"/>
      <c r="K3" s="51"/>
      <c r="L3" s="25"/>
    </row>
    <row r="4" spans="1:12" ht="18.600000000000001" customHeight="1" x14ac:dyDescent="0.25">
      <c r="A4" s="14"/>
      <c r="C4" s="20"/>
      <c r="D4" s="53"/>
      <c r="E4" s="14"/>
      <c r="F4" s="54"/>
      <c r="G4" s="54"/>
      <c r="H4" s="54"/>
      <c r="I4" s="54"/>
      <c r="J4" s="54"/>
      <c r="K4" s="55"/>
      <c r="L4" s="56"/>
    </row>
    <row r="5" spans="1:12" ht="18.600000000000001" customHeight="1" x14ac:dyDescent="0.25">
      <c r="A5" s="20"/>
      <c r="D5" s="53"/>
      <c r="E5" s="14"/>
      <c r="F5" s="57" t="s">
        <v>2</v>
      </c>
      <c r="G5" s="57"/>
      <c r="H5" s="57"/>
      <c r="I5" s="58"/>
      <c r="J5" s="57" t="s">
        <v>3</v>
      </c>
      <c r="K5" s="57"/>
      <c r="L5" s="57"/>
    </row>
    <row r="6" spans="1:12" ht="18.600000000000001" customHeight="1" x14ac:dyDescent="0.25">
      <c r="D6" s="53"/>
      <c r="E6" s="14"/>
      <c r="F6" s="30" t="s">
        <v>155</v>
      </c>
      <c r="G6" s="14"/>
      <c r="H6" s="30" t="s">
        <v>7</v>
      </c>
      <c r="I6" s="14"/>
      <c r="J6" s="30" t="s">
        <v>155</v>
      </c>
      <c r="K6" s="54"/>
      <c r="L6" s="30" t="s">
        <v>7</v>
      </c>
    </row>
    <row r="7" spans="1:12" ht="18.600000000000001" customHeight="1" x14ac:dyDescent="0.25">
      <c r="D7" s="59" t="s">
        <v>8</v>
      </c>
      <c r="E7" s="14"/>
      <c r="F7" s="29" t="s">
        <v>9</v>
      </c>
      <c r="G7" s="14"/>
      <c r="H7" s="29" t="s">
        <v>9</v>
      </c>
      <c r="I7" s="54"/>
      <c r="J7" s="29" t="s">
        <v>9</v>
      </c>
      <c r="K7" s="14"/>
      <c r="L7" s="29" t="s">
        <v>9</v>
      </c>
    </row>
    <row r="8" spans="1:12" ht="6" customHeight="1" x14ac:dyDescent="0.25">
      <c r="D8" s="53"/>
      <c r="E8" s="14"/>
      <c r="F8" s="30"/>
      <c r="G8" s="14"/>
      <c r="H8" s="30"/>
      <c r="I8" s="54"/>
      <c r="J8" s="30"/>
      <c r="K8" s="14"/>
      <c r="L8" s="30"/>
    </row>
    <row r="9" spans="1:12" ht="18.600000000000001" customHeight="1" x14ac:dyDescent="0.25">
      <c r="A9" s="14" t="s">
        <v>111</v>
      </c>
      <c r="G9" s="48"/>
      <c r="I9" s="49"/>
      <c r="K9" s="48"/>
    </row>
    <row r="10" spans="1:12" ht="18.600000000000001" customHeight="1" x14ac:dyDescent="0.25">
      <c r="A10" s="16" t="s">
        <v>112</v>
      </c>
      <c r="F10" s="17">
        <v>-124433</v>
      </c>
      <c r="G10" s="37"/>
      <c r="H10" s="17">
        <v>80787</v>
      </c>
      <c r="I10" s="37"/>
      <c r="J10" s="17">
        <v>-39826</v>
      </c>
      <c r="K10" s="37"/>
      <c r="L10" s="17">
        <v>87403</v>
      </c>
    </row>
    <row r="11" spans="1:12" ht="18.600000000000001" customHeight="1" x14ac:dyDescent="0.25">
      <c r="A11" s="16" t="s">
        <v>178</v>
      </c>
      <c r="G11" s="37"/>
      <c r="I11" s="37"/>
      <c r="K11" s="37"/>
    </row>
    <row r="12" spans="1:12" ht="18.600000000000001" customHeight="1" x14ac:dyDescent="0.25">
      <c r="A12" s="16" t="s">
        <v>113</v>
      </c>
      <c r="G12" s="37"/>
      <c r="I12" s="37"/>
      <c r="K12" s="37"/>
    </row>
    <row r="13" spans="1:12" ht="18.600000000000001" customHeight="1" x14ac:dyDescent="0.25">
      <c r="A13" s="16" t="s">
        <v>114</v>
      </c>
      <c r="B13" s="41" t="s">
        <v>115</v>
      </c>
      <c r="D13" s="34" t="s">
        <v>116</v>
      </c>
      <c r="F13" s="17">
        <v>26219</v>
      </c>
      <c r="G13" s="37"/>
      <c r="H13" s="17">
        <v>26097</v>
      </c>
      <c r="I13" s="37"/>
      <c r="J13" s="17">
        <v>17824</v>
      </c>
      <c r="K13" s="37"/>
      <c r="L13" s="17">
        <v>14203</v>
      </c>
    </row>
    <row r="14" spans="1:12" ht="18.600000000000001" customHeight="1" x14ac:dyDescent="0.25">
      <c r="B14" s="41" t="s">
        <v>192</v>
      </c>
      <c r="F14" s="17">
        <v>5733</v>
      </c>
      <c r="G14" s="37"/>
      <c r="H14" s="17">
        <v>3226</v>
      </c>
      <c r="I14" s="37"/>
      <c r="J14" s="17">
        <v>881</v>
      </c>
      <c r="K14" s="37"/>
      <c r="L14" s="17">
        <v>-461</v>
      </c>
    </row>
    <row r="15" spans="1:12" ht="18.600000000000001" customHeight="1" x14ac:dyDescent="0.25">
      <c r="A15" s="14"/>
      <c r="B15" s="41" t="s">
        <v>196</v>
      </c>
      <c r="C15" s="20"/>
      <c r="D15" s="34">
        <v>12</v>
      </c>
      <c r="E15" s="14"/>
      <c r="F15" s="56">
        <v>-1200</v>
      </c>
      <c r="G15" s="55"/>
      <c r="H15" s="56">
        <v>0</v>
      </c>
      <c r="I15" s="60"/>
      <c r="J15" s="56">
        <v>0</v>
      </c>
      <c r="K15" s="55"/>
      <c r="L15" s="56">
        <v>0</v>
      </c>
    </row>
    <row r="16" spans="1:12" ht="18.600000000000001" customHeight="1" x14ac:dyDescent="0.25">
      <c r="B16" s="41" t="s">
        <v>117</v>
      </c>
      <c r="F16" s="17">
        <v>-7843</v>
      </c>
      <c r="G16" s="37"/>
      <c r="H16" s="17">
        <v>-11887</v>
      </c>
      <c r="I16" s="37"/>
      <c r="J16" s="17">
        <v>-12749</v>
      </c>
      <c r="K16" s="37"/>
      <c r="L16" s="17">
        <v>-16720</v>
      </c>
    </row>
    <row r="17" spans="1:12" ht="18.600000000000001" customHeight="1" x14ac:dyDescent="0.25">
      <c r="B17" s="41" t="s">
        <v>118</v>
      </c>
      <c r="F17" s="17">
        <v>4401</v>
      </c>
      <c r="G17" s="37"/>
      <c r="H17" s="17">
        <v>7363</v>
      </c>
      <c r="I17" s="37"/>
      <c r="J17" s="17">
        <v>3190</v>
      </c>
      <c r="K17" s="37"/>
      <c r="L17" s="17">
        <v>6660</v>
      </c>
    </row>
    <row r="18" spans="1:12" ht="18.600000000000001" customHeight="1" x14ac:dyDescent="0.25">
      <c r="B18" s="41" t="s">
        <v>119</v>
      </c>
      <c r="F18" s="17">
        <v>2075</v>
      </c>
      <c r="G18" s="37"/>
      <c r="H18" s="17">
        <v>2215</v>
      </c>
      <c r="I18" s="37"/>
      <c r="J18" s="17">
        <v>788</v>
      </c>
      <c r="K18" s="37"/>
      <c r="L18" s="17">
        <v>1016</v>
      </c>
    </row>
    <row r="19" spans="1:12" ht="18.600000000000001" customHeight="1" x14ac:dyDescent="0.25">
      <c r="B19" s="41" t="s">
        <v>162</v>
      </c>
      <c r="D19" s="61" t="s">
        <v>151</v>
      </c>
      <c r="F19" s="17">
        <v>62780</v>
      </c>
      <c r="G19" s="37"/>
      <c r="H19" s="17">
        <v>13717</v>
      </c>
      <c r="I19" s="37"/>
      <c r="J19" s="17">
        <v>0</v>
      </c>
      <c r="K19" s="37"/>
      <c r="L19" s="17">
        <v>0</v>
      </c>
    </row>
    <row r="20" spans="1:12" ht="18.600000000000001" customHeight="1" x14ac:dyDescent="0.25">
      <c r="B20" s="41" t="s">
        <v>197</v>
      </c>
      <c r="F20" s="17">
        <v>43</v>
      </c>
      <c r="G20" s="37"/>
      <c r="H20" s="17">
        <v>66</v>
      </c>
      <c r="I20" s="37"/>
      <c r="J20" s="17">
        <v>0</v>
      </c>
      <c r="K20" s="37"/>
      <c r="L20" s="17">
        <v>61</v>
      </c>
    </row>
    <row r="21" spans="1:12" ht="18.600000000000001" customHeight="1" x14ac:dyDescent="0.25">
      <c r="B21" s="41" t="s">
        <v>193</v>
      </c>
      <c r="F21" s="17">
        <v>-1337</v>
      </c>
      <c r="G21" s="37"/>
      <c r="H21" s="17">
        <v>12997</v>
      </c>
      <c r="I21" s="37"/>
      <c r="J21" s="17">
        <v>-1337</v>
      </c>
      <c r="K21" s="37"/>
      <c r="L21" s="17">
        <v>12997</v>
      </c>
    </row>
    <row r="22" spans="1:12" ht="18.600000000000001" customHeight="1" x14ac:dyDescent="0.25">
      <c r="B22" s="41" t="s">
        <v>120</v>
      </c>
      <c r="F22" s="17">
        <v>-56</v>
      </c>
      <c r="G22" s="37"/>
      <c r="H22" s="17">
        <v>-54</v>
      </c>
      <c r="I22" s="37"/>
      <c r="J22" s="17">
        <v>0</v>
      </c>
      <c r="K22" s="37"/>
      <c r="L22" s="17">
        <v>0</v>
      </c>
    </row>
    <row r="23" spans="1:12" ht="18.600000000000001" customHeight="1" x14ac:dyDescent="0.25">
      <c r="B23" s="41" t="s">
        <v>121</v>
      </c>
      <c r="F23" s="25">
        <v>53</v>
      </c>
      <c r="G23" s="37"/>
      <c r="H23" s="25">
        <v>6</v>
      </c>
      <c r="I23" s="37"/>
      <c r="J23" s="25">
        <v>0</v>
      </c>
      <c r="K23" s="37"/>
      <c r="L23" s="25">
        <v>6</v>
      </c>
    </row>
    <row r="24" spans="1:12" ht="6" customHeight="1" x14ac:dyDescent="0.25">
      <c r="B24" s="41"/>
      <c r="G24" s="37"/>
    </row>
    <row r="25" spans="1:12" ht="18.600000000000001" customHeight="1" x14ac:dyDescent="0.25">
      <c r="A25" s="20"/>
      <c r="B25" s="16" t="s">
        <v>122</v>
      </c>
      <c r="G25" s="20"/>
      <c r="H25" s="20"/>
      <c r="I25" s="20"/>
      <c r="K25" s="20"/>
      <c r="L25" s="20"/>
    </row>
    <row r="26" spans="1:12" ht="18.600000000000001" customHeight="1" x14ac:dyDescent="0.25">
      <c r="C26" s="16" t="s">
        <v>123</v>
      </c>
      <c r="F26" s="17">
        <f>SUM(F10:F23)</f>
        <v>-33565</v>
      </c>
      <c r="G26" s="17"/>
      <c r="H26" s="17">
        <f>SUM(H10:H23)</f>
        <v>134533</v>
      </c>
      <c r="I26" s="48"/>
      <c r="J26" s="17">
        <f>SUM(J10:J23)</f>
        <v>-31229</v>
      </c>
      <c r="K26" s="49"/>
      <c r="L26" s="17">
        <f>SUM(L10:L23)</f>
        <v>105165</v>
      </c>
    </row>
    <row r="27" spans="1:12" ht="18.600000000000001" customHeight="1" x14ac:dyDescent="0.25">
      <c r="B27" s="16" t="s">
        <v>124</v>
      </c>
      <c r="D27" s="53"/>
      <c r="E27" s="14"/>
      <c r="F27" s="62"/>
      <c r="G27" s="55"/>
      <c r="I27" s="60"/>
      <c r="J27" s="62"/>
      <c r="K27" s="55"/>
    </row>
    <row r="28" spans="1:12" ht="18.600000000000001" customHeight="1" x14ac:dyDescent="0.25">
      <c r="B28" s="20"/>
      <c r="C28" s="41" t="s">
        <v>163</v>
      </c>
      <c r="D28" s="53"/>
      <c r="E28" s="14"/>
      <c r="F28" s="56">
        <v>134579</v>
      </c>
      <c r="G28" s="55"/>
      <c r="H28" s="17">
        <v>-2421217</v>
      </c>
      <c r="I28" s="55"/>
      <c r="J28" s="56">
        <v>138355</v>
      </c>
      <c r="K28" s="55"/>
      <c r="L28" s="17">
        <v>-2382933</v>
      </c>
    </row>
    <row r="29" spans="1:12" ht="18.600000000000001" customHeight="1" x14ac:dyDescent="0.25">
      <c r="B29" s="20"/>
      <c r="C29" s="41" t="s">
        <v>164</v>
      </c>
      <c r="D29" s="53"/>
      <c r="E29" s="14"/>
      <c r="F29" s="56">
        <v>-5793</v>
      </c>
      <c r="G29" s="55"/>
      <c r="H29" s="56">
        <v>6883</v>
      </c>
      <c r="I29" s="55"/>
      <c r="J29" s="56">
        <v>-157</v>
      </c>
      <c r="K29" s="55"/>
      <c r="L29" s="56">
        <v>1670</v>
      </c>
    </row>
    <row r="30" spans="1:12" ht="18.600000000000001" customHeight="1" x14ac:dyDescent="0.25">
      <c r="B30" s="20"/>
      <c r="C30" s="41" t="s">
        <v>125</v>
      </c>
      <c r="D30" s="53"/>
      <c r="E30" s="14"/>
      <c r="F30" s="56">
        <v>1458</v>
      </c>
      <c r="G30" s="55"/>
      <c r="H30" s="56">
        <v>1026</v>
      </c>
      <c r="I30" s="55"/>
      <c r="J30" s="56">
        <v>0</v>
      </c>
      <c r="K30" s="55"/>
      <c r="L30" s="56">
        <v>0</v>
      </c>
    </row>
    <row r="31" spans="1:12" ht="18.600000000000001" customHeight="1" x14ac:dyDescent="0.25">
      <c r="B31" s="20"/>
      <c r="C31" s="41" t="s">
        <v>126</v>
      </c>
      <c r="D31" s="53"/>
      <c r="E31" s="14"/>
      <c r="F31" s="56">
        <v>-273</v>
      </c>
      <c r="G31" s="55"/>
      <c r="H31" s="56">
        <v>584089</v>
      </c>
      <c r="I31" s="55"/>
      <c r="J31" s="56">
        <v>-5554</v>
      </c>
      <c r="K31" s="55"/>
      <c r="L31" s="56">
        <v>563530</v>
      </c>
    </row>
    <row r="32" spans="1:12" ht="18.600000000000001" customHeight="1" x14ac:dyDescent="0.25">
      <c r="B32" s="20"/>
      <c r="C32" s="41" t="s">
        <v>127</v>
      </c>
      <c r="D32" s="53"/>
      <c r="E32" s="14"/>
      <c r="F32" s="56">
        <v>-7644</v>
      </c>
      <c r="G32" s="55"/>
      <c r="H32" s="56">
        <v>-6377</v>
      </c>
      <c r="I32" s="55"/>
      <c r="J32" s="56">
        <v>0</v>
      </c>
      <c r="K32" s="55"/>
      <c r="L32" s="56">
        <v>0</v>
      </c>
    </row>
    <row r="33" spans="1:12" ht="18.600000000000001" customHeight="1" x14ac:dyDescent="0.25">
      <c r="B33" s="20"/>
      <c r="C33" s="41" t="s">
        <v>128</v>
      </c>
      <c r="D33" s="53"/>
      <c r="E33" s="14"/>
      <c r="F33" s="56">
        <v>1684</v>
      </c>
      <c r="G33" s="55"/>
      <c r="H33" s="63">
        <v>-20115</v>
      </c>
      <c r="I33" s="55"/>
      <c r="J33" s="56">
        <v>0</v>
      </c>
      <c r="K33" s="55"/>
      <c r="L33" s="56">
        <v>-3748</v>
      </c>
    </row>
    <row r="34" spans="1:12" ht="18.600000000000001" customHeight="1" x14ac:dyDescent="0.25">
      <c r="B34" s="20"/>
      <c r="C34" s="41" t="s">
        <v>129</v>
      </c>
      <c r="D34" s="53"/>
      <c r="E34" s="14"/>
      <c r="F34" s="56">
        <v>-2742</v>
      </c>
      <c r="G34" s="55"/>
      <c r="H34" s="63">
        <v>-15737</v>
      </c>
      <c r="I34" s="55"/>
      <c r="J34" s="56">
        <v>-2230</v>
      </c>
      <c r="K34" s="55"/>
      <c r="L34" s="63">
        <v>-14740</v>
      </c>
    </row>
    <row r="35" spans="1:12" ht="18.600000000000001" customHeight="1" x14ac:dyDescent="0.25">
      <c r="B35" s="20"/>
      <c r="C35" s="41" t="s">
        <v>130</v>
      </c>
      <c r="D35" s="53"/>
      <c r="E35" s="14"/>
      <c r="F35" s="56">
        <v>-90</v>
      </c>
      <c r="G35" s="55"/>
      <c r="H35" s="63">
        <v>-39354</v>
      </c>
      <c r="I35" s="55"/>
      <c r="J35" s="56">
        <v>0</v>
      </c>
      <c r="K35" s="55"/>
      <c r="L35" s="56">
        <v>-44976</v>
      </c>
    </row>
    <row r="36" spans="1:12" ht="18.600000000000001" customHeight="1" x14ac:dyDescent="0.25">
      <c r="B36" s="20"/>
      <c r="C36" s="41" t="s">
        <v>165</v>
      </c>
      <c r="D36" s="53"/>
      <c r="E36" s="14"/>
      <c r="F36" s="56">
        <v>-791439</v>
      </c>
      <c r="G36" s="55"/>
      <c r="H36" s="63">
        <v>1591655</v>
      </c>
      <c r="I36" s="55"/>
      <c r="J36" s="56">
        <v>-782527</v>
      </c>
      <c r="K36" s="55"/>
      <c r="L36" s="56">
        <v>1634879</v>
      </c>
    </row>
    <row r="37" spans="1:12" ht="18.600000000000001" customHeight="1" x14ac:dyDescent="0.25">
      <c r="B37" s="20"/>
      <c r="C37" s="41" t="s">
        <v>131</v>
      </c>
      <c r="D37" s="53"/>
      <c r="E37" s="14"/>
      <c r="F37" s="56">
        <v>17841</v>
      </c>
      <c r="G37" s="37"/>
      <c r="H37" s="63">
        <v>56756</v>
      </c>
      <c r="I37" s="37"/>
      <c r="J37" s="56">
        <v>2234</v>
      </c>
      <c r="K37" s="37"/>
      <c r="L37" s="17">
        <v>41334</v>
      </c>
    </row>
    <row r="38" spans="1:12" ht="18.600000000000001" customHeight="1" x14ac:dyDescent="0.25">
      <c r="B38" s="20"/>
      <c r="C38" s="41" t="s">
        <v>132</v>
      </c>
      <c r="D38" s="53"/>
      <c r="E38" s="14"/>
      <c r="F38" s="56">
        <v>-51</v>
      </c>
      <c r="G38" s="37"/>
      <c r="H38" s="63">
        <v>2205</v>
      </c>
      <c r="I38" s="37"/>
      <c r="J38" s="56">
        <v>-17</v>
      </c>
      <c r="K38" s="37"/>
      <c r="L38" s="17">
        <v>-521</v>
      </c>
    </row>
    <row r="39" spans="1:12" ht="18.600000000000001" customHeight="1" x14ac:dyDescent="0.25">
      <c r="B39" s="20"/>
      <c r="C39" s="41" t="s">
        <v>133</v>
      </c>
      <c r="D39" s="53"/>
      <c r="E39" s="14"/>
      <c r="F39" s="64">
        <v>0</v>
      </c>
      <c r="G39" s="55"/>
      <c r="H39" s="65">
        <v>47</v>
      </c>
      <c r="I39" s="55"/>
      <c r="J39" s="64">
        <v>0</v>
      </c>
      <c r="K39" s="55"/>
      <c r="L39" s="64">
        <v>0</v>
      </c>
    </row>
    <row r="40" spans="1:12" ht="6" customHeight="1" x14ac:dyDescent="0.25">
      <c r="B40" s="20"/>
      <c r="C40" s="41"/>
      <c r="D40" s="53"/>
      <c r="E40" s="14"/>
      <c r="F40" s="56"/>
      <c r="G40" s="55"/>
      <c r="H40" s="63"/>
      <c r="I40" s="55"/>
      <c r="J40" s="56"/>
      <c r="K40" s="55"/>
      <c r="L40" s="56"/>
    </row>
    <row r="41" spans="1:12" ht="18.600000000000001" customHeight="1" x14ac:dyDescent="0.25">
      <c r="A41" s="20"/>
      <c r="B41" s="16" t="s">
        <v>166</v>
      </c>
      <c r="C41" s="20"/>
      <c r="D41" s="53"/>
      <c r="E41" s="14"/>
      <c r="F41" s="56">
        <f>SUM(F26:F39)</f>
        <v>-686035</v>
      </c>
      <c r="G41" s="55"/>
      <c r="H41" s="56">
        <f>SUM(H26:H39)</f>
        <v>-125606</v>
      </c>
      <c r="I41" s="60"/>
      <c r="J41" s="56">
        <f>SUM(J26:J39)</f>
        <v>-681125</v>
      </c>
      <c r="K41" s="55"/>
      <c r="L41" s="56">
        <f>SUM(L26:L39)</f>
        <v>-100340</v>
      </c>
    </row>
    <row r="42" spans="1:12" ht="18.600000000000001" customHeight="1" x14ac:dyDescent="0.25">
      <c r="A42" s="20"/>
      <c r="B42" s="20"/>
      <c r="C42" s="41" t="s">
        <v>134</v>
      </c>
      <c r="D42" s="53"/>
      <c r="E42" s="14"/>
      <c r="F42" s="56">
        <v>-2342</v>
      </c>
      <c r="G42" s="55"/>
      <c r="H42" s="66">
        <v>-4316</v>
      </c>
      <c r="I42" s="55"/>
      <c r="J42" s="56">
        <v>-264</v>
      </c>
      <c r="K42" s="60"/>
      <c r="L42" s="66">
        <v>-1275</v>
      </c>
    </row>
    <row r="43" spans="1:12" ht="18.600000000000001" customHeight="1" x14ac:dyDescent="0.25">
      <c r="A43" s="20"/>
      <c r="B43" s="20"/>
      <c r="C43" s="41" t="s">
        <v>135</v>
      </c>
      <c r="D43" s="53"/>
      <c r="E43" s="14"/>
      <c r="F43" s="64">
        <v>2797</v>
      </c>
      <c r="G43" s="55"/>
      <c r="H43" s="64">
        <v>1241</v>
      </c>
      <c r="I43" s="55"/>
      <c r="J43" s="64">
        <v>0</v>
      </c>
      <c r="K43" s="60"/>
      <c r="L43" s="64">
        <v>886</v>
      </c>
    </row>
    <row r="44" spans="1:12" ht="6" customHeight="1" x14ac:dyDescent="0.25">
      <c r="A44" s="20"/>
      <c r="D44" s="53"/>
      <c r="E44" s="14"/>
      <c r="F44" s="62"/>
      <c r="G44" s="55"/>
      <c r="H44" s="62"/>
      <c r="I44" s="60"/>
      <c r="J44" s="62"/>
      <c r="K44" s="55"/>
      <c r="L44" s="62"/>
    </row>
    <row r="45" spans="1:12" ht="18.600000000000001" customHeight="1" x14ac:dyDescent="0.25">
      <c r="A45" s="14" t="s">
        <v>167</v>
      </c>
      <c r="C45" s="20"/>
      <c r="D45" s="53"/>
      <c r="E45" s="14"/>
      <c r="F45" s="64">
        <f>SUM(F41:F43)</f>
        <v>-685580</v>
      </c>
      <c r="G45" s="55"/>
      <c r="H45" s="64">
        <f>SUM(H41:H43)</f>
        <v>-128681</v>
      </c>
      <c r="I45" s="60"/>
      <c r="J45" s="64">
        <f>SUM(J41:J43)</f>
        <v>-681389</v>
      </c>
      <c r="K45" s="55"/>
      <c r="L45" s="64">
        <f>SUM(L41:L43)</f>
        <v>-100729</v>
      </c>
    </row>
    <row r="46" spans="1:12" ht="18.600000000000001" customHeight="1" x14ac:dyDescent="0.25">
      <c r="A46" s="14"/>
      <c r="C46" s="20"/>
      <c r="D46" s="53"/>
      <c r="E46" s="14"/>
      <c r="F46" s="56"/>
      <c r="G46" s="55"/>
      <c r="H46" s="56"/>
      <c r="I46" s="60"/>
      <c r="J46" s="56"/>
      <c r="K46" s="55"/>
      <c r="L46" s="56"/>
    </row>
    <row r="47" spans="1:12" ht="18.600000000000001" customHeight="1" x14ac:dyDescent="0.25">
      <c r="A47" s="14"/>
      <c r="C47" s="20"/>
      <c r="D47" s="53"/>
      <c r="E47" s="14"/>
      <c r="F47" s="56"/>
      <c r="G47" s="55"/>
      <c r="H47" s="56"/>
      <c r="I47" s="60"/>
      <c r="J47" s="56"/>
      <c r="K47" s="55"/>
      <c r="L47" s="56"/>
    </row>
    <row r="48" spans="1:12" ht="18.600000000000001" customHeight="1" x14ac:dyDescent="0.25">
      <c r="A48" s="14"/>
      <c r="C48" s="20"/>
      <c r="D48" s="53"/>
      <c r="E48" s="14"/>
      <c r="F48" s="56"/>
      <c r="G48" s="55"/>
      <c r="H48" s="56"/>
      <c r="I48" s="60"/>
      <c r="J48" s="56"/>
      <c r="K48" s="55"/>
      <c r="L48" s="56"/>
    </row>
    <row r="49" spans="1:12" ht="18.600000000000001" customHeight="1" x14ac:dyDescent="0.25">
      <c r="A49" s="14"/>
      <c r="C49" s="20"/>
      <c r="D49" s="53"/>
      <c r="E49" s="14"/>
      <c r="F49" s="56"/>
      <c r="G49" s="55"/>
      <c r="H49" s="56"/>
      <c r="I49" s="60"/>
      <c r="J49" s="56"/>
      <c r="K49" s="55"/>
      <c r="L49" s="56"/>
    </row>
    <row r="50" spans="1:12" ht="18.600000000000001" customHeight="1" x14ac:dyDescent="0.25">
      <c r="A50" s="14"/>
      <c r="C50" s="20"/>
      <c r="D50" s="53"/>
      <c r="E50" s="14"/>
      <c r="F50" s="56"/>
      <c r="G50" s="55"/>
      <c r="H50" s="56"/>
      <c r="I50" s="60"/>
      <c r="J50" s="56"/>
      <c r="K50" s="55"/>
      <c r="L50" s="56"/>
    </row>
    <row r="51" spans="1:12" ht="15" customHeight="1" x14ac:dyDescent="0.25">
      <c r="A51" s="14"/>
      <c r="C51" s="20"/>
      <c r="D51" s="53"/>
      <c r="E51" s="14"/>
      <c r="F51" s="56"/>
      <c r="G51" s="55"/>
      <c r="H51" s="56"/>
      <c r="I51" s="60"/>
      <c r="J51" s="56"/>
      <c r="K51" s="55"/>
      <c r="L51" s="56"/>
    </row>
    <row r="52" spans="1:12" ht="21.95" customHeight="1" x14ac:dyDescent="0.25">
      <c r="A52" s="38" t="s">
        <v>39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</row>
    <row r="53" spans="1:12" ht="21.75" customHeight="1" x14ac:dyDescent="0.25">
      <c r="A53" s="14" t="s">
        <v>0</v>
      </c>
      <c r="B53" s="14"/>
      <c r="C53" s="14"/>
      <c r="G53" s="48"/>
      <c r="I53" s="49"/>
      <c r="K53" s="48"/>
      <c r="L53" s="30" t="s">
        <v>4</v>
      </c>
    </row>
    <row r="54" spans="1:12" ht="21.75" customHeight="1" x14ac:dyDescent="0.25">
      <c r="A54" s="14" t="s">
        <v>136</v>
      </c>
      <c r="B54" s="14"/>
      <c r="C54" s="14"/>
      <c r="G54" s="48"/>
      <c r="I54" s="49"/>
      <c r="K54" s="48"/>
    </row>
    <row r="55" spans="1:12" ht="21.75" customHeight="1" x14ac:dyDescent="0.25">
      <c r="A55" s="22" t="str">
        <f>A3</f>
        <v>สำหรับรอบระยะเวลาสามเดือนสิ้นสุดวันที่ 31 มีนาคม พ.ศ. 2568</v>
      </c>
      <c r="B55" s="22"/>
      <c r="C55" s="22"/>
      <c r="D55" s="50"/>
      <c r="E55" s="24"/>
      <c r="F55" s="25"/>
      <c r="G55" s="51"/>
      <c r="H55" s="25"/>
      <c r="I55" s="52"/>
      <c r="J55" s="25"/>
      <c r="K55" s="51"/>
      <c r="L55" s="25"/>
    </row>
    <row r="56" spans="1:12" ht="18.600000000000001" customHeight="1" x14ac:dyDescent="0.25">
      <c r="G56" s="48"/>
      <c r="I56" s="49"/>
      <c r="K56" s="48"/>
    </row>
    <row r="57" spans="1:12" ht="18.600000000000001" customHeight="1" x14ac:dyDescent="0.25">
      <c r="A57" s="20"/>
      <c r="D57" s="53"/>
      <c r="E57" s="14"/>
      <c r="F57" s="57" t="s">
        <v>2</v>
      </c>
      <c r="G57" s="57"/>
      <c r="H57" s="57"/>
      <c r="I57" s="58"/>
      <c r="J57" s="57" t="s">
        <v>3</v>
      </c>
      <c r="K57" s="57"/>
      <c r="L57" s="57"/>
    </row>
    <row r="58" spans="1:12" ht="18.600000000000001" customHeight="1" x14ac:dyDescent="0.25">
      <c r="D58" s="53"/>
      <c r="E58" s="14"/>
      <c r="F58" s="30" t="s">
        <v>155</v>
      </c>
      <c r="G58" s="14"/>
      <c r="H58" s="30" t="s">
        <v>7</v>
      </c>
      <c r="I58" s="14"/>
      <c r="J58" s="30" t="s">
        <v>155</v>
      </c>
      <c r="K58" s="54"/>
      <c r="L58" s="30" t="s">
        <v>7</v>
      </c>
    </row>
    <row r="59" spans="1:12" ht="18.600000000000001" customHeight="1" x14ac:dyDescent="0.25">
      <c r="D59" s="59" t="s">
        <v>8</v>
      </c>
      <c r="E59" s="14"/>
      <c r="F59" s="29" t="s">
        <v>9</v>
      </c>
      <c r="G59" s="14"/>
      <c r="H59" s="29" t="s">
        <v>9</v>
      </c>
      <c r="I59" s="54"/>
      <c r="J59" s="29" t="s">
        <v>9</v>
      </c>
      <c r="K59" s="14"/>
      <c r="L59" s="29" t="s">
        <v>9</v>
      </c>
    </row>
    <row r="60" spans="1:12" ht="18.600000000000001" customHeight="1" x14ac:dyDescent="0.25">
      <c r="A60" s="14" t="s">
        <v>137</v>
      </c>
      <c r="D60" s="53"/>
      <c r="E60" s="14"/>
      <c r="G60" s="14"/>
      <c r="H60" s="30"/>
      <c r="I60" s="54"/>
      <c r="K60" s="14"/>
      <c r="L60" s="30"/>
    </row>
    <row r="61" spans="1:12" ht="18.600000000000001" customHeight="1" x14ac:dyDescent="0.25">
      <c r="A61" s="16" t="s">
        <v>195</v>
      </c>
      <c r="B61" s="20"/>
      <c r="E61" s="14"/>
      <c r="F61" s="17">
        <v>-10000</v>
      </c>
      <c r="G61" s="55"/>
      <c r="H61" s="56">
        <v>0</v>
      </c>
      <c r="I61" s="55"/>
      <c r="J61" s="17">
        <v>0</v>
      </c>
      <c r="K61" s="55"/>
      <c r="L61" s="56">
        <v>0</v>
      </c>
    </row>
    <row r="62" spans="1:12" ht="18.600000000000001" customHeight="1" x14ac:dyDescent="0.25">
      <c r="A62" s="16" t="s">
        <v>138</v>
      </c>
      <c r="B62" s="20"/>
      <c r="E62" s="14"/>
      <c r="F62" s="17">
        <v>0</v>
      </c>
      <c r="G62" s="55"/>
      <c r="H62" s="56">
        <v>0</v>
      </c>
      <c r="I62" s="55"/>
      <c r="J62" s="17">
        <v>0</v>
      </c>
      <c r="K62" s="55"/>
      <c r="L62" s="56">
        <v>-27000</v>
      </c>
    </row>
    <row r="63" spans="1:12" ht="18.600000000000001" customHeight="1" x14ac:dyDescent="0.25">
      <c r="A63" s="16" t="s">
        <v>139</v>
      </c>
      <c r="B63" s="20"/>
      <c r="E63" s="14"/>
      <c r="F63" s="17">
        <v>-3858</v>
      </c>
      <c r="G63" s="55"/>
      <c r="H63" s="56">
        <v>-4934</v>
      </c>
      <c r="I63" s="55"/>
      <c r="J63" s="17">
        <v>-173</v>
      </c>
      <c r="K63" s="55"/>
      <c r="L63" s="56">
        <v>-4268</v>
      </c>
    </row>
    <row r="64" spans="1:12" ht="18.600000000000001" customHeight="1" x14ac:dyDescent="0.25">
      <c r="A64" s="16" t="s">
        <v>198</v>
      </c>
      <c r="B64" s="20"/>
      <c r="E64" s="14"/>
      <c r="F64" s="17">
        <v>3008</v>
      </c>
      <c r="G64" s="55"/>
      <c r="H64" s="56">
        <v>1</v>
      </c>
      <c r="I64" s="55"/>
      <c r="J64" s="17">
        <v>0</v>
      </c>
      <c r="K64" s="55"/>
      <c r="L64" s="56">
        <v>0</v>
      </c>
    </row>
    <row r="65" spans="1:12" ht="18.600000000000001" customHeight="1" x14ac:dyDescent="0.25">
      <c r="A65" s="16" t="s">
        <v>140</v>
      </c>
      <c r="B65" s="20"/>
      <c r="E65" s="14"/>
      <c r="F65" s="17">
        <v>0</v>
      </c>
      <c r="G65" s="55"/>
      <c r="H65" s="56">
        <v>-707</v>
      </c>
      <c r="I65" s="55"/>
      <c r="J65" s="17">
        <v>0</v>
      </c>
      <c r="K65" s="55"/>
      <c r="L65" s="56">
        <v>0</v>
      </c>
    </row>
    <row r="66" spans="1:12" ht="18.600000000000001" customHeight="1" x14ac:dyDescent="0.25">
      <c r="A66" s="16" t="s">
        <v>141</v>
      </c>
      <c r="B66" s="20"/>
      <c r="E66" s="14"/>
      <c r="F66" s="25">
        <v>492</v>
      </c>
      <c r="G66" s="55"/>
      <c r="H66" s="64">
        <v>489</v>
      </c>
      <c r="I66" s="55"/>
      <c r="J66" s="25">
        <v>0</v>
      </c>
      <c r="K66" s="55"/>
      <c r="L66" s="64">
        <v>492</v>
      </c>
    </row>
    <row r="67" spans="1:12" ht="6" customHeight="1" x14ac:dyDescent="0.25">
      <c r="E67" s="14"/>
      <c r="F67" s="62"/>
      <c r="G67" s="55"/>
      <c r="H67" s="62"/>
      <c r="I67" s="60"/>
      <c r="J67" s="62"/>
      <c r="K67" s="55"/>
      <c r="L67" s="62"/>
    </row>
    <row r="68" spans="1:12" ht="18.600000000000001" customHeight="1" x14ac:dyDescent="0.25">
      <c r="A68" s="14" t="s">
        <v>179</v>
      </c>
      <c r="C68" s="20"/>
      <c r="E68" s="14"/>
      <c r="F68" s="64">
        <f>SUM(F61:F66)</f>
        <v>-10358</v>
      </c>
      <c r="G68" s="55"/>
      <c r="H68" s="64">
        <f>SUM(H61:H66)</f>
        <v>-5151</v>
      </c>
      <c r="I68" s="60"/>
      <c r="J68" s="64">
        <f>SUM(J61:J66)</f>
        <v>-173</v>
      </c>
      <c r="K68" s="55"/>
      <c r="L68" s="64">
        <f>SUM(L61:L66)</f>
        <v>-30776</v>
      </c>
    </row>
    <row r="69" spans="1:12" ht="12" customHeight="1" x14ac:dyDescent="0.25">
      <c r="E69" s="14"/>
      <c r="G69" s="55"/>
      <c r="H69" s="62"/>
      <c r="I69" s="60"/>
      <c r="K69" s="55"/>
      <c r="L69" s="62"/>
    </row>
    <row r="70" spans="1:12" ht="18.600000000000001" customHeight="1" x14ac:dyDescent="0.25">
      <c r="A70" s="14" t="s">
        <v>142</v>
      </c>
      <c r="E70" s="14"/>
      <c r="F70" s="20"/>
      <c r="G70" s="55"/>
      <c r="H70" s="62"/>
      <c r="I70" s="60"/>
      <c r="J70" s="20"/>
      <c r="K70" s="55"/>
      <c r="L70" s="62"/>
    </row>
    <row r="71" spans="1:12" ht="18.600000000000001" customHeight="1" x14ac:dyDescent="0.25">
      <c r="A71" s="16" t="s">
        <v>144</v>
      </c>
      <c r="B71" s="20"/>
      <c r="D71" s="34">
        <v>18</v>
      </c>
      <c r="E71" s="14"/>
      <c r="F71" s="17">
        <v>666618</v>
      </c>
      <c r="G71" s="67"/>
      <c r="H71" s="56">
        <v>0</v>
      </c>
      <c r="I71" s="67"/>
      <c r="J71" s="17">
        <v>666618</v>
      </c>
      <c r="K71" s="67"/>
      <c r="L71" s="56">
        <v>0</v>
      </c>
    </row>
    <row r="72" spans="1:12" ht="18.600000000000001" customHeight="1" x14ac:dyDescent="0.25">
      <c r="A72" s="16" t="s">
        <v>143</v>
      </c>
      <c r="E72" s="14"/>
      <c r="F72" s="17">
        <v>0</v>
      </c>
      <c r="G72" s="68"/>
      <c r="H72" s="56">
        <v>-185202</v>
      </c>
      <c r="I72" s="69"/>
      <c r="J72" s="17">
        <v>0</v>
      </c>
      <c r="K72" s="68"/>
      <c r="L72" s="56">
        <v>-185202</v>
      </c>
    </row>
    <row r="73" spans="1:12" ht="18.600000000000001" customHeight="1" x14ac:dyDescent="0.25">
      <c r="A73" s="16" t="s">
        <v>145</v>
      </c>
      <c r="B73" s="20"/>
      <c r="D73" s="34">
        <v>16</v>
      </c>
      <c r="E73" s="14"/>
      <c r="F73" s="17">
        <v>-4894</v>
      </c>
      <c r="G73" s="67"/>
      <c r="H73" s="66">
        <v>-5143</v>
      </c>
      <c r="I73" s="67"/>
      <c r="J73" s="17">
        <v>-1438</v>
      </c>
      <c r="K73" s="67"/>
      <c r="L73" s="66">
        <v>-2381</v>
      </c>
    </row>
    <row r="74" spans="1:12" ht="18.600000000000001" customHeight="1" x14ac:dyDescent="0.25">
      <c r="A74" s="16" t="s">
        <v>146</v>
      </c>
      <c r="B74" s="20"/>
      <c r="E74" s="14"/>
      <c r="F74" s="17">
        <v>-648</v>
      </c>
      <c r="G74" s="67"/>
      <c r="H74" s="66">
        <v>-584</v>
      </c>
      <c r="I74" s="67"/>
      <c r="J74" s="17">
        <v>-137</v>
      </c>
      <c r="K74" s="67"/>
      <c r="L74" s="56">
        <v>-105</v>
      </c>
    </row>
    <row r="75" spans="1:12" ht="6" customHeight="1" x14ac:dyDescent="0.25">
      <c r="E75" s="14"/>
      <c r="F75" s="70"/>
      <c r="G75" s="55"/>
      <c r="H75" s="71"/>
      <c r="I75" s="60"/>
      <c r="J75" s="70"/>
      <c r="K75" s="55"/>
      <c r="L75" s="71"/>
    </row>
    <row r="76" spans="1:12" ht="18.600000000000001" customHeight="1" x14ac:dyDescent="0.25">
      <c r="A76" s="14" t="s">
        <v>147</v>
      </c>
      <c r="C76" s="20"/>
      <c r="E76" s="14"/>
      <c r="F76" s="64">
        <f>SUM(F71:F74)</f>
        <v>661076</v>
      </c>
      <c r="G76" s="55"/>
      <c r="H76" s="64">
        <f>SUM(H71:H74)</f>
        <v>-190929</v>
      </c>
      <c r="I76" s="60"/>
      <c r="J76" s="64">
        <f>SUM(J71:J74)</f>
        <v>665043</v>
      </c>
      <c r="K76" s="55"/>
      <c r="L76" s="64">
        <f>SUM(L71:L74)</f>
        <v>-187688</v>
      </c>
    </row>
    <row r="77" spans="1:12" ht="12" customHeight="1" x14ac:dyDescent="0.25">
      <c r="A77" s="14"/>
      <c r="C77" s="20"/>
      <c r="E77" s="14"/>
      <c r="F77" s="56"/>
      <c r="G77" s="55"/>
      <c r="H77" s="56"/>
      <c r="I77" s="60"/>
      <c r="J77" s="56"/>
      <c r="K77" s="55"/>
      <c r="L77" s="56"/>
    </row>
    <row r="78" spans="1:12" ht="18.600000000000001" customHeight="1" x14ac:dyDescent="0.25">
      <c r="A78" s="14" t="s">
        <v>168</v>
      </c>
      <c r="E78" s="14"/>
      <c r="F78" s="17">
        <f>F45+F68+F76</f>
        <v>-34862</v>
      </c>
      <c r="G78" s="68"/>
      <c r="H78" s="56">
        <f>H45+H68+H76</f>
        <v>-324761</v>
      </c>
      <c r="I78" s="68"/>
      <c r="J78" s="17">
        <f>J45+J68+J76</f>
        <v>-16519</v>
      </c>
      <c r="K78" s="69"/>
      <c r="L78" s="56">
        <f>L45+L68+L76</f>
        <v>-319193</v>
      </c>
    </row>
    <row r="79" spans="1:12" ht="18.600000000000001" customHeight="1" x14ac:dyDescent="0.25">
      <c r="A79" s="16" t="s">
        <v>148</v>
      </c>
      <c r="E79" s="14"/>
      <c r="F79" s="25">
        <v>522114</v>
      </c>
      <c r="G79" s="55"/>
      <c r="H79" s="25">
        <v>702003</v>
      </c>
      <c r="I79" s="55"/>
      <c r="J79" s="25">
        <v>199256</v>
      </c>
      <c r="K79" s="55"/>
      <c r="L79" s="25">
        <v>509201</v>
      </c>
    </row>
    <row r="80" spans="1:12" ht="6" customHeight="1" x14ac:dyDescent="0.25">
      <c r="E80" s="14"/>
      <c r="G80" s="55"/>
      <c r="H80" s="62"/>
      <c r="I80" s="60"/>
      <c r="K80" s="55"/>
      <c r="L80" s="56"/>
    </row>
    <row r="81" spans="1:12" ht="18.600000000000001" customHeight="1" thickBot="1" x14ac:dyDescent="0.3">
      <c r="A81" s="14" t="s">
        <v>149</v>
      </c>
      <c r="E81" s="14"/>
      <c r="F81" s="36">
        <f>SUM(F78:F79)</f>
        <v>487252</v>
      </c>
      <c r="G81" s="55"/>
      <c r="H81" s="72">
        <f>SUM(H78:H79)</f>
        <v>377242</v>
      </c>
      <c r="I81" s="60"/>
      <c r="J81" s="36">
        <f>SUM(J78:J79)</f>
        <v>182737</v>
      </c>
      <c r="K81" s="55"/>
      <c r="L81" s="72">
        <f>SUM(L78:L79)</f>
        <v>190008</v>
      </c>
    </row>
    <row r="82" spans="1:12" ht="12" customHeight="1" thickTop="1" x14ac:dyDescent="0.25">
      <c r="E82" s="14"/>
      <c r="H82" s="56"/>
      <c r="L82" s="56"/>
    </row>
    <row r="83" spans="1:12" ht="18.600000000000001" customHeight="1" x14ac:dyDescent="0.25">
      <c r="A83" s="14" t="s">
        <v>150</v>
      </c>
      <c r="E83" s="14"/>
      <c r="H83" s="56"/>
      <c r="I83" s="55"/>
      <c r="K83" s="68"/>
      <c r="L83" s="56"/>
    </row>
    <row r="84" spans="1:12" ht="18.600000000000001" customHeight="1" x14ac:dyDescent="0.25">
      <c r="A84" s="41" t="s">
        <v>194</v>
      </c>
      <c r="B84" s="20"/>
      <c r="C84" s="20"/>
      <c r="F84" s="17">
        <v>20</v>
      </c>
      <c r="G84" s="55"/>
      <c r="H84" s="17">
        <v>0</v>
      </c>
      <c r="J84" s="17">
        <v>0</v>
      </c>
      <c r="L84" s="17">
        <v>0</v>
      </c>
    </row>
    <row r="85" spans="1:12" ht="18.600000000000001" customHeight="1" x14ac:dyDescent="0.25">
      <c r="A85" s="41" t="s">
        <v>183</v>
      </c>
      <c r="B85" s="20"/>
      <c r="C85" s="20"/>
      <c r="E85" s="14"/>
      <c r="F85" s="17">
        <v>-2387</v>
      </c>
      <c r="G85" s="55"/>
      <c r="H85" s="56">
        <v>24919</v>
      </c>
      <c r="I85" s="55"/>
      <c r="J85" s="17">
        <v>0</v>
      </c>
      <c r="K85" s="68"/>
      <c r="L85" s="56">
        <v>24656</v>
      </c>
    </row>
    <row r="86" spans="1:12" ht="18.600000000000001" customHeight="1" x14ac:dyDescent="0.25">
      <c r="A86" s="41" t="s">
        <v>186</v>
      </c>
      <c r="D86" s="34">
        <v>12</v>
      </c>
      <c r="F86" s="17">
        <v>162</v>
      </c>
      <c r="H86" s="17">
        <v>0</v>
      </c>
      <c r="J86" s="17">
        <v>162</v>
      </c>
      <c r="L86" s="17">
        <v>0</v>
      </c>
    </row>
    <row r="87" spans="1:12" ht="18.600000000000001" customHeight="1" x14ac:dyDescent="0.25">
      <c r="A87" s="73" t="s">
        <v>184</v>
      </c>
      <c r="B87" s="20"/>
      <c r="C87" s="20"/>
      <c r="D87" s="34">
        <v>13</v>
      </c>
      <c r="F87" s="17">
        <v>5722</v>
      </c>
      <c r="G87" s="55"/>
      <c r="H87" s="17">
        <v>13428</v>
      </c>
      <c r="J87" s="17">
        <v>3119</v>
      </c>
      <c r="L87" s="17">
        <v>7880</v>
      </c>
    </row>
    <row r="88" spans="1:12" ht="18.600000000000001" customHeight="1" x14ac:dyDescent="0.25">
      <c r="A88" s="74" t="s">
        <v>185</v>
      </c>
      <c r="F88" s="17">
        <v>0</v>
      </c>
      <c r="G88" s="55"/>
      <c r="H88" s="56">
        <v>13228</v>
      </c>
      <c r="I88" s="55"/>
      <c r="J88" s="17">
        <v>0</v>
      </c>
      <c r="K88" s="68"/>
      <c r="L88" s="56">
        <v>7680</v>
      </c>
    </row>
    <row r="89" spans="1:12" ht="18.600000000000001" customHeight="1" x14ac:dyDescent="0.25"/>
    <row r="90" spans="1:12" ht="18.600000000000001" customHeight="1" x14ac:dyDescent="0.25"/>
    <row r="91" spans="1:12" ht="18.600000000000001" customHeight="1" x14ac:dyDescent="0.25"/>
    <row r="92" spans="1:12" ht="18.600000000000001" customHeight="1" x14ac:dyDescent="0.25"/>
    <row r="93" spans="1:12" ht="18.600000000000001" customHeight="1" x14ac:dyDescent="0.25"/>
    <row r="94" spans="1:12" ht="18.600000000000001" customHeight="1" x14ac:dyDescent="0.25"/>
    <row r="95" spans="1:12" ht="18.600000000000001" customHeight="1" x14ac:dyDescent="0.25"/>
    <row r="96" spans="1:12" ht="18.600000000000001" customHeight="1" x14ac:dyDescent="0.25"/>
    <row r="97" spans="1:12" ht="18.600000000000001" customHeight="1" x14ac:dyDescent="0.25"/>
    <row r="98" spans="1:12" ht="18.600000000000001" customHeight="1" x14ac:dyDescent="0.25"/>
    <row r="99" spans="1:12" ht="18.600000000000001" customHeight="1" x14ac:dyDescent="0.25"/>
    <row r="100" spans="1:12" ht="18.600000000000001" customHeight="1" x14ac:dyDescent="0.25"/>
    <row r="101" spans="1:12" ht="18.600000000000001" customHeight="1" x14ac:dyDescent="0.25"/>
    <row r="102" spans="1:12" ht="18.600000000000001" customHeight="1" x14ac:dyDescent="0.25"/>
    <row r="103" spans="1:12" ht="21" customHeight="1" x14ac:dyDescent="0.25"/>
    <row r="104" spans="1:12" ht="21.95" customHeight="1" x14ac:dyDescent="0.25">
      <c r="A104" s="38" t="s">
        <v>39</v>
      </c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</row>
  </sheetData>
  <mergeCells count="6">
    <mergeCell ref="A104:L104"/>
    <mergeCell ref="F5:H5"/>
    <mergeCell ref="J5:L5"/>
    <mergeCell ref="A52:L52"/>
    <mergeCell ref="F57:H57"/>
    <mergeCell ref="J57:L57"/>
  </mergeCells>
  <pageMargins left="0.8" right="0.5" top="0.5" bottom="0.6" header="0.49" footer="0.4"/>
  <pageSetup paperSize="9" scale="86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  <ignoredErrors>
    <ignoredError sqref="D13:D18" twoDigitTextYear="1"/>
    <ignoredError sqref="D19" twoDigitTextYear="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80EDA71D0A7C4887F8794053487282" ma:contentTypeVersion="11" ma:contentTypeDescription="Create a new document." ma:contentTypeScope="" ma:versionID="57140bcc8f8cd4a531800038cea80569">
  <xsd:schema xmlns:xsd="http://www.w3.org/2001/XMLSchema" xmlns:xs="http://www.w3.org/2001/XMLSchema" xmlns:p="http://schemas.microsoft.com/office/2006/metadata/properties" xmlns:ns2="59481197-cf7f-46b4-9f95-006f660b073d" xmlns:ns3="0023d514-3ef3-402c-aff9-b64ac95561bf" targetNamespace="http://schemas.microsoft.com/office/2006/metadata/properties" ma:root="true" ma:fieldsID="1b4144235232411beb703b2fa4433a63" ns2:_="" ns3:_="">
    <xsd:import namespace="59481197-cf7f-46b4-9f95-006f660b073d"/>
    <xsd:import namespace="0023d514-3ef3-402c-aff9-b64ac95561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481197-cf7f-46b4-9f95-006f660b07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23d514-3ef3-402c-aff9-b64ac95561b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e80c06-8da8-4b3d-8eaa-d6da03c967fd}" ma:internalName="TaxCatchAll" ma:showField="CatchAllData" ma:web="0023d514-3ef3-402c-aff9-b64ac95561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481197-cf7f-46b4-9f95-006f660b073d">
      <Terms xmlns="http://schemas.microsoft.com/office/infopath/2007/PartnerControls"/>
    </lcf76f155ced4ddcb4097134ff3c332f>
    <TaxCatchAll xmlns="0023d514-3ef3-402c-aff9-b64ac95561b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38A675-967C-4A07-8B78-4724583015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481197-cf7f-46b4-9f95-006f660b073d"/>
    <ds:schemaRef ds:uri="0023d514-3ef3-402c-aff9-b64ac95561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1BB995-DF23-40D0-B440-9DC8687ACB5A}">
  <ds:schemaRefs>
    <ds:schemaRef ds:uri="0023d514-3ef3-402c-aff9-b64ac95561bf"/>
    <ds:schemaRef ds:uri="http://www.w3.org/XML/1998/namespace"/>
    <ds:schemaRef ds:uri="59481197-cf7f-46b4-9f95-006f660b073d"/>
    <ds:schemaRef ds:uri="http://schemas.microsoft.com/office/2006/metadata/properties"/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E5F9EA38-B9E5-4478-AF37-246E5A9996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 (TH)</dc:creator>
  <cp:keywords/>
  <dc:description/>
  <cp:lastModifiedBy>Praphensri Puttaluck (TH)</cp:lastModifiedBy>
  <cp:revision/>
  <cp:lastPrinted>2025-05-13T11:24:38Z</cp:lastPrinted>
  <dcterms:created xsi:type="dcterms:W3CDTF">2024-08-06T03:52:11Z</dcterms:created>
  <dcterms:modified xsi:type="dcterms:W3CDTF">2025-05-13T11:26:28Z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0x010100D780EDA71D0A7C4887F8794053487282</vt:lpwstr>
  </property>
  <property fmtid="{D5CDD505-2E9C-101B-9397-08002B2CF9AE}" pid="3" name="MediaServiceImageTags">
    <vt:lpwstr/>
  </property>
</Properties>
</file>