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dompornt002\Downloads\"/>
    </mc:Choice>
  </mc:AlternateContent>
  <xr:revisionPtr revIDLastSave="0" documentId="13_ncr:1_{E91F48E1-A57D-4AFB-B0EE-4C254F69535D}" xr6:coauthVersionLast="47" xr6:coauthVersionMax="47" xr10:uidLastSave="{00000000-0000-0000-0000-000000000000}"/>
  <bookViews>
    <workbookView xWindow="-105" yWindow="0" windowWidth="14610" windowHeight="17385" activeTab="1" xr2:uid="{018CD9C6-BDC3-46FA-8D7F-F8EA5897CB69}"/>
  </bookViews>
  <sheets>
    <sheet name="Eng 2-4" sheetId="1" r:id="rId1"/>
    <sheet name="Eng5-6 (3M)" sheetId="7" r:id="rId2"/>
    <sheet name="Eng7 " sheetId="4" r:id="rId3"/>
    <sheet name="Eng8" sheetId="6" r:id="rId4"/>
    <sheet name="Eng9-10" sheetId="5" r:id="rId5"/>
  </sheets>
  <definedNames>
    <definedName name="_xlnm.Print_Area" localSheetId="3">'Eng8'!$A$1:$O$33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" i="4" l="1"/>
  <c r="N93" i="7" l="1"/>
  <c r="J93" i="7"/>
  <c r="N82" i="7"/>
  <c r="N85" i="7" s="1"/>
  <c r="N87" i="7" s="1"/>
  <c r="L82" i="7"/>
  <c r="L85" i="7" s="1"/>
  <c r="J82" i="7"/>
  <c r="J85" i="7" s="1"/>
  <c r="J87" i="7" s="1"/>
  <c r="H82" i="7"/>
  <c r="H85" i="7" s="1"/>
  <c r="O21" i="4"/>
  <c r="S21" i="4" s="1"/>
  <c r="M74" i="5"/>
  <c r="K74" i="5"/>
  <c r="I74" i="5"/>
  <c r="G74" i="5"/>
  <c r="Q24" i="4" l="1"/>
  <c r="G132" i="1" s="1"/>
  <c r="A3" i="4" l="1"/>
  <c r="A3" i="6" s="1"/>
  <c r="A3" i="5" s="1"/>
  <c r="O14" i="4"/>
  <c r="O13" i="4"/>
  <c r="N15" i="7"/>
  <c r="N21" i="7" s="1"/>
  <c r="L15" i="7"/>
  <c r="L21" i="7" s="1"/>
  <c r="K13" i="5" s="1"/>
  <c r="J15" i="7"/>
  <c r="J21" i="7" s="1"/>
  <c r="H15" i="7"/>
  <c r="H21" i="7" s="1"/>
  <c r="G13" i="5" s="1"/>
  <c r="N24" i="7" l="1"/>
  <c r="J24" i="7"/>
  <c r="I24" i="5"/>
  <c r="J30" i="7"/>
  <c r="L24" i="7"/>
  <c r="H24" i="7"/>
  <c r="G87" i="1"/>
  <c r="I87" i="1"/>
  <c r="G15" i="6"/>
  <c r="G21" i="6"/>
  <c r="H71" i="7" l="1"/>
  <c r="H87" i="7" s="1"/>
  <c r="H90" i="7" s="1"/>
  <c r="L71" i="7"/>
  <c r="L87" i="7" s="1"/>
  <c r="L90" i="7" s="1"/>
  <c r="L27" i="7"/>
  <c r="L33" i="7" s="1"/>
  <c r="H27" i="7"/>
  <c r="H33" i="7" s="1"/>
  <c r="N30" i="7"/>
  <c r="O19" i="4"/>
  <c r="S19" i="4" s="1"/>
  <c r="L93" i="7" l="1"/>
  <c r="M19" i="6"/>
  <c r="H93" i="7"/>
  <c r="M22" i="4"/>
  <c r="M24" i="4" s="1"/>
  <c r="G129" i="1" s="1"/>
  <c r="L30" i="7"/>
  <c r="H30" i="7"/>
  <c r="S13" i="4"/>
  <c r="K24" i="4"/>
  <c r="I24" i="4"/>
  <c r="G24" i="4"/>
  <c r="I86" i="5"/>
  <c r="I47" i="5"/>
  <c r="I36" i="5"/>
  <c r="I40" i="5" s="1"/>
  <c r="A104" i="1"/>
  <c r="A101" i="1"/>
  <c r="I131" i="1"/>
  <c r="I134" i="1" s="1"/>
  <c r="I78" i="1"/>
  <c r="I41" i="1"/>
  <c r="I29" i="1"/>
  <c r="M15" i="6"/>
  <c r="K15" i="6"/>
  <c r="I15" i="6"/>
  <c r="O13" i="6"/>
  <c r="O12" i="6"/>
  <c r="O15" i="6" l="1"/>
  <c r="I43" i="1"/>
  <c r="I89" i="1"/>
  <c r="I136" i="1" s="1"/>
  <c r="M47" i="5" l="1"/>
  <c r="G41" i="1"/>
  <c r="K47" i="5" l="1"/>
  <c r="G47" i="5"/>
  <c r="M24" i="5"/>
  <c r="M36" i="5" s="1"/>
  <c r="M40" i="5" s="1"/>
  <c r="G24" i="5" l="1"/>
  <c r="G36" i="5" s="1"/>
  <c r="G40" i="5" s="1"/>
  <c r="M87" i="1"/>
  <c r="K87" i="1"/>
  <c r="M78" i="1"/>
  <c r="K78" i="1"/>
  <c r="G78" i="1"/>
  <c r="M41" i="1"/>
  <c r="K41" i="1"/>
  <c r="K89" i="1" l="1"/>
  <c r="G89" i="1"/>
  <c r="M89" i="1"/>
  <c r="G86" i="5"/>
  <c r="K21" i="6"/>
  <c r="I21" i="6"/>
  <c r="O18" i="6"/>
  <c r="M131" i="1"/>
  <c r="M134" i="1" s="1"/>
  <c r="G29" i="1"/>
  <c r="G43" i="1" s="1"/>
  <c r="A56" i="5"/>
  <c r="S14" i="4" l="1"/>
  <c r="S16" i="4" s="1"/>
  <c r="Q16" i="4"/>
  <c r="M29" i="1"/>
  <c r="M43" i="1" s="1"/>
  <c r="K29" i="1"/>
  <c r="K43" i="1" s="1"/>
  <c r="M86" i="5"/>
  <c r="K86" i="5"/>
  <c r="K16" i="4"/>
  <c r="I16" i="4"/>
  <c r="G16" i="4"/>
  <c r="A151" i="1"/>
  <c r="A54" i="1"/>
  <c r="K24" i="5" l="1"/>
  <c r="K36" i="5" s="1"/>
  <c r="K40" i="5" s="1"/>
  <c r="M136" i="1"/>
  <c r="O22" i="4" l="1"/>
  <c r="M16" i="4"/>
  <c r="O24" i="4" l="1"/>
  <c r="S22" i="4"/>
  <c r="S24" i="4" s="1"/>
  <c r="G131" i="1"/>
  <c r="G134" i="1" s="1"/>
  <c r="G136" i="1" s="1"/>
  <c r="O16" i="4"/>
  <c r="M21" i="6" l="1"/>
  <c r="K129" i="1" s="1"/>
  <c r="O19" i="6"/>
  <c r="O21" i="6" s="1"/>
  <c r="K131" i="1" l="1"/>
  <c r="K134" i="1" s="1"/>
  <c r="K136" i="1" s="1"/>
  <c r="G76" i="5" l="1"/>
  <c r="G79" i="5" s="1"/>
  <c r="I76" i="5"/>
  <c r="I79" i="5" s="1"/>
  <c r="K76" i="5"/>
  <c r="K79" i="5" s="1"/>
  <c r="M76" i="5"/>
  <c r="M79" i="5" s="1"/>
</calcChain>
</file>

<file path=xl/sharedStrings.xml><?xml version="1.0" encoding="utf-8"?>
<sst xmlns="http://schemas.openxmlformats.org/spreadsheetml/2006/main" count="352" uniqueCount="177">
  <si>
    <t>TMT Steel Public Company Limited</t>
  </si>
  <si>
    <t>Statement of Financial Position</t>
  </si>
  <si>
    <t>As at 31 March 2025</t>
  </si>
  <si>
    <t xml:space="preserve">Consolidated </t>
  </si>
  <si>
    <t xml:space="preserve">Separate </t>
  </si>
  <si>
    <t xml:space="preserve">financial information 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</si>
  <si>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</si>
  <si>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</si>
  <si>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</si>
  <si>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</si>
  <si>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</si>
  <si>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</si>
  <si>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</si>
  <si>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</si>
  <si>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</si>
  <si>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 xml:space="preserve">Trade accounts receivable </t>
  </si>
  <si>
    <t>and other current receivables, net</t>
  </si>
  <si>
    <t>Inventories, net</t>
  </si>
  <si>
    <t>Advance payments for purchases</t>
  </si>
  <si>
    <t>of inventories</t>
  </si>
  <si>
    <t>Other financial assets measured</t>
  </si>
  <si>
    <t>at amortised cost</t>
  </si>
  <si>
    <t>-</t>
  </si>
  <si>
    <t>Income tax refundable</t>
  </si>
  <si>
    <t>Other current assets</t>
  </si>
  <si>
    <t>Total current assets</t>
  </si>
  <si>
    <t>Non-current assets</t>
  </si>
  <si>
    <t>Investment properties</t>
  </si>
  <si>
    <t>Property, plant and equipment, net</t>
  </si>
  <si>
    <t>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</si>
  <si>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</si>
  <si>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</si>
  <si>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</si>
  <si>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</si>
  <si>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</si>
  <si>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____________________________          Director  ____________________________</t>
  </si>
  <si>
    <t>The accompanying notes form an integral part of this financial information.</t>
  </si>
  <si>
    <t>Liabilities and equity</t>
  </si>
  <si>
    <t>Current liabilities</t>
  </si>
  <si>
    <t>Short-term borrowings from</t>
  </si>
  <si>
    <t>financial institutions</t>
  </si>
  <si>
    <t>Trade accounts payable</t>
  </si>
  <si>
    <t>and other current payables</t>
  </si>
  <si>
    <t>Derivative liabilities</t>
  </si>
  <si>
    <t>Advance received from customers for goods</t>
  </si>
  <si>
    <t>Current portion of long-term borrowings</t>
  </si>
  <si>
    <t>from financial institutions</t>
  </si>
  <si>
    <t>Current portion of lease liabilities</t>
  </si>
  <si>
    <t>Total current liabilities</t>
  </si>
  <si>
    <t>Non-current liabilities</t>
  </si>
  <si>
    <t>Long-term borrowings from</t>
  </si>
  <si>
    <t>Lease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</si>
  <si>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</si>
  <si>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</si>
  <si>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</si>
  <si>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</si>
  <si>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</si>
  <si>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</si>
  <si>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</si>
  <si>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870,758,034 ordinary shares </t>
  </si>
  <si>
    <t xml:space="preserve">of par Baht 1 each </t>
  </si>
  <si>
    <t>Issued and paid-up share capital</t>
  </si>
  <si>
    <t xml:space="preserve">of paid-up Baht 1 each </t>
  </si>
  <si>
    <t>Premium on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</si>
  <si>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</si>
  <si>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</si>
  <si>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</si>
  <si>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</si>
  <si>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</si>
  <si>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</si>
  <si>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</si>
  <si>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</si>
  <si>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2025</t>
  </si>
  <si>
    <t>2025</t>
  </si>
  <si>
    <t>2024</t>
  </si>
  <si>
    <t>Note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</si>
  <si>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</si>
  <si>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</si>
  <si>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</si>
  <si>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</si>
  <si>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</si>
  <si>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</si>
  <si>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 - interest expenses</t>
  </si>
  <si>
    <t>Owners of the parent</t>
  </si>
  <si>
    <t xml:space="preserve">Statement of Changes in Equity </t>
  </si>
  <si>
    <t>Consolidated financial information (Unaudited)</t>
  </si>
  <si>
    <t>Attributable to owners of the parent</t>
  </si>
  <si>
    <t>Issued and</t>
  </si>
  <si>
    <t xml:space="preserve">Premium </t>
  </si>
  <si>
    <t>Total</t>
  </si>
  <si>
    <t>paid-up</t>
  </si>
  <si>
    <t>on share</t>
  </si>
  <si>
    <t>Appropriated -</t>
  </si>
  <si>
    <t>owners of</t>
  </si>
  <si>
    <t>Non-controlling</t>
  </si>
  <si>
    <t>share capital</t>
  </si>
  <si>
    <t>capital</t>
  </si>
  <si>
    <t>Legal reserve</t>
  </si>
  <si>
    <t>the parent</t>
  </si>
  <si>
    <t>interests</t>
  </si>
  <si>
    <t>equity</t>
  </si>
  <si>
    <t>Opening balances at 1 January 2024</t>
  </si>
  <si>
    <t>Closing balances at 31 March 2024</t>
  </si>
  <si>
    <t>Opening balances at 1 January 2025</t>
  </si>
  <si>
    <t>Closing balances at 31 March 2025</t>
  </si>
  <si>
    <t>Separate financial information (Unaudited)</t>
  </si>
  <si>
    <t>Total comprehensive income for the period</t>
  </si>
  <si>
    <t>Statement of Cash Flows</t>
  </si>
  <si>
    <t>Cash flows from operating activities</t>
  </si>
  <si>
    <t>Adjustments for:</t>
  </si>
  <si>
    <t>Loss allowance</t>
  </si>
  <si>
    <t>Depreciation and amortisation</t>
  </si>
  <si>
    <t>Employee benefit expenses</t>
  </si>
  <si>
    <t>Interest expenses</t>
  </si>
  <si>
    <t>Cash flows before changes in operating assets</t>
  </si>
  <si>
    <t>and liabilities</t>
  </si>
  <si>
    <t>Change in operating assets and liabilities:</t>
  </si>
  <si>
    <t>Trade accounts receivable and other receivables</t>
  </si>
  <si>
    <t>Inventories</t>
  </si>
  <si>
    <t>Advances paid for purchases of inventories</t>
  </si>
  <si>
    <t>Trade accounts payable and other payables</t>
  </si>
  <si>
    <t>Advances received from customers for goods</t>
  </si>
  <si>
    <t>Employee benefit obligations paid</t>
  </si>
  <si>
    <t>before interest and income tax paid</t>
  </si>
  <si>
    <t>Interest paid</t>
  </si>
  <si>
    <t>Income tax paid</t>
  </si>
  <si>
    <t>Cash flows from investing activities</t>
  </si>
  <si>
    <t>Purchases of property, plant and equipment</t>
  </si>
  <si>
    <t>Purchases of intangible assets</t>
  </si>
  <si>
    <t>Proceeds from disposals of equipment</t>
  </si>
  <si>
    <t>Net cash used in investing activities</t>
  </si>
  <si>
    <t>Cash flows from financing activities</t>
  </si>
  <si>
    <t>Proceeds from short-term borrowings</t>
  </si>
  <si>
    <t>Repayments on short-term borrowings</t>
  </si>
  <si>
    <t>Repayments on long-term borrowings</t>
  </si>
  <si>
    <t>Payments for finance lease liabilities</t>
  </si>
  <si>
    <t>Opening balance</t>
  </si>
  <si>
    <t>Closing balance</t>
  </si>
  <si>
    <t>Cash and cash equivalents are made up</t>
  </si>
  <si>
    <t>as follows:</t>
  </si>
  <si>
    <t>- Cash on hand</t>
  </si>
  <si>
    <t>- Deposits at financial institutions</t>
  </si>
  <si>
    <t>Non-cash transactions</t>
  </si>
  <si>
    <t>Significant non-cash transactions are as follows:</t>
  </si>
  <si>
    <t>Other payables from purchases of property,</t>
  </si>
  <si>
    <t>plant and equipment</t>
  </si>
  <si>
    <t>Other payables from purchases of intangible assets</t>
  </si>
  <si>
    <t>Derivative assets</t>
  </si>
  <si>
    <t>Profit before income tax</t>
  </si>
  <si>
    <t>Profit for the period</t>
  </si>
  <si>
    <t>Other comprehensive income:</t>
  </si>
  <si>
    <t>Basic earnings per share</t>
  </si>
  <si>
    <t>Loss on remeasurements of defined</t>
  </si>
  <si>
    <t>employee benefit obligations</t>
  </si>
  <si>
    <t xml:space="preserve">Total items that will not be reclassified </t>
  </si>
  <si>
    <t>subsequently to profit or loss</t>
  </si>
  <si>
    <t xml:space="preserve"> the period, net of tax</t>
  </si>
  <si>
    <t>Other comprehensive income for</t>
  </si>
  <si>
    <t xml:space="preserve">Items that will not be reclassified </t>
  </si>
  <si>
    <t>Profit attributable to:</t>
  </si>
  <si>
    <t>Total comprehensive income attributable to:</t>
  </si>
  <si>
    <t>Reversal on allowance for net realisable value</t>
  </si>
  <si>
    <t>Loss on disposals of equipment</t>
  </si>
  <si>
    <t>Gain on derivatives</t>
  </si>
  <si>
    <t>Net cash generated from operating activities</t>
  </si>
  <si>
    <t>Cash flows generated from operations</t>
  </si>
  <si>
    <t>Net increase in cash and cash equivalents</t>
  </si>
  <si>
    <t>Net cash used in financing activities</t>
  </si>
  <si>
    <t>Earnings per share - owners of the Company</t>
  </si>
  <si>
    <t>Income tax</t>
  </si>
  <si>
    <t xml:space="preserve"> of the subsidiaries</t>
  </si>
  <si>
    <t>Payment received from common shares</t>
  </si>
  <si>
    <t>Income tax on items that will not be reclassified</t>
  </si>
  <si>
    <t>Share subscription receivable</t>
  </si>
  <si>
    <t>Investment in a subsidiary</t>
  </si>
  <si>
    <t>Profit (loss) for the period</t>
  </si>
  <si>
    <t>Statement of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</si>
</sst>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94">
    <xf numFmtId="0" fontId="0" fillId="0" borderId="0" xfId="0"/>
    <xf numFmtId="166" fontId="6" fillId="0" borderId="1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6" fillId="0" borderId="1" xfId="1" quotePrefix="1" applyNumberFormat="1" applyFont="1" applyFill="1" applyBorder="1" applyAlignment="1">
      <alignment horizontal="right" vertical="center"/>
    </xf>
    <xf numFmtId="166" fontId="6" fillId="0" borderId="0" xfId="1" quotePrefix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3" quotePrefix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right" vertical="center"/>
    </xf>
    <xf numFmtId="166" fontId="6" fillId="0" borderId="2" xfId="2" applyNumberFormat="1" applyFont="1" applyBorder="1" applyAlignment="1">
      <alignment horizontal="right" vertical="center"/>
    </xf>
    <xf numFmtId="0" fontId="6" fillId="0" borderId="1" xfId="2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166" fontId="6" fillId="0" borderId="2" xfId="4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center" vertical="center"/>
    </xf>
    <xf numFmtId="166" fontId="5" fillId="0" borderId="0" xfId="7" applyNumberFormat="1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0" fontId="5" fillId="0" borderId="1" xfId="7" applyFont="1" applyBorder="1" applyAlignment="1">
      <alignment horizontal="center" vertical="center"/>
    </xf>
    <xf numFmtId="166" fontId="5" fillId="0" borderId="1" xfId="7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166" fontId="5" fillId="0" borderId="0" xfId="2" quotePrefix="1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166" fontId="6" fillId="0" borderId="0" xfId="7" applyNumberFormat="1" applyFont="1" applyAlignment="1">
      <alignment vertical="center"/>
    </xf>
    <xf numFmtId="0" fontId="6" fillId="0" borderId="0" xfId="7" quotePrefix="1" applyFont="1" applyAlignment="1">
      <alignment vertical="center"/>
    </xf>
    <xf numFmtId="166" fontId="6" fillId="0" borderId="0" xfId="2" applyNumberFormat="1" applyFont="1"/>
    <xf numFmtId="166" fontId="6" fillId="0" borderId="1" xfId="8" applyNumberFormat="1" applyFont="1" applyBorder="1" applyAlignment="1">
      <alignment vertical="center"/>
    </xf>
    <xf numFmtId="0" fontId="6" fillId="0" borderId="1" xfId="7" applyFont="1" applyBorder="1" applyAlignment="1">
      <alignment vertical="center"/>
    </xf>
    <xf numFmtId="0" fontId="6" fillId="0" borderId="1" xfId="7" applyFont="1" applyBorder="1" applyAlignment="1">
      <alignment horizontal="center" vertical="center"/>
    </xf>
    <xf numFmtId="166" fontId="6" fillId="0" borderId="1" xfId="3" quotePrefix="1" applyNumberFormat="1" applyFont="1" applyBorder="1" applyAlignment="1">
      <alignment horizontal="right" vertical="center"/>
    </xf>
    <xf numFmtId="166" fontId="6" fillId="0" borderId="1" xfId="7" applyNumberFormat="1" applyFont="1" applyBorder="1" applyAlignment="1">
      <alignment vertical="center"/>
    </xf>
    <xf numFmtId="165" fontId="5" fillId="0" borderId="0" xfId="3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165" fontId="5" fillId="0" borderId="1" xfId="3" applyNumberFormat="1" applyFont="1" applyBorder="1" applyAlignment="1">
      <alignment vertical="center"/>
    </xf>
    <xf numFmtId="165" fontId="6" fillId="0" borderId="1" xfId="3" applyNumberFormat="1" applyFont="1" applyBorder="1" applyAlignment="1">
      <alignment horizontal="right" vertical="center"/>
    </xf>
    <xf numFmtId="0" fontId="6" fillId="0" borderId="1" xfId="3" applyFont="1" applyBorder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 wrapText="1"/>
    </xf>
    <xf numFmtId="165" fontId="5" fillId="0" borderId="1" xfId="3" applyNumberFormat="1" applyFont="1" applyBorder="1" applyAlignment="1">
      <alignment horizontal="right" vertical="center"/>
    </xf>
    <xf numFmtId="0" fontId="6" fillId="0" borderId="0" xfId="3" quotePrefix="1" applyFont="1" applyAlignment="1">
      <alignment vertical="center"/>
    </xf>
    <xf numFmtId="166" fontId="6" fillId="0" borderId="0" xfId="3" applyNumberFormat="1" applyFont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5" fontId="6" fillId="0" borderId="0" xfId="3" applyNumberFormat="1" applyFont="1" applyAlignment="1">
      <alignment horizontal="center" vertical="center"/>
    </xf>
    <xf numFmtId="165" fontId="6" fillId="0" borderId="2" xfId="3" applyNumberFormat="1" applyFont="1" applyBorder="1" applyAlignment="1">
      <alignment horizontal="right" vertical="center"/>
    </xf>
    <xf numFmtId="166" fontId="6" fillId="0" borderId="2" xfId="3" applyNumberFormat="1" applyFont="1" applyBorder="1" applyAlignment="1">
      <alignment horizontal="right" vertical="center"/>
    </xf>
    <xf numFmtId="165" fontId="5" fillId="0" borderId="0" xfId="3" applyNumberFormat="1" applyFont="1"/>
    <xf numFmtId="0" fontId="6" fillId="0" borderId="1" xfId="3" applyFont="1" applyBorder="1" applyAlignment="1">
      <alignment vertical="center"/>
    </xf>
    <xf numFmtId="166" fontId="6" fillId="0" borderId="0" xfId="3" quotePrefix="1" applyNumberFormat="1" applyFont="1" applyAlignment="1">
      <alignment horizontal="right" vertical="center"/>
    </xf>
    <xf numFmtId="0" fontId="5" fillId="0" borderId="0" xfId="3" quotePrefix="1" applyFont="1" applyAlignment="1">
      <alignment vertical="center"/>
    </xf>
    <xf numFmtId="0" fontId="5" fillId="0" borderId="1" xfId="0" applyFont="1" applyBorder="1" applyAlignment="1">
      <alignment vertical="center"/>
    </xf>
    <xf numFmtId="166" fontId="6" fillId="0" borderId="0" xfId="6" applyNumberFormat="1" applyFont="1" applyAlignment="1">
      <alignment horizontal="right" vertical="center"/>
    </xf>
    <xf numFmtId="166" fontId="6" fillId="0" borderId="1" xfId="6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166" fontId="6" fillId="0" borderId="1" xfId="2" quotePrefix="1" applyNumberFormat="1" applyFont="1" applyBorder="1" applyAlignment="1">
      <alignment horizontal="right" vertical="center"/>
    </xf>
    <xf numFmtId="0" fontId="5" fillId="0" borderId="0" xfId="6" applyFont="1" applyAlignment="1">
      <alignment vertical="center"/>
    </xf>
    <xf numFmtId="167" fontId="6" fillId="0" borderId="0" xfId="2" applyNumberFormat="1" applyFont="1" applyAlignment="1">
      <alignment horizontal="right" vertical="center"/>
    </xf>
    <xf numFmtId="166" fontId="6" fillId="0" borderId="2" xfId="3" quotePrefix="1" applyNumberFormat="1" applyFont="1" applyBorder="1" applyAlignment="1">
      <alignment horizontal="right" vertical="center"/>
    </xf>
    <xf numFmtId="167" fontId="6" fillId="0" borderId="2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6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quotePrefix="1" applyFont="1" applyBorder="1" applyAlignment="1">
      <alignment vertical="center"/>
    </xf>
    <xf numFmtId="0" fontId="6" fillId="0" borderId="1" xfId="2" applyFont="1" applyBorder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1" xfId="3" applyNumberFormat="1" applyFont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/>
    </xf>
    <xf numFmtId="165" fontId="5" fillId="0" borderId="3" xfId="3" applyNumberFormat="1" applyFont="1" applyBorder="1" applyAlignment="1">
      <alignment horizontal="center" vertical="center"/>
    </xf>
  </cellXfs>
  <cellStyles count="16">
    <cellStyle name="Comma" xfId="1" builtinId="3"/>
    <cellStyle name="Comma 2 2" xfId="13" xr:uid="{CC5BA49D-8BBE-4ADC-8025-509C4B5BD549}"/>
    <cellStyle name="Comma 5 2 3 4" xfId="14" xr:uid="{F3F61634-17C8-4E3B-84DC-3FCD0E31701A}"/>
    <cellStyle name="Normal" xfId="0" builtinId="0"/>
    <cellStyle name="Normal 10" xfId="2" xr:uid="{79651498-452A-4D30-8306-444F75760B09}"/>
    <cellStyle name="Normal 10 3 2 3 3" xfId="11" xr:uid="{BAC2DEAF-4570-446E-9987-A519527D127F}"/>
    <cellStyle name="Normal 12 2 3 3" xfId="5" xr:uid="{AB72261A-2D00-4B7C-920F-9D4CEA1EE913}"/>
    <cellStyle name="Normal 2" xfId="3" xr:uid="{3048CC8B-CD76-40B5-B565-02958F11E28D}"/>
    <cellStyle name="Normal 2 10 2" xfId="12" xr:uid="{174509C2-03F6-46C0-923A-290615B493F3}"/>
    <cellStyle name="Normal 2 2 3 7" xfId="8" xr:uid="{9670151D-6086-435C-A448-A1EFEACCDD63}"/>
    <cellStyle name="Normal 2 2 3 7 2" xfId="15" xr:uid="{8C6B93ED-FAC7-4082-AA3C-4860C24D6F2D}"/>
    <cellStyle name="Normal 2 49" xfId="9" xr:uid="{58653CCD-836F-44A8-8D66-D7C1F5F1EE5E}"/>
    <cellStyle name="Normal 3" xfId="10" xr:uid="{5C9C84F8-9AD9-4961-89A7-85DF79BBA91A}"/>
    <cellStyle name="Normal 4 5" xfId="6" xr:uid="{EC73BC57-ECB6-4299-9FDC-A80B10471DD7}"/>
    <cellStyle name="Normal_Cashflow megachem" xfId="7" xr:uid="{F02B3624-7A3B-409B-94A3-25DD48190E8A}"/>
    <cellStyle name="Normal_Sheet1" xfId="4" xr:uid="{1A2042CA-F448-402A-BD98-2323893CF036}"/>
  </cellStyles>
  <dxfs count="0"/>
  <tableStyles count="0" defaultTableStyle="TableStyleMedium2" defaultPivotStyle="PivotStyleLight16"/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E4B7-881C-4169-80E4-3A21F4BF631E}">
  <dimension ref="A1:M151"/>
  <sheetViews>
    <sheetView view="pageBreakPreview" topLeftCell="A31" zoomScale="110" zoomScaleNormal="120" zoomScaleSheetLayoutView="110" workbookViewId="0">
      <selection activeCell="P23" sqref="P23"/>
    </sheetView>
  </sheetViews>
  <sheetFormatPr defaultRowHeight="16.5" customHeight="1" x14ac:dyDescent="0.25"/>
  <cols>
    <col min="1" max="3" width="1.7109375" style="14" customWidth="1"/>
    <col min="4" max="4" width="29.140625" style="14" customWidth="1"/>
    <col min="5" max="5" width="5.7109375" style="21" customWidth="1"/>
    <col min="6" max="6" width="0.85546875" style="14" customWidth="1"/>
    <col min="7" max="7" width="12.7109375" style="22" customWidth="1"/>
    <col min="8" max="8" width="0.85546875" style="22" customWidth="1"/>
    <col min="9" max="9" width="12.85546875" style="22" customWidth="1"/>
    <col min="10" max="10" width="0.85546875" style="14" customWidth="1"/>
    <col min="11" max="11" width="12.7109375" style="22" customWidth="1"/>
    <col min="12" max="12" width="0.85546875" style="22" customWidth="1"/>
    <col min="13" max="13" width="12.7109375" style="22" customWidth="1"/>
    <col min="14" max="16384" width="9.140625" style="14"/>
  </cols>
  <sheetData>
    <row r="1" spans="1:13" ht="16.5" customHeight="1" x14ac:dyDescent="0.25">
      <c r="A1" s="11" t="s">
        <v>0</v>
      </c>
      <c r="B1" s="11"/>
      <c r="C1" s="11"/>
      <c r="D1" s="11"/>
      <c r="E1" s="12"/>
      <c r="F1" s="11"/>
      <c r="G1" s="13"/>
      <c r="H1" s="13"/>
      <c r="I1" s="13"/>
      <c r="J1" s="11"/>
      <c r="K1" s="13"/>
      <c r="L1" s="13"/>
      <c r="M1" s="13"/>
    </row>
    <row r="2" spans="1:13" ht="16.5" customHeight="1" x14ac:dyDescent="0.25">
      <c r="A2" s="11" t="s">
        <v>1</v>
      </c>
      <c r="B2" s="11"/>
      <c r="C2" s="11"/>
      <c r="D2" s="11"/>
      <c r="E2" s="12"/>
      <c r="F2" s="11"/>
      <c r="G2" s="13"/>
      <c r="H2" s="13"/>
      <c r="I2" s="13"/>
      <c r="J2" s="11"/>
      <c r="K2" s="13"/>
      <c r="L2" s="13"/>
      <c r="M2" s="13"/>
    </row>
    <row r="3" spans="1:13" ht="16.5" customHeight="1" x14ac:dyDescent="0.25">
      <c r="A3" s="15" t="s">
        <v>2</v>
      </c>
      <c r="B3" s="16"/>
      <c r="C3" s="16"/>
      <c r="D3" s="16"/>
      <c r="E3" s="17"/>
      <c r="F3" s="16"/>
      <c r="G3" s="18"/>
      <c r="H3" s="18"/>
      <c r="I3" s="18"/>
      <c r="J3" s="16"/>
      <c r="K3" s="18"/>
      <c r="L3" s="18"/>
      <c r="M3" s="18"/>
    </row>
    <row r="4" spans="1:13" ht="16.5" customHeight="1" x14ac:dyDescent="0.25">
      <c r="A4" s="11"/>
      <c r="B4" s="11"/>
      <c r="C4" s="11"/>
      <c r="D4" s="11"/>
      <c r="E4" s="12"/>
      <c r="F4" s="11"/>
      <c r="G4" s="13"/>
      <c r="H4" s="13"/>
      <c r="I4" s="13"/>
      <c r="J4" s="11"/>
      <c r="K4" s="13"/>
      <c r="L4" s="13"/>
      <c r="M4" s="13"/>
    </row>
    <row r="5" spans="1:13" ht="16.5" customHeight="1" x14ac:dyDescent="0.25">
      <c r="A5" s="11"/>
      <c r="B5" s="11"/>
      <c r="C5" s="11"/>
      <c r="D5" s="11"/>
      <c r="E5" s="12"/>
      <c r="F5" s="11"/>
      <c r="G5" s="13"/>
      <c r="H5" s="13"/>
      <c r="I5" s="13"/>
      <c r="J5" s="11"/>
      <c r="K5" s="13"/>
      <c r="L5" s="13"/>
      <c r="M5" s="13"/>
    </row>
    <row r="6" spans="1:13" ht="16.5" customHeight="1" x14ac:dyDescent="0.25">
      <c r="A6" s="11"/>
      <c r="B6" s="11"/>
      <c r="C6" s="11"/>
      <c r="D6" s="11"/>
      <c r="E6" s="12"/>
      <c r="F6" s="11"/>
      <c r="G6" s="90" t="s">
        <v>3</v>
      </c>
      <c r="H6" s="90"/>
      <c r="I6" s="90"/>
      <c r="J6" s="11"/>
      <c r="K6" s="90" t="s">
        <v>4</v>
      </c>
      <c r="L6" s="90"/>
      <c r="M6" s="90"/>
    </row>
    <row r="7" spans="1:13" ht="16.5" customHeight="1" x14ac:dyDescent="0.25">
      <c r="A7" s="11"/>
      <c r="B7" s="11"/>
      <c r="C7" s="11"/>
      <c r="D7" s="11"/>
      <c r="E7" s="12"/>
      <c r="F7" s="11"/>
      <c r="G7" s="86" t="s">
        <v>5</v>
      </c>
      <c r="H7" s="86"/>
      <c r="I7" s="86"/>
      <c r="J7" s="11"/>
      <c r="K7" s="86" t="s">
        <v>5</v>
      </c>
      <c r="L7" s="86"/>
      <c r="M7" s="86"/>
    </row>
    <row r="8" spans="1:13" ht="16.5" customHeight="1" x14ac:dyDescent="0.25">
      <c r="A8" s="11"/>
      <c r="B8" s="11"/>
      <c r="C8" s="11"/>
      <c r="E8" s="12"/>
      <c r="F8" s="11"/>
      <c r="G8" s="13" t="s">
        <v>6</v>
      </c>
      <c r="H8" s="13"/>
      <c r="I8" s="13" t="s">
        <v>7</v>
      </c>
      <c r="J8" s="13"/>
      <c r="K8" s="13" t="s">
        <v>6</v>
      </c>
      <c r="L8" s="13"/>
      <c r="M8" s="13" t="s">
        <v>7</v>
      </c>
    </row>
    <row r="9" spans="1:13" ht="16.5" customHeight="1" x14ac:dyDescent="0.25">
      <c r="A9" s="11"/>
      <c r="B9" s="11"/>
      <c r="C9" s="11"/>
      <c r="D9" s="11"/>
      <c r="E9" s="12"/>
      <c r="F9" s="11"/>
      <c r="G9" s="19" t="s">
        <v>8</v>
      </c>
      <c r="H9" s="20"/>
      <c r="I9" s="19" t="s">
        <v>9</v>
      </c>
      <c r="J9" s="11"/>
      <c r="K9" s="19" t="s">
        <v>8</v>
      </c>
      <c r="L9" s="20"/>
      <c r="M9" s="19" t="s">
        <v>9</v>
      </c>
    </row>
    <row r="10" spans="1:13" ht="16.5" customHeight="1" x14ac:dyDescent="0.25">
      <c r="A10" s="11"/>
      <c r="B10" s="11"/>
      <c r="C10" s="11"/>
      <c r="D10" s="11"/>
      <c r="E10" s="12"/>
      <c r="F10" s="11"/>
      <c r="G10" s="20">
        <v>2025</v>
      </c>
      <c r="H10" s="20"/>
      <c r="I10" s="20">
        <v>2024</v>
      </c>
      <c r="J10" s="11"/>
      <c r="K10" s="20">
        <v>2025</v>
      </c>
      <c r="L10" s="20"/>
      <c r="M10" s="20">
        <v>2024</v>
      </c>
    </row>
    <row r="11" spans="1:13" ht="16.5" customHeight="1" x14ac:dyDescent="0.25">
      <c r="A11" s="11"/>
      <c r="B11" s="11"/>
      <c r="C11" s="11"/>
      <c r="D11" s="11"/>
      <c r="E11" s="17" t="s">
        <v>10</v>
      </c>
      <c r="F11" s="11"/>
      <c r="G11" s="18" t="s">
        <v>11</v>
      </c>
      <c r="H11" s="13"/>
      <c r="I11" s="18" t="s">
        <v>11</v>
      </c>
      <c r="J11" s="11"/>
      <c r="K11" s="18" t="s">
        <v>11</v>
      </c>
      <c r="L11" s="13"/>
      <c r="M11" s="18" t="s">
        <v>11</v>
      </c>
    </row>
    <row r="13" spans="1:13" ht="16.5" customHeight="1" x14ac:dyDescent="0.25">
      <c r="A13" s="11" t="s">
        <v>12</v>
      </c>
    </row>
    <row r="14" spans="1:13" ht="16.5" customHeight="1" x14ac:dyDescent="0.25">
      <c r="A14" s="11"/>
    </row>
    <row r="15" spans="1:13" ht="16.5" customHeight="1" x14ac:dyDescent="0.25">
      <c r="A15" s="11" t="s">
        <v>13</v>
      </c>
      <c r="G15" s="23"/>
      <c r="I15" s="23"/>
      <c r="K15" s="23"/>
      <c r="M15" s="23"/>
    </row>
    <row r="16" spans="1:13" ht="16.5" customHeight="1" x14ac:dyDescent="0.25">
      <c r="A16" s="11"/>
      <c r="G16" s="23"/>
      <c r="I16" s="23"/>
      <c r="K16" s="23"/>
      <c r="M16" s="23"/>
    </row>
    <row r="17" spans="1:13" ht="16.5" customHeight="1" x14ac:dyDescent="0.25">
      <c r="A17" s="14" t="s">
        <v>14</v>
      </c>
      <c r="G17" s="24">
        <v>151528082</v>
      </c>
      <c r="H17" s="24"/>
      <c r="I17" s="24">
        <v>124991606</v>
      </c>
      <c r="K17" s="24">
        <v>147854648</v>
      </c>
      <c r="L17" s="24"/>
      <c r="M17" s="24">
        <v>119851861</v>
      </c>
    </row>
    <row r="18" spans="1:13" ht="16.5" customHeight="1" x14ac:dyDescent="0.25">
      <c r="A18" s="14" t="s">
        <v>15</v>
      </c>
      <c r="G18" s="25"/>
      <c r="H18" s="24"/>
      <c r="I18" s="25"/>
      <c r="K18" s="25"/>
      <c r="L18" s="24"/>
      <c r="M18" s="25"/>
    </row>
    <row r="19" spans="1:13" ht="16.5" customHeight="1" x14ac:dyDescent="0.25">
      <c r="B19" s="14" t="s">
        <v>16</v>
      </c>
      <c r="G19" s="25">
        <v>2657947908</v>
      </c>
      <c r="H19" s="24"/>
      <c r="I19" s="25">
        <v>2555233522</v>
      </c>
      <c r="K19" s="25">
        <v>2653248586</v>
      </c>
      <c r="L19" s="24"/>
      <c r="M19" s="25">
        <v>2555007604</v>
      </c>
    </row>
    <row r="20" spans="1:13" ht="16.5" customHeight="1" x14ac:dyDescent="0.25">
      <c r="A20" s="14" t="s">
        <v>17</v>
      </c>
      <c r="E20" s="21">
        <v>7</v>
      </c>
      <c r="G20" s="25">
        <v>1883141732</v>
      </c>
      <c r="H20" s="24"/>
      <c r="I20" s="25">
        <v>2131061906</v>
      </c>
      <c r="K20" s="25">
        <v>1883141732</v>
      </c>
      <c r="L20" s="24"/>
      <c r="M20" s="25">
        <v>2131061906</v>
      </c>
    </row>
    <row r="21" spans="1:13" ht="16.5" customHeight="1" x14ac:dyDescent="0.25">
      <c r="A21" s="14" t="s">
        <v>18</v>
      </c>
      <c r="G21" s="25"/>
      <c r="H21" s="24"/>
      <c r="I21" s="25"/>
      <c r="K21" s="25"/>
      <c r="L21" s="24"/>
      <c r="M21" s="25"/>
    </row>
    <row r="22" spans="1:13" ht="16.5" customHeight="1" x14ac:dyDescent="0.25">
      <c r="B22" s="14" t="s">
        <v>19</v>
      </c>
      <c r="G22" s="25">
        <v>224313059</v>
      </c>
      <c r="H22" s="24"/>
      <c r="I22" s="25">
        <v>202327135</v>
      </c>
      <c r="K22" s="25">
        <v>224313059</v>
      </c>
      <c r="L22" s="24"/>
      <c r="M22" s="25">
        <v>202327135</v>
      </c>
    </row>
    <row r="23" spans="1:13" ht="16.5" customHeight="1" x14ac:dyDescent="0.25">
      <c r="A23" s="14" t="s">
        <v>20</v>
      </c>
      <c r="G23" s="25"/>
      <c r="H23" s="24"/>
      <c r="I23" s="25"/>
      <c r="K23" s="25"/>
      <c r="L23" s="24"/>
      <c r="M23" s="25"/>
    </row>
    <row r="24" spans="1:13" ht="16.5" customHeight="1" x14ac:dyDescent="0.25">
      <c r="B24" s="14" t="s">
        <v>21</v>
      </c>
      <c r="G24" s="25">
        <v>6000000</v>
      </c>
      <c r="H24" s="24"/>
      <c r="I24" s="25">
        <v>6000000</v>
      </c>
      <c r="K24" s="25">
        <v>0</v>
      </c>
      <c r="L24" s="24"/>
      <c r="M24" s="25" t="s">
        <v>22</v>
      </c>
    </row>
    <row r="25" spans="1:13" ht="16.5" customHeight="1" x14ac:dyDescent="0.25">
      <c r="A25" s="14" t="s">
        <v>147</v>
      </c>
      <c r="G25" s="25">
        <v>353865</v>
      </c>
      <c r="H25" s="24"/>
      <c r="I25" s="25">
        <v>0</v>
      </c>
      <c r="K25" s="25">
        <v>353865</v>
      </c>
      <c r="L25" s="24"/>
      <c r="M25" s="24">
        <v>0</v>
      </c>
    </row>
    <row r="26" spans="1:13" ht="16.5" customHeight="1" x14ac:dyDescent="0.25">
      <c r="A26" s="14" t="s">
        <v>23</v>
      </c>
      <c r="G26" s="25">
        <v>50062289</v>
      </c>
      <c r="H26" s="24"/>
      <c r="I26" s="25">
        <v>50062289</v>
      </c>
      <c r="K26" s="25">
        <v>50062289</v>
      </c>
      <c r="L26" s="24"/>
      <c r="M26" s="25">
        <v>50062289</v>
      </c>
    </row>
    <row r="27" spans="1:13" ht="16.5" customHeight="1" x14ac:dyDescent="0.25">
      <c r="A27" s="14" t="s">
        <v>24</v>
      </c>
      <c r="G27" s="1">
        <v>7130847</v>
      </c>
      <c r="H27" s="24"/>
      <c r="I27" s="1">
        <v>6363811</v>
      </c>
      <c r="K27" s="1">
        <v>6470634</v>
      </c>
      <c r="L27" s="24"/>
      <c r="M27" s="1">
        <v>5715655</v>
      </c>
    </row>
    <row r="28" spans="1:13" ht="16.5" customHeight="1" x14ac:dyDescent="0.25">
      <c r="G28" s="24"/>
      <c r="H28" s="24"/>
      <c r="I28" s="24"/>
      <c r="K28" s="24"/>
      <c r="L28" s="24"/>
      <c r="M28" s="24"/>
    </row>
    <row r="29" spans="1:13" ht="16.5" customHeight="1" x14ac:dyDescent="0.25">
      <c r="A29" s="11" t="s">
        <v>25</v>
      </c>
      <c r="G29" s="26">
        <f>SUM(G17:G28)</f>
        <v>4980477782</v>
      </c>
      <c r="H29" s="24"/>
      <c r="I29" s="26">
        <f>SUM(I17:I28)</f>
        <v>5076040269</v>
      </c>
      <c r="K29" s="26">
        <f>SUM(K17:K28)</f>
        <v>4965444813</v>
      </c>
      <c r="L29" s="24"/>
      <c r="M29" s="26">
        <f>SUM(M17:M28)</f>
        <v>5064026450</v>
      </c>
    </row>
    <row r="30" spans="1:13" ht="16.5" customHeight="1" x14ac:dyDescent="0.25">
      <c r="G30" s="24"/>
      <c r="H30" s="24"/>
      <c r="I30" s="24"/>
      <c r="K30" s="24"/>
      <c r="L30" s="24"/>
      <c r="M30" s="24"/>
    </row>
    <row r="31" spans="1:13" ht="16.5" customHeight="1" x14ac:dyDescent="0.25">
      <c r="A31" s="11" t="s">
        <v>26</v>
      </c>
      <c r="G31" s="24"/>
      <c r="H31" s="24"/>
      <c r="I31" s="24"/>
      <c r="K31" s="24"/>
      <c r="L31" s="24"/>
      <c r="M31" s="24"/>
    </row>
    <row r="32" spans="1:13" ht="16.5" customHeight="1" x14ac:dyDescent="0.25">
      <c r="A32" s="11"/>
      <c r="G32" s="24"/>
      <c r="H32" s="24"/>
      <c r="I32" s="24"/>
      <c r="K32" s="24"/>
      <c r="L32" s="24"/>
      <c r="M32" s="24"/>
    </row>
    <row r="33" spans="1:13" ht="16.5" customHeight="1" x14ac:dyDescent="0.25">
      <c r="A33" s="14" t="s">
        <v>174</v>
      </c>
      <c r="E33" s="21">
        <v>8</v>
      </c>
      <c r="G33" s="24" t="s">
        <v>22</v>
      </c>
      <c r="H33" s="24"/>
      <c r="I33" s="24" t="s">
        <v>22</v>
      </c>
      <c r="K33" s="24">
        <v>20999990</v>
      </c>
      <c r="L33" s="24"/>
      <c r="M33" s="24">
        <v>20999990</v>
      </c>
    </row>
    <row r="34" spans="1:13" ht="16.5" customHeight="1" x14ac:dyDescent="0.25">
      <c r="A34" s="14" t="s">
        <v>27</v>
      </c>
      <c r="G34" s="24">
        <v>55729000</v>
      </c>
      <c r="H34" s="24"/>
      <c r="I34" s="24">
        <v>55729000</v>
      </c>
      <c r="K34" s="24">
        <v>55729000</v>
      </c>
      <c r="L34" s="24"/>
      <c r="M34" s="24">
        <v>55729000</v>
      </c>
    </row>
    <row r="35" spans="1:13" ht="16.5" customHeight="1" x14ac:dyDescent="0.25">
      <c r="A35" s="14" t="s">
        <v>28</v>
      </c>
      <c r="E35" s="21">
        <v>9</v>
      </c>
      <c r="G35" s="25">
        <v>3454677520</v>
      </c>
      <c r="H35" s="24"/>
      <c r="I35" s="25">
        <v>3420979996</v>
      </c>
      <c r="K35" s="25">
        <v>3454563694</v>
      </c>
      <c r="L35" s="24"/>
      <c r="M35" s="25">
        <v>3420856910</v>
      </c>
    </row>
    <row r="36" spans="1:13" ht="16.5" customHeight="1" x14ac:dyDescent="0.25">
      <c r="A36" s="14" t="s">
        <v>29</v>
      </c>
      <c r="E36" s="21">
        <v>10</v>
      </c>
      <c r="G36" s="25">
        <v>33723876</v>
      </c>
      <c r="H36" s="24"/>
      <c r="I36" s="24">
        <v>34223417</v>
      </c>
      <c r="K36" s="25">
        <v>33723876</v>
      </c>
      <c r="L36" s="24"/>
      <c r="M36" s="24">
        <v>34223417</v>
      </c>
    </row>
    <row r="37" spans="1:13" ht="16.5" customHeight="1" x14ac:dyDescent="0.25">
      <c r="A37" s="14" t="s">
        <v>30</v>
      </c>
      <c r="E37" s="21">
        <v>9</v>
      </c>
      <c r="G37" s="25">
        <v>54819770</v>
      </c>
      <c r="H37" s="24"/>
      <c r="I37" s="25">
        <v>55575456</v>
      </c>
      <c r="K37" s="25">
        <v>42561203</v>
      </c>
      <c r="L37" s="24"/>
      <c r="M37" s="25">
        <v>44693437</v>
      </c>
    </row>
    <row r="38" spans="1:13" ht="16.5" customHeight="1" x14ac:dyDescent="0.25">
      <c r="A38" s="14" t="s">
        <v>31</v>
      </c>
      <c r="G38" s="25">
        <v>40429154</v>
      </c>
      <c r="H38" s="24"/>
      <c r="I38" s="25">
        <v>50637066</v>
      </c>
      <c r="K38" s="25">
        <v>40429154</v>
      </c>
      <c r="L38" s="24"/>
      <c r="M38" s="25">
        <v>50637066</v>
      </c>
    </row>
    <row r="39" spans="1:13" ht="16.5" customHeight="1" x14ac:dyDescent="0.25">
      <c r="A39" s="14" t="s">
        <v>32</v>
      </c>
      <c r="G39" s="27">
        <v>6536629</v>
      </c>
      <c r="H39" s="24"/>
      <c r="I39" s="27">
        <v>6532629</v>
      </c>
      <c r="K39" s="27">
        <v>6536629</v>
      </c>
      <c r="L39" s="24"/>
      <c r="M39" s="27">
        <v>6532629</v>
      </c>
    </row>
    <row r="40" spans="1:13" ht="16.5" customHeight="1" x14ac:dyDescent="0.25">
      <c r="G40" s="24"/>
      <c r="H40" s="24"/>
      <c r="I40" s="24"/>
      <c r="K40" s="24"/>
      <c r="L40" s="24"/>
      <c r="M40" s="24"/>
    </row>
    <row r="41" spans="1:13" ht="16.5" customHeight="1" x14ac:dyDescent="0.25">
      <c r="A41" s="11" t="s">
        <v>33</v>
      </c>
      <c r="G41" s="26">
        <f>SUM(G33:G40)</f>
        <v>3645915949</v>
      </c>
      <c r="H41" s="24"/>
      <c r="I41" s="26">
        <f>SUM(I33:I40)</f>
        <v>3623677564</v>
      </c>
      <c r="K41" s="26">
        <f>SUM(K33:K40)</f>
        <v>3654543546</v>
      </c>
      <c r="L41" s="24"/>
      <c r="M41" s="26">
        <f>SUM(M33:M40)</f>
        <v>3633672449</v>
      </c>
    </row>
    <row r="42" spans="1:13" ht="16.5" customHeight="1" x14ac:dyDescent="0.25">
      <c r="G42" s="24"/>
      <c r="H42" s="24"/>
      <c r="I42" s="24"/>
      <c r="K42" s="24"/>
      <c r="L42" s="24"/>
      <c r="M42" s="24"/>
    </row>
    <row r="43" spans="1:13" ht="16.5" customHeight="1" thickBot="1" x14ac:dyDescent="0.3">
      <c r="A43" s="11" t="s">
        <v>34</v>
      </c>
      <c r="G43" s="28">
        <f>SUM(G29+G41)</f>
        <v>8626393731</v>
      </c>
      <c r="H43" s="24"/>
      <c r="I43" s="28">
        <f>SUM(I29+I41)</f>
        <v>8699717833</v>
      </c>
      <c r="K43" s="28">
        <f>SUM(K29+K41)</f>
        <v>8619988359</v>
      </c>
      <c r="L43" s="24"/>
      <c r="M43" s="28">
        <f>SUM(M29+M41)</f>
        <v>8697698899</v>
      </c>
    </row>
    <row r="44" spans="1:13" ht="16.5" customHeight="1" thickTop="1" x14ac:dyDescent="0.25">
      <c r="G44" s="24"/>
      <c r="H44" s="24"/>
      <c r="I44" s="24"/>
      <c r="K44" s="24"/>
      <c r="L44" s="24"/>
      <c r="M44" s="24"/>
    </row>
    <row r="45" spans="1:13" ht="16.5" customHeight="1" x14ac:dyDescent="0.25">
      <c r="G45" s="24"/>
      <c r="H45" s="24"/>
      <c r="I45" s="24"/>
      <c r="K45" s="24"/>
      <c r="L45" s="24"/>
      <c r="M45" s="24"/>
    </row>
    <row r="46" spans="1:13" ht="15" customHeight="1" x14ac:dyDescent="0.25"/>
    <row r="48" spans="1:13" ht="16.5" customHeight="1" x14ac:dyDescent="0.25">
      <c r="A48" s="87" t="s">
        <v>35</v>
      </c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50" spans="1:13" ht="6.75" customHeight="1" x14ac:dyDescent="0.25"/>
    <row r="51" spans="1:13" ht="21.95" customHeight="1" x14ac:dyDescent="0.25">
      <c r="A51" s="88" t="s">
        <v>36</v>
      </c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</row>
    <row r="52" spans="1:13" ht="16.5" customHeight="1" x14ac:dyDescent="0.25">
      <c r="A52" s="11" t="s">
        <v>0</v>
      </c>
      <c r="B52" s="11"/>
      <c r="C52" s="11"/>
      <c r="D52" s="11"/>
      <c r="E52" s="12"/>
      <c r="F52" s="11"/>
      <c r="G52" s="13"/>
      <c r="H52" s="13"/>
      <c r="I52" s="13"/>
      <c r="J52" s="11"/>
      <c r="K52" s="13"/>
      <c r="L52" s="13"/>
      <c r="M52" s="13"/>
    </row>
    <row r="53" spans="1:13" ht="16.5" customHeight="1" x14ac:dyDescent="0.25">
      <c r="A53" s="11" t="s">
        <v>1</v>
      </c>
      <c r="B53" s="11"/>
      <c r="C53" s="11"/>
      <c r="D53" s="11"/>
      <c r="E53" s="12"/>
      <c r="F53" s="11"/>
      <c r="G53" s="13"/>
      <c r="H53" s="13"/>
      <c r="I53" s="13"/>
      <c r="J53" s="11"/>
      <c r="K53" s="13"/>
      <c r="L53" s="13"/>
      <c r="M53" s="13"/>
    </row>
    <row r="54" spans="1:13" ht="16.5" customHeight="1" x14ac:dyDescent="0.25">
      <c r="A54" s="16" t="str">
        <f>A3</f>
        <v>As at 31 March 2025</v>
      </c>
      <c r="B54" s="16"/>
      <c r="C54" s="16"/>
      <c r="D54" s="16"/>
      <c r="E54" s="17"/>
      <c r="F54" s="16"/>
      <c r="G54" s="18"/>
      <c r="H54" s="18"/>
      <c r="I54" s="18"/>
      <c r="J54" s="16"/>
      <c r="K54" s="18"/>
      <c r="L54" s="18"/>
      <c r="M54" s="18"/>
    </row>
    <row r="55" spans="1:13" ht="16.5" customHeight="1" x14ac:dyDescent="0.25">
      <c r="A55" s="11"/>
      <c r="B55" s="11"/>
      <c r="C55" s="11"/>
      <c r="D55" s="11"/>
      <c r="E55" s="12"/>
      <c r="F55" s="11"/>
      <c r="G55" s="13"/>
      <c r="H55" s="13"/>
      <c r="I55" s="13"/>
      <c r="J55" s="11"/>
      <c r="K55" s="13"/>
      <c r="L55" s="13"/>
      <c r="M55" s="13"/>
    </row>
    <row r="56" spans="1:13" ht="16.5" customHeight="1" x14ac:dyDescent="0.25">
      <c r="A56" s="11"/>
      <c r="B56" s="11"/>
      <c r="C56" s="11"/>
      <c r="D56" s="11"/>
      <c r="E56" s="12"/>
      <c r="F56" s="11"/>
      <c r="G56" s="13"/>
      <c r="H56" s="13"/>
      <c r="I56" s="13"/>
      <c r="J56" s="11"/>
      <c r="K56" s="13"/>
      <c r="L56" s="13"/>
      <c r="M56" s="13"/>
    </row>
    <row r="57" spans="1:13" ht="16.5" customHeight="1" x14ac:dyDescent="0.25">
      <c r="A57" s="11"/>
      <c r="B57" s="11"/>
      <c r="C57" s="11"/>
      <c r="D57" s="11"/>
      <c r="E57" s="12"/>
      <c r="F57" s="11"/>
      <c r="G57" s="90" t="s">
        <v>3</v>
      </c>
      <c r="H57" s="90"/>
      <c r="I57" s="90"/>
      <c r="J57" s="11"/>
      <c r="K57" s="90" t="s">
        <v>4</v>
      </c>
      <c r="L57" s="90"/>
      <c r="M57" s="90"/>
    </row>
    <row r="58" spans="1:13" ht="16.5" customHeight="1" x14ac:dyDescent="0.25">
      <c r="A58" s="11"/>
      <c r="B58" s="11"/>
      <c r="C58" s="11"/>
      <c r="D58" s="11"/>
      <c r="E58" s="12"/>
      <c r="F58" s="11"/>
      <c r="G58" s="86" t="s">
        <v>5</v>
      </c>
      <c r="H58" s="86"/>
      <c r="I58" s="86"/>
      <c r="J58" s="11"/>
      <c r="K58" s="86" t="s">
        <v>5</v>
      </c>
      <c r="L58" s="86"/>
      <c r="M58" s="86"/>
    </row>
    <row r="59" spans="1:13" ht="16.5" customHeight="1" x14ac:dyDescent="0.25">
      <c r="A59" s="11"/>
      <c r="B59" s="11"/>
      <c r="C59" s="11"/>
      <c r="D59" s="11"/>
      <c r="E59" s="12"/>
      <c r="F59" s="11"/>
      <c r="G59" s="13" t="s">
        <v>6</v>
      </c>
      <c r="H59" s="13"/>
      <c r="I59" s="13" t="s">
        <v>7</v>
      </c>
      <c r="J59" s="13"/>
      <c r="K59" s="13" t="s">
        <v>6</v>
      </c>
      <c r="L59" s="13"/>
      <c r="M59" s="13" t="s">
        <v>7</v>
      </c>
    </row>
    <row r="60" spans="1:13" ht="16.5" customHeight="1" x14ac:dyDescent="0.25">
      <c r="A60" s="11"/>
      <c r="B60" s="11"/>
      <c r="C60" s="11"/>
      <c r="D60" s="11"/>
      <c r="E60" s="12"/>
      <c r="F60" s="11"/>
      <c r="G60" s="19" t="s">
        <v>8</v>
      </c>
      <c r="H60" s="20"/>
      <c r="I60" s="19" t="s">
        <v>9</v>
      </c>
      <c r="J60" s="11"/>
      <c r="K60" s="19" t="s">
        <v>8</v>
      </c>
      <c r="L60" s="20"/>
      <c r="M60" s="19" t="s">
        <v>9</v>
      </c>
    </row>
    <row r="61" spans="1:13" ht="16.5" customHeight="1" x14ac:dyDescent="0.25">
      <c r="A61" s="11"/>
      <c r="B61" s="11"/>
      <c r="C61" s="11"/>
      <c r="D61" s="11"/>
      <c r="E61" s="12"/>
      <c r="F61" s="11"/>
      <c r="G61" s="20">
        <v>2025</v>
      </c>
      <c r="H61" s="20"/>
      <c r="I61" s="20">
        <v>2024</v>
      </c>
      <c r="J61" s="11"/>
      <c r="K61" s="20">
        <v>2025</v>
      </c>
      <c r="L61" s="20"/>
      <c r="M61" s="20">
        <v>2024</v>
      </c>
    </row>
    <row r="62" spans="1:13" ht="16.5" customHeight="1" x14ac:dyDescent="0.25">
      <c r="A62" s="11"/>
      <c r="B62" s="11"/>
      <c r="C62" s="11"/>
      <c r="D62" s="11"/>
      <c r="E62" s="17" t="s">
        <v>10</v>
      </c>
      <c r="F62" s="11"/>
      <c r="G62" s="18" t="s">
        <v>11</v>
      </c>
      <c r="H62" s="13"/>
      <c r="I62" s="18" t="s">
        <v>11</v>
      </c>
      <c r="J62" s="11"/>
      <c r="K62" s="18" t="s">
        <v>11</v>
      </c>
      <c r="L62" s="13"/>
      <c r="M62" s="18" t="s">
        <v>11</v>
      </c>
    </row>
    <row r="63" spans="1:13" ht="16.5" customHeight="1" x14ac:dyDescent="0.25">
      <c r="A63" s="11"/>
      <c r="B63" s="11"/>
      <c r="C63" s="11"/>
      <c r="D63" s="11"/>
      <c r="E63" s="12"/>
      <c r="F63" s="11"/>
      <c r="G63" s="13"/>
      <c r="H63" s="13"/>
      <c r="I63" s="13"/>
      <c r="J63" s="11"/>
      <c r="K63" s="13"/>
      <c r="L63" s="13"/>
      <c r="M63" s="13"/>
    </row>
    <row r="64" spans="1:13" ht="16.5" customHeight="1" x14ac:dyDescent="0.25">
      <c r="A64" s="11" t="s">
        <v>37</v>
      </c>
      <c r="B64" s="11"/>
    </row>
    <row r="65" spans="1:13" ht="16.5" customHeight="1" x14ac:dyDescent="0.25">
      <c r="G65" s="23"/>
      <c r="H65" s="23"/>
      <c r="I65" s="23"/>
      <c r="K65" s="23"/>
      <c r="L65" s="23"/>
      <c r="M65" s="23"/>
    </row>
    <row r="66" spans="1:13" ht="16.5" customHeight="1" x14ac:dyDescent="0.25">
      <c r="A66" s="11" t="s">
        <v>38</v>
      </c>
    </row>
    <row r="67" spans="1:13" ht="16.5" customHeight="1" x14ac:dyDescent="0.25">
      <c r="A67" s="11"/>
    </row>
    <row r="68" spans="1:13" ht="16.5" customHeight="1" x14ac:dyDescent="0.25">
      <c r="A68" s="14" t="s">
        <v>39</v>
      </c>
      <c r="G68" s="24"/>
      <c r="H68" s="24"/>
      <c r="I68" s="24"/>
      <c r="K68" s="24"/>
      <c r="L68" s="24"/>
      <c r="M68" s="24"/>
    </row>
    <row r="69" spans="1:13" ht="16.5" customHeight="1" x14ac:dyDescent="0.25">
      <c r="B69" s="14" t="s">
        <v>40</v>
      </c>
      <c r="E69" s="21">
        <v>11.1</v>
      </c>
      <c r="G69" s="24">
        <v>3786173404</v>
      </c>
      <c r="H69" s="24"/>
      <c r="I69" s="24">
        <v>3903757552</v>
      </c>
      <c r="K69" s="24">
        <v>3786173404</v>
      </c>
      <c r="L69" s="24"/>
      <c r="M69" s="24">
        <v>3903757552</v>
      </c>
    </row>
    <row r="70" spans="1:13" ht="16.5" customHeight="1" x14ac:dyDescent="0.25">
      <c r="A70" s="14" t="s">
        <v>41</v>
      </c>
      <c r="D70" s="11"/>
      <c r="G70" s="24"/>
      <c r="H70" s="24"/>
      <c r="I70" s="24"/>
      <c r="K70" s="24"/>
      <c r="L70" s="24"/>
      <c r="M70" s="24"/>
    </row>
    <row r="71" spans="1:13" ht="16.5" customHeight="1" x14ac:dyDescent="0.25">
      <c r="B71" s="14" t="s">
        <v>42</v>
      </c>
      <c r="G71" s="24">
        <v>370421231</v>
      </c>
      <c r="H71" s="24"/>
      <c r="I71" s="24">
        <v>284016581</v>
      </c>
      <c r="K71" s="24">
        <v>371135458</v>
      </c>
      <c r="L71" s="24"/>
      <c r="M71" s="24">
        <v>284338584</v>
      </c>
    </row>
    <row r="72" spans="1:13" ht="16.5" customHeight="1" x14ac:dyDescent="0.25">
      <c r="A72" s="14" t="s">
        <v>43</v>
      </c>
      <c r="G72" s="24" t="s">
        <v>22</v>
      </c>
      <c r="H72" s="24"/>
      <c r="I72" s="24">
        <v>132844</v>
      </c>
      <c r="K72" s="24" t="s">
        <v>22</v>
      </c>
      <c r="L72" s="24"/>
      <c r="M72" s="24">
        <v>132844</v>
      </c>
    </row>
    <row r="73" spans="1:13" ht="16.5" customHeight="1" x14ac:dyDescent="0.25">
      <c r="A73" s="14" t="s">
        <v>44</v>
      </c>
      <c r="G73" s="24">
        <v>47002628</v>
      </c>
      <c r="H73" s="24"/>
      <c r="I73" s="24">
        <v>44558687</v>
      </c>
      <c r="K73" s="24">
        <v>47002628</v>
      </c>
      <c r="L73" s="24"/>
      <c r="M73" s="24">
        <v>44558687</v>
      </c>
    </row>
    <row r="74" spans="1:13" ht="16.5" customHeight="1" x14ac:dyDescent="0.25">
      <c r="A74" s="14" t="s">
        <v>45</v>
      </c>
      <c r="G74" s="24"/>
      <c r="H74" s="24"/>
      <c r="I74" s="24"/>
      <c r="K74" s="24"/>
      <c r="L74" s="24"/>
      <c r="M74" s="24"/>
    </row>
    <row r="75" spans="1:13" ht="16.5" customHeight="1" x14ac:dyDescent="0.25">
      <c r="B75" s="14" t="s">
        <v>46</v>
      </c>
      <c r="E75" s="21">
        <v>11.2</v>
      </c>
      <c r="G75" s="24">
        <v>706394535</v>
      </c>
      <c r="H75" s="24"/>
      <c r="I75" s="24">
        <v>706338732</v>
      </c>
      <c r="K75" s="24">
        <v>706394535</v>
      </c>
      <c r="L75" s="24"/>
      <c r="M75" s="24">
        <v>706338732</v>
      </c>
    </row>
    <row r="76" spans="1:13" ht="16.5" customHeight="1" x14ac:dyDescent="0.25">
      <c r="A76" s="14" t="s">
        <v>47</v>
      </c>
      <c r="E76" s="21">
        <v>11.3</v>
      </c>
      <c r="G76" s="26">
        <v>16839931</v>
      </c>
      <c r="H76" s="24"/>
      <c r="I76" s="26">
        <v>18597275</v>
      </c>
      <c r="K76" s="26">
        <v>16839931</v>
      </c>
      <c r="L76" s="24"/>
      <c r="M76" s="26">
        <v>18597275</v>
      </c>
    </row>
    <row r="77" spans="1:13" ht="16.5" customHeight="1" x14ac:dyDescent="0.25">
      <c r="G77" s="24"/>
      <c r="H77" s="24"/>
      <c r="I77" s="24"/>
      <c r="K77" s="24"/>
      <c r="L77" s="24"/>
      <c r="M77" s="24"/>
    </row>
    <row r="78" spans="1:13" ht="16.5" customHeight="1" x14ac:dyDescent="0.25">
      <c r="A78" s="11" t="s">
        <v>48</v>
      </c>
      <c r="G78" s="26">
        <f>SUM(G68:G77)</f>
        <v>4926831729</v>
      </c>
      <c r="H78" s="24"/>
      <c r="I78" s="26">
        <f>SUM(I68:I77)</f>
        <v>4957401671</v>
      </c>
      <c r="K78" s="26">
        <f>SUM(K68:K77)</f>
        <v>4927545956</v>
      </c>
      <c r="L78" s="24"/>
      <c r="M78" s="26">
        <f>SUM(M68:M77)</f>
        <v>4957723674</v>
      </c>
    </row>
    <row r="79" spans="1:13" ht="16.5" customHeight="1" x14ac:dyDescent="0.25">
      <c r="A79" s="11"/>
      <c r="G79" s="24"/>
      <c r="H79" s="24"/>
      <c r="I79" s="24"/>
      <c r="K79" s="24"/>
      <c r="L79" s="24"/>
      <c r="M79" s="24"/>
    </row>
    <row r="80" spans="1:13" ht="16.5" customHeight="1" x14ac:dyDescent="0.25">
      <c r="A80" s="11" t="s">
        <v>49</v>
      </c>
      <c r="G80" s="24"/>
      <c r="H80" s="24"/>
      <c r="I80" s="24"/>
      <c r="K80" s="24"/>
      <c r="L80" s="24"/>
      <c r="M80" s="24"/>
    </row>
    <row r="81" spans="1:13" ht="16.5" customHeight="1" x14ac:dyDescent="0.25">
      <c r="A81" s="11"/>
      <c r="G81" s="24"/>
      <c r="H81" s="24"/>
      <c r="I81" s="24"/>
      <c r="K81" s="24"/>
      <c r="L81" s="24"/>
      <c r="M81" s="24"/>
    </row>
    <row r="82" spans="1:13" ht="16.5" customHeight="1" x14ac:dyDescent="0.25">
      <c r="A82" s="14" t="s">
        <v>50</v>
      </c>
      <c r="E82" s="14"/>
      <c r="G82" s="24"/>
      <c r="H82" s="24"/>
      <c r="I82" s="24"/>
      <c r="K82" s="24"/>
      <c r="L82" s="24"/>
      <c r="M82" s="24"/>
    </row>
    <row r="83" spans="1:13" ht="16.5" customHeight="1" x14ac:dyDescent="0.25">
      <c r="B83" s="14" t="s">
        <v>40</v>
      </c>
      <c r="E83" s="21">
        <v>11.2</v>
      </c>
      <c r="G83" s="24">
        <v>401727504</v>
      </c>
      <c r="H83" s="24"/>
      <c r="I83" s="24">
        <v>506686371</v>
      </c>
      <c r="K83" s="24">
        <v>401727504</v>
      </c>
      <c r="L83" s="24"/>
      <c r="M83" s="24">
        <v>506686371</v>
      </c>
    </row>
    <row r="84" spans="1:13" ht="16.5" customHeight="1" x14ac:dyDescent="0.25">
      <c r="A84" s="14" t="s">
        <v>51</v>
      </c>
      <c r="E84" s="21">
        <v>11.3</v>
      </c>
      <c r="G84" s="24">
        <v>17563725</v>
      </c>
      <c r="H84" s="24"/>
      <c r="I84" s="24">
        <v>16380908</v>
      </c>
      <c r="K84" s="24">
        <v>17563725</v>
      </c>
      <c r="L84" s="24"/>
      <c r="M84" s="24">
        <v>16380908</v>
      </c>
    </row>
    <row r="85" spans="1:13" ht="16.5" customHeight="1" x14ac:dyDescent="0.25">
      <c r="A85" s="14" t="s">
        <v>52</v>
      </c>
      <c r="G85" s="26">
        <v>122526946</v>
      </c>
      <c r="H85" s="24"/>
      <c r="I85" s="26">
        <v>110763918</v>
      </c>
      <c r="K85" s="26">
        <v>122526946</v>
      </c>
      <c r="L85" s="24"/>
      <c r="M85" s="26">
        <v>110763918</v>
      </c>
    </row>
    <row r="87" spans="1:13" ht="16.5" customHeight="1" x14ac:dyDescent="0.25">
      <c r="A87" s="11" t="s">
        <v>53</v>
      </c>
      <c r="G87" s="26">
        <f>SUM(G82:G86)</f>
        <v>541818175</v>
      </c>
      <c r="H87" s="24"/>
      <c r="I87" s="26">
        <f>SUM(I82:I85)</f>
        <v>633831197</v>
      </c>
      <c r="K87" s="26">
        <f>SUM(K82:K86)</f>
        <v>541818175</v>
      </c>
      <c r="L87" s="24"/>
      <c r="M87" s="26">
        <f>SUM(M82:M85)</f>
        <v>633831197</v>
      </c>
    </row>
    <row r="88" spans="1:13" ht="16.5" customHeight="1" x14ac:dyDescent="0.25">
      <c r="G88" s="24"/>
      <c r="H88" s="24"/>
      <c r="I88" s="24"/>
      <c r="K88" s="24"/>
      <c r="L88" s="24"/>
      <c r="M88" s="24"/>
    </row>
    <row r="89" spans="1:13" ht="16.5" customHeight="1" x14ac:dyDescent="0.25">
      <c r="A89" s="11" t="s">
        <v>54</v>
      </c>
      <c r="D89" s="11"/>
      <c r="G89" s="26">
        <f>SUM(G78+G87)</f>
        <v>5468649904</v>
      </c>
      <c r="H89" s="24"/>
      <c r="I89" s="26">
        <f>SUM(I78+I87)</f>
        <v>5591232868</v>
      </c>
      <c r="K89" s="26">
        <f>SUM(K78+K87)</f>
        <v>5469364131</v>
      </c>
      <c r="L89" s="24"/>
      <c r="M89" s="26">
        <f>SUM(M78+M87)</f>
        <v>5591554871</v>
      </c>
    </row>
    <row r="90" spans="1:13" ht="16.5" customHeight="1" x14ac:dyDescent="0.25">
      <c r="A90" s="11"/>
      <c r="D90" s="11"/>
      <c r="G90" s="24"/>
      <c r="H90" s="24"/>
      <c r="I90" s="24"/>
      <c r="K90" s="24"/>
      <c r="L90" s="24"/>
      <c r="M90" s="24"/>
    </row>
    <row r="91" spans="1:13" ht="16.5" customHeight="1" x14ac:dyDescent="0.25">
      <c r="A91" s="11"/>
      <c r="D91" s="11"/>
      <c r="G91" s="24"/>
      <c r="H91" s="24"/>
      <c r="I91" s="24"/>
      <c r="K91" s="24"/>
      <c r="L91" s="24"/>
      <c r="M91" s="24"/>
    </row>
    <row r="92" spans="1:13" ht="16.5" customHeight="1" x14ac:dyDescent="0.25">
      <c r="A92" s="11"/>
      <c r="D92" s="11"/>
      <c r="G92" s="24"/>
      <c r="H92" s="24"/>
      <c r="I92" s="24"/>
      <c r="K92" s="24"/>
      <c r="L92" s="24"/>
      <c r="M92" s="24"/>
    </row>
    <row r="93" spans="1:13" ht="16.5" customHeight="1" x14ac:dyDescent="0.25">
      <c r="A93" s="11"/>
      <c r="D93" s="11"/>
      <c r="G93" s="24"/>
      <c r="H93" s="24"/>
      <c r="I93" s="24"/>
      <c r="K93" s="24"/>
      <c r="L93" s="24"/>
      <c r="M93" s="24"/>
    </row>
    <row r="94" spans="1:13" ht="16.5" customHeight="1" x14ac:dyDescent="0.25">
      <c r="G94" s="24"/>
      <c r="H94" s="24"/>
      <c r="I94" s="24"/>
      <c r="K94" s="24"/>
      <c r="L94" s="24"/>
      <c r="M94" s="24"/>
    </row>
    <row r="95" spans="1:13" ht="16.5" customHeight="1" x14ac:dyDescent="0.25">
      <c r="A95" s="11"/>
      <c r="D95" s="11"/>
      <c r="G95" s="24"/>
      <c r="H95" s="24"/>
      <c r="I95" s="24"/>
      <c r="K95" s="24"/>
      <c r="L95" s="24"/>
      <c r="M95" s="24"/>
    </row>
    <row r="96" spans="1:13" ht="16.5" customHeight="1" x14ac:dyDescent="0.25">
      <c r="A96" s="11"/>
      <c r="D96" s="11"/>
      <c r="G96" s="24"/>
      <c r="H96" s="24"/>
      <c r="I96" s="24"/>
      <c r="K96" s="24"/>
      <c r="L96" s="24"/>
      <c r="M96" s="24"/>
    </row>
    <row r="97" spans="1:13" ht="16.5" customHeight="1" x14ac:dyDescent="0.25">
      <c r="A97" s="11"/>
      <c r="D97" s="11"/>
      <c r="G97" s="24"/>
      <c r="H97" s="24"/>
      <c r="I97" s="24"/>
      <c r="K97" s="24"/>
      <c r="L97" s="24"/>
      <c r="M97" s="24"/>
    </row>
    <row r="98" spans="1:13" ht="16.5" customHeight="1" x14ac:dyDescent="0.25">
      <c r="A98" s="11"/>
      <c r="D98" s="11"/>
      <c r="G98" s="24"/>
      <c r="H98" s="24"/>
      <c r="I98" s="24"/>
      <c r="K98" s="24"/>
      <c r="L98" s="24"/>
      <c r="M98" s="24"/>
    </row>
    <row r="99" spans="1:13" ht="16.5" customHeight="1" x14ac:dyDescent="0.25">
      <c r="A99" s="11"/>
      <c r="D99" s="11"/>
      <c r="G99" s="24"/>
      <c r="H99" s="24"/>
      <c r="I99" s="24"/>
      <c r="K99" s="24"/>
      <c r="L99" s="24"/>
      <c r="M99" s="24"/>
    </row>
    <row r="100" spans="1:13" ht="21.75" customHeight="1" x14ac:dyDescent="0.25">
      <c r="A100" s="11"/>
      <c r="D100" s="11"/>
      <c r="G100" s="24"/>
      <c r="H100" s="24"/>
      <c r="I100" s="24"/>
      <c r="K100" s="24"/>
      <c r="L100" s="24"/>
      <c r="M100" s="24"/>
    </row>
    <row r="101" spans="1:13" ht="21.95" customHeight="1" x14ac:dyDescent="0.25">
      <c r="A101" s="29" t="str">
        <f>+A51</f>
        <v>The accompanying notes form an integral part of this financial information.</v>
      </c>
      <c r="B101" s="29"/>
      <c r="C101" s="29"/>
      <c r="D101" s="29"/>
      <c r="E101" s="30"/>
      <c r="F101" s="29"/>
      <c r="G101" s="26"/>
      <c r="H101" s="26"/>
      <c r="I101" s="26"/>
      <c r="J101" s="29"/>
      <c r="K101" s="26"/>
      <c r="L101" s="26"/>
      <c r="M101" s="26"/>
    </row>
    <row r="102" spans="1:13" ht="16.5" customHeight="1" x14ac:dyDescent="0.25">
      <c r="A102" s="11" t="s">
        <v>0</v>
      </c>
      <c r="B102" s="11"/>
      <c r="C102" s="11"/>
      <c r="D102" s="11"/>
      <c r="E102" s="12"/>
      <c r="F102" s="11"/>
      <c r="G102" s="13"/>
      <c r="H102" s="13"/>
      <c r="I102" s="13"/>
      <c r="J102" s="11"/>
      <c r="K102" s="13"/>
      <c r="L102" s="13"/>
      <c r="M102" s="13"/>
    </row>
    <row r="103" spans="1:13" ht="16.5" customHeight="1" x14ac:dyDescent="0.25">
      <c r="A103" s="11" t="s">
        <v>1</v>
      </c>
      <c r="B103" s="11"/>
      <c r="C103" s="11"/>
      <c r="D103" s="11"/>
      <c r="E103" s="12"/>
      <c r="F103" s="11"/>
      <c r="G103" s="13"/>
      <c r="H103" s="13"/>
      <c r="I103" s="13"/>
      <c r="J103" s="11"/>
      <c r="K103" s="13"/>
      <c r="L103" s="13"/>
      <c r="M103" s="13"/>
    </row>
    <row r="104" spans="1:13" ht="16.5" customHeight="1" x14ac:dyDescent="0.25">
      <c r="A104" s="16" t="str">
        <f>+A3</f>
        <v>As at 31 March 2025</v>
      </c>
      <c r="B104" s="16"/>
      <c r="C104" s="16"/>
      <c r="D104" s="16"/>
      <c r="E104" s="17"/>
      <c r="F104" s="16"/>
      <c r="G104" s="18"/>
      <c r="H104" s="18"/>
      <c r="I104" s="18"/>
      <c r="J104" s="16"/>
      <c r="K104" s="18"/>
      <c r="L104" s="18"/>
      <c r="M104" s="18"/>
    </row>
    <row r="105" spans="1:13" ht="16.5" customHeight="1" x14ac:dyDescent="0.25">
      <c r="A105" s="11"/>
      <c r="B105" s="11"/>
      <c r="C105" s="11"/>
      <c r="D105" s="11"/>
      <c r="E105" s="12"/>
      <c r="F105" s="11"/>
      <c r="G105" s="13"/>
      <c r="H105" s="13"/>
      <c r="I105" s="13"/>
      <c r="J105" s="11"/>
      <c r="K105" s="13"/>
      <c r="L105" s="13"/>
      <c r="M105" s="13"/>
    </row>
    <row r="106" spans="1:13" ht="16.5" customHeight="1" x14ac:dyDescent="0.25">
      <c r="A106" s="11"/>
      <c r="B106" s="11"/>
      <c r="C106" s="11"/>
      <c r="D106" s="11"/>
      <c r="E106" s="12"/>
      <c r="F106" s="11"/>
      <c r="G106" s="13"/>
      <c r="H106" s="13"/>
      <c r="I106" s="13"/>
      <c r="J106" s="11"/>
      <c r="K106" s="13"/>
      <c r="L106" s="13"/>
      <c r="M106" s="13"/>
    </row>
    <row r="107" spans="1:13" ht="16.5" customHeight="1" x14ac:dyDescent="0.25">
      <c r="A107" s="11"/>
      <c r="B107" s="11"/>
      <c r="C107" s="11"/>
      <c r="D107" s="11"/>
      <c r="E107" s="12"/>
      <c r="F107" s="11"/>
      <c r="G107" s="90" t="s">
        <v>3</v>
      </c>
      <c r="H107" s="90"/>
      <c r="I107" s="90"/>
      <c r="J107" s="11"/>
      <c r="K107" s="90" t="s">
        <v>4</v>
      </c>
      <c r="L107" s="90"/>
      <c r="M107" s="90"/>
    </row>
    <row r="108" spans="1:13" ht="16.5" customHeight="1" x14ac:dyDescent="0.25">
      <c r="A108" s="11"/>
      <c r="B108" s="11"/>
      <c r="C108" s="11"/>
      <c r="D108" s="11"/>
      <c r="E108" s="12"/>
      <c r="F108" s="11"/>
      <c r="G108" s="86" t="s">
        <v>5</v>
      </c>
      <c r="H108" s="86"/>
      <c r="I108" s="86"/>
      <c r="J108" s="11"/>
      <c r="K108" s="86" t="s">
        <v>5</v>
      </c>
      <c r="L108" s="86"/>
      <c r="M108" s="86"/>
    </row>
    <row r="109" spans="1:13" ht="16.5" customHeight="1" x14ac:dyDescent="0.25">
      <c r="A109" s="11"/>
      <c r="B109" s="11"/>
      <c r="C109" s="11"/>
      <c r="D109" s="11"/>
      <c r="E109" s="12"/>
      <c r="F109" s="11"/>
      <c r="G109" s="13" t="s">
        <v>6</v>
      </c>
      <c r="H109" s="13"/>
      <c r="I109" s="13" t="s">
        <v>7</v>
      </c>
      <c r="J109" s="13"/>
      <c r="K109" s="13" t="s">
        <v>6</v>
      </c>
      <c r="L109" s="13"/>
      <c r="M109" s="13" t="s">
        <v>7</v>
      </c>
    </row>
    <row r="110" spans="1:13" ht="16.5" customHeight="1" x14ac:dyDescent="0.25">
      <c r="A110" s="11"/>
      <c r="B110" s="11"/>
      <c r="C110" s="11"/>
      <c r="D110" s="11"/>
      <c r="E110" s="12"/>
      <c r="F110" s="11"/>
      <c r="G110" s="19" t="s">
        <v>8</v>
      </c>
      <c r="H110" s="20"/>
      <c r="I110" s="19" t="s">
        <v>9</v>
      </c>
      <c r="J110" s="11"/>
      <c r="K110" s="19" t="s">
        <v>8</v>
      </c>
      <c r="L110" s="20"/>
      <c r="M110" s="19" t="s">
        <v>9</v>
      </c>
    </row>
    <row r="111" spans="1:13" ht="16.5" customHeight="1" x14ac:dyDescent="0.25">
      <c r="A111" s="11"/>
      <c r="B111" s="11"/>
      <c r="C111" s="11"/>
      <c r="D111" s="11"/>
      <c r="E111" s="12"/>
      <c r="F111" s="11"/>
      <c r="G111" s="20">
        <v>2025</v>
      </c>
      <c r="H111" s="20"/>
      <c r="I111" s="20">
        <v>2024</v>
      </c>
      <c r="J111" s="11"/>
      <c r="K111" s="20">
        <v>2025</v>
      </c>
      <c r="L111" s="20"/>
      <c r="M111" s="20">
        <v>2024</v>
      </c>
    </row>
    <row r="112" spans="1:13" ht="16.5" customHeight="1" x14ac:dyDescent="0.25">
      <c r="A112" s="11"/>
      <c r="B112" s="11"/>
      <c r="C112" s="11"/>
      <c r="D112" s="11"/>
      <c r="E112" s="12"/>
      <c r="F112" s="11"/>
      <c r="G112" s="18" t="s">
        <v>11</v>
      </c>
      <c r="H112" s="13"/>
      <c r="I112" s="18" t="s">
        <v>11</v>
      </c>
      <c r="J112" s="11"/>
      <c r="K112" s="18" t="s">
        <v>11</v>
      </c>
      <c r="L112" s="13"/>
      <c r="M112" s="18" t="s">
        <v>11</v>
      </c>
    </row>
    <row r="113" spans="1:13" ht="16.5" customHeight="1" x14ac:dyDescent="0.25">
      <c r="A113" s="11"/>
      <c r="B113" s="11"/>
      <c r="C113" s="11"/>
      <c r="D113" s="11"/>
      <c r="E113" s="12"/>
      <c r="F113" s="11"/>
      <c r="G113" s="13"/>
      <c r="H113" s="13"/>
      <c r="I113" s="13"/>
      <c r="J113" s="11"/>
      <c r="K113" s="13"/>
      <c r="L113" s="13"/>
      <c r="M113" s="13"/>
    </row>
    <row r="114" spans="1:13" ht="16.5" customHeight="1" x14ac:dyDescent="0.25">
      <c r="A114" s="11" t="s">
        <v>55</v>
      </c>
      <c r="B114" s="11"/>
    </row>
    <row r="115" spans="1:13" ht="16.5" customHeight="1" x14ac:dyDescent="0.25">
      <c r="G115" s="23"/>
      <c r="H115" s="23"/>
      <c r="I115" s="23"/>
      <c r="K115" s="23"/>
      <c r="L115" s="23"/>
      <c r="M115" s="23"/>
    </row>
    <row r="116" spans="1:13" ht="16.5" customHeight="1" x14ac:dyDescent="0.25">
      <c r="A116" s="11" t="s">
        <v>56</v>
      </c>
      <c r="G116" s="24"/>
      <c r="H116" s="24"/>
      <c r="I116" s="24"/>
      <c r="K116" s="24"/>
      <c r="L116" s="24"/>
      <c r="M116" s="24"/>
    </row>
    <row r="117" spans="1:13" ht="16.5" customHeight="1" x14ac:dyDescent="0.25">
      <c r="A117" s="11"/>
      <c r="G117" s="24"/>
      <c r="H117" s="24"/>
      <c r="I117" s="24"/>
      <c r="K117" s="24"/>
      <c r="L117" s="24"/>
      <c r="M117" s="24"/>
    </row>
    <row r="118" spans="1:13" ht="16.5" customHeight="1" x14ac:dyDescent="0.25">
      <c r="A118" s="14" t="s">
        <v>57</v>
      </c>
      <c r="G118" s="24"/>
      <c r="H118" s="24"/>
      <c r="I118" s="24"/>
      <c r="K118" s="24"/>
      <c r="L118" s="24"/>
      <c r="M118" s="24"/>
    </row>
    <row r="119" spans="1:13" ht="16.5" customHeight="1" x14ac:dyDescent="0.25">
      <c r="B119" s="14" t="s">
        <v>58</v>
      </c>
      <c r="G119" s="24"/>
      <c r="H119" s="24"/>
      <c r="I119" s="24"/>
      <c r="K119" s="24"/>
      <c r="L119" s="24"/>
      <c r="M119" s="24"/>
    </row>
    <row r="120" spans="1:13" ht="16.5" customHeight="1" x14ac:dyDescent="0.25">
      <c r="C120" s="14" t="s">
        <v>59</v>
      </c>
      <c r="G120" s="24"/>
      <c r="H120" s="24"/>
      <c r="I120" s="24"/>
      <c r="K120" s="24"/>
      <c r="L120" s="24"/>
      <c r="M120" s="24"/>
    </row>
    <row r="121" spans="1:13" ht="16.5" customHeight="1" thickBot="1" x14ac:dyDescent="0.3">
      <c r="D121" s="14" t="s">
        <v>60</v>
      </c>
      <c r="G121" s="31">
        <v>870758034</v>
      </c>
      <c r="H121" s="24"/>
      <c r="I121" s="31">
        <v>870758034</v>
      </c>
      <c r="K121" s="31">
        <v>870758034</v>
      </c>
      <c r="L121" s="24"/>
      <c r="M121" s="31">
        <v>870758034</v>
      </c>
    </row>
    <row r="122" spans="1:13" ht="16.5" customHeight="1" thickTop="1" x14ac:dyDescent="0.25">
      <c r="G122" s="25"/>
      <c r="H122" s="24"/>
      <c r="I122" s="25"/>
      <c r="K122" s="25"/>
      <c r="L122" s="24"/>
      <c r="M122" s="25"/>
    </row>
    <row r="123" spans="1:13" ht="16.5" customHeight="1" x14ac:dyDescent="0.25">
      <c r="B123" s="14" t="s">
        <v>61</v>
      </c>
      <c r="G123" s="25"/>
      <c r="H123" s="24"/>
      <c r="I123" s="25"/>
      <c r="K123" s="25"/>
      <c r="L123" s="24"/>
      <c r="M123" s="25"/>
    </row>
    <row r="124" spans="1:13" ht="16.5" customHeight="1" x14ac:dyDescent="0.25">
      <c r="C124" s="14" t="s">
        <v>59</v>
      </c>
      <c r="G124" s="25"/>
      <c r="H124" s="24"/>
      <c r="I124" s="25"/>
      <c r="K124" s="25"/>
      <c r="L124" s="24"/>
      <c r="M124" s="25"/>
    </row>
    <row r="125" spans="1:13" ht="16.5" customHeight="1" x14ac:dyDescent="0.25">
      <c r="D125" s="14" t="s">
        <v>62</v>
      </c>
      <c r="G125" s="25">
        <v>870758034</v>
      </c>
      <c r="H125" s="24"/>
      <c r="I125" s="25">
        <v>870758034</v>
      </c>
      <c r="K125" s="25">
        <v>870758034</v>
      </c>
      <c r="L125" s="24"/>
      <c r="M125" s="25">
        <v>870758034</v>
      </c>
    </row>
    <row r="126" spans="1:13" ht="16.5" customHeight="1" x14ac:dyDescent="0.25">
      <c r="A126" s="14" t="s">
        <v>63</v>
      </c>
      <c r="G126" s="25">
        <v>427323198</v>
      </c>
      <c r="H126" s="24"/>
      <c r="I126" s="25">
        <v>427323198</v>
      </c>
      <c r="K126" s="25">
        <v>427323198</v>
      </c>
      <c r="L126" s="24"/>
      <c r="M126" s="25">
        <v>427323198</v>
      </c>
    </row>
    <row r="127" spans="1:13" ht="16.5" customHeight="1" x14ac:dyDescent="0.25">
      <c r="A127" s="14" t="s">
        <v>64</v>
      </c>
      <c r="G127" s="24"/>
      <c r="H127" s="24"/>
      <c r="I127" s="24"/>
      <c r="K127" s="24"/>
      <c r="L127" s="24"/>
      <c r="M127" s="24"/>
    </row>
    <row r="128" spans="1:13" ht="16.5" customHeight="1" x14ac:dyDescent="0.25">
      <c r="B128" s="14" t="s">
        <v>65</v>
      </c>
      <c r="G128" s="2">
        <v>87075803</v>
      </c>
      <c r="H128" s="24"/>
      <c r="I128" s="2">
        <v>87075803</v>
      </c>
      <c r="K128" s="2">
        <v>87075803</v>
      </c>
      <c r="L128" s="24"/>
      <c r="M128" s="2">
        <v>87075803</v>
      </c>
    </row>
    <row r="129" spans="1:13" ht="16.5" customHeight="1" x14ac:dyDescent="0.25">
      <c r="B129" s="14" t="s">
        <v>66</v>
      </c>
      <c r="G129" s="27">
        <f>'Eng7 '!M24</f>
        <v>1766973658</v>
      </c>
      <c r="H129" s="24"/>
      <c r="I129" s="27">
        <v>1721734666</v>
      </c>
      <c r="K129" s="27">
        <f>'Eng8'!M21</f>
        <v>1765467193</v>
      </c>
      <c r="L129" s="24"/>
      <c r="M129" s="27">
        <v>1720986993</v>
      </c>
    </row>
    <row r="130" spans="1:13" ht="16.5" customHeight="1" x14ac:dyDescent="0.25">
      <c r="G130" s="24"/>
      <c r="H130" s="24"/>
      <c r="I130" s="24"/>
      <c r="K130" s="24"/>
      <c r="L130" s="24"/>
      <c r="M130" s="24"/>
    </row>
    <row r="131" spans="1:13" ht="16.5" customHeight="1" x14ac:dyDescent="0.25">
      <c r="A131" s="11" t="s">
        <v>67</v>
      </c>
      <c r="D131" s="11"/>
      <c r="G131" s="25">
        <f>SUM(G125:G129)</f>
        <v>3152130693</v>
      </c>
      <c r="H131" s="24"/>
      <c r="I131" s="25">
        <f>SUM(I125:I129)</f>
        <v>3106891701</v>
      </c>
      <c r="K131" s="25">
        <f>SUM(K125:K129)</f>
        <v>3150624228</v>
      </c>
      <c r="L131" s="24"/>
      <c r="M131" s="25">
        <f>SUM(M125:M129)</f>
        <v>3106144028</v>
      </c>
    </row>
    <row r="132" spans="1:13" ht="16.5" customHeight="1" x14ac:dyDescent="0.25">
      <c r="A132" s="14" t="s">
        <v>68</v>
      </c>
      <c r="D132" s="11"/>
      <c r="G132" s="27">
        <f>'Eng7 '!Q24</f>
        <v>5613134</v>
      </c>
      <c r="H132" s="24"/>
      <c r="I132" s="27">
        <v>1593264</v>
      </c>
      <c r="K132" s="27">
        <v>0</v>
      </c>
      <c r="L132" s="24"/>
      <c r="M132" s="27">
        <v>0</v>
      </c>
    </row>
    <row r="133" spans="1:13" ht="16.5" customHeight="1" x14ac:dyDescent="0.25">
      <c r="G133" s="24"/>
      <c r="H133" s="24"/>
      <c r="I133" s="24"/>
      <c r="K133" s="24"/>
      <c r="L133" s="24"/>
      <c r="M133" s="24"/>
    </row>
    <row r="134" spans="1:13" ht="16.5" customHeight="1" x14ac:dyDescent="0.25">
      <c r="A134" s="11" t="s">
        <v>69</v>
      </c>
      <c r="D134" s="11"/>
      <c r="G134" s="26">
        <f>SUM(G131:G132)</f>
        <v>3157743827</v>
      </c>
      <c r="H134" s="24"/>
      <c r="I134" s="26">
        <f>SUM(I131:I132)</f>
        <v>3108484965</v>
      </c>
      <c r="K134" s="26">
        <f>SUM(K131:K132)</f>
        <v>3150624228</v>
      </c>
      <c r="L134" s="24"/>
      <c r="M134" s="26">
        <f>SUM(M131:M132)</f>
        <v>3106144028</v>
      </c>
    </row>
    <row r="135" spans="1:13" ht="16.5" customHeight="1" x14ac:dyDescent="0.25">
      <c r="G135" s="24"/>
      <c r="H135" s="24"/>
      <c r="I135" s="24"/>
      <c r="K135" s="24"/>
      <c r="L135" s="24"/>
      <c r="M135" s="24"/>
    </row>
    <row r="136" spans="1:13" ht="16.5" customHeight="1" thickBot="1" x14ac:dyDescent="0.3">
      <c r="A136" s="11" t="s">
        <v>70</v>
      </c>
      <c r="B136" s="11"/>
      <c r="G136" s="28">
        <f>SUM(G89+G134)</f>
        <v>8626393731</v>
      </c>
      <c r="H136" s="24"/>
      <c r="I136" s="28">
        <f>SUM(I89+I134)</f>
        <v>8699717833</v>
      </c>
      <c r="K136" s="28">
        <f>SUM(K89+K134)</f>
        <v>8619988359</v>
      </c>
      <c r="L136" s="24"/>
      <c r="M136" s="28">
        <f>SUM(M89+M134)</f>
        <v>8697698899</v>
      </c>
    </row>
    <row r="137" spans="1:13" ht="16.5" customHeight="1" thickTop="1" x14ac:dyDescent="0.25"/>
    <row r="150" spans="1:13" ht="22.5" customHeight="1" x14ac:dyDescent="0.25"/>
    <row r="151" spans="1:13" ht="21.95" customHeight="1" x14ac:dyDescent="0.25">
      <c r="A151" s="89" t="str">
        <f>A51</f>
        <v>The accompanying notes form an integral part of this financial information.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</row>
  </sheetData>
  <mergeCells count="15">
    <mergeCell ref="K6:M6"/>
    <mergeCell ref="G7:I7"/>
    <mergeCell ref="G6:I6"/>
    <mergeCell ref="G57:I57"/>
    <mergeCell ref="K57:M57"/>
    <mergeCell ref="K108:M108"/>
    <mergeCell ref="A48:M48"/>
    <mergeCell ref="A51:M51"/>
    <mergeCell ref="A151:M151"/>
    <mergeCell ref="K7:M7"/>
    <mergeCell ref="G58:I58"/>
    <mergeCell ref="K58:M58"/>
    <mergeCell ref="G107:I107"/>
    <mergeCell ref="K107:M107"/>
    <mergeCell ref="G108:I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D4A01-BDC0-4378-BEFE-ECD23979472E}">
  <dimension ref="A1:N118"/>
  <sheetViews>
    <sheetView tabSelected="1" view="pageBreakPreview" zoomScale="115" zoomScaleNormal="85" zoomScaleSheetLayoutView="115" workbookViewId="0">
      <selection activeCell="L6" sqref="L6:N6"/>
    </sheetView>
  </sheetViews>
  <sheetFormatPr defaultColWidth="9.140625" defaultRowHeight="16.5" customHeight="1" x14ac:dyDescent="0.25"/>
  <cols>
    <col min="1" max="3" width="1.7109375" style="14" customWidth="1"/>
    <col min="4" max="4" width="12.140625" style="14" customWidth="1"/>
    <col min="5" max="5" width="21.42578125" style="14" customWidth="1"/>
    <col min="6" max="6" width="4.42578125" style="21" customWidth="1"/>
    <col min="7" max="7" width="0.5703125" style="14" customWidth="1"/>
    <col min="8" max="8" width="15.140625" style="24" bestFit="1" customWidth="1"/>
    <col min="9" max="9" width="0.5703125" style="14" customWidth="1"/>
    <col min="10" max="10" width="14.7109375" style="24" bestFit="1" customWidth="1"/>
    <col min="11" max="11" width="0.5703125" style="14" customWidth="1"/>
    <col min="12" max="12" width="15.140625" style="24" bestFit="1" customWidth="1"/>
    <col min="13" max="13" width="0.5703125" style="24" customWidth="1"/>
    <col min="14" max="14" width="15.140625" style="24" bestFit="1" customWidth="1"/>
    <col min="15" max="15" width="19.140625" style="14" customWidth="1"/>
    <col min="16" max="17" width="9.140625" style="14"/>
    <col min="18" max="18" width="13.85546875" style="14" bestFit="1" customWidth="1"/>
    <col min="19" max="19" width="15.140625" style="14" bestFit="1" customWidth="1"/>
    <col min="20" max="20" width="16.7109375" style="14" bestFit="1" customWidth="1"/>
    <col min="21" max="16384" width="9.140625" style="14"/>
  </cols>
  <sheetData>
    <row r="1" spans="1:14" ht="16.5" customHeight="1" x14ac:dyDescent="0.25">
      <c r="A1" s="32" t="s">
        <v>0</v>
      </c>
      <c r="B1" s="32"/>
      <c r="C1" s="11"/>
      <c r="D1" s="11"/>
      <c r="E1" s="11"/>
      <c r="F1" s="12"/>
      <c r="G1" s="11"/>
      <c r="H1" s="40"/>
      <c r="I1" s="11"/>
      <c r="J1" s="40"/>
      <c r="K1" s="11"/>
      <c r="L1" s="40"/>
      <c r="M1" s="40"/>
      <c r="N1" s="40"/>
    </row>
    <row r="2" spans="1:14" ht="16.5" customHeight="1" x14ac:dyDescent="0.25">
      <c r="A2" s="11" t="s">
        <v>176</v>
      </c>
      <c r="B2" s="11"/>
      <c r="C2" s="11"/>
      <c r="D2" s="11"/>
      <c r="E2" s="11"/>
      <c r="F2" s="12"/>
      <c r="G2" s="11"/>
      <c r="H2" s="40"/>
      <c r="I2" s="11"/>
      <c r="J2" s="40"/>
      <c r="K2" s="11"/>
      <c r="L2" s="40"/>
      <c r="M2" s="40"/>
      <c r="N2" s="40"/>
    </row>
    <row r="3" spans="1:14" ht="16.5" customHeight="1" x14ac:dyDescent="0.25">
      <c r="A3" s="73" t="s">
        <v>72</v>
      </c>
      <c r="B3" s="16"/>
      <c r="C3" s="16"/>
      <c r="D3" s="16"/>
      <c r="E3" s="16"/>
      <c r="F3" s="17"/>
      <c r="G3" s="16"/>
      <c r="H3" s="42"/>
      <c r="I3" s="16"/>
      <c r="J3" s="42"/>
      <c r="K3" s="16"/>
      <c r="L3" s="42"/>
      <c r="M3" s="42"/>
      <c r="N3" s="42"/>
    </row>
    <row r="4" spans="1:14" ht="16.5" customHeight="1" x14ac:dyDescent="0.25">
      <c r="A4" s="11"/>
      <c r="B4" s="11"/>
      <c r="C4" s="11"/>
      <c r="D4" s="11"/>
      <c r="E4" s="11"/>
      <c r="F4" s="12"/>
      <c r="G4" s="11"/>
      <c r="H4" s="40"/>
      <c r="I4" s="11"/>
      <c r="J4" s="40"/>
      <c r="K4" s="11"/>
      <c r="L4" s="40"/>
      <c r="M4" s="40"/>
      <c r="N4" s="40"/>
    </row>
    <row r="5" spans="1:14" ht="16.5" customHeight="1" x14ac:dyDescent="0.25">
      <c r="A5" s="11"/>
      <c r="B5" s="11"/>
      <c r="C5" s="11"/>
      <c r="D5" s="11"/>
      <c r="E5" s="11"/>
      <c r="F5" s="12"/>
      <c r="G5" s="11"/>
      <c r="H5" s="40"/>
      <c r="I5" s="11"/>
      <c r="J5" s="40"/>
      <c r="K5" s="11"/>
      <c r="L5" s="40"/>
      <c r="M5" s="40"/>
      <c r="N5" s="40"/>
    </row>
    <row r="6" spans="1:14" ht="16.5" customHeight="1" x14ac:dyDescent="0.25">
      <c r="A6" s="11"/>
      <c r="B6" s="11"/>
      <c r="C6" s="11"/>
      <c r="D6" s="11"/>
      <c r="E6" s="11"/>
      <c r="F6" s="12"/>
      <c r="G6" s="11"/>
      <c r="H6" s="90" t="s">
        <v>3</v>
      </c>
      <c r="I6" s="90"/>
      <c r="J6" s="90"/>
      <c r="K6" s="11"/>
      <c r="L6" s="90" t="s">
        <v>4</v>
      </c>
      <c r="M6" s="90"/>
      <c r="N6" s="90"/>
    </row>
    <row r="7" spans="1:14" ht="16.5" customHeight="1" x14ac:dyDescent="0.25">
      <c r="A7" s="11"/>
      <c r="B7" s="11"/>
      <c r="C7" s="11"/>
      <c r="D7" s="11"/>
      <c r="E7" s="11"/>
      <c r="F7" s="12"/>
      <c r="G7" s="11"/>
      <c r="H7" s="86" t="s">
        <v>5</v>
      </c>
      <c r="I7" s="86"/>
      <c r="J7" s="86"/>
      <c r="K7" s="11"/>
      <c r="L7" s="86" t="s">
        <v>5</v>
      </c>
      <c r="M7" s="86"/>
      <c r="N7" s="86"/>
    </row>
    <row r="8" spans="1:14" ht="16.5" customHeight="1" x14ac:dyDescent="0.25">
      <c r="A8" s="11"/>
      <c r="B8" s="11"/>
      <c r="C8" s="11"/>
      <c r="D8" s="11"/>
      <c r="E8" s="11"/>
      <c r="F8" s="12"/>
      <c r="G8" s="11"/>
      <c r="H8" s="13" t="s">
        <v>6</v>
      </c>
      <c r="I8" s="13"/>
      <c r="J8" s="13" t="s">
        <v>6</v>
      </c>
      <c r="K8" s="13"/>
      <c r="L8" s="13" t="s">
        <v>6</v>
      </c>
      <c r="M8" s="13"/>
      <c r="N8" s="13" t="s">
        <v>6</v>
      </c>
    </row>
    <row r="9" spans="1:14" ht="16.5" customHeight="1" x14ac:dyDescent="0.25">
      <c r="A9" s="11"/>
      <c r="B9" s="11"/>
      <c r="C9" s="11"/>
      <c r="D9" s="11"/>
      <c r="E9" s="11"/>
      <c r="F9" s="12"/>
      <c r="G9" s="11"/>
      <c r="H9" s="41" t="s">
        <v>73</v>
      </c>
      <c r="I9" s="11"/>
      <c r="J9" s="41" t="s">
        <v>74</v>
      </c>
      <c r="K9" s="11"/>
      <c r="L9" s="41" t="s">
        <v>73</v>
      </c>
      <c r="M9" s="40"/>
      <c r="N9" s="41" t="s">
        <v>74</v>
      </c>
    </row>
    <row r="10" spans="1:14" ht="16.5" customHeight="1" x14ac:dyDescent="0.25">
      <c r="A10" s="11"/>
      <c r="B10" s="11"/>
      <c r="C10" s="11"/>
      <c r="D10" s="11"/>
      <c r="E10" s="11"/>
      <c r="F10" s="17" t="s">
        <v>75</v>
      </c>
      <c r="G10" s="11"/>
      <c r="H10" s="42" t="s">
        <v>11</v>
      </c>
      <c r="I10" s="11"/>
      <c r="J10" s="42" t="s">
        <v>11</v>
      </c>
      <c r="K10" s="11"/>
      <c r="L10" s="42" t="s">
        <v>11</v>
      </c>
      <c r="M10" s="40"/>
      <c r="N10" s="42" t="s">
        <v>11</v>
      </c>
    </row>
    <row r="11" spans="1:14" ht="15" customHeight="1" x14ac:dyDescent="0.25">
      <c r="A11" s="11"/>
      <c r="B11" s="11"/>
      <c r="C11" s="11"/>
      <c r="D11" s="11"/>
      <c r="E11" s="11"/>
      <c r="F11" s="12"/>
      <c r="G11" s="11"/>
      <c r="H11" s="40"/>
      <c r="I11" s="11"/>
      <c r="J11" s="40"/>
      <c r="K11" s="11"/>
      <c r="L11" s="40"/>
      <c r="M11" s="40"/>
      <c r="N11" s="40"/>
    </row>
    <row r="12" spans="1:14" ht="16.5" customHeight="1" x14ac:dyDescent="0.25">
      <c r="A12" s="14" t="s">
        <v>76</v>
      </c>
      <c r="H12" s="74">
        <v>4516522772</v>
      </c>
      <c r="J12" s="74">
        <v>5002822865</v>
      </c>
      <c r="L12" s="74">
        <v>4516522772</v>
      </c>
      <c r="N12" s="74">
        <v>5002822865</v>
      </c>
    </row>
    <row r="13" spans="1:14" ht="16.5" customHeight="1" x14ac:dyDescent="0.25">
      <c r="A13" s="14" t="s">
        <v>77</v>
      </c>
      <c r="H13" s="75">
        <v>-4211938598</v>
      </c>
      <c r="J13" s="75">
        <v>-4687403513</v>
      </c>
      <c r="L13" s="75">
        <v>-4211938598</v>
      </c>
      <c r="N13" s="75">
        <v>-4687403513</v>
      </c>
    </row>
    <row r="14" spans="1:14" ht="15" customHeight="1" x14ac:dyDescent="0.25">
      <c r="M14" s="76"/>
    </row>
    <row r="15" spans="1:14" ht="16.5" customHeight="1" x14ac:dyDescent="0.25">
      <c r="A15" s="11" t="s">
        <v>78</v>
      </c>
      <c r="H15" s="24">
        <f>H12+H13</f>
        <v>304584174</v>
      </c>
      <c r="J15" s="24">
        <f>J12+J13</f>
        <v>315419352</v>
      </c>
      <c r="L15" s="24">
        <f>L12+L13</f>
        <v>304584174</v>
      </c>
      <c r="N15" s="24">
        <f>N12+N13</f>
        <v>315419352</v>
      </c>
    </row>
    <row r="16" spans="1:14" ht="16.5" customHeight="1" x14ac:dyDescent="0.25">
      <c r="A16" s="14" t="s">
        <v>79</v>
      </c>
      <c r="H16" s="24">
        <v>19848839</v>
      </c>
      <c r="J16" s="24">
        <v>21299127</v>
      </c>
      <c r="L16" s="24">
        <v>19861880</v>
      </c>
      <c r="N16" s="24">
        <v>21314127</v>
      </c>
    </row>
    <row r="17" spans="1:14" ht="16.5" customHeight="1" x14ac:dyDescent="0.25">
      <c r="A17" s="14" t="s">
        <v>80</v>
      </c>
      <c r="H17" s="74">
        <v>-59930616</v>
      </c>
      <c r="J17" s="74">
        <v>-56674070</v>
      </c>
      <c r="L17" s="74">
        <v>-59875878</v>
      </c>
      <c r="N17" s="74">
        <v>-56673769</v>
      </c>
    </row>
    <row r="18" spans="1:14" ht="16.5" customHeight="1" x14ac:dyDescent="0.25">
      <c r="A18" s="14" t="s">
        <v>81</v>
      </c>
      <c r="H18" s="74">
        <v>-154670595</v>
      </c>
      <c r="J18" s="74">
        <v>-135880142</v>
      </c>
      <c r="L18" s="74">
        <v>-155017036</v>
      </c>
      <c r="N18" s="74">
        <v>-136223258</v>
      </c>
    </row>
    <row r="19" spans="1:14" ht="16.5" customHeight="1" x14ac:dyDescent="0.25">
      <c r="A19" s="14" t="s">
        <v>82</v>
      </c>
      <c r="H19" s="75">
        <v>-36218883</v>
      </c>
      <c r="J19" s="75">
        <v>-45084772</v>
      </c>
      <c r="L19" s="75">
        <v>-36218883</v>
      </c>
      <c r="N19" s="75">
        <v>-45084772</v>
      </c>
    </row>
    <row r="20" spans="1:14" ht="15" customHeight="1" x14ac:dyDescent="0.25"/>
    <row r="21" spans="1:14" ht="16.5" customHeight="1" x14ac:dyDescent="0.25">
      <c r="A21" s="11" t="s">
        <v>148</v>
      </c>
      <c r="H21" s="24">
        <f>SUM(H15:H19)</f>
        <v>73612919</v>
      </c>
      <c r="J21" s="24">
        <f>SUM(J15:J19)</f>
        <v>99079495</v>
      </c>
      <c r="L21" s="24">
        <f>SUM(L15:L19)</f>
        <v>73334257</v>
      </c>
      <c r="N21" s="24">
        <f>SUM(N15:N19)</f>
        <v>98751680</v>
      </c>
    </row>
    <row r="22" spans="1:14" ht="16.5" customHeight="1" x14ac:dyDescent="0.25">
      <c r="A22" s="14" t="s">
        <v>169</v>
      </c>
      <c r="F22" s="21">
        <v>5</v>
      </c>
      <c r="H22" s="75">
        <v>-13937141</v>
      </c>
      <c r="J22" s="75">
        <v>-16472178</v>
      </c>
      <c r="L22" s="75">
        <v>-13937141</v>
      </c>
      <c r="N22" s="75">
        <v>-16472178</v>
      </c>
    </row>
    <row r="23" spans="1:14" ht="15" customHeight="1" x14ac:dyDescent="0.25"/>
    <row r="24" spans="1:14" ht="16.5" customHeight="1" thickBot="1" x14ac:dyDescent="0.3">
      <c r="A24" s="11" t="s">
        <v>149</v>
      </c>
      <c r="B24" s="11"/>
      <c r="C24" s="11"/>
      <c r="D24" s="11"/>
      <c r="E24" s="11"/>
      <c r="H24" s="28">
        <f>SUM(H21:H22)</f>
        <v>59675778</v>
      </c>
      <c r="J24" s="28">
        <f>SUM(J21:J22)</f>
        <v>82607317</v>
      </c>
      <c r="L24" s="28">
        <f>SUM(L21:L22)</f>
        <v>59397116</v>
      </c>
      <c r="N24" s="28">
        <f>SUM(N21:N22)</f>
        <v>82279502</v>
      </c>
    </row>
    <row r="25" spans="1:14" ht="15" customHeight="1" thickTop="1" x14ac:dyDescent="0.25">
      <c r="A25" s="11"/>
      <c r="B25" s="11"/>
      <c r="C25" s="11"/>
      <c r="D25" s="11"/>
      <c r="E25" s="11"/>
    </row>
    <row r="26" spans="1:14" s="11" customFormat="1" ht="16.5" customHeight="1" x14ac:dyDescent="0.25">
      <c r="A26" s="80" t="s">
        <v>159</v>
      </c>
      <c r="B26" s="80"/>
      <c r="F26" s="12"/>
      <c r="H26" s="40"/>
      <c r="J26" s="40"/>
      <c r="L26" s="40"/>
      <c r="M26" s="40"/>
      <c r="N26" s="40"/>
    </row>
    <row r="27" spans="1:14" ht="16.5" customHeight="1" x14ac:dyDescent="0.25">
      <c r="A27" s="77" t="s">
        <v>83</v>
      </c>
      <c r="B27" s="77"/>
      <c r="C27" s="11"/>
      <c r="D27" s="11"/>
      <c r="E27" s="11"/>
      <c r="H27" s="24">
        <f>H24-H28</f>
        <v>60155908</v>
      </c>
      <c r="J27" s="24">
        <v>82915881</v>
      </c>
      <c r="L27" s="24">
        <f>L24-L28</f>
        <v>59397116</v>
      </c>
      <c r="N27" s="24">
        <v>82279502</v>
      </c>
    </row>
    <row r="28" spans="1:14" ht="16.5" customHeight="1" x14ac:dyDescent="0.25">
      <c r="A28" s="77" t="s">
        <v>68</v>
      </c>
      <c r="B28" s="77"/>
      <c r="C28" s="11"/>
      <c r="D28" s="11"/>
      <c r="E28" s="11"/>
      <c r="H28" s="79">
        <v>-480130</v>
      </c>
      <c r="J28" s="79">
        <v>-308564</v>
      </c>
      <c r="L28" s="79">
        <v>0</v>
      </c>
      <c r="N28" s="79">
        <v>0</v>
      </c>
    </row>
    <row r="29" spans="1:14" ht="15" customHeight="1" x14ac:dyDescent="0.25">
      <c r="A29" s="11"/>
      <c r="B29" s="11"/>
      <c r="C29" s="11"/>
      <c r="D29" s="11"/>
      <c r="E29" s="11"/>
    </row>
    <row r="30" spans="1:14" ht="16.5" customHeight="1" thickBot="1" x14ac:dyDescent="0.3">
      <c r="A30" s="11"/>
      <c r="B30" s="11"/>
      <c r="C30" s="11"/>
      <c r="D30" s="11"/>
      <c r="E30" s="11"/>
      <c r="H30" s="28">
        <f>SUM(H27:H28)</f>
        <v>59675778</v>
      </c>
      <c r="J30" s="28">
        <f>SUM(J27:J28)</f>
        <v>82607317</v>
      </c>
      <c r="L30" s="28">
        <f>SUM(L27:L28)</f>
        <v>59397116</v>
      </c>
      <c r="M30" s="81"/>
      <c r="N30" s="82">
        <f>SUM(N27:N29)</f>
        <v>82279502</v>
      </c>
    </row>
    <row r="31" spans="1:14" ht="15" customHeight="1" thickTop="1" x14ac:dyDescent="0.25">
      <c r="A31" s="11"/>
      <c r="B31" s="11"/>
      <c r="C31" s="11"/>
      <c r="D31" s="11"/>
      <c r="E31" s="11"/>
    </row>
    <row r="32" spans="1:14" ht="16.5" customHeight="1" x14ac:dyDescent="0.25">
      <c r="A32" s="11" t="s">
        <v>168</v>
      </c>
      <c r="B32" s="11"/>
      <c r="C32" s="11"/>
      <c r="D32" s="11"/>
      <c r="E32" s="11"/>
    </row>
    <row r="33" spans="1:14" ht="16.5" customHeight="1" thickBot="1" x14ac:dyDescent="0.3">
      <c r="A33" s="14" t="s">
        <v>151</v>
      </c>
      <c r="H33" s="83">
        <f>H27/'Eng 2-4'!G125</f>
        <v>6.908452825139251E-2</v>
      </c>
      <c r="J33" s="83">
        <v>9.522264252803897E-2</v>
      </c>
      <c r="L33" s="83">
        <f>L27/'Eng 2-4'!K125</f>
        <v>6.8213112806031262E-2</v>
      </c>
      <c r="M33" s="81"/>
      <c r="N33" s="83">
        <v>9.449180919070338E-2</v>
      </c>
    </row>
    <row r="34" spans="1:14" ht="7.5" customHeight="1" thickTop="1" x14ac:dyDescent="0.25"/>
    <row r="35" spans="1:14" ht="15.75" customHeight="1" x14ac:dyDescent="0.25"/>
    <row r="36" spans="1:14" ht="15.75" customHeight="1" x14ac:dyDescent="0.25"/>
    <row r="37" spans="1:14" ht="15.75" customHeight="1" x14ac:dyDescent="0.25"/>
    <row r="38" spans="1:14" ht="15.75" customHeight="1" x14ac:dyDescent="0.25"/>
    <row r="39" spans="1:14" ht="15.75" customHeight="1" x14ac:dyDescent="0.25"/>
    <row r="40" spans="1:14" ht="15.75" customHeight="1" x14ac:dyDescent="0.25"/>
    <row r="41" spans="1:14" ht="15.75" customHeight="1" x14ac:dyDescent="0.25"/>
    <row r="42" spans="1:14" ht="15.75" customHeight="1" x14ac:dyDescent="0.25"/>
    <row r="43" spans="1:14" ht="15.75" customHeight="1" x14ac:dyDescent="0.25"/>
    <row r="44" spans="1:14" ht="15.75" customHeight="1" x14ac:dyDescent="0.25"/>
    <row r="45" spans="1:14" ht="15.75" customHeight="1" x14ac:dyDescent="0.25"/>
    <row r="46" spans="1:14" ht="15.75" customHeight="1" x14ac:dyDescent="0.25"/>
    <row r="47" spans="1:14" ht="15.75" customHeight="1" x14ac:dyDescent="0.25"/>
    <row r="48" spans="1:14" ht="15.75" customHeight="1" x14ac:dyDescent="0.25"/>
    <row r="49" spans="1:14" ht="15.75" customHeight="1" x14ac:dyDescent="0.25"/>
    <row r="50" spans="1:14" ht="15.75" customHeight="1" x14ac:dyDescent="0.25"/>
    <row r="51" spans="1:14" ht="15.75" customHeight="1" x14ac:dyDescent="0.25"/>
    <row r="52" spans="1:14" ht="15.75" customHeight="1" x14ac:dyDescent="0.25"/>
    <row r="53" spans="1:14" ht="15.75" customHeight="1" x14ac:dyDescent="0.25"/>
    <row r="54" spans="1:14" ht="15.75" customHeight="1" x14ac:dyDescent="0.25"/>
    <row r="55" spans="1:14" ht="15.75" customHeight="1" x14ac:dyDescent="0.25"/>
    <row r="56" spans="1:14" ht="15.75" customHeight="1" x14ac:dyDescent="0.25"/>
    <row r="57" spans="1:14" ht="15.75" customHeight="1" x14ac:dyDescent="0.25"/>
    <row r="58" spans="1:14" ht="15.75" customHeight="1" x14ac:dyDescent="0.25"/>
    <row r="59" spans="1:14" ht="21.95" customHeight="1" x14ac:dyDescent="0.25">
      <c r="A59" s="29" t="s">
        <v>36</v>
      </c>
      <c r="B59" s="29"/>
      <c r="C59" s="29"/>
      <c r="D59" s="29"/>
      <c r="E59" s="29"/>
      <c r="F59" s="30"/>
      <c r="G59" s="29"/>
      <c r="H59" s="26"/>
      <c r="I59" s="29"/>
      <c r="J59" s="26"/>
      <c r="K59" s="29"/>
      <c r="L59" s="26"/>
      <c r="M59" s="26"/>
      <c r="N59" s="26"/>
    </row>
    <row r="60" spans="1:14" ht="16.5" customHeight="1" x14ac:dyDescent="0.25">
      <c r="A60" s="32" t="s">
        <v>0</v>
      </c>
      <c r="B60" s="32"/>
      <c r="C60" s="11"/>
      <c r="D60" s="11"/>
      <c r="E60" s="11"/>
      <c r="F60" s="12"/>
      <c r="G60" s="11"/>
      <c r="H60" s="40"/>
      <c r="I60" s="11"/>
      <c r="J60" s="40"/>
      <c r="K60" s="11"/>
      <c r="L60" s="40"/>
      <c r="M60" s="40"/>
      <c r="N60" s="40"/>
    </row>
    <row r="61" spans="1:14" ht="16.5" customHeight="1" x14ac:dyDescent="0.25">
      <c r="A61" s="11" t="s">
        <v>71</v>
      </c>
      <c r="B61" s="11"/>
      <c r="C61" s="11"/>
      <c r="D61" s="11"/>
      <c r="E61" s="11"/>
      <c r="F61" s="12"/>
      <c r="G61" s="11"/>
      <c r="H61" s="40"/>
      <c r="I61" s="11"/>
      <c r="J61" s="40"/>
      <c r="K61" s="11"/>
      <c r="L61" s="40"/>
      <c r="M61" s="40"/>
      <c r="N61" s="40"/>
    </row>
    <row r="62" spans="1:14" ht="16.5" customHeight="1" x14ac:dyDescent="0.25">
      <c r="A62" s="73" t="s">
        <v>72</v>
      </c>
      <c r="B62" s="16"/>
      <c r="C62" s="16"/>
      <c r="D62" s="16"/>
      <c r="E62" s="16"/>
      <c r="F62" s="17"/>
      <c r="G62" s="16"/>
      <c r="H62" s="42"/>
      <c r="I62" s="16"/>
      <c r="J62" s="42"/>
      <c r="K62" s="16"/>
      <c r="L62" s="42"/>
      <c r="M62" s="42"/>
      <c r="N62" s="42"/>
    </row>
    <row r="63" spans="1:14" ht="16.5" customHeight="1" x14ac:dyDescent="0.25">
      <c r="A63" s="11"/>
      <c r="B63" s="11"/>
      <c r="C63" s="11"/>
      <c r="D63" s="11"/>
      <c r="E63" s="11"/>
      <c r="F63" s="12"/>
      <c r="G63" s="11"/>
      <c r="H63" s="40"/>
      <c r="I63" s="11"/>
      <c r="J63" s="40"/>
      <c r="K63" s="11"/>
      <c r="L63" s="40"/>
      <c r="M63" s="40"/>
      <c r="N63" s="40"/>
    </row>
    <row r="64" spans="1:14" ht="16.5" customHeight="1" x14ac:dyDescent="0.25">
      <c r="A64" s="11"/>
      <c r="B64" s="11"/>
      <c r="C64" s="11"/>
      <c r="D64" s="11"/>
      <c r="E64" s="11"/>
      <c r="F64" s="12"/>
      <c r="G64" s="11"/>
      <c r="H64" s="40"/>
      <c r="I64" s="11"/>
      <c r="J64" s="40"/>
      <c r="K64" s="11"/>
      <c r="L64" s="40"/>
      <c r="M64" s="40"/>
      <c r="N64" s="40"/>
    </row>
    <row r="65" spans="1:14" ht="16.5" customHeight="1" x14ac:dyDescent="0.25">
      <c r="A65" s="11"/>
      <c r="B65" s="11"/>
      <c r="C65" s="11"/>
      <c r="D65" s="11"/>
      <c r="E65" s="11"/>
      <c r="F65" s="12"/>
      <c r="G65" s="11"/>
      <c r="H65" s="90" t="s">
        <v>3</v>
      </c>
      <c r="I65" s="90"/>
      <c r="J65" s="90"/>
      <c r="K65" s="11"/>
      <c r="L65" s="90" t="s">
        <v>4</v>
      </c>
      <c r="M65" s="90"/>
      <c r="N65" s="90"/>
    </row>
    <row r="66" spans="1:14" ht="16.5" customHeight="1" x14ac:dyDescent="0.25">
      <c r="A66" s="11"/>
      <c r="B66" s="11"/>
      <c r="C66" s="11"/>
      <c r="D66" s="11"/>
      <c r="E66" s="11"/>
      <c r="F66" s="12"/>
      <c r="G66" s="11"/>
      <c r="H66" s="86" t="s">
        <v>5</v>
      </c>
      <c r="I66" s="86"/>
      <c r="J66" s="86"/>
      <c r="K66" s="11"/>
      <c r="L66" s="86" t="s">
        <v>5</v>
      </c>
      <c r="M66" s="86"/>
      <c r="N66" s="86"/>
    </row>
    <row r="67" spans="1:14" ht="16.5" customHeight="1" x14ac:dyDescent="0.25">
      <c r="A67" s="11"/>
      <c r="B67" s="11"/>
      <c r="C67" s="11"/>
      <c r="D67" s="11"/>
      <c r="E67" s="11"/>
      <c r="F67" s="12"/>
      <c r="G67" s="11"/>
      <c r="H67" s="13" t="s">
        <v>6</v>
      </c>
      <c r="I67" s="13"/>
      <c r="J67" s="13" t="s">
        <v>6</v>
      </c>
      <c r="K67" s="13"/>
      <c r="L67" s="13" t="s">
        <v>6</v>
      </c>
      <c r="M67" s="13"/>
      <c r="N67" s="13" t="s">
        <v>6</v>
      </c>
    </row>
    <row r="68" spans="1:14" ht="16.5" customHeight="1" x14ac:dyDescent="0.25">
      <c r="A68" s="11"/>
      <c r="B68" s="11"/>
      <c r="C68" s="11"/>
      <c r="D68" s="11"/>
      <c r="E68" s="11"/>
      <c r="F68" s="12"/>
      <c r="G68" s="11"/>
      <c r="H68" s="41" t="s">
        <v>73</v>
      </c>
      <c r="I68" s="11"/>
      <c r="J68" s="41" t="s">
        <v>74</v>
      </c>
      <c r="K68" s="11"/>
      <c r="L68" s="41" t="s">
        <v>73</v>
      </c>
      <c r="M68" s="40"/>
      <c r="N68" s="41" t="s">
        <v>74</v>
      </c>
    </row>
    <row r="69" spans="1:14" ht="16.5" customHeight="1" x14ac:dyDescent="0.25">
      <c r="A69" s="11"/>
      <c r="B69" s="11"/>
      <c r="C69" s="11"/>
      <c r="D69" s="11"/>
      <c r="E69" s="11"/>
      <c r="F69" s="11"/>
      <c r="G69" s="11"/>
      <c r="H69" s="42" t="s">
        <v>11</v>
      </c>
      <c r="I69" s="11"/>
      <c r="J69" s="42" t="s">
        <v>11</v>
      </c>
      <c r="K69" s="11"/>
      <c r="L69" s="42" t="s">
        <v>11</v>
      </c>
      <c r="M69" s="40"/>
      <c r="N69" s="42" t="s">
        <v>11</v>
      </c>
    </row>
    <row r="71" spans="1:14" ht="16.5" customHeight="1" x14ac:dyDescent="0.25">
      <c r="A71" s="11" t="s">
        <v>149</v>
      </c>
      <c r="B71" s="11"/>
      <c r="C71" s="11"/>
      <c r="D71" s="11"/>
      <c r="E71" s="11"/>
      <c r="H71" s="24">
        <f>H24</f>
        <v>59675778</v>
      </c>
      <c r="J71" s="24">
        <v>82607317</v>
      </c>
      <c r="L71" s="24">
        <f>L24</f>
        <v>59397116</v>
      </c>
      <c r="N71" s="24">
        <v>82279502</v>
      </c>
    </row>
    <row r="73" spans="1:14" ht="16.5" customHeight="1" x14ac:dyDescent="0.25">
      <c r="A73" s="80" t="s">
        <v>150</v>
      </c>
      <c r="B73" s="77"/>
      <c r="C73" s="78"/>
      <c r="D73" s="78"/>
      <c r="E73" s="11"/>
    </row>
    <row r="74" spans="1:14" ht="16.5" customHeight="1" x14ac:dyDescent="0.25">
      <c r="A74" s="85" t="s">
        <v>158</v>
      </c>
      <c r="B74" s="77"/>
      <c r="C74" s="78"/>
      <c r="D74" s="78"/>
      <c r="E74" s="11"/>
    </row>
    <row r="75" spans="1:14" ht="16.5" customHeight="1" x14ac:dyDescent="0.25">
      <c r="A75" s="85"/>
      <c r="B75" s="85" t="s">
        <v>155</v>
      </c>
      <c r="C75" s="78"/>
      <c r="D75" s="78"/>
      <c r="E75" s="11"/>
    </row>
    <row r="76" spans="1:14" ht="16.5" customHeight="1" x14ac:dyDescent="0.25">
      <c r="A76" s="80"/>
      <c r="B76" s="77" t="s">
        <v>152</v>
      </c>
      <c r="C76" s="78"/>
      <c r="D76" s="78"/>
      <c r="E76" s="11"/>
    </row>
    <row r="77" spans="1:14" ht="16.5" customHeight="1" x14ac:dyDescent="0.25">
      <c r="A77" s="80"/>
      <c r="B77" s="77"/>
      <c r="C77" s="84" t="s">
        <v>153</v>
      </c>
      <c r="D77" s="78"/>
      <c r="E77" s="11"/>
      <c r="H77" s="24">
        <v>-18646145</v>
      </c>
      <c r="J77" s="24">
        <v>0</v>
      </c>
      <c r="L77" s="24">
        <v>-18646145</v>
      </c>
      <c r="N77" s="24">
        <v>0</v>
      </c>
    </row>
    <row r="78" spans="1:14" ht="16.5" customHeight="1" x14ac:dyDescent="0.25">
      <c r="B78" s="77" t="s">
        <v>172</v>
      </c>
    </row>
    <row r="79" spans="1:14" ht="16.5" customHeight="1" x14ac:dyDescent="0.25">
      <c r="A79" s="80"/>
      <c r="B79" s="77"/>
      <c r="C79" s="84" t="s">
        <v>155</v>
      </c>
      <c r="D79" s="78"/>
      <c r="E79" s="11"/>
      <c r="H79" s="75">
        <v>3729229</v>
      </c>
      <c r="J79" s="75">
        <v>0</v>
      </c>
      <c r="L79" s="75">
        <v>3729229</v>
      </c>
      <c r="N79" s="75">
        <v>0</v>
      </c>
    </row>
    <row r="80" spans="1:14" ht="15" customHeight="1" x14ac:dyDescent="0.25">
      <c r="A80" s="80"/>
      <c r="B80" s="77"/>
      <c r="C80" s="78"/>
      <c r="D80" s="78"/>
      <c r="E80" s="11"/>
    </row>
    <row r="81" spans="1:14" ht="16.5" customHeight="1" x14ac:dyDescent="0.25">
      <c r="A81" s="80"/>
      <c r="B81" s="77" t="s">
        <v>154</v>
      </c>
      <c r="C81" s="78"/>
      <c r="D81" s="78"/>
      <c r="E81" s="11"/>
    </row>
    <row r="82" spans="1:14" ht="16.5" customHeight="1" x14ac:dyDescent="0.25">
      <c r="A82" s="80"/>
      <c r="B82" s="77"/>
      <c r="C82" s="84" t="s">
        <v>155</v>
      </c>
      <c r="D82" s="78"/>
      <c r="E82" s="11"/>
      <c r="H82" s="75">
        <f>SUM(H77:H79)</f>
        <v>-14916916</v>
      </c>
      <c r="J82" s="75">
        <f>SUM(J77:J79)</f>
        <v>0</v>
      </c>
      <c r="L82" s="75">
        <f>SUM(L77:L79)</f>
        <v>-14916916</v>
      </c>
      <c r="N82" s="75">
        <f>SUM(N77:N79)</f>
        <v>0</v>
      </c>
    </row>
    <row r="83" spans="1:14" ht="15" customHeight="1" x14ac:dyDescent="0.25">
      <c r="A83" s="80"/>
      <c r="B83" s="77"/>
      <c r="C83" s="78"/>
      <c r="D83" s="78"/>
      <c r="E83" s="11"/>
    </row>
    <row r="84" spans="1:14" ht="16.5" customHeight="1" x14ac:dyDescent="0.25">
      <c r="A84" s="80" t="s">
        <v>157</v>
      </c>
      <c r="B84" s="77"/>
      <c r="C84" s="78"/>
      <c r="D84" s="78"/>
      <c r="E84" s="11"/>
    </row>
    <row r="85" spans="1:14" ht="16.5" customHeight="1" x14ac:dyDescent="0.25">
      <c r="A85" s="80"/>
      <c r="B85" s="80" t="s">
        <v>156</v>
      </c>
      <c r="C85" s="78"/>
      <c r="D85" s="78"/>
      <c r="E85" s="11"/>
      <c r="H85" s="75">
        <f>H82</f>
        <v>-14916916</v>
      </c>
      <c r="J85" s="75">
        <f>J82</f>
        <v>0</v>
      </c>
      <c r="L85" s="75">
        <f>L82</f>
        <v>-14916916</v>
      </c>
      <c r="N85" s="75">
        <f>N82</f>
        <v>0</v>
      </c>
    </row>
    <row r="86" spans="1:14" ht="15" customHeight="1" x14ac:dyDescent="0.25">
      <c r="B86" s="11"/>
      <c r="C86" s="11"/>
      <c r="D86" s="11"/>
      <c r="E86" s="11"/>
      <c r="H86" s="74"/>
      <c r="J86" s="74"/>
      <c r="L86" s="74"/>
      <c r="N86" s="74"/>
    </row>
    <row r="87" spans="1:14" ht="16.5" customHeight="1" thickBot="1" x14ac:dyDescent="0.3">
      <c r="A87" s="11" t="s">
        <v>106</v>
      </c>
      <c r="B87" s="11"/>
      <c r="H87" s="28">
        <f>H71+H85</f>
        <v>44758862</v>
      </c>
      <c r="J87" s="28">
        <f>J71+J85</f>
        <v>82607317</v>
      </c>
      <c r="L87" s="28">
        <f>L71+L85</f>
        <v>44480200</v>
      </c>
      <c r="N87" s="28">
        <f>N71+N85</f>
        <v>82279502</v>
      </c>
    </row>
    <row r="88" spans="1:14" ht="16.5" customHeight="1" thickTop="1" x14ac:dyDescent="0.25"/>
    <row r="89" spans="1:14" ht="16.5" customHeight="1" x14ac:dyDescent="0.25">
      <c r="A89" s="80" t="s">
        <v>160</v>
      </c>
      <c r="B89" s="80"/>
      <c r="C89" s="11"/>
      <c r="D89" s="11"/>
      <c r="E89" s="11"/>
    </row>
    <row r="90" spans="1:14" ht="16.5" customHeight="1" x14ac:dyDescent="0.25">
      <c r="A90" s="77" t="s">
        <v>83</v>
      </c>
      <c r="B90" s="77"/>
      <c r="C90" s="11"/>
      <c r="D90" s="11"/>
      <c r="E90" s="11"/>
      <c r="H90" s="24">
        <f>H87-H91</f>
        <v>45238992</v>
      </c>
      <c r="J90" s="24">
        <v>82915881</v>
      </c>
      <c r="L90" s="24">
        <f>L87-L91</f>
        <v>44480200</v>
      </c>
      <c r="N90" s="24">
        <v>82279502</v>
      </c>
    </row>
    <row r="91" spans="1:14" ht="16.5" customHeight="1" x14ac:dyDescent="0.25">
      <c r="A91" s="77" t="s">
        <v>68</v>
      </c>
      <c r="B91" s="77"/>
      <c r="C91" s="11"/>
      <c r="D91" s="11"/>
      <c r="E91" s="11"/>
      <c r="H91" s="79">
        <v>-480130</v>
      </c>
      <c r="J91" s="79">
        <v>-308564</v>
      </c>
      <c r="L91" s="79">
        <v>0</v>
      </c>
      <c r="N91" s="79">
        <v>0</v>
      </c>
    </row>
    <row r="92" spans="1:14" ht="15" customHeight="1" x14ac:dyDescent="0.25">
      <c r="A92" s="11"/>
      <c r="B92" s="11"/>
      <c r="C92" s="11"/>
      <c r="D92" s="11"/>
      <c r="E92" s="11"/>
    </row>
    <row r="93" spans="1:14" ht="16.5" customHeight="1" thickBot="1" x14ac:dyDescent="0.3">
      <c r="A93" s="11"/>
      <c r="B93" s="11"/>
      <c r="C93" s="11"/>
      <c r="D93" s="11"/>
      <c r="E93" s="11"/>
      <c r="H93" s="28">
        <f>SUM(H90:H91)</f>
        <v>44758862</v>
      </c>
      <c r="J93" s="28">
        <f>SUM(J90:J91)</f>
        <v>82607317</v>
      </c>
      <c r="L93" s="28">
        <f>SUM(L90:L91)</f>
        <v>44480200</v>
      </c>
      <c r="M93" s="81"/>
      <c r="N93" s="82">
        <f>SUM(N90:N92)</f>
        <v>82279502</v>
      </c>
    </row>
    <row r="94" spans="1:14" ht="15.75" customHeight="1" thickTop="1" x14ac:dyDescent="0.25"/>
    <row r="95" spans="1:14" ht="15.75" customHeight="1" x14ac:dyDescent="0.25"/>
    <row r="96" spans="1:14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spans="1:14" ht="15.75" customHeight="1" x14ac:dyDescent="0.25"/>
    <row r="114" spans="1:14" ht="15.75" customHeight="1" x14ac:dyDescent="0.25"/>
    <row r="115" spans="1:14" ht="15.75" customHeight="1" x14ac:dyDescent="0.25"/>
    <row r="116" spans="1:14" ht="15.75" customHeight="1" x14ac:dyDescent="0.25"/>
    <row r="117" spans="1:14" ht="15.75" customHeight="1" x14ac:dyDescent="0.25"/>
    <row r="118" spans="1:14" ht="21.95" customHeight="1" x14ac:dyDescent="0.25">
      <c r="A118" s="29" t="s">
        <v>36</v>
      </c>
      <c r="B118" s="29"/>
      <c r="C118" s="29"/>
      <c r="D118" s="29"/>
      <c r="E118" s="29"/>
      <c r="F118" s="30"/>
      <c r="G118" s="29"/>
      <c r="H118" s="26"/>
      <c r="I118" s="29"/>
      <c r="J118" s="26"/>
      <c r="K118" s="29"/>
      <c r="L118" s="26"/>
      <c r="M118" s="26"/>
      <c r="N118" s="26"/>
    </row>
  </sheetData>
  <mergeCells count="8">
    <mergeCell ref="H66:J66"/>
    <mergeCell ref="L66:N66"/>
    <mergeCell ref="H6:J6"/>
    <mergeCell ref="L6:N6"/>
    <mergeCell ref="H7:J7"/>
    <mergeCell ref="L7:N7"/>
    <mergeCell ref="H65:J65"/>
    <mergeCell ref="L65:N65"/>
  </mergeCells>
  <pageMargins left="0.8" right="0.5" top="0.5" bottom="0.6" header="0.49" footer="0.4"/>
  <pageSetup paperSize="9" scale="83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2D7C8-55C2-43F7-AF68-63BF07CCB704}">
  <dimension ref="A1:S33"/>
  <sheetViews>
    <sheetView view="pageBreakPreview" zoomScale="99" zoomScaleNormal="93" zoomScaleSheetLayoutView="99" workbookViewId="0">
      <selection activeCell="A22" sqref="A22"/>
    </sheetView>
  </sheetViews>
  <sheetFormatPr defaultColWidth="9.140625" defaultRowHeight="16.5" customHeight="1" x14ac:dyDescent="0.25"/>
  <cols>
    <col min="1" max="3" width="1.7109375" style="55" customWidth="1"/>
    <col min="4" max="4" width="28.140625" style="55" customWidth="1"/>
    <col min="5" max="5" width="1.28515625" style="55" customWidth="1"/>
    <col min="6" max="6" width="0.85546875" style="55" customWidth="1"/>
    <col min="7" max="7" width="12.7109375" style="56" customWidth="1"/>
    <col min="8" max="8" width="0.7109375" style="56" customWidth="1"/>
    <col min="9" max="9" width="12.7109375" style="56" customWidth="1"/>
    <col min="10" max="10" width="0.7109375" style="56" customWidth="1"/>
    <col min="11" max="11" width="14.7109375" style="56" customWidth="1"/>
    <col min="12" max="12" width="0.7109375" style="56" customWidth="1"/>
    <col min="13" max="13" width="14.7109375" style="56" customWidth="1"/>
    <col min="14" max="14" width="0.7109375" style="56" customWidth="1"/>
    <col min="15" max="15" width="14.7109375" style="56" customWidth="1"/>
    <col min="16" max="16" width="0.7109375" style="56" customWidth="1"/>
    <col min="17" max="17" width="14.7109375" style="56" customWidth="1"/>
    <col min="18" max="18" width="0.7109375" style="56" customWidth="1"/>
    <col min="19" max="19" width="13.7109375" style="56" customWidth="1"/>
    <col min="20" max="16384" width="9.140625" style="55"/>
  </cols>
  <sheetData>
    <row r="1" spans="1:19" ht="16.5" customHeight="1" x14ac:dyDescent="0.25">
      <c r="A1" s="32" t="s">
        <v>0</v>
      </c>
      <c r="B1" s="32"/>
      <c r="C1" s="32"/>
      <c r="D1" s="52"/>
      <c r="E1" s="52"/>
      <c r="F1" s="53"/>
      <c r="G1" s="53"/>
      <c r="H1" s="53"/>
      <c r="I1" s="53"/>
      <c r="J1" s="53"/>
      <c r="K1" s="53"/>
      <c r="L1" s="53"/>
      <c r="M1" s="53"/>
      <c r="N1" s="53"/>
      <c r="O1" s="54"/>
      <c r="P1" s="53"/>
      <c r="Q1" s="53"/>
      <c r="R1" s="53"/>
      <c r="S1" s="54"/>
    </row>
    <row r="2" spans="1:19" ht="16.5" customHeight="1" x14ac:dyDescent="0.25">
      <c r="A2" s="52" t="s">
        <v>84</v>
      </c>
      <c r="B2" s="52"/>
      <c r="C2" s="52"/>
      <c r="D2" s="52"/>
      <c r="E2" s="52"/>
      <c r="F2" s="53"/>
      <c r="G2" s="53"/>
      <c r="H2" s="53"/>
      <c r="I2" s="53"/>
      <c r="J2" s="53"/>
      <c r="K2" s="53"/>
      <c r="L2" s="53"/>
      <c r="M2" s="53"/>
      <c r="N2" s="53"/>
      <c r="P2" s="53"/>
      <c r="Q2" s="53"/>
      <c r="R2" s="53"/>
    </row>
    <row r="3" spans="1:19" ht="16.5" customHeight="1" x14ac:dyDescent="0.25">
      <c r="A3" s="57" t="str">
        <f>'Eng5-6 (3M)'!A3</f>
        <v>For the three-month period ended 31 March 2025</v>
      </c>
      <c r="B3" s="57"/>
      <c r="C3" s="57"/>
      <c r="D3" s="57"/>
      <c r="E3" s="57"/>
      <c r="F3" s="58"/>
      <c r="G3" s="58"/>
      <c r="H3" s="58"/>
      <c r="I3" s="58"/>
      <c r="J3" s="58"/>
      <c r="K3" s="58"/>
      <c r="L3" s="58"/>
      <c r="M3" s="58"/>
      <c r="N3" s="58"/>
      <c r="O3" s="59"/>
      <c r="P3" s="58"/>
      <c r="Q3" s="58"/>
      <c r="R3" s="58"/>
      <c r="S3" s="59"/>
    </row>
    <row r="4" spans="1:19" ht="16.5" customHeight="1" x14ac:dyDescent="0.25">
      <c r="D4" s="60"/>
      <c r="E4" s="60"/>
      <c r="F4" s="60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</row>
    <row r="5" spans="1:19" ht="16.5" customHeight="1" x14ac:dyDescent="0.25">
      <c r="D5" s="60"/>
      <c r="E5" s="60"/>
      <c r="F5" s="60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</row>
    <row r="6" spans="1:19" ht="16.5" customHeight="1" x14ac:dyDescent="0.25">
      <c r="D6" s="60"/>
      <c r="E6" s="60"/>
      <c r="F6" s="60"/>
      <c r="G6" s="92" t="s">
        <v>85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19" ht="16.5" customHeight="1" x14ac:dyDescent="0.25">
      <c r="D7" s="60"/>
      <c r="E7" s="60"/>
      <c r="F7" s="60"/>
      <c r="G7" s="93" t="s">
        <v>86</v>
      </c>
      <c r="H7" s="93"/>
      <c r="I7" s="93"/>
      <c r="J7" s="93"/>
      <c r="K7" s="93"/>
      <c r="L7" s="93"/>
      <c r="M7" s="93"/>
      <c r="N7" s="93"/>
      <c r="O7" s="93"/>
      <c r="P7" s="53"/>
      <c r="Q7" s="53"/>
      <c r="R7" s="53"/>
      <c r="S7" s="53"/>
    </row>
    <row r="8" spans="1:19" ht="16.5" customHeight="1" x14ac:dyDescent="0.25">
      <c r="D8" s="52"/>
      <c r="E8" s="52"/>
      <c r="F8" s="52"/>
      <c r="G8" s="61" t="s">
        <v>87</v>
      </c>
      <c r="H8" s="54"/>
      <c r="I8" s="61" t="s">
        <v>88</v>
      </c>
      <c r="J8" s="54"/>
      <c r="K8" s="91" t="s">
        <v>64</v>
      </c>
      <c r="L8" s="91"/>
      <c r="M8" s="91"/>
      <c r="N8" s="54"/>
      <c r="O8" s="54" t="s">
        <v>89</v>
      </c>
      <c r="P8" s="54"/>
      <c r="Q8" s="54"/>
      <c r="R8" s="54"/>
      <c r="S8" s="54"/>
    </row>
    <row r="9" spans="1:19" ht="16.5" customHeight="1" x14ac:dyDescent="0.25">
      <c r="D9" s="52"/>
      <c r="E9" s="52"/>
      <c r="F9" s="52"/>
      <c r="G9" s="61" t="s">
        <v>90</v>
      </c>
      <c r="H9" s="54"/>
      <c r="I9" s="61" t="s">
        <v>91</v>
      </c>
      <c r="J9" s="54"/>
      <c r="K9" s="61" t="s">
        <v>92</v>
      </c>
      <c r="N9" s="54"/>
      <c r="O9" s="54" t="s">
        <v>93</v>
      </c>
      <c r="Q9" s="54" t="s">
        <v>94</v>
      </c>
      <c r="R9" s="54"/>
      <c r="S9" s="54" t="s">
        <v>89</v>
      </c>
    </row>
    <row r="10" spans="1:19" ht="16.5" customHeight="1" x14ac:dyDescent="0.25">
      <c r="D10" s="52"/>
      <c r="E10" s="52"/>
      <c r="F10" s="52"/>
      <c r="G10" s="61" t="s">
        <v>95</v>
      </c>
      <c r="H10" s="54"/>
      <c r="I10" s="61" t="s">
        <v>96</v>
      </c>
      <c r="J10" s="54"/>
      <c r="K10" s="61" t="s">
        <v>97</v>
      </c>
      <c r="L10" s="54"/>
      <c r="M10" s="54" t="s">
        <v>66</v>
      </c>
      <c r="N10" s="54"/>
      <c r="O10" s="61" t="s">
        <v>98</v>
      </c>
      <c r="P10" s="54"/>
      <c r="Q10" s="61" t="s">
        <v>99</v>
      </c>
      <c r="R10" s="54"/>
      <c r="S10" s="61" t="s">
        <v>100</v>
      </c>
    </row>
    <row r="11" spans="1:19" ht="16.5" customHeight="1" x14ac:dyDescent="0.25">
      <c r="D11" s="52"/>
      <c r="E11" s="12"/>
      <c r="F11" s="52"/>
      <c r="G11" s="62" t="s">
        <v>11</v>
      </c>
      <c r="H11" s="54"/>
      <c r="I11" s="62" t="s">
        <v>11</v>
      </c>
      <c r="J11" s="54"/>
      <c r="K11" s="62" t="s">
        <v>11</v>
      </c>
      <c r="L11" s="54"/>
      <c r="M11" s="62" t="s">
        <v>11</v>
      </c>
      <c r="N11" s="54"/>
      <c r="O11" s="62" t="s">
        <v>11</v>
      </c>
      <c r="P11" s="54"/>
      <c r="Q11" s="62" t="s">
        <v>11</v>
      </c>
      <c r="R11" s="54"/>
      <c r="S11" s="62" t="s">
        <v>11</v>
      </c>
    </row>
    <row r="12" spans="1:19" ht="16.5" customHeight="1" x14ac:dyDescent="0.25">
      <c r="A12" s="60"/>
      <c r="B12" s="63"/>
      <c r="E12" s="52"/>
      <c r="F12" s="60"/>
      <c r="G12" s="53"/>
      <c r="H12" s="53"/>
      <c r="I12" s="53"/>
      <c r="J12" s="53"/>
      <c r="K12" s="53"/>
      <c r="L12" s="53"/>
      <c r="M12" s="53"/>
      <c r="N12" s="10"/>
      <c r="O12" s="53"/>
      <c r="P12" s="53"/>
      <c r="Q12" s="53"/>
      <c r="R12" s="10"/>
      <c r="S12" s="53"/>
    </row>
    <row r="13" spans="1:19" ht="16.5" customHeight="1" x14ac:dyDescent="0.25">
      <c r="A13" s="52" t="s">
        <v>101</v>
      </c>
      <c r="B13" s="72"/>
      <c r="E13" s="66"/>
      <c r="F13" s="60"/>
      <c r="G13" s="71">
        <v>870758034</v>
      </c>
      <c r="H13" s="53"/>
      <c r="I13" s="71">
        <v>427323198</v>
      </c>
      <c r="J13" s="53"/>
      <c r="K13" s="71">
        <v>87075803</v>
      </c>
      <c r="L13" s="64"/>
      <c r="M13" s="64">
        <v>1937438323</v>
      </c>
      <c r="N13" s="2"/>
      <c r="O13" s="64">
        <f>SUM(G13:N13)</f>
        <v>3322595358</v>
      </c>
      <c r="P13" s="64"/>
      <c r="Q13" s="64">
        <v>3359169</v>
      </c>
      <c r="R13" s="2"/>
      <c r="S13" s="64">
        <f>SUM(Q13,O13)</f>
        <v>3325954527</v>
      </c>
    </row>
    <row r="14" spans="1:19" ht="16.5" customHeight="1" x14ac:dyDescent="0.25">
      <c r="A14" s="55" t="s">
        <v>175</v>
      </c>
      <c r="B14" s="60"/>
      <c r="C14" s="60"/>
      <c r="E14" s="66"/>
      <c r="F14" s="60"/>
      <c r="G14" s="50">
        <v>0</v>
      </c>
      <c r="H14" s="53"/>
      <c r="I14" s="50">
        <v>0</v>
      </c>
      <c r="J14" s="53"/>
      <c r="K14" s="50">
        <v>0</v>
      </c>
      <c r="L14" s="64"/>
      <c r="M14" s="65">
        <v>82915881</v>
      </c>
      <c r="N14" s="64"/>
      <c r="O14" s="65">
        <f>SUM(G14:N14)</f>
        <v>82915881</v>
      </c>
      <c r="P14" s="64"/>
      <c r="Q14" s="65">
        <v>-308564</v>
      </c>
      <c r="R14" s="64"/>
      <c r="S14" s="65">
        <f>O14+Q14</f>
        <v>82607317</v>
      </c>
    </row>
    <row r="15" spans="1:19" ht="16.5" customHeight="1" x14ac:dyDescent="0.25">
      <c r="D15" s="60"/>
      <c r="E15" s="66"/>
      <c r="F15" s="60"/>
      <c r="G15" s="53"/>
      <c r="H15" s="53"/>
      <c r="I15" s="53"/>
      <c r="J15" s="53"/>
      <c r="K15" s="64"/>
      <c r="L15" s="64"/>
      <c r="M15" s="64"/>
      <c r="N15" s="64"/>
      <c r="O15" s="64"/>
      <c r="P15" s="64"/>
      <c r="Q15" s="64"/>
      <c r="R15" s="64"/>
      <c r="S15" s="64"/>
    </row>
    <row r="16" spans="1:19" ht="16.5" customHeight="1" thickBot="1" x14ac:dyDescent="0.25">
      <c r="A16" s="69" t="s">
        <v>102</v>
      </c>
      <c r="B16" s="52"/>
      <c r="C16" s="52"/>
      <c r="E16" s="66"/>
      <c r="F16" s="60"/>
      <c r="G16" s="68">
        <f>SUM(G13:G15)</f>
        <v>870758034</v>
      </c>
      <c r="H16" s="53"/>
      <c r="I16" s="68">
        <f>SUM(I13:I15)</f>
        <v>427323198</v>
      </c>
      <c r="J16" s="53"/>
      <c r="K16" s="68">
        <f>SUM(K13:K15)</f>
        <v>87075803</v>
      </c>
      <c r="L16" s="64"/>
      <c r="M16" s="68">
        <f>SUM(M13:M15)</f>
        <v>2020354204</v>
      </c>
      <c r="N16" s="64"/>
      <c r="O16" s="68">
        <f>SUM(O13:O15)</f>
        <v>3405511239</v>
      </c>
      <c r="P16" s="64"/>
      <c r="Q16" s="68">
        <f>SUM(Q13:Q14)</f>
        <v>3050605</v>
      </c>
      <c r="R16" s="64"/>
      <c r="S16" s="68">
        <f>SUM(S13:S15)</f>
        <v>3408561844</v>
      </c>
    </row>
    <row r="17" spans="1:19" ht="16.5" customHeight="1" thickTop="1" x14ac:dyDescent="0.25">
      <c r="A17" s="52"/>
      <c r="B17" s="52"/>
      <c r="C17" s="52"/>
      <c r="E17" s="66"/>
      <c r="F17" s="60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</row>
    <row r="18" spans="1:19" ht="16.5" customHeight="1" x14ac:dyDescent="0.25">
      <c r="A18" s="52"/>
      <c r="B18" s="52"/>
      <c r="C18" s="52"/>
      <c r="E18" s="66"/>
      <c r="F18" s="60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</row>
    <row r="19" spans="1:19" ht="16.5" customHeight="1" x14ac:dyDescent="0.25">
      <c r="A19" s="52" t="s">
        <v>103</v>
      </c>
      <c r="B19" s="63"/>
      <c r="E19" s="52"/>
      <c r="F19" s="60"/>
      <c r="G19" s="71">
        <v>870758034</v>
      </c>
      <c r="H19" s="53"/>
      <c r="I19" s="71">
        <v>427323198</v>
      </c>
      <c r="J19" s="53"/>
      <c r="K19" s="71">
        <v>87075803</v>
      </c>
      <c r="L19" s="64"/>
      <c r="M19" s="64">
        <v>1721734666</v>
      </c>
      <c r="N19" s="2"/>
      <c r="O19" s="64">
        <f>SUM(G19:N19)</f>
        <v>3106891701</v>
      </c>
      <c r="P19" s="64"/>
      <c r="Q19" s="64">
        <v>1593264</v>
      </c>
      <c r="R19" s="2"/>
      <c r="S19" s="64">
        <f>SUM(Q19,O19)</f>
        <v>3108484965</v>
      </c>
    </row>
    <row r="20" spans="1:19" ht="16.5" customHeight="1" x14ac:dyDescent="0.25">
      <c r="A20" s="60" t="s">
        <v>171</v>
      </c>
      <c r="B20" s="52"/>
      <c r="C20" s="52"/>
      <c r="E20" s="66"/>
      <c r="F20" s="60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</row>
    <row r="21" spans="1:19" ht="16.5" customHeight="1" x14ac:dyDescent="0.25">
      <c r="A21" s="60"/>
      <c r="B21" s="60" t="s">
        <v>170</v>
      </c>
      <c r="C21" s="52"/>
      <c r="E21" s="66"/>
      <c r="F21" s="60"/>
      <c r="G21" s="64">
        <v>0</v>
      </c>
      <c r="H21" s="64"/>
      <c r="I21" s="64">
        <v>0</v>
      </c>
      <c r="J21" s="64"/>
      <c r="K21" s="64">
        <v>0</v>
      </c>
      <c r="L21" s="64"/>
      <c r="M21" s="64">
        <v>0</v>
      </c>
      <c r="N21" s="53"/>
      <c r="O21" s="64">
        <f>SUM(G21:N21)</f>
        <v>0</v>
      </c>
      <c r="P21" s="53"/>
      <c r="Q21" s="53">
        <v>4500000</v>
      </c>
      <c r="R21" s="53"/>
      <c r="S21" s="64">
        <f>SUM(Q21,O21)</f>
        <v>4500000</v>
      </c>
    </row>
    <row r="22" spans="1:19" ht="16.5" customHeight="1" x14ac:dyDescent="0.25">
      <c r="A22" s="55" t="s">
        <v>175</v>
      </c>
      <c r="B22" s="60"/>
      <c r="C22" s="60"/>
      <c r="E22" s="66"/>
      <c r="F22" s="60"/>
      <c r="G22" s="50">
        <v>0</v>
      </c>
      <c r="H22" s="53"/>
      <c r="I22" s="50">
        <v>0</v>
      </c>
      <c r="J22" s="53"/>
      <c r="K22" s="50">
        <v>0</v>
      </c>
      <c r="L22" s="64"/>
      <c r="M22" s="65">
        <f>'Eng5-6 (3M)'!H90</f>
        <v>45238992</v>
      </c>
      <c r="N22" s="64"/>
      <c r="O22" s="65">
        <f>SUM(G22:N22)</f>
        <v>45238992</v>
      </c>
      <c r="P22" s="64"/>
      <c r="Q22" s="65">
        <f>'Eng5-6 (3M)'!H91</f>
        <v>-480130</v>
      </c>
      <c r="R22" s="64"/>
      <c r="S22" s="65">
        <f>O22+Q22</f>
        <v>44758862</v>
      </c>
    </row>
    <row r="23" spans="1:19" ht="16.5" customHeight="1" x14ac:dyDescent="0.25">
      <c r="D23" s="60"/>
      <c r="E23" s="66"/>
      <c r="F23" s="60"/>
      <c r="G23" s="53"/>
      <c r="H23" s="53"/>
      <c r="I23" s="53"/>
      <c r="J23" s="53"/>
      <c r="K23" s="64"/>
      <c r="L23" s="64"/>
      <c r="M23" s="64"/>
      <c r="N23" s="64"/>
      <c r="O23" s="64"/>
      <c r="P23" s="64"/>
      <c r="Q23" s="64"/>
      <c r="R23" s="64"/>
      <c r="S23" s="64"/>
    </row>
    <row r="24" spans="1:19" ht="16.5" customHeight="1" thickBot="1" x14ac:dyDescent="0.25">
      <c r="A24" s="69" t="s">
        <v>104</v>
      </c>
      <c r="B24" s="52"/>
      <c r="C24" s="52"/>
      <c r="E24" s="66"/>
      <c r="F24" s="60"/>
      <c r="G24" s="68">
        <f>SUM(G19:G23)</f>
        <v>870758034</v>
      </c>
      <c r="H24" s="53"/>
      <c r="I24" s="68">
        <f>SUM(I19:I23)</f>
        <v>427323198</v>
      </c>
      <c r="J24" s="53"/>
      <c r="K24" s="68">
        <f>SUM(K19:K23)</f>
        <v>87075803</v>
      </c>
      <c r="L24" s="64"/>
      <c r="M24" s="68">
        <f>SUM(M19:M23)</f>
        <v>1766973658</v>
      </c>
      <c r="N24" s="64"/>
      <c r="O24" s="68">
        <f>SUM(O19:O23)</f>
        <v>3152130693</v>
      </c>
      <c r="P24" s="64"/>
      <c r="Q24" s="68">
        <f>SUM(Q19:Q22)</f>
        <v>5613134</v>
      </c>
      <c r="R24" s="64"/>
      <c r="S24" s="68">
        <f>SUM(S19:S23)</f>
        <v>3157743827</v>
      </c>
    </row>
    <row r="25" spans="1:19" ht="16.5" customHeight="1" thickTop="1" x14ac:dyDescent="0.25">
      <c r="A25" s="52"/>
      <c r="B25" s="52"/>
      <c r="C25" s="52"/>
      <c r="E25" s="66"/>
      <c r="F25" s="60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</row>
    <row r="26" spans="1:19" ht="16.5" customHeight="1" x14ac:dyDescent="0.25">
      <c r="A26" s="52"/>
      <c r="B26" s="52"/>
      <c r="C26" s="52"/>
      <c r="E26" s="66"/>
      <c r="F26" s="60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</row>
    <row r="27" spans="1:19" ht="16.5" customHeight="1" x14ac:dyDescent="0.25">
      <c r="A27" s="52"/>
      <c r="B27" s="52"/>
      <c r="C27" s="52"/>
      <c r="E27" s="66"/>
      <c r="F27" s="60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</row>
    <row r="28" spans="1:19" ht="16.5" customHeight="1" x14ac:dyDescent="0.25">
      <c r="A28" s="52"/>
      <c r="B28" s="52"/>
      <c r="C28" s="52"/>
      <c r="E28" s="66"/>
      <c r="F28" s="60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</row>
    <row r="29" spans="1:19" ht="18" customHeight="1" x14ac:dyDescent="0.25">
      <c r="A29" s="52"/>
      <c r="B29" s="52"/>
      <c r="C29" s="52"/>
      <c r="E29" s="66"/>
      <c r="F29" s="60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</row>
    <row r="30" spans="1:19" ht="21.95" customHeight="1" x14ac:dyDescent="0.25">
      <c r="A30" s="70" t="s">
        <v>36</v>
      </c>
      <c r="B30" s="70"/>
      <c r="C30" s="70"/>
      <c r="D30" s="70"/>
      <c r="E30" s="70"/>
      <c r="F30" s="70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</row>
    <row r="33" spans="1:19" ht="16.5" customHeight="1" x14ac:dyDescent="0.25">
      <c r="A33" s="60"/>
      <c r="B33" s="72"/>
      <c r="E33" s="66"/>
      <c r="F33" s="60"/>
      <c r="G33" s="71"/>
      <c r="H33" s="53"/>
      <c r="I33" s="71"/>
      <c r="J33" s="53"/>
      <c r="K33" s="64"/>
      <c r="L33" s="64"/>
      <c r="M33" s="64"/>
      <c r="N33" s="2"/>
      <c r="O33" s="64"/>
      <c r="P33" s="64"/>
      <c r="Q33" s="64"/>
      <c r="R33" s="2"/>
      <c r="S33" s="64"/>
    </row>
  </sheetData>
  <mergeCells count="3">
    <mergeCell ref="K8:M8"/>
    <mergeCell ref="G6:S6"/>
    <mergeCell ref="G7:O7"/>
  </mergeCells>
  <pageMargins left="0.51181102362204722" right="0.51181102362204722" top="0.51181102362204722" bottom="0.59055118110236227" header="0.47244094488188981" footer="0.39370078740157483"/>
  <pageSetup paperSize="9" scale="9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6C23C-8CE9-4E9D-AEA9-77DF2A2EAE82}">
  <dimension ref="A1:O33"/>
  <sheetViews>
    <sheetView view="pageBreakPreview" zoomScale="99" zoomScaleNormal="90" zoomScaleSheetLayoutView="99" workbookViewId="0">
      <selection activeCell="M11" sqref="M11"/>
    </sheetView>
  </sheetViews>
  <sheetFormatPr defaultColWidth="9.140625" defaultRowHeight="16.5" customHeight="1" x14ac:dyDescent="0.25"/>
  <cols>
    <col min="1" max="3" width="1.7109375" style="55" customWidth="1"/>
    <col min="4" max="4" width="28.85546875" style="55" customWidth="1"/>
    <col min="5" max="5" width="5.140625" style="55" bestFit="1" customWidth="1"/>
    <col min="6" max="6" width="1.42578125" style="55" customWidth="1"/>
    <col min="7" max="7" width="15.7109375" style="56" customWidth="1"/>
    <col min="8" max="8" width="1.42578125" style="56" customWidth="1"/>
    <col min="9" max="9" width="15.7109375" style="56" customWidth="1"/>
    <col min="10" max="10" width="1.42578125" style="56" customWidth="1"/>
    <col min="11" max="11" width="15.7109375" style="56" customWidth="1"/>
    <col min="12" max="12" width="1.42578125" style="56" customWidth="1"/>
    <col min="13" max="13" width="15.7109375" style="56" customWidth="1"/>
    <col min="14" max="14" width="1.42578125" style="56" customWidth="1"/>
    <col min="15" max="15" width="15.7109375" style="56" customWidth="1"/>
    <col min="16" max="16384" width="9.140625" style="55"/>
  </cols>
  <sheetData>
    <row r="1" spans="1:15" ht="16.5" customHeight="1" x14ac:dyDescent="0.25">
      <c r="A1" s="32" t="s">
        <v>0</v>
      </c>
      <c r="B1" s="32"/>
      <c r="C1" s="32"/>
      <c r="D1" s="52"/>
      <c r="E1" s="52"/>
      <c r="F1" s="53"/>
      <c r="G1" s="53"/>
      <c r="H1" s="53"/>
      <c r="I1" s="53"/>
      <c r="J1" s="53"/>
      <c r="K1" s="53"/>
      <c r="L1" s="53"/>
      <c r="M1" s="53"/>
      <c r="N1" s="53"/>
      <c r="O1" s="54"/>
    </row>
    <row r="2" spans="1:15" ht="16.5" customHeight="1" x14ac:dyDescent="0.25">
      <c r="A2" s="52" t="s">
        <v>84</v>
      </c>
      <c r="B2" s="52"/>
      <c r="C2" s="52"/>
      <c r="D2" s="52"/>
      <c r="E2" s="52"/>
      <c r="F2" s="53"/>
      <c r="G2" s="53"/>
      <c r="H2" s="53"/>
      <c r="I2" s="53"/>
      <c r="J2" s="53"/>
      <c r="K2" s="53"/>
      <c r="L2" s="53"/>
      <c r="M2" s="53"/>
      <c r="N2" s="53"/>
    </row>
    <row r="3" spans="1:15" ht="16.5" customHeight="1" x14ac:dyDescent="0.25">
      <c r="A3" s="57" t="str">
        <f>'Eng7 '!A3</f>
        <v>For the three-month period ended 31 March 2025</v>
      </c>
      <c r="B3" s="57"/>
      <c r="C3" s="57"/>
      <c r="D3" s="57"/>
      <c r="E3" s="57"/>
      <c r="F3" s="58"/>
      <c r="G3" s="58"/>
      <c r="H3" s="58"/>
      <c r="I3" s="58"/>
      <c r="J3" s="58"/>
      <c r="K3" s="58"/>
      <c r="L3" s="58"/>
      <c r="M3" s="58"/>
      <c r="N3" s="58"/>
      <c r="O3" s="59"/>
    </row>
    <row r="4" spans="1:15" ht="16.5" customHeight="1" x14ac:dyDescent="0.25">
      <c r="D4" s="60"/>
      <c r="E4" s="60"/>
      <c r="F4" s="60"/>
      <c r="G4" s="53"/>
      <c r="H4" s="53"/>
      <c r="I4" s="53"/>
      <c r="J4" s="53"/>
      <c r="K4" s="53"/>
      <c r="L4" s="53"/>
      <c r="M4" s="53"/>
      <c r="N4" s="53"/>
      <c r="O4" s="53"/>
    </row>
    <row r="5" spans="1:15" ht="16.5" customHeight="1" x14ac:dyDescent="0.25">
      <c r="D5" s="60"/>
      <c r="E5" s="60"/>
      <c r="F5" s="60"/>
      <c r="G5" s="53"/>
      <c r="H5" s="53"/>
      <c r="I5" s="53"/>
      <c r="J5" s="53"/>
      <c r="K5" s="53"/>
      <c r="L5" s="53"/>
      <c r="M5" s="53"/>
      <c r="N5" s="53"/>
      <c r="O5" s="53"/>
    </row>
    <row r="6" spans="1:15" ht="16.5" customHeight="1" x14ac:dyDescent="0.25">
      <c r="D6" s="60"/>
      <c r="E6" s="60"/>
      <c r="F6" s="60"/>
      <c r="G6" s="92" t="s">
        <v>105</v>
      </c>
      <c r="H6" s="92"/>
      <c r="I6" s="92"/>
      <c r="J6" s="92"/>
      <c r="K6" s="92"/>
      <c r="L6" s="92"/>
      <c r="M6" s="92"/>
      <c r="N6" s="92"/>
      <c r="O6" s="92"/>
    </row>
    <row r="7" spans="1:15" ht="16.5" customHeight="1" x14ac:dyDescent="0.25">
      <c r="D7" s="52"/>
      <c r="E7" s="52"/>
      <c r="F7" s="52"/>
      <c r="G7" s="61" t="s">
        <v>87</v>
      </c>
      <c r="H7" s="54"/>
      <c r="I7" s="61" t="s">
        <v>88</v>
      </c>
      <c r="J7" s="54"/>
      <c r="K7" s="91" t="s">
        <v>64</v>
      </c>
      <c r="L7" s="91"/>
      <c r="M7" s="91"/>
      <c r="N7" s="54"/>
      <c r="O7" s="54"/>
    </row>
    <row r="8" spans="1:15" ht="16.5" customHeight="1" x14ac:dyDescent="0.25">
      <c r="D8" s="52"/>
      <c r="E8" s="52"/>
      <c r="F8" s="52"/>
      <c r="G8" s="61" t="s">
        <v>90</v>
      </c>
      <c r="H8" s="54"/>
      <c r="I8" s="61" t="s">
        <v>91</v>
      </c>
      <c r="J8" s="54"/>
      <c r="K8" s="61" t="s">
        <v>92</v>
      </c>
      <c r="N8" s="54"/>
      <c r="O8" s="54"/>
    </row>
    <row r="9" spans="1:15" ht="16.5" customHeight="1" x14ac:dyDescent="0.25">
      <c r="D9" s="52"/>
      <c r="E9" s="52"/>
      <c r="F9" s="52"/>
      <c r="G9" s="61" t="s">
        <v>95</v>
      </c>
      <c r="H9" s="54"/>
      <c r="I9" s="61" t="s">
        <v>96</v>
      </c>
      <c r="J9" s="54"/>
      <c r="K9" s="61" t="s">
        <v>97</v>
      </c>
      <c r="L9" s="54"/>
      <c r="M9" s="61" t="s">
        <v>66</v>
      </c>
      <c r="N9" s="54"/>
      <c r="O9" s="61" t="s">
        <v>89</v>
      </c>
    </row>
    <row r="10" spans="1:15" ht="16.5" customHeight="1" x14ac:dyDescent="0.25">
      <c r="D10" s="52"/>
      <c r="E10" s="12"/>
      <c r="F10" s="52"/>
      <c r="G10" s="62" t="s">
        <v>11</v>
      </c>
      <c r="H10" s="54"/>
      <c r="I10" s="62" t="s">
        <v>11</v>
      </c>
      <c r="J10" s="54"/>
      <c r="K10" s="62" t="s">
        <v>11</v>
      </c>
      <c r="L10" s="54"/>
      <c r="M10" s="62" t="s">
        <v>11</v>
      </c>
      <c r="N10" s="54"/>
      <c r="O10" s="62" t="s">
        <v>11</v>
      </c>
    </row>
    <row r="11" spans="1:15" ht="16.5" customHeight="1" x14ac:dyDescent="0.25">
      <c r="A11" s="60"/>
      <c r="B11" s="63"/>
      <c r="E11" s="52"/>
      <c r="F11" s="60"/>
      <c r="G11" s="53"/>
      <c r="H11" s="53"/>
      <c r="I11" s="53"/>
      <c r="J11" s="53"/>
      <c r="K11" s="53"/>
      <c r="L11" s="53"/>
      <c r="M11" s="53"/>
      <c r="N11" s="10"/>
      <c r="O11" s="53"/>
    </row>
    <row r="12" spans="1:15" ht="16.5" customHeight="1" x14ac:dyDescent="0.25">
      <c r="A12" s="52" t="s">
        <v>101</v>
      </c>
      <c r="B12" s="63"/>
      <c r="E12" s="52"/>
      <c r="F12" s="60"/>
      <c r="G12" s="53">
        <v>870758034</v>
      </c>
      <c r="H12" s="53"/>
      <c r="I12" s="53">
        <v>427323198</v>
      </c>
      <c r="J12" s="53"/>
      <c r="K12" s="64">
        <v>87075803</v>
      </c>
      <c r="L12" s="64"/>
      <c r="M12" s="64">
        <v>1939090754</v>
      </c>
      <c r="N12" s="2"/>
      <c r="O12" s="64">
        <f>SUM(G12:N12)</f>
        <v>3324247789</v>
      </c>
    </row>
    <row r="13" spans="1:15" ht="16.5" customHeight="1" x14ac:dyDescent="0.25">
      <c r="A13" s="55" t="s">
        <v>149</v>
      </c>
      <c r="B13" s="60"/>
      <c r="C13" s="60"/>
      <c r="E13" s="52"/>
      <c r="F13" s="60"/>
      <c r="G13" s="50">
        <v>0</v>
      </c>
      <c r="H13" s="53"/>
      <c r="I13" s="50">
        <v>0</v>
      </c>
      <c r="J13" s="53"/>
      <c r="K13" s="50">
        <v>0</v>
      </c>
      <c r="L13" s="64"/>
      <c r="M13" s="65">
        <v>82279502</v>
      </c>
      <c r="N13" s="64"/>
      <c r="O13" s="65">
        <f>SUM(G13:N13)</f>
        <v>82279502</v>
      </c>
    </row>
    <row r="14" spans="1:15" ht="16.5" customHeight="1" x14ac:dyDescent="0.25">
      <c r="D14" s="60"/>
      <c r="E14" s="66"/>
      <c r="F14" s="60"/>
      <c r="G14" s="53"/>
      <c r="H14" s="53"/>
      <c r="I14" s="53"/>
      <c r="J14" s="53"/>
      <c r="K14" s="64"/>
      <c r="L14" s="64"/>
      <c r="M14" s="64"/>
      <c r="N14" s="64"/>
      <c r="O14" s="64"/>
    </row>
    <row r="15" spans="1:15" ht="16.5" customHeight="1" thickBot="1" x14ac:dyDescent="0.3">
      <c r="A15" s="52" t="s">
        <v>102</v>
      </c>
      <c r="B15" s="52"/>
      <c r="C15" s="52"/>
      <c r="E15" s="66"/>
      <c r="F15" s="60"/>
      <c r="G15" s="67">
        <f>SUM(G12:G14)</f>
        <v>870758034</v>
      </c>
      <c r="H15" s="53"/>
      <c r="I15" s="67">
        <f>SUM(I12:I14)</f>
        <v>427323198</v>
      </c>
      <c r="J15" s="53"/>
      <c r="K15" s="68">
        <f>SUM(K12:K14)</f>
        <v>87075803</v>
      </c>
      <c r="L15" s="64"/>
      <c r="M15" s="68">
        <f>SUM(M12:M14)</f>
        <v>2021370256</v>
      </c>
      <c r="N15" s="64"/>
      <c r="O15" s="68">
        <f>SUM(O12:O14)</f>
        <v>3406527291</v>
      </c>
    </row>
    <row r="16" spans="1:15" ht="16.5" customHeight="1" thickTop="1" x14ac:dyDescent="0.25">
      <c r="A16" s="52"/>
      <c r="B16" s="52"/>
      <c r="C16" s="52"/>
      <c r="E16" s="66"/>
      <c r="F16" s="60"/>
      <c r="G16" s="53"/>
      <c r="H16" s="53"/>
      <c r="I16" s="53"/>
      <c r="J16" s="53"/>
      <c r="K16" s="53"/>
      <c r="L16" s="53"/>
      <c r="M16" s="53"/>
      <c r="N16" s="53"/>
      <c r="O16" s="53"/>
    </row>
    <row r="17" spans="1:15" ht="16.5" customHeight="1" x14ac:dyDescent="0.25">
      <c r="A17" s="52"/>
      <c r="B17" s="52"/>
      <c r="C17" s="52"/>
      <c r="E17" s="66"/>
      <c r="F17" s="60"/>
      <c r="G17" s="53"/>
      <c r="H17" s="53"/>
      <c r="I17" s="53"/>
      <c r="J17" s="53"/>
      <c r="K17" s="53"/>
      <c r="L17" s="53"/>
      <c r="M17" s="53"/>
      <c r="N17" s="53"/>
      <c r="O17" s="53"/>
    </row>
    <row r="18" spans="1:15" ht="16.5" customHeight="1" x14ac:dyDescent="0.25">
      <c r="A18" s="52" t="s">
        <v>103</v>
      </c>
      <c r="B18" s="63"/>
      <c r="E18" s="66"/>
      <c r="F18" s="60"/>
      <c r="G18" s="53">
        <v>870758034</v>
      </c>
      <c r="H18" s="53"/>
      <c r="I18" s="53">
        <v>427323198</v>
      </c>
      <c r="J18" s="53"/>
      <c r="K18" s="64">
        <v>87075803</v>
      </c>
      <c r="L18" s="64"/>
      <c r="M18" s="64">
        <v>1720986993</v>
      </c>
      <c r="N18" s="2"/>
      <c r="O18" s="64">
        <f>SUM(G18:N18)</f>
        <v>3106144028</v>
      </c>
    </row>
    <row r="19" spans="1:15" ht="16.5" customHeight="1" x14ac:dyDescent="0.25">
      <c r="A19" s="55" t="s">
        <v>149</v>
      </c>
      <c r="B19" s="60"/>
      <c r="C19" s="60"/>
      <c r="E19" s="66"/>
      <c r="F19" s="60"/>
      <c r="G19" s="50">
        <v>0</v>
      </c>
      <c r="H19" s="53"/>
      <c r="I19" s="50">
        <v>0</v>
      </c>
      <c r="J19" s="53"/>
      <c r="K19" s="50">
        <v>0</v>
      </c>
      <c r="L19" s="64"/>
      <c r="M19" s="65">
        <f>'Eng5-6 (3M)'!L90</f>
        <v>44480200</v>
      </c>
      <c r="N19" s="64"/>
      <c r="O19" s="65">
        <f>SUM(G19:N19)</f>
        <v>44480200</v>
      </c>
    </row>
    <row r="20" spans="1:15" ht="16.5" customHeight="1" x14ac:dyDescent="0.25">
      <c r="D20" s="60"/>
      <c r="E20" s="66"/>
      <c r="F20" s="60"/>
      <c r="G20" s="53"/>
      <c r="H20" s="53"/>
      <c r="I20" s="53"/>
      <c r="J20" s="53"/>
      <c r="K20" s="64"/>
      <c r="L20" s="64"/>
      <c r="M20" s="64"/>
      <c r="N20" s="64"/>
      <c r="O20" s="64"/>
    </row>
    <row r="21" spans="1:15" ht="16.5" customHeight="1" thickBot="1" x14ac:dyDescent="0.25">
      <c r="A21" s="69" t="s">
        <v>104</v>
      </c>
      <c r="B21" s="52"/>
      <c r="C21" s="52"/>
      <c r="E21" s="66"/>
      <c r="F21" s="60"/>
      <c r="G21" s="67">
        <f>SUM(G18:G20)</f>
        <v>870758034</v>
      </c>
      <c r="H21" s="53"/>
      <c r="I21" s="67">
        <f>SUM(I18:I20)</f>
        <v>427323198</v>
      </c>
      <c r="J21" s="53"/>
      <c r="K21" s="68">
        <f>SUM(K18:K20)</f>
        <v>87075803</v>
      </c>
      <c r="L21" s="64"/>
      <c r="M21" s="68">
        <f>SUM(M18:M20)</f>
        <v>1765467193</v>
      </c>
      <c r="N21" s="64"/>
      <c r="O21" s="68">
        <f>SUM(O18:O20)</f>
        <v>3150624228</v>
      </c>
    </row>
    <row r="22" spans="1:15" ht="16.5" customHeight="1" thickTop="1" x14ac:dyDescent="0.25">
      <c r="A22" s="52"/>
      <c r="B22" s="52"/>
      <c r="C22" s="52"/>
      <c r="E22" s="66"/>
      <c r="F22" s="60"/>
      <c r="G22" s="53"/>
      <c r="H22" s="53"/>
      <c r="I22" s="53"/>
      <c r="J22" s="53"/>
      <c r="K22" s="53"/>
      <c r="L22" s="53"/>
      <c r="M22" s="53"/>
      <c r="N22" s="53"/>
      <c r="O22" s="53"/>
    </row>
    <row r="23" spans="1:15" ht="16.5" customHeight="1" x14ac:dyDescent="0.25">
      <c r="A23" s="52"/>
      <c r="B23" s="52"/>
      <c r="C23" s="52"/>
      <c r="E23" s="66"/>
      <c r="F23" s="60"/>
      <c r="G23" s="53"/>
      <c r="H23" s="53"/>
      <c r="I23" s="53"/>
      <c r="J23" s="53"/>
      <c r="K23" s="53"/>
      <c r="L23" s="53"/>
      <c r="M23" s="53"/>
      <c r="N23" s="53"/>
      <c r="O23" s="53"/>
    </row>
    <row r="24" spans="1:15" ht="16.5" customHeight="1" x14ac:dyDescent="0.25">
      <c r="A24" s="52"/>
      <c r="B24" s="52"/>
      <c r="C24" s="52"/>
      <c r="E24" s="66"/>
      <c r="F24" s="60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16.5" customHeight="1" x14ac:dyDescent="0.25">
      <c r="A25" s="52"/>
      <c r="B25" s="52"/>
      <c r="C25" s="52"/>
      <c r="E25" s="66"/>
      <c r="F25" s="60"/>
      <c r="G25" s="53"/>
      <c r="H25" s="53"/>
      <c r="I25" s="53"/>
      <c r="J25" s="53"/>
      <c r="K25" s="53"/>
      <c r="L25" s="53"/>
      <c r="M25" s="53"/>
      <c r="N25" s="53"/>
      <c r="O25" s="53"/>
    </row>
    <row r="26" spans="1:15" ht="16.5" customHeight="1" x14ac:dyDescent="0.25">
      <c r="A26" s="52"/>
      <c r="B26" s="52"/>
      <c r="C26" s="52"/>
      <c r="E26" s="66"/>
      <c r="F26" s="60"/>
      <c r="G26" s="53"/>
      <c r="H26" s="53"/>
      <c r="I26" s="53"/>
      <c r="J26" s="53"/>
      <c r="K26" s="53"/>
      <c r="L26" s="53"/>
      <c r="M26" s="53"/>
      <c r="N26" s="53"/>
      <c r="O26" s="53"/>
    </row>
    <row r="27" spans="1:15" ht="16.5" customHeight="1" x14ac:dyDescent="0.25">
      <c r="A27" s="52"/>
      <c r="B27" s="52"/>
      <c r="C27" s="52"/>
      <c r="E27" s="66"/>
      <c r="F27" s="60"/>
      <c r="G27" s="53"/>
      <c r="H27" s="53"/>
      <c r="I27" s="53"/>
      <c r="J27" s="53"/>
      <c r="K27" s="53"/>
      <c r="L27" s="53"/>
      <c r="M27" s="53"/>
      <c r="N27" s="53"/>
      <c r="O27" s="53"/>
    </row>
    <row r="28" spans="1:15" ht="16.5" customHeight="1" x14ac:dyDescent="0.25">
      <c r="A28" s="60"/>
      <c r="B28" s="63"/>
      <c r="E28" s="66"/>
      <c r="F28" s="60"/>
      <c r="G28" s="64"/>
      <c r="H28" s="64"/>
      <c r="I28" s="64"/>
      <c r="J28" s="53"/>
      <c r="K28" s="64"/>
      <c r="L28" s="64"/>
      <c r="M28" s="64"/>
      <c r="N28" s="2"/>
      <c r="O28" s="64"/>
    </row>
    <row r="29" spans="1:15" ht="16.5" customHeight="1" x14ac:dyDescent="0.25">
      <c r="A29" s="52"/>
      <c r="B29" s="52"/>
      <c r="C29" s="52"/>
      <c r="E29" s="66"/>
      <c r="F29" s="60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16.5" customHeight="1" x14ac:dyDescent="0.25">
      <c r="A30" s="52"/>
      <c r="B30" s="52"/>
      <c r="C30" s="52"/>
      <c r="E30" s="66"/>
      <c r="F30" s="60"/>
      <c r="G30" s="53"/>
      <c r="H30" s="53"/>
      <c r="I30" s="53"/>
      <c r="J30" s="53"/>
      <c r="K30" s="53"/>
      <c r="L30" s="53"/>
      <c r="M30" s="53"/>
      <c r="N30" s="53"/>
      <c r="O30" s="53"/>
    </row>
    <row r="31" spans="1:15" ht="10.5" customHeight="1" x14ac:dyDescent="0.25">
      <c r="A31" s="52"/>
      <c r="B31" s="52"/>
      <c r="C31" s="52"/>
      <c r="E31" s="66"/>
      <c r="F31" s="60"/>
      <c r="G31" s="53"/>
      <c r="H31" s="53"/>
      <c r="I31" s="53"/>
      <c r="J31" s="53"/>
      <c r="K31" s="53"/>
      <c r="L31" s="53"/>
      <c r="M31" s="53"/>
      <c r="N31" s="53"/>
      <c r="O31" s="53"/>
    </row>
    <row r="32" spans="1:15" ht="7.5" customHeight="1" x14ac:dyDescent="0.25">
      <c r="A32" s="52"/>
      <c r="B32" s="52"/>
      <c r="C32" s="52"/>
      <c r="E32" s="66"/>
      <c r="F32" s="60"/>
      <c r="G32" s="53"/>
      <c r="H32" s="53"/>
      <c r="I32" s="53"/>
      <c r="J32" s="53"/>
      <c r="K32" s="53"/>
      <c r="L32" s="53"/>
      <c r="M32" s="53"/>
      <c r="N32" s="53"/>
      <c r="O32" s="53"/>
    </row>
    <row r="33" spans="1:15" ht="21.95" customHeight="1" x14ac:dyDescent="0.25">
      <c r="A33" s="70" t="s">
        <v>36</v>
      </c>
      <c r="B33" s="70"/>
      <c r="C33" s="70"/>
      <c r="D33" s="70"/>
      <c r="E33" s="70"/>
      <c r="F33" s="70"/>
      <c r="G33" s="59"/>
      <c r="H33" s="59"/>
      <c r="I33" s="59"/>
      <c r="J33" s="59"/>
      <c r="K33" s="59"/>
      <c r="L33" s="59"/>
      <c r="M33" s="59"/>
      <c r="N33" s="59"/>
      <c r="O33" s="59"/>
    </row>
  </sheetData>
  <mergeCells count="2">
    <mergeCell ref="K7:M7"/>
    <mergeCell ref="G6:O6"/>
  </mergeCells>
  <pageMargins left="0.98425196850393704" right="0.98425196850393704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A5CB-B966-4D78-9083-75F8C8DF76E9}">
  <dimension ref="A1:M106"/>
  <sheetViews>
    <sheetView view="pageBreakPreview" zoomScale="110" zoomScaleNormal="90" zoomScaleSheetLayoutView="110" workbookViewId="0">
      <selection activeCell="P23" sqref="P23"/>
    </sheetView>
  </sheetViews>
  <sheetFormatPr defaultColWidth="9" defaultRowHeight="16.5" customHeight="1" x14ac:dyDescent="0.25"/>
  <cols>
    <col min="1" max="3" width="1.42578125" style="36" customWidth="1"/>
    <col min="4" max="4" width="33.7109375" style="36" customWidth="1"/>
    <col min="5" max="5" width="5.5703125" style="43" customWidth="1"/>
    <col min="6" max="6" width="0.7109375" style="36" customWidth="1"/>
    <col min="7" max="7" width="13.28515625" style="44" customWidth="1"/>
    <col min="8" max="8" width="0.7109375" style="44" customWidth="1"/>
    <col min="9" max="9" width="13.28515625" style="44" customWidth="1"/>
    <col min="10" max="10" width="0.7109375" style="36" customWidth="1"/>
    <col min="11" max="11" width="13.28515625" style="44" customWidth="1"/>
    <col min="12" max="12" width="0.7109375" style="44" customWidth="1"/>
    <col min="13" max="13" width="13.28515625" style="44" customWidth="1"/>
    <col min="14" max="16384" width="9" style="36"/>
  </cols>
  <sheetData>
    <row r="1" spans="1:13" ht="16.5" customHeight="1" x14ac:dyDescent="0.25">
      <c r="A1" s="32" t="s">
        <v>0</v>
      </c>
      <c r="B1" s="32"/>
      <c r="C1" s="33"/>
      <c r="D1" s="33"/>
      <c r="E1" s="34"/>
      <c r="F1" s="33"/>
      <c r="G1" s="35"/>
      <c r="H1" s="35"/>
      <c r="I1" s="35"/>
      <c r="J1" s="33"/>
      <c r="K1" s="35"/>
      <c r="L1" s="35"/>
      <c r="M1" s="35"/>
    </row>
    <row r="2" spans="1:13" ht="16.5" customHeight="1" x14ac:dyDescent="0.25">
      <c r="A2" s="33" t="s">
        <v>107</v>
      </c>
      <c r="B2" s="33"/>
      <c r="C2" s="33"/>
      <c r="D2" s="33"/>
      <c r="E2" s="34"/>
      <c r="F2" s="33"/>
      <c r="G2" s="35"/>
      <c r="H2" s="35"/>
      <c r="I2" s="35"/>
      <c r="J2" s="33"/>
      <c r="K2" s="35"/>
      <c r="L2" s="35"/>
      <c r="M2" s="35"/>
    </row>
    <row r="3" spans="1:13" ht="16.5" customHeight="1" x14ac:dyDescent="0.25">
      <c r="A3" s="37" t="str">
        <f>'Eng8'!A3</f>
        <v>For the three-month period ended 31 March 2025</v>
      </c>
      <c r="B3" s="37"/>
      <c r="C3" s="37"/>
      <c r="D3" s="37"/>
      <c r="E3" s="38"/>
      <c r="F3" s="37"/>
      <c r="G3" s="39"/>
      <c r="H3" s="39"/>
      <c r="I3" s="39"/>
      <c r="J3" s="37"/>
      <c r="K3" s="39"/>
      <c r="L3" s="39"/>
      <c r="M3" s="39"/>
    </row>
    <row r="4" spans="1:13" ht="16.5" customHeight="1" x14ac:dyDescent="0.25">
      <c r="A4" s="33"/>
      <c r="B4" s="33"/>
      <c r="C4" s="33"/>
      <c r="D4" s="33"/>
      <c r="E4" s="34"/>
      <c r="F4" s="33"/>
      <c r="G4" s="35"/>
      <c r="H4" s="35"/>
      <c r="I4" s="35"/>
      <c r="J4" s="33"/>
      <c r="K4" s="35"/>
      <c r="L4" s="35"/>
      <c r="M4" s="35"/>
    </row>
    <row r="5" spans="1:13" ht="16.5" customHeight="1" x14ac:dyDescent="0.25">
      <c r="A5" s="33"/>
      <c r="B5" s="33"/>
      <c r="C5" s="33"/>
      <c r="D5" s="33"/>
      <c r="E5" s="12"/>
      <c r="F5" s="11"/>
      <c r="G5" s="40"/>
      <c r="H5" s="40"/>
      <c r="I5" s="40"/>
      <c r="J5" s="11"/>
      <c r="K5" s="40"/>
      <c r="L5" s="40"/>
      <c r="M5" s="40"/>
    </row>
    <row r="6" spans="1:13" ht="16.5" customHeight="1" x14ac:dyDescent="0.25">
      <c r="A6" s="33"/>
      <c r="B6" s="33"/>
      <c r="C6" s="33"/>
      <c r="D6" s="33"/>
      <c r="E6" s="12"/>
      <c r="F6" s="11"/>
      <c r="G6" s="90" t="s">
        <v>3</v>
      </c>
      <c r="H6" s="90"/>
      <c r="I6" s="90"/>
      <c r="J6" s="11"/>
      <c r="K6" s="90" t="s">
        <v>4</v>
      </c>
      <c r="L6" s="90"/>
      <c r="M6" s="90"/>
    </row>
    <row r="7" spans="1:13" ht="16.5" customHeight="1" x14ac:dyDescent="0.25">
      <c r="A7" s="33"/>
      <c r="B7" s="33"/>
      <c r="C7" s="33"/>
      <c r="D7" s="33"/>
      <c r="E7" s="12"/>
      <c r="F7" s="11"/>
      <c r="G7" s="86" t="s">
        <v>5</v>
      </c>
      <c r="H7" s="86"/>
      <c r="I7" s="86"/>
      <c r="J7" s="11"/>
      <c r="K7" s="86" t="s">
        <v>5</v>
      </c>
      <c r="L7" s="86"/>
      <c r="M7" s="86"/>
    </row>
    <row r="8" spans="1:13" ht="16.5" customHeight="1" x14ac:dyDescent="0.25">
      <c r="A8" s="33"/>
      <c r="B8" s="33"/>
      <c r="C8" s="33"/>
      <c r="D8" s="33"/>
      <c r="E8" s="12"/>
      <c r="F8" s="11"/>
      <c r="G8" s="13" t="s">
        <v>6</v>
      </c>
      <c r="H8" s="13"/>
      <c r="I8" s="13" t="s">
        <v>6</v>
      </c>
      <c r="J8" s="13"/>
      <c r="K8" s="13" t="s">
        <v>6</v>
      </c>
      <c r="L8" s="13"/>
      <c r="M8" s="13" t="s">
        <v>6</v>
      </c>
    </row>
    <row r="9" spans="1:13" ht="16.5" customHeight="1" x14ac:dyDescent="0.25">
      <c r="A9" s="33"/>
      <c r="B9" s="33"/>
      <c r="C9" s="33"/>
      <c r="D9" s="33"/>
      <c r="E9" s="12"/>
      <c r="F9" s="11"/>
      <c r="G9" s="41" t="s">
        <v>73</v>
      </c>
      <c r="H9" s="40"/>
      <c r="I9" s="41" t="s">
        <v>74</v>
      </c>
      <c r="J9" s="11"/>
      <c r="K9" s="41" t="s">
        <v>73</v>
      </c>
      <c r="L9" s="40"/>
      <c r="M9" s="41" t="s">
        <v>74</v>
      </c>
    </row>
    <row r="10" spans="1:13" ht="16.5" customHeight="1" x14ac:dyDescent="0.25">
      <c r="A10" s="33"/>
      <c r="B10" s="33"/>
      <c r="C10" s="33"/>
      <c r="D10" s="33"/>
      <c r="E10" s="17" t="s">
        <v>10</v>
      </c>
      <c r="F10" s="11"/>
      <c r="G10" s="42" t="s">
        <v>11</v>
      </c>
      <c r="H10" s="40"/>
      <c r="I10" s="42" t="s">
        <v>11</v>
      </c>
      <c r="J10" s="11"/>
      <c r="K10" s="42" t="s">
        <v>11</v>
      </c>
      <c r="L10" s="40"/>
      <c r="M10" s="42" t="s">
        <v>11</v>
      </c>
    </row>
    <row r="11" spans="1:13" ht="16.5" customHeight="1" x14ac:dyDescent="0.25">
      <c r="A11" s="33"/>
      <c r="B11" s="33"/>
      <c r="C11" s="33"/>
      <c r="D11" s="33"/>
      <c r="E11" s="12"/>
      <c r="F11" s="11"/>
      <c r="G11" s="40"/>
      <c r="H11" s="40"/>
      <c r="I11" s="40"/>
      <c r="J11" s="11"/>
      <c r="K11" s="40"/>
      <c r="L11" s="40"/>
      <c r="M11" s="40"/>
    </row>
    <row r="12" spans="1:13" ht="16.5" customHeight="1" x14ac:dyDescent="0.25">
      <c r="A12" s="33" t="s">
        <v>108</v>
      </c>
    </row>
    <row r="13" spans="1:13" ht="16.5" customHeight="1" x14ac:dyDescent="0.25">
      <c r="A13" s="36" t="s">
        <v>148</v>
      </c>
      <c r="G13" s="44">
        <f>'Eng5-6 (3M)'!H21</f>
        <v>73612919</v>
      </c>
      <c r="H13" s="3"/>
      <c r="I13" s="44">
        <v>99079495</v>
      </c>
      <c r="K13" s="44">
        <f>'Eng5-6 (3M)'!L21</f>
        <v>73334257</v>
      </c>
      <c r="L13" s="3"/>
      <c r="M13" s="44">
        <v>98751680</v>
      </c>
    </row>
    <row r="14" spans="1:13" ht="16.5" customHeight="1" x14ac:dyDescent="0.25">
      <c r="A14" s="36" t="s">
        <v>109</v>
      </c>
      <c r="H14" s="3"/>
      <c r="L14" s="3"/>
    </row>
    <row r="15" spans="1:13" ht="16.5" customHeight="1" x14ac:dyDescent="0.25">
      <c r="B15" s="36" t="s">
        <v>110</v>
      </c>
      <c r="E15" s="43">
        <v>6</v>
      </c>
      <c r="G15" s="44">
        <v>2608821</v>
      </c>
      <c r="H15" s="3"/>
      <c r="I15" s="44">
        <v>944188</v>
      </c>
      <c r="K15" s="44">
        <v>2608821</v>
      </c>
      <c r="L15" s="3"/>
      <c r="M15" s="44">
        <v>944188</v>
      </c>
    </row>
    <row r="16" spans="1:13" ht="16.5" customHeight="1" x14ac:dyDescent="0.25">
      <c r="B16" s="36" t="s">
        <v>161</v>
      </c>
      <c r="E16" s="43">
        <v>7</v>
      </c>
      <c r="G16" s="2">
        <v>-5723428</v>
      </c>
      <c r="H16" s="3"/>
      <c r="I16" s="2">
        <v>-2539750</v>
      </c>
      <c r="K16" s="2">
        <v>-5723428</v>
      </c>
      <c r="L16" s="3"/>
      <c r="M16" s="2">
        <v>-2539750</v>
      </c>
    </row>
    <row r="17" spans="1:13" ht="16.5" customHeight="1" x14ac:dyDescent="0.25">
      <c r="B17" s="36" t="s">
        <v>111</v>
      </c>
      <c r="G17" s="2">
        <v>78047581</v>
      </c>
      <c r="H17" s="3"/>
      <c r="I17" s="2">
        <v>75112274</v>
      </c>
      <c r="K17" s="2">
        <v>77734869</v>
      </c>
      <c r="L17" s="3"/>
      <c r="M17" s="2">
        <v>74980533</v>
      </c>
    </row>
    <row r="18" spans="1:13" ht="16.5" customHeight="1" x14ac:dyDescent="0.25">
      <c r="B18" s="36" t="s">
        <v>162</v>
      </c>
      <c r="G18" s="2">
        <v>886616</v>
      </c>
      <c r="H18" s="3"/>
      <c r="I18" s="2">
        <v>718133</v>
      </c>
      <c r="K18" s="2">
        <v>886616</v>
      </c>
      <c r="L18" s="3"/>
      <c r="M18" s="2">
        <v>718133</v>
      </c>
    </row>
    <row r="19" spans="1:13" ht="16.5" customHeight="1" x14ac:dyDescent="0.25">
      <c r="B19" s="36" t="s">
        <v>163</v>
      </c>
      <c r="G19" s="2">
        <v>-486709</v>
      </c>
      <c r="H19" s="3"/>
      <c r="I19" s="2">
        <v>-9886307</v>
      </c>
      <c r="K19" s="2">
        <v>-486709</v>
      </c>
      <c r="L19" s="3"/>
      <c r="M19" s="2">
        <v>-9886307</v>
      </c>
    </row>
    <row r="20" spans="1:13" ht="16.5" customHeight="1" x14ac:dyDescent="0.25">
      <c r="B20" s="36" t="s">
        <v>112</v>
      </c>
      <c r="G20" s="2">
        <v>2828000</v>
      </c>
      <c r="H20" s="24"/>
      <c r="I20" s="2">
        <v>2113772</v>
      </c>
      <c r="K20" s="2">
        <v>2828000</v>
      </c>
      <c r="L20" s="24"/>
      <c r="M20" s="2">
        <v>2113772</v>
      </c>
    </row>
    <row r="21" spans="1:13" ht="16.5" customHeight="1" x14ac:dyDescent="0.25">
      <c r="B21" s="36" t="s">
        <v>113</v>
      </c>
      <c r="G21" s="1">
        <v>36218883</v>
      </c>
      <c r="H21" s="24"/>
      <c r="I21" s="1">
        <v>45084772</v>
      </c>
      <c r="K21" s="1">
        <v>36218883</v>
      </c>
      <c r="L21" s="24"/>
      <c r="M21" s="1">
        <v>45084772</v>
      </c>
    </row>
    <row r="22" spans="1:13" ht="16.5" customHeight="1" x14ac:dyDescent="0.25">
      <c r="B22" s="45"/>
      <c r="G22" s="2"/>
      <c r="H22" s="3"/>
      <c r="I22" s="2"/>
      <c r="K22" s="2"/>
      <c r="L22" s="3"/>
      <c r="M22" s="2"/>
    </row>
    <row r="23" spans="1:13" ht="16.5" customHeight="1" x14ac:dyDescent="0.25">
      <c r="A23" s="36" t="s">
        <v>114</v>
      </c>
    </row>
    <row r="24" spans="1:13" ht="16.5" customHeight="1" x14ac:dyDescent="0.25">
      <c r="B24" s="36" t="s">
        <v>115</v>
      </c>
      <c r="G24" s="5">
        <f>SUM(G13:G21)</f>
        <v>187992683</v>
      </c>
      <c r="H24" s="3"/>
      <c r="I24" s="5">
        <f>SUM(I13:I21)</f>
        <v>210626577</v>
      </c>
      <c r="K24" s="5">
        <f>SUM(K13:K21)</f>
        <v>187401309</v>
      </c>
      <c r="L24" s="3"/>
      <c r="M24" s="5">
        <f>SUM(M13:M21)</f>
        <v>210167021</v>
      </c>
    </row>
    <row r="25" spans="1:13" ht="16.5" customHeight="1" x14ac:dyDescent="0.25">
      <c r="A25" s="36" t="s">
        <v>116</v>
      </c>
      <c r="G25" s="3"/>
      <c r="H25" s="3"/>
      <c r="I25" s="3"/>
      <c r="K25" s="3"/>
      <c r="L25" s="3"/>
      <c r="M25" s="3"/>
    </row>
    <row r="26" spans="1:13" ht="16.5" customHeight="1" x14ac:dyDescent="0.25">
      <c r="B26" s="36" t="s">
        <v>117</v>
      </c>
      <c r="G26" s="3">
        <v>-100823207</v>
      </c>
      <c r="H26" s="3"/>
      <c r="I26" s="3">
        <v>-355741548</v>
      </c>
      <c r="K26" s="3">
        <v>-100849803</v>
      </c>
      <c r="L26" s="3"/>
      <c r="M26" s="3">
        <v>-356213385</v>
      </c>
    </row>
    <row r="27" spans="1:13" ht="16.5" customHeight="1" x14ac:dyDescent="0.25">
      <c r="B27" s="36" t="s">
        <v>118</v>
      </c>
      <c r="G27" s="3">
        <v>253643602</v>
      </c>
      <c r="H27" s="3"/>
      <c r="I27" s="3">
        <v>397393383</v>
      </c>
      <c r="K27" s="3">
        <v>253643602</v>
      </c>
      <c r="L27" s="3"/>
      <c r="M27" s="3">
        <v>397393383</v>
      </c>
    </row>
    <row r="28" spans="1:13" ht="16.5" customHeight="1" x14ac:dyDescent="0.25">
      <c r="B28" s="36" t="s">
        <v>119</v>
      </c>
      <c r="G28" s="3">
        <v>-21985924</v>
      </c>
      <c r="H28" s="3"/>
      <c r="I28" s="3">
        <v>-104551521</v>
      </c>
      <c r="K28" s="3">
        <v>-21985924</v>
      </c>
      <c r="L28" s="3"/>
      <c r="M28" s="3">
        <v>-104551521</v>
      </c>
    </row>
    <row r="29" spans="1:13" ht="16.5" customHeight="1" x14ac:dyDescent="0.25">
      <c r="B29" s="36" t="s">
        <v>24</v>
      </c>
      <c r="G29" s="3">
        <v>-767036</v>
      </c>
      <c r="H29" s="3"/>
      <c r="I29" s="3">
        <v>1512502</v>
      </c>
      <c r="K29" s="3">
        <v>-754979</v>
      </c>
      <c r="L29" s="3"/>
      <c r="M29" s="3">
        <v>1627864</v>
      </c>
    </row>
    <row r="30" spans="1:13" ht="16.5" customHeight="1" x14ac:dyDescent="0.25">
      <c r="B30" s="36" t="s">
        <v>32</v>
      </c>
      <c r="G30" s="3">
        <v>-4000</v>
      </c>
      <c r="H30" s="3"/>
      <c r="I30" s="3">
        <v>0</v>
      </c>
      <c r="K30" s="3">
        <v>-4000</v>
      </c>
      <c r="L30" s="3"/>
      <c r="M30" s="3">
        <v>0</v>
      </c>
    </row>
    <row r="31" spans="1:13" ht="16.5" customHeight="1" x14ac:dyDescent="0.25">
      <c r="B31" s="36" t="s">
        <v>120</v>
      </c>
      <c r="G31" s="3">
        <v>105647336</v>
      </c>
      <c r="H31" s="3"/>
      <c r="I31" s="3">
        <v>90562389</v>
      </c>
      <c r="K31" s="3">
        <v>106039560</v>
      </c>
      <c r="L31" s="3"/>
      <c r="M31" s="3">
        <v>90811520</v>
      </c>
    </row>
    <row r="32" spans="1:13" ht="16.5" customHeight="1" x14ac:dyDescent="0.25">
      <c r="B32" s="36" t="s">
        <v>121</v>
      </c>
      <c r="G32" s="3">
        <v>2443941</v>
      </c>
      <c r="H32" s="5"/>
      <c r="I32" s="3">
        <v>15893535</v>
      </c>
      <c r="K32" s="3">
        <v>2443941</v>
      </c>
      <c r="L32" s="5"/>
      <c r="M32" s="3">
        <v>15893535</v>
      </c>
    </row>
    <row r="33" spans="1:13" ht="16.5" customHeight="1" x14ac:dyDescent="0.25">
      <c r="B33" s="36" t="s">
        <v>122</v>
      </c>
      <c r="G33" s="1">
        <v>-9711117</v>
      </c>
      <c r="H33" s="3"/>
      <c r="I33" s="1">
        <v>-7213020</v>
      </c>
      <c r="K33" s="1">
        <v>-9711117</v>
      </c>
      <c r="L33" s="3"/>
      <c r="M33" s="1">
        <v>-7213020</v>
      </c>
    </row>
    <row r="34" spans="1:13" ht="16.5" customHeight="1" x14ac:dyDescent="0.2">
      <c r="B34" s="45"/>
      <c r="G34" s="46"/>
      <c r="H34" s="3"/>
      <c r="I34" s="46"/>
      <c r="K34" s="46"/>
      <c r="L34" s="3"/>
      <c r="M34" s="46"/>
    </row>
    <row r="35" spans="1:13" ht="16.5" customHeight="1" x14ac:dyDescent="0.25">
      <c r="A35" s="36" t="s">
        <v>165</v>
      </c>
      <c r="B35" s="45"/>
      <c r="G35" s="5"/>
      <c r="H35" s="3"/>
      <c r="I35" s="5"/>
      <c r="K35" s="5"/>
      <c r="L35" s="3"/>
      <c r="M35" s="5"/>
    </row>
    <row r="36" spans="1:13" ht="16.5" customHeight="1" x14ac:dyDescent="0.25">
      <c r="B36" s="36" t="s">
        <v>123</v>
      </c>
      <c r="G36" s="3">
        <f>SUM(G24:G33)</f>
        <v>416436278</v>
      </c>
      <c r="H36" s="3"/>
      <c r="I36" s="3">
        <f>SUM(I24:I33)</f>
        <v>248482297</v>
      </c>
      <c r="K36" s="3">
        <f>SUM(K24:K33)</f>
        <v>416222589</v>
      </c>
      <c r="L36" s="3"/>
      <c r="M36" s="3">
        <f>SUM(M24:M33)</f>
        <v>247915397</v>
      </c>
    </row>
    <row r="37" spans="1:13" ht="16.5" customHeight="1" x14ac:dyDescent="0.25">
      <c r="C37" s="36" t="s">
        <v>124</v>
      </c>
      <c r="G37" s="5">
        <v>-38771767</v>
      </c>
      <c r="H37" s="3"/>
      <c r="I37" s="5">
        <v>-46806671</v>
      </c>
      <c r="K37" s="5">
        <v>-38771767</v>
      </c>
      <c r="L37" s="3"/>
      <c r="M37" s="5">
        <v>-46806671</v>
      </c>
    </row>
    <row r="38" spans="1:13" ht="16.5" customHeight="1" x14ac:dyDescent="0.25">
      <c r="C38" s="36" t="s">
        <v>125</v>
      </c>
      <c r="G38" s="47">
        <v>0</v>
      </c>
      <c r="H38" s="5"/>
      <c r="I38" s="47">
        <v>-938832</v>
      </c>
      <c r="K38" s="47">
        <v>0</v>
      </c>
      <c r="L38" s="5"/>
      <c r="M38" s="47">
        <v>-938832</v>
      </c>
    </row>
    <row r="39" spans="1:13" ht="16.5" customHeight="1" x14ac:dyDescent="0.25">
      <c r="B39" s="45"/>
      <c r="G39" s="3"/>
      <c r="H39" s="5"/>
      <c r="I39" s="3"/>
      <c r="K39" s="3"/>
      <c r="L39" s="5"/>
      <c r="M39" s="3"/>
    </row>
    <row r="40" spans="1:13" ht="16.5" customHeight="1" x14ac:dyDescent="0.25">
      <c r="A40" s="36" t="s">
        <v>164</v>
      </c>
      <c r="G40" s="6">
        <f>SUM(G36:G38)</f>
        <v>377664511</v>
      </c>
      <c r="H40" s="3"/>
      <c r="I40" s="6">
        <f>SUM(I36:I38)</f>
        <v>200736794</v>
      </c>
      <c r="K40" s="6">
        <f>SUM(K36:K38)</f>
        <v>377450822</v>
      </c>
      <c r="L40" s="3"/>
      <c r="M40" s="6">
        <f>SUM(M36:M38)</f>
        <v>200169894</v>
      </c>
    </row>
    <row r="41" spans="1:13" ht="16.5" customHeight="1" x14ac:dyDescent="0.25">
      <c r="G41" s="5"/>
      <c r="H41" s="3"/>
      <c r="I41" s="5"/>
      <c r="K41" s="5"/>
      <c r="L41" s="3"/>
      <c r="M41" s="5"/>
    </row>
    <row r="42" spans="1:13" ht="16.5" customHeight="1" x14ac:dyDescent="0.25">
      <c r="A42" s="33" t="s">
        <v>126</v>
      </c>
      <c r="G42" s="5"/>
      <c r="H42" s="3"/>
      <c r="I42" s="5"/>
      <c r="K42" s="5"/>
      <c r="L42" s="3"/>
      <c r="M42" s="5"/>
    </row>
    <row r="43" spans="1:13" ht="16.5" customHeight="1" x14ac:dyDescent="0.25">
      <c r="A43" s="36" t="s">
        <v>127</v>
      </c>
      <c r="G43" s="4">
        <v>-119689060</v>
      </c>
      <c r="H43" s="3"/>
      <c r="I43" s="4">
        <v>-17902183</v>
      </c>
      <c r="K43" s="4">
        <v>-119689060</v>
      </c>
      <c r="L43" s="3"/>
      <c r="M43" s="4">
        <v>-17902183</v>
      </c>
    </row>
    <row r="44" spans="1:13" ht="16.5" customHeight="1" x14ac:dyDescent="0.25">
      <c r="A44" s="36" t="s">
        <v>128</v>
      </c>
      <c r="G44" s="4">
        <v>-2442261</v>
      </c>
      <c r="H44" s="3"/>
      <c r="I44" s="4">
        <v>-6905788</v>
      </c>
      <c r="K44" s="4">
        <v>-762261</v>
      </c>
      <c r="L44" s="3"/>
      <c r="M44" s="4">
        <v>-4765788</v>
      </c>
    </row>
    <row r="45" spans="1:13" ht="16.5" customHeight="1" x14ac:dyDescent="0.25">
      <c r="A45" s="36" t="s">
        <v>129</v>
      </c>
      <c r="G45" s="1">
        <v>1270374</v>
      </c>
      <c r="H45" s="3"/>
      <c r="I45" s="1">
        <v>1730187</v>
      </c>
      <c r="K45" s="1">
        <v>1270374</v>
      </c>
      <c r="L45" s="3"/>
      <c r="M45" s="1">
        <v>1730187</v>
      </c>
    </row>
    <row r="46" spans="1:13" ht="16.5" customHeight="1" x14ac:dyDescent="0.25">
      <c r="G46" s="4"/>
      <c r="H46" s="5"/>
      <c r="I46" s="4"/>
      <c r="K46" s="4"/>
      <c r="L46" s="5"/>
      <c r="M46" s="4"/>
    </row>
    <row r="47" spans="1:13" ht="16.5" customHeight="1" x14ac:dyDescent="0.25">
      <c r="A47" s="36" t="s">
        <v>130</v>
      </c>
      <c r="G47" s="6">
        <f>SUM(G43:G45)</f>
        <v>-120860947</v>
      </c>
      <c r="H47" s="3"/>
      <c r="I47" s="6">
        <f>SUM(I43:I45)</f>
        <v>-23077784</v>
      </c>
      <c r="K47" s="6">
        <f>SUM(K43:K45)</f>
        <v>-119180947</v>
      </c>
      <c r="L47" s="3"/>
      <c r="M47" s="6">
        <f>SUM(M43:M45)</f>
        <v>-20937784</v>
      </c>
    </row>
    <row r="48" spans="1:13" ht="19.5" customHeight="1" x14ac:dyDescent="0.25">
      <c r="G48" s="5"/>
      <c r="H48" s="3"/>
      <c r="I48" s="5"/>
      <c r="K48" s="5"/>
      <c r="L48" s="3"/>
      <c r="M48" s="5"/>
    </row>
    <row r="49" spans="1:13" ht="16.5" customHeight="1" x14ac:dyDescent="0.25">
      <c r="H49" s="3"/>
      <c r="I49" s="5"/>
      <c r="K49" s="5"/>
      <c r="L49" s="3"/>
      <c r="M49" s="5"/>
    </row>
    <row r="50" spans="1:13" ht="20.25" customHeight="1" x14ac:dyDescent="0.25">
      <c r="G50" s="2"/>
      <c r="H50" s="3"/>
      <c r="I50" s="2"/>
      <c r="K50" s="2"/>
      <c r="L50" s="3"/>
      <c r="M50" s="2"/>
    </row>
    <row r="51" spans="1:13" ht="16.5" customHeight="1" x14ac:dyDescent="0.25">
      <c r="G51" s="2"/>
      <c r="H51" s="3"/>
      <c r="I51" s="2"/>
      <c r="K51" s="2"/>
      <c r="L51" s="3"/>
      <c r="M51" s="2"/>
    </row>
    <row r="52" spans="1:13" ht="9.75" customHeight="1" x14ac:dyDescent="0.25">
      <c r="G52" s="5"/>
      <c r="H52" s="3"/>
      <c r="I52" s="5"/>
      <c r="K52" s="5"/>
      <c r="L52" s="3"/>
      <c r="M52" s="5"/>
    </row>
    <row r="53" spans="1:13" ht="21.95" customHeight="1" x14ac:dyDescent="0.25">
      <c r="A53" s="48" t="s">
        <v>36</v>
      </c>
      <c r="B53" s="48"/>
      <c r="C53" s="48"/>
      <c r="D53" s="48"/>
      <c r="E53" s="49"/>
      <c r="F53" s="48"/>
      <c r="G53" s="6"/>
      <c r="H53" s="6"/>
      <c r="I53" s="6"/>
      <c r="J53" s="48"/>
      <c r="K53" s="6"/>
      <c r="L53" s="6"/>
      <c r="M53" s="6"/>
    </row>
    <row r="54" spans="1:13" ht="16.5" customHeight="1" x14ac:dyDescent="0.25">
      <c r="A54" s="32" t="s">
        <v>0</v>
      </c>
      <c r="B54" s="32"/>
      <c r="C54" s="33"/>
      <c r="D54" s="33"/>
      <c r="E54" s="34"/>
      <c r="F54" s="33"/>
      <c r="G54" s="35"/>
      <c r="H54" s="35"/>
      <c r="I54" s="35"/>
      <c r="J54" s="33"/>
      <c r="K54" s="35"/>
      <c r="L54" s="35"/>
      <c r="M54" s="35"/>
    </row>
    <row r="55" spans="1:13" ht="16.5" customHeight="1" x14ac:dyDescent="0.25">
      <c r="A55" s="33" t="s">
        <v>107</v>
      </c>
      <c r="B55" s="33"/>
      <c r="C55" s="33"/>
      <c r="D55" s="33"/>
      <c r="E55" s="34"/>
      <c r="F55" s="33"/>
      <c r="G55" s="35"/>
      <c r="H55" s="35"/>
      <c r="I55" s="35"/>
      <c r="J55" s="33"/>
      <c r="K55" s="35"/>
      <c r="L55" s="35"/>
      <c r="M55" s="35"/>
    </row>
    <row r="56" spans="1:13" ht="16.5" customHeight="1" x14ac:dyDescent="0.25">
      <c r="A56" s="37" t="str">
        <f>A3</f>
        <v>For the three-month period ended 31 March 2025</v>
      </c>
      <c r="B56" s="37"/>
      <c r="C56" s="37"/>
      <c r="D56" s="37"/>
      <c r="E56" s="38"/>
      <c r="F56" s="37"/>
      <c r="G56" s="39"/>
      <c r="H56" s="39"/>
      <c r="I56" s="39"/>
      <c r="J56" s="37"/>
      <c r="K56" s="39"/>
      <c r="L56" s="39"/>
      <c r="M56" s="39"/>
    </row>
    <row r="57" spans="1:13" ht="16.5" customHeight="1" x14ac:dyDescent="0.25">
      <c r="A57" s="33"/>
      <c r="B57" s="33"/>
      <c r="C57" s="33"/>
      <c r="D57" s="33"/>
      <c r="E57" s="34"/>
      <c r="F57" s="33"/>
      <c r="G57" s="35"/>
      <c r="H57" s="35"/>
      <c r="I57" s="35"/>
      <c r="J57" s="33"/>
      <c r="K57" s="35"/>
      <c r="L57" s="35"/>
      <c r="M57" s="35"/>
    </row>
    <row r="58" spans="1:13" ht="16.5" customHeight="1" x14ac:dyDescent="0.25">
      <c r="A58" s="33"/>
      <c r="B58" s="33"/>
      <c r="C58" s="33"/>
      <c r="D58" s="33"/>
      <c r="E58" s="34"/>
      <c r="F58" s="33"/>
      <c r="G58" s="35"/>
      <c r="H58" s="35"/>
      <c r="I58" s="35"/>
      <c r="J58" s="33"/>
      <c r="K58" s="35"/>
      <c r="L58" s="35"/>
      <c r="M58" s="35"/>
    </row>
    <row r="59" spans="1:13" ht="16.5" customHeight="1" x14ac:dyDescent="0.25">
      <c r="A59" s="33"/>
      <c r="B59" s="33"/>
      <c r="C59" s="33"/>
      <c r="D59" s="33"/>
      <c r="E59" s="12"/>
      <c r="F59" s="11"/>
      <c r="G59" s="90" t="s">
        <v>3</v>
      </c>
      <c r="H59" s="90"/>
      <c r="I59" s="90"/>
      <c r="J59" s="11"/>
      <c r="K59" s="90" t="s">
        <v>4</v>
      </c>
      <c r="L59" s="90"/>
      <c r="M59" s="90"/>
    </row>
    <row r="60" spans="1:13" ht="16.5" customHeight="1" x14ac:dyDescent="0.25">
      <c r="A60" s="33"/>
      <c r="B60" s="33"/>
      <c r="C60" s="33"/>
      <c r="D60" s="33"/>
      <c r="E60" s="12"/>
      <c r="F60" s="11"/>
      <c r="G60" s="86" t="s">
        <v>5</v>
      </c>
      <c r="H60" s="86"/>
      <c r="I60" s="86"/>
      <c r="J60" s="11"/>
      <c r="K60" s="86" t="s">
        <v>5</v>
      </c>
      <c r="L60" s="86"/>
      <c r="M60" s="86"/>
    </row>
    <row r="61" spans="1:13" ht="16.5" customHeight="1" x14ac:dyDescent="0.25">
      <c r="A61" s="33"/>
      <c r="B61" s="33"/>
      <c r="C61" s="33"/>
      <c r="D61" s="33"/>
      <c r="E61" s="34"/>
      <c r="F61" s="33"/>
      <c r="G61" s="13" t="s">
        <v>6</v>
      </c>
      <c r="H61" s="13"/>
      <c r="I61" s="13" t="s">
        <v>6</v>
      </c>
      <c r="J61" s="13"/>
      <c r="K61" s="13" t="s">
        <v>6</v>
      </c>
      <c r="L61" s="13"/>
      <c r="M61" s="13" t="s">
        <v>6</v>
      </c>
    </row>
    <row r="62" spans="1:13" ht="16.5" customHeight="1" x14ac:dyDescent="0.25">
      <c r="A62" s="33"/>
      <c r="B62" s="33"/>
      <c r="C62" s="33"/>
      <c r="D62" s="33"/>
      <c r="E62" s="12"/>
      <c r="F62" s="11"/>
      <c r="G62" s="41" t="s">
        <v>73</v>
      </c>
      <c r="H62" s="40"/>
      <c r="I62" s="41" t="s">
        <v>74</v>
      </c>
      <c r="J62" s="11"/>
      <c r="K62" s="41" t="s">
        <v>73</v>
      </c>
      <c r="L62" s="40"/>
      <c r="M62" s="41" t="s">
        <v>74</v>
      </c>
    </row>
    <row r="63" spans="1:13" ht="16.5" customHeight="1" x14ac:dyDescent="0.25">
      <c r="A63" s="33"/>
      <c r="B63" s="33"/>
      <c r="C63" s="33"/>
      <c r="D63" s="33"/>
      <c r="E63" s="17" t="s">
        <v>10</v>
      </c>
      <c r="F63" s="11"/>
      <c r="G63" s="42" t="s">
        <v>11</v>
      </c>
      <c r="H63" s="40"/>
      <c r="I63" s="42" t="s">
        <v>11</v>
      </c>
      <c r="J63" s="11"/>
      <c r="K63" s="42" t="s">
        <v>11</v>
      </c>
      <c r="L63" s="40"/>
      <c r="M63" s="42" t="s">
        <v>11</v>
      </c>
    </row>
    <row r="64" spans="1:13" ht="16.5" customHeight="1" x14ac:dyDescent="0.25">
      <c r="G64" s="5"/>
      <c r="H64" s="3"/>
      <c r="I64" s="5"/>
      <c r="K64" s="5"/>
      <c r="L64" s="3"/>
      <c r="M64" s="5"/>
    </row>
    <row r="65" spans="1:13" ht="16.5" customHeight="1" x14ac:dyDescent="0.25">
      <c r="A65" s="33" t="s">
        <v>131</v>
      </c>
    </row>
    <row r="66" spans="1:13" ht="16.5" customHeight="1" x14ac:dyDescent="0.25">
      <c r="A66" s="36" t="s">
        <v>132</v>
      </c>
    </row>
    <row r="67" spans="1:13" ht="16.5" customHeight="1" x14ac:dyDescent="0.25">
      <c r="B67" s="36" t="s">
        <v>46</v>
      </c>
      <c r="E67" s="43">
        <v>11.1</v>
      </c>
      <c r="G67" s="44">
        <v>5861964842</v>
      </c>
      <c r="I67" s="4">
        <v>4998115280</v>
      </c>
      <c r="K67" s="44">
        <v>5861964842</v>
      </c>
      <c r="M67" s="4">
        <v>4998115280</v>
      </c>
    </row>
    <row r="68" spans="1:13" ht="16.5" customHeight="1" x14ac:dyDescent="0.25">
      <c r="A68" s="36" t="s">
        <v>133</v>
      </c>
      <c r="I68" s="4"/>
      <c r="M68" s="4"/>
    </row>
    <row r="69" spans="1:13" ht="16.5" customHeight="1" x14ac:dyDescent="0.25">
      <c r="B69" s="36" t="s">
        <v>46</v>
      </c>
      <c r="E69" s="43">
        <v>11.1</v>
      </c>
      <c r="G69" s="44">
        <v>-5979548990</v>
      </c>
      <c r="I69" s="4">
        <v>-4995854367</v>
      </c>
      <c r="K69" s="44">
        <v>-5979548990</v>
      </c>
      <c r="M69" s="4">
        <v>-4995854367</v>
      </c>
    </row>
    <row r="70" spans="1:13" ht="16.5" customHeight="1" x14ac:dyDescent="0.25">
      <c r="A70" s="36" t="s">
        <v>134</v>
      </c>
      <c r="G70" s="4"/>
      <c r="H70" s="3"/>
      <c r="I70" s="4"/>
      <c r="K70" s="4"/>
      <c r="L70" s="3"/>
      <c r="M70" s="4"/>
    </row>
    <row r="71" spans="1:13" ht="16.5" customHeight="1" x14ac:dyDescent="0.25">
      <c r="B71" s="36" t="s">
        <v>46</v>
      </c>
      <c r="E71" s="43">
        <v>11.2</v>
      </c>
      <c r="G71" s="4">
        <v>-105000000</v>
      </c>
      <c r="H71" s="3"/>
      <c r="I71" s="4">
        <v>-105000000</v>
      </c>
      <c r="K71" s="4">
        <v>-105000000</v>
      </c>
      <c r="L71" s="3"/>
      <c r="M71" s="4">
        <v>-105000000</v>
      </c>
    </row>
    <row r="72" spans="1:13" ht="16.5" customHeight="1" x14ac:dyDescent="0.25">
      <c r="A72" s="36" t="s">
        <v>135</v>
      </c>
      <c r="G72" s="1">
        <v>-7682940</v>
      </c>
      <c r="H72" s="3"/>
      <c r="I72" s="50">
        <v>-6197644.2000000002</v>
      </c>
      <c r="K72" s="1">
        <v>-7682940</v>
      </c>
      <c r="L72" s="3"/>
      <c r="M72" s="50">
        <v>-6197644.2000000002</v>
      </c>
    </row>
    <row r="73" spans="1:13" ht="16.5" customHeight="1" x14ac:dyDescent="0.25">
      <c r="G73" s="4"/>
      <c r="H73" s="5"/>
      <c r="I73" s="4"/>
      <c r="K73" s="4"/>
      <c r="L73" s="5"/>
      <c r="M73" s="4"/>
    </row>
    <row r="74" spans="1:13" ht="16.5" customHeight="1" x14ac:dyDescent="0.25">
      <c r="A74" s="36" t="s">
        <v>167</v>
      </c>
      <c r="G74" s="7">
        <f>SUM(G66:G72)</f>
        <v>-230267088</v>
      </c>
      <c r="H74" s="2"/>
      <c r="I74" s="7">
        <f>SUM(I66:I72)</f>
        <v>-108936731.2</v>
      </c>
      <c r="K74" s="7">
        <f>SUM(K66:K72)</f>
        <v>-230267088</v>
      </c>
      <c r="L74" s="2"/>
      <c r="M74" s="7">
        <f>SUM(M66:M72)</f>
        <v>-108936731.2</v>
      </c>
    </row>
    <row r="75" spans="1:13" ht="16.5" customHeight="1" x14ac:dyDescent="0.25">
      <c r="G75" s="8"/>
      <c r="H75" s="2"/>
      <c r="I75" s="8"/>
      <c r="K75" s="8"/>
      <c r="L75" s="2"/>
      <c r="M75" s="8"/>
    </row>
    <row r="76" spans="1:13" ht="16.5" customHeight="1" x14ac:dyDescent="0.25">
      <c r="A76" s="33" t="s">
        <v>166</v>
      </c>
      <c r="B76" s="33"/>
      <c r="G76" s="44">
        <f>G74+G47+G40</f>
        <v>26536476</v>
      </c>
      <c r="I76" s="44">
        <f>I74+I47+I40</f>
        <v>68722278.799999997</v>
      </c>
      <c r="K76" s="44">
        <f>K74+K47+K40</f>
        <v>28002787</v>
      </c>
      <c r="M76" s="44">
        <f>M74+M47+M40</f>
        <v>70295378.799999997</v>
      </c>
    </row>
    <row r="77" spans="1:13" ht="16.5" customHeight="1" x14ac:dyDescent="0.25">
      <c r="A77" s="36" t="s">
        <v>136</v>
      </c>
      <c r="G77" s="6">
        <v>124991606</v>
      </c>
      <c r="H77" s="3"/>
      <c r="I77" s="6">
        <v>91381448</v>
      </c>
      <c r="K77" s="6">
        <v>119851861</v>
      </c>
      <c r="L77" s="3"/>
      <c r="M77" s="6">
        <v>85074642</v>
      </c>
    </row>
    <row r="78" spans="1:13" ht="16.5" customHeight="1" x14ac:dyDescent="0.25">
      <c r="G78" s="5"/>
      <c r="H78" s="3"/>
      <c r="I78" s="5"/>
      <c r="K78" s="5"/>
      <c r="L78" s="3"/>
      <c r="M78" s="5"/>
    </row>
    <row r="79" spans="1:13" ht="16.5" customHeight="1" thickBot="1" x14ac:dyDescent="0.3">
      <c r="A79" s="36" t="s">
        <v>137</v>
      </c>
      <c r="G79" s="9">
        <f>SUM(G76:G77)</f>
        <v>151528082</v>
      </c>
      <c r="H79" s="3"/>
      <c r="I79" s="9">
        <f>SUM(I76:I77)</f>
        <v>160103726.80000001</v>
      </c>
      <c r="K79" s="9">
        <f>SUM(K76:K77)</f>
        <v>147854648</v>
      </c>
      <c r="L79" s="3"/>
      <c r="M79" s="9">
        <f>SUM(M76:M77)</f>
        <v>155370020.80000001</v>
      </c>
    </row>
    <row r="80" spans="1:13" ht="16.5" customHeight="1" thickTop="1" x14ac:dyDescent="0.25">
      <c r="G80" s="5"/>
      <c r="H80" s="3"/>
      <c r="I80" s="5"/>
      <c r="K80" s="5"/>
      <c r="L80" s="3"/>
      <c r="M80" s="5"/>
    </row>
    <row r="81" spans="1:13" ht="16.5" customHeight="1" x14ac:dyDescent="0.25">
      <c r="A81" s="33" t="s">
        <v>138</v>
      </c>
      <c r="G81" s="5"/>
      <c r="H81" s="3"/>
      <c r="I81" s="5"/>
      <c r="K81" s="5"/>
      <c r="L81" s="3"/>
      <c r="M81" s="5"/>
    </row>
    <row r="82" spans="1:13" ht="16.5" customHeight="1" x14ac:dyDescent="0.25">
      <c r="B82" s="33" t="s">
        <v>139</v>
      </c>
      <c r="G82" s="5"/>
      <c r="H82" s="3"/>
      <c r="I82" s="5"/>
      <c r="K82" s="5"/>
      <c r="L82" s="3"/>
      <c r="M82" s="5"/>
    </row>
    <row r="83" spans="1:13" ht="16.5" customHeight="1" x14ac:dyDescent="0.25">
      <c r="A83" s="45" t="s">
        <v>140</v>
      </c>
      <c r="G83" s="5">
        <v>460847</v>
      </c>
      <c r="H83" s="3"/>
      <c r="I83" s="5">
        <v>503335</v>
      </c>
      <c r="K83" s="5">
        <v>460847</v>
      </c>
      <c r="L83" s="3"/>
      <c r="M83" s="5">
        <v>503335</v>
      </c>
    </row>
    <row r="84" spans="1:13" ht="16.5" customHeight="1" x14ac:dyDescent="0.25">
      <c r="A84" s="45" t="s">
        <v>141</v>
      </c>
      <c r="G84" s="6">
        <v>151067235</v>
      </c>
      <c r="H84" s="3"/>
      <c r="I84" s="6">
        <v>159600392</v>
      </c>
      <c r="K84" s="6">
        <v>147393801</v>
      </c>
      <c r="L84" s="3"/>
      <c r="M84" s="6">
        <v>154866686</v>
      </c>
    </row>
    <row r="85" spans="1:13" ht="16.5" customHeight="1" x14ac:dyDescent="0.25">
      <c r="G85" s="5"/>
      <c r="H85" s="3"/>
      <c r="I85" s="5"/>
      <c r="K85" s="5"/>
      <c r="L85" s="3"/>
      <c r="M85" s="5"/>
    </row>
    <row r="86" spans="1:13" ht="16.5" customHeight="1" thickBot="1" x14ac:dyDescent="0.3">
      <c r="G86" s="9">
        <f>SUM(G83:G84)</f>
        <v>151528082</v>
      </c>
      <c r="H86" s="3"/>
      <c r="I86" s="9">
        <f>SUM(I83:I84)</f>
        <v>160103727</v>
      </c>
      <c r="K86" s="9">
        <f>SUM(K83:K84)</f>
        <v>147854648</v>
      </c>
      <c r="L86" s="3"/>
      <c r="M86" s="9">
        <f>SUM(M83:M84)</f>
        <v>155370021</v>
      </c>
    </row>
    <row r="87" spans="1:13" ht="16.5" customHeight="1" thickTop="1" x14ac:dyDescent="0.25">
      <c r="G87" s="5"/>
      <c r="H87" s="3"/>
      <c r="I87" s="5"/>
      <c r="K87" s="5"/>
      <c r="L87" s="3"/>
      <c r="M87" s="5"/>
    </row>
    <row r="88" spans="1:13" ht="16.5" customHeight="1" x14ac:dyDescent="0.25">
      <c r="A88" s="33" t="s">
        <v>142</v>
      </c>
      <c r="G88" s="5"/>
      <c r="H88" s="3"/>
      <c r="I88" s="5"/>
      <c r="K88" s="5"/>
      <c r="L88" s="3"/>
      <c r="M88" s="5"/>
    </row>
    <row r="89" spans="1:13" ht="16.5" customHeight="1" x14ac:dyDescent="0.25">
      <c r="A89" s="33"/>
      <c r="G89" s="5"/>
      <c r="H89" s="3"/>
      <c r="I89" s="5"/>
      <c r="K89" s="5"/>
      <c r="L89" s="3"/>
      <c r="M89" s="5"/>
    </row>
    <row r="90" spans="1:13" ht="16.5" customHeight="1" x14ac:dyDescent="0.25">
      <c r="A90" s="36" t="s">
        <v>143</v>
      </c>
      <c r="E90" s="36"/>
      <c r="G90" s="36"/>
      <c r="H90" s="36"/>
      <c r="I90" s="36"/>
      <c r="K90" s="36"/>
      <c r="L90" s="36"/>
      <c r="M90" s="36"/>
    </row>
    <row r="91" spans="1:13" ht="16.5" customHeight="1" x14ac:dyDescent="0.25">
      <c r="A91" s="33"/>
      <c r="G91" s="5"/>
      <c r="H91" s="3"/>
      <c r="I91" s="5"/>
      <c r="K91" s="5"/>
      <c r="L91" s="3"/>
      <c r="M91" s="5"/>
    </row>
    <row r="92" spans="1:13" ht="16.5" customHeight="1" x14ac:dyDescent="0.25">
      <c r="A92" s="36" t="s">
        <v>144</v>
      </c>
      <c r="G92" s="5"/>
      <c r="H92" s="3"/>
      <c r="I92" s="5"/>
      <c r="K92" s="5"/>
      <c r="L92" s="3"/>
      <c r="M92" s="5"/>
    </row>
    <row r="93" spans="1:13" ht="16.5" customHeight="1" x14ac:dyDescent="0.25">
      <c r="B93" s="36" t="s">
        <v>145</v>
      </c>
      <c r="G93" s="44">
        <v>57585271</v>
      </c>
      <c r="H93" s="3"/>
      <c r="I93" s="44">
        <v>8375518</v>
      </c>
      <c r="K93" s="44">
        <v>57585271</v>
      </c>
      <c r="L93" s="3"/>
      <c r="M93" s="44">
        <v>8375518</v>
      </c>
    </row>
    <row r="94" spans="1:13" ht="16.5" customHeight="1" x14ac:dyDescent="0.25">
      <c r="A94" s="36" t="s">
        <v>146</v>
      </c>
      <c r="G94" s="44">
        <v>1025000</v>
      </c>
      <c r="H94" s="3"/>
      <c r="I94" s="44">
        <v>757600</v>
      </c>
      <c r="K94" s="44">
        <v>465000</v>
      </c>
      <c r="L94" s="3"/>
      <c r="M94" s="44">
        <v>197600</v>
      </c>
    </row>
    <row r="95" spans="1:13" ht="16.5" customHeight="1" x14ac:dyDescent="0.25">
      <c r="A95" s="36" t="s">
        <v>173</v>
      </c>
      <c r="G95" s="44">
        <v>4500000</v>
      </c>
      <c r="H95" s="3"/>
      <c r="I95" s="44">
        <v>0</v>
      </c>
      <c r="K95" s="44">
        <v>0</v>
      </c>
      <c r="L95" s="3"/>
      <c r="M95" s="44">
        <v>0</v>
      </c>
    </row>
    <row r="96" spans="1:13" ht="16.5" customHeight="1" x14ac:dyDescent="0.25">
      <c r="G96" s="4"/>
      <c r="H96" s="5"/>
      <c r="I96" s="4"/>
      <c r="K96" s="4"/>
      <c r="L96" s="5"/>
      <c r="M96" s="4"/>
    </row>
    <row r="97" spans="1:13" ht="20.25" customHeight="1" x14ac:dyDescent="0.25">
      <c r="A97" s="33"/>
      <c r="G97" s="8"/>
      <c r="H97" s="2"/>
      <c r="I97" s="8"/>
      <c r="K97" s="8"/>
      <c r="L97" s="2"/>
      <c r="M97" s="8"/>
    </row>
    <row r="98" spans="1:13" ht="16.5" customHeight="1" x14ac:dyDescent="0.25">
      <c r="G98" s="36"/>
      <c r="I98" s="4"/>
      <c r="M98" s="4"/>
    </row>
    <row r="99" spans="1:13" ht="16.5" customHeight="1" x14ac:dyDescent="0.25">
      <c r="I99" s="4"/>
      <c r="M99" s="4"/>
    </row>
    <row r="100" spans="1:13" ht="16.5" customHeight="1" x14ac:dyDescent="0.25">
      <c r="I100" s="4"/>
      <c r="M100" s="4"/>
    </row>
    <row r="102" spans="1:13" ht="16.5" customHeight="1" x14ac:dyDescent="0.25">
      <c r="G102" s="4"/>
      <c r="H102" s="3"/>
      <c r="I102" s="4"/>
      <c r="K102" s="4"/>
      <c r="L102" s="3"/>
      <c r="M102" s="4"/>
    </row>
    <row r="103" spans="1:13" ht="16.5" customHeight="1" x14ac:dyDescent="0.25">
      <c r="E103" s="36"/>
      <c r="I103" s="4"/>
      <c r="M103" s="4"/>
    </row>
    <row r="105" spans="1:13" ht="12.75" customHeight="1" x14ac:dyDescent="0.25"/>
    <row r="106" spans="1:13" ht="21.95" customHeight="1" x14ac:dyDescent="0.25">
      <c r="A106" s="48" t="s">
        <v>36</v>
      </c>
      <c r="B106" s="48"/>
      <c r="C106" s="48"/>
      <c r="D106" s="48"/>
      <c r="E106" s="49"/>
      <c r="F106" s="48"/>
      <c r="G106" s="51"/>
      <c r="H106" s="6"/>
      <c r="I106" s="51"/>
      <c r="J106" s="48"/>
      <c r="K106" s="51"/>
      <c r="L106" s="6"/>
      <c r="M106" s="51"/>
    </row>
  </sheetData>
  <mergeCells count="8">
    <mergeCell ref="G60:I60"/>
    <mergeCell ref="K60:M60"/>
    <mergeCell ref="K6:M6"/>
    <mergeCell ref="K7:M7"/>
    <mergeCell ref="G7:I7"/>
    <mergeCell ref="G6:I6"/>
    <mergeCell ref="G59:I59"/>
    <mergeCell ref="K59:M59"/>
  </mergeCells>
  <pageMargins left="0.78740157480314965" right="0.51181102362204722" top="0.51181102362204722" bottom="0.59055118110236227" header="0.47244094488188981" footer="0.39370078740157483"/>
  <pageSetup paperSize="9" scale="8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8" man="1"/>
  </rowBreaks>
  <ignoredErrors>
    <ignoredError sqref="H9 H62 L9 L62 J9 J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C47A30-4C19-4BC9-AE8B-E93FC20473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B9431-8A38-4F1F-8A6A-E947AC88A6F5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646aa351-0922-4a58-976d-5d66590f0d52"/>
    <ds:schemaRef ds:uri="http://schemas.openxmlformats.org/package/2006/metadata/core-properties"/>
    <ds:schemaRef ds:uri="202d96c5-c93c-4e68-87ae-87a95a184b9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5C46A9E-14A3-4361-87B8-DEAEEE2369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Eng 2-4</vt:lpstr>
      <vt:lpstr>Eng5-6 (3M)</vt:lpstr>
      <vt:lpstr>Eng7 </vt:lpstr>
      <vt:lpstr>Eng8</vt:lpstr>
      <vt:lpstr>Eng9-10</vt:lpstr>
      <vt:lpstr>'Eng8'!Print_Area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Kannapat Udompornthanakij (TH)</cp:lastModifiedBy>
  <cp:revision/>
  <cp:lastPrinted>2025-05-09T09:53:23Z</cp:lastPrinted>
  <dcterms:created xsi:type="dcterms:W3CDTF">2022-11-02T01:53:36Z</dcterms:created>
  <dcterms:modified xsi:type="dcterms:W3CDTF">2025-05-09T10:18:46Z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