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K:\C\CPR Gomu Industrial Public Company Limit ed - 1000000636\1712161 - 2025 Dec-FSA-CPR Gomu Industri\Working Folder\Q1\SET\"/>
    </mc:Choice>
  </mc:AlternateContent>
  <xr:revisionPtr revIDLastSave="0" documentId="13_ncr:1_{360C20F9-6983-4CCE-ACE4-BF389CA29AAD}" xr6:coauthVersionLast="47" xr6:coauthVersionMax="47" xr10:uidLastSave="{00000000-0000-0000-0000-000000000000}"/>
  <bookViews>
    <workbookView xWindow="-110" yWindow="-110" windowWidth="19420" windowHeight="11500" tabRatio="809" xr2:uid="{00000000-000D-0000-FFFF-FFFF00000000}"/>
  </bookViews>
  <sheets>
    <sheet name="BS 2-3" sheetId="25" r:id="rId1"/>
    <sheet name="PL4" sheetId="19" r:id="rId2"/>
    <sheet name="CH Consolidated5" sheetId="27" r:id="rId3"/>
    <sheet name="CH seperate6" sheetId="28" r:id="rId4"/>
    <sheet name="CF 7-8" sheetId="22" r:id="rId5"/>
  </sheets>
  <externalReferences>
    <externalReference r:id="rId6"/>
  </externalReferences>
  <definedNames>
    <definedName name="_xlnm.Print_Area" localSheetId="0">'BS 2-3'!$A$1:$J$71</definedName>
    <definedName name="_xlnm.Print_Area" localSheetId="4">'CF 7-8'!$A$1:$J$80</definedName>
    <definedName name="_xlnm.Print_Area" localSheetId="2">'CH Consolidated5'!$A$1:$R$32</definedName>
    <definedName name="_xlnm.Print_Area" localSheetId="3">'CH seperate6'!$A$1:$L$30</definedName>
    <definedName name="_xlnm.Print_Area" localSheetId="1">'PL4'!$A$1:$J$53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8" i="28" l="1"/>
  <c r="J28" i="28"/>
  <c r="H28" i="28"/>
  <c r="F28" i="28"/>
  <c r="D28" i="28"/>
  <c r="D51" i="19" l="1"/>
  <c r="H26" i="25" l="1"/>
  <c r="F26" i="25"/>
  <c r="D26" i="25"/>
  <c r="F15" i="25" l="1"/>
  <c r="J26" i="25"/>
  <c r="J25" i="28"/>
  <c r="J15" i="28"/>
  <c r="L15" i="28" s="1"/>
  <c r="H26" i="28"/>
  <c r="F26" i="28"/>
  <c r="D26" i="28"/>
  <c r="L25" i="28"/>
  <c r="L21" i="28"/>
  <c r="H16" i="28"/>
  <c r="H18" i="28" s="1"/>
  <c r="F16" i="28"/>
  <c r="F18" i="28" s="1"/>
  <c r="D16" i="28"/>
  <c r="D18" i="28" s="1"/>
  <c r="L11" i="28"/>
  <c r="J27" i="27"/>
  <c r="H27" i="27"/>
  <c r="F27" i="27"/>
  <c r="D27" i="27"/>
  <c r="N26" i="27"/>
  <c r="R26" i="27" s="1"/>
  <c r="P27" i="27"/>
  <c r="J22" i="27"/>
  <c r="J29" i="27" s="1"/>
  <c r="H22" i="27"/>
  <c r="F22" i="27"/>
  <c r="D22" i="27"/>
  <c r="P17" i="27"/>
  <c r="P19" i="27" s="1"/>
  <c r="L17" i="27"/>
  <c r="L19" i="27" s="1"/>
  <c r="J17" i="27"/>
  <c r="J19" i="27" s="1"/>
  <c r="H17" i="27"/>
  <c r="H19" i="27" s="1"/>
  <c r="F17" i="27"/>
  <c r="F19" i="27" s="1"/>
  <c r="D17" i="27"/>
  <c r="D19" i="27" s="1"/>
  <c r="N16" i="27"/>
  <c r="R16" i="27" s="1"/>
  <c r="N15" i="27"/>
  <c r="N12" i="27"/>
  <c r="F29" i="27" l="1"/>
  <c r="H29" i="27"/>
  <c r="N22" i="27"/>
  <c r="D29" i="27"/>
  <c r="P29" i="27"/>
  <c r="D68" i="25" s="1"/>
  <c r="R12" i="27"/>
  <c r="R15" i="27"/>
  <c r="R17" i="27" s="1"/>
  <c r="N17" i="27"/>
  <c r="N19" i="27" s="1"/>
  <c r="R22" i="27" l="1"/>
  <c r="R19" i="27"/>
  <c r="F53" i="19"/>
  <c r="D53" i="19"/>
  <c r="D71" i="22"/>
  <c r="F51" i="19" l="1"/>
  <c r="D39" i="19"/>
  <c r="F39" i="19"/>
  <c r="H39" i="19"/>
  <c r="J39" i="19"/>
  <c r="H71" i="22" l="1"/>
  <c r="H44" i="25" l="1"/>
  <c r="H53" i="19" l="1"/>
  <c r="I74" i="25"/>
  <c r="G74" i="25"/>
  <c r="E74" i="25"/>
  <c r="J20" i="19" l="1"/>
  <c r="F20" i="19"/>
  <c r="J49" i="25"/>
  <c r="F49" i="25"/>
  <c r="J15" i="25"/>
  <c r="J65" i="22"/>
  <c r="J58" i="22"/>
  <c r="F65" i="22"/>
  <c r="F58" i="22"/>
  <c r="J53" i="19"/>
  <c r="J51" i="19"/>
  <c r="J13" i="19"/>
  <c r="F13" i="19"/>
  <c r="J22" i="19" l="1"/>
  <c r="J26" i="19" s="1"/>
  <c r="J28" i="19" s="1"/>
  <c r="F22" i="19"/>
  <c r="J41" i="19" l="1"/>
  <c r="J29" i="22"/>
  <c r="J38" i="22" s="1"/>
  <c r="J40" i="22" s="1"/>
  <c r="J14" i="28"/>
  <c r="J46" i="19"/>
  <c r="F26" i="19"/>
  <c r="F28" i="19" s="1"/>
  <c r="F41" i="19" l="1"/>
  <c r="F46" i="19"/>
  <c r="F29" i="22"/>
  <c r="F38" i="22" s="1"/>
  <c r="F40" i="22" s="1"/>
  <c r="F68" i="22" s="1"/>
  <c r="F70" i="22" s="1"/>
  <c r="F72" i="22" s="1"/>
  <c r="L14" i="28"/>
  <c r="L16" i="28" s="1"/>
  <c r="L18" i="28" s="1"/>
  <c r="J16" i="28"/>
  <c r="J18" i="28" s="1"/>
  <c r="J68" i="22"/>
  <c r="J70" i="22" s="1"/>
  <c r="J72" i="22" s="1"/>
  <c r="J67" i="25"/>
  <c r="J69" i="25" s="1"/>
  <c r="F67" i="25"/>
  <c r="F69" i="25" s="1"/>
  <c r="H49" i="25"/>
  <c r="D49" i="25"/>
  <c r="J44" i="25"/>
  <c r="F44" i="25"/>
  <c r="D44" i="25"/>
  <c r="A30" i="25"/>
  <c r="H15" i="25"/>
  <c r="H28" i="25" s="1"/>
  <c r="D15" i="25"/>
  <c r="D28" i="25" s="1"/>
  <c r="D50" i="25" l="1"/>
  <c r="F50" i="25"/>
  <c r="F71" i="25" s="1"/>
  <c r="F28" i="25"/>
  <c r="J28" i="25"/>
  <c r="H50" i="25"/>
  <c r="J50" i="25"/>
  <c r="J71" i="25" s="1"/>
  <c r="J74" i="25" l="1"/>
  <c r="F74" i="25"/>
  <c r="H65" i="22"/>
  <c r="D65" i="22"/>
  <c r="H58" i="22" l="1"/>
  <c r="D58" i="22"/>
  <c r="A1" i="22"/>
  <c r="A42" i="22" s="1"/>
  <c r="D13" i="19"/>
  <c r="I53" i="19"/>
  <c r="G53" i="19"/>
  <c r="E53" i="19"/>
  <c r="H51" i="19"/>
  <c r="H20" i="19"/>
  <c r="D20" i="19"/>
  <c r="H13" i="19"/>
  <c r="D22" i="19" l="1"/>
  <c r="H22" i="19"/>
  <c r="H26" i="19" s="1"/>
  <c r="D26" i="19"/>
  <c r="D28" i="19" s="1"/>
  <c r="D46" i="19" s="1"/>
  <c r="D41" i="19" l="1"/>
  <c r="D29" i="22"/>
  <c r="H28" i="19"/>
  <c r="H41" i="19" l="1"/>
  <c r="J24" i="28"/>
  <c r="D38" i="22"/>
  <c r="D40" i="22" s="1"/>
  <c r="D68" i="22" s="1"/>
  <c r="D70" i="22" s="1"/>
  <c r="D72" i="22" s="1"/>
  <c r="K72" i="22" s="1"/>
  <c r="H46" i="19"/>
  <c r="H29" i="22"/>
  <c r="H38" i="22" s="1"/>
  <c r="H40" i="22" s="1"/>
  <c r="L24" i="28" l="1"/>
  <c r="N24" i="28" s="1"/>
  <c r="J26" i="28"/>
  <c r="H68" i="22"/>
  <c r="H70" i="22" s="1"/>
  <c r="H72" i="22" s="1"/>
  <c r="L72" i="22" s="1"/>
  <c r="H67" i="25" l="1"/>
  <c r="H69" i="25" s="1"/>
  <c r="H71" i="25" s="1"/>
  <c r="H74" i="25" s="1"/>
  <c r="L26" i="28"/>
  <c r="L27" i="27"/>
  <c r="L29" i="27" s="1"/>
  <c r="N25" i="27"/>
  <c r="R25" i="27" s="1"/>
  <c r="T25" i="27" s="1"/>
  <c r="D67" i="25" l="1"/>
  <c r="D69" i="25" s="1"/>
  <c r="D71" i="25" s="1"/>
  <c r="D74" i="25" s="1"/>
  <c r="N28" i="28"/>
  <c r="N27" i="27"/>
  <c r="N29" i="27" s="1"/>
  <c r="R27" i="27"/>
  <c r="R29" i="27" s="1"/>
  <c r="T29" i="27" l="1"/>
</calcChain>
</file>

<file path=xl/sharedStrings.xml><?xml version="1.0" encoding="utf-8"?>
<sst xmlns="http://schemas.openxmlformats.org/spreadsheetml/2006/main" count="287" uniqueCount="183">
  <si>
    <t>CPR Gomu Industrial Public Company Limited and its Subsidiaries</t>
  </si>
  <si>
    <t>Statement of financial position</t>
  </si>
  <si>
    <t xml:space="preserve">Consolidated </t>
  </si>
  <si>
    <t>Separate</t>
  </si>
  <si>
    <t>financial statements</t>
  </si>
  <si>
    <t>31 March</t>
  </si>
  <si>
    <t>31 December</t>
  </si>
  <si>
    <t>Assets</t>
  </si>
  <si>
    <t xml:space="preserve"> Note </t>
  </si>
  <si>
    <t>(Unaudited)</t>
  </si>
  <si>
    <t>(in thousand Baht)</t>
  </si>
  <si>
    <t xml:space="preserve">(in Baht) </t>
  </si>
  <si>
    <t>Current assets</t>
  </si>
  <si>
    <t>Cash and cash equivalents</t>
  </si>
  <si>
    <t>Trade accounts receivable</t>
  </si>
  <si>
    <t>Inventories</t>
  </si>
  <si>
    <t>Total current assets</t>
  </si>
  <si>
    <t>Non-current assets</t>
  </si>
  <si>
    <t>Investment in associate</t>
  </si>
  <si>
    <t xml:space="preserve">Investments in subsidiaries </t>
  </si>
  <si>
    <t>Investment properties</t>
  </si>
  <si>
    <t>Property, plant and equipment</t>
  </si>
  <si>
    <t>Intangible assets</t>
  </si>
  <si>
    <t>Deposits pledged as collateral</t>
  </si>
  <si>
    <t>Deferred tax assets</t>
  </si>
  <si>
    <t xml:space="preserve">Other non-current assets </t>
  </si>
  <si>
    <t xml:space="preserve">Total non-current assets </t>
  </si>
  <si>
    <t>Total assets</t>
  </si>
  <si>
    <t>Liabilities and equity</t>
  </si>
  <si>
    <t>Current liabilities</t>
  </si>
  <si>
    <t>Trade accounts payable</t>
  </si>
  <si>
    <t>Current portion of lease liabilities</t>
  </si>
  <si>
    <t>Current income tax payable</t>
  </si>
  <si>
    <t xml:space="preserve">Total current liabilities </t>
  </si>
  <si>
    <t>Non-current liabilities</t>
  </si>
  <si>
    <t xml:space="preserve">Lease liabilities </t>
  </si>
  <si>
    <t>Non-current provision for employee benefit</t>
  </si>
  <si>
    <t>Total non-current liabilties</t>
  </si>
  <si>
    <t xml:space="preserve">Total liabilities </t>
  </si>
  <si>
    <t>Equity</t>
  </si>
  <si>
    <t xml:space="preserve">Share capital </t>
  </si>
  <si>
    <t xml:space="preserve">   Authorised share capital</t>
  </si>
  <si>
    <t xml:space="preserve">   (199,000,000 ordinary shares,</t>
  </si>
  <si>
    <t xml:space="preserve">   par value at Baht 1 per share)</t>
  </si>
  <si>
    <t xml:space="preserve">   Issued and paid-up share capital</t>
  </si>
  <si>
    <t>Share premium on ordinary shares</t>
  </si>
  <si>
    <t>Capital surplus on the change in</t>
  </si>
  <si>
    <t xml:space="preserve">   ownership interest in subsidiaries</t>
  </si>
  <si>
    <t xml:space="preserve">Retained earnings </t>
  </si>
  <si>
    <t xml:space="preserve">   Appropriated</t>
  </si>
  <si>
    <t xml:space="preserve">      Legal reserve </t>
  </si>
  <si>
    <t xml:space="preserve">   Unappropriated </t>
  </si>
  <si>
    <t>Equity attributable to owners of the parent</t>
  </si>
  <si>
    <t>Non-controlling interests</t>
  </si>
  <si>
    <t xml:space="preserve">Total equity </t>
  </si>
  <si>
    <t>Total liabilities and equity</t>
  </si>
  <si>
    <t>Statement of comprehensive income (Unaudited)</t>
  </si>
  <si>
    <t>Three-month period ended</t>
  </si>
  <si>
    <t>Income</t>
  </si>
  <si>
    <t>Revenue from sale of goods</t>
  </si>
  <si>
    <t>Other income</t>
  </si>
  <si>
    <t>Total income</t>
  </si>
  <si>
    <t>Expenses</t>
  </si>
  <si>
    <t xml:space="preserve">Costs of sales of goods </t>
  </si>
  <si>
    <t>Distribution costs</t>
  </si>
  <si>
    <t>Administrative expenses</t>
  </si>
  <si>
    <t>Finance costs</t>
  </si>
  <si>
    <t>Total expenses</t>
  </si>
  <si>
    <t>Profit from operating activities</t>
  </si>
  <si>
    <t>Share of profit of associate</t>
  </si>
  <si>
    <t xml:space="preserve">   accounted for using equity method</t>
  </si>
  <si>
    <t>Profit before income tax expense</t>
  </si>
  <si>
    <t>Tax expense</t>
  </si>
  <si>
    <t>Profit for the period</t>
  </si>
  <si>
    <t xml:space="preserve">Items that will not be reclassified subsequently </t>
  </si>
  <si>
    <t xml:space="preserve">   to profit or loss</t>
  </si>
  <si>
    <t xml:space="preserve">Share of other comprehensive expense of </t>
  </si>
  <si>
    <t xml:space="preserve">   associates accounted for using equity method</t>
  </si>
  <si>
    <t>Gain on remeasurements of defined benefit plans</t>
  </si>
  <si>
    <t>Income tax relating to items that will not be reclassified</t>
  </si>
  <si>
    <t xml:space="preserve">   subsequently to profit or loss</t>
  </si>
  <si>
    <t xml:space="preserve">Other comprehensive income for the period, </t>
  </si>
  <si>
    <t xml:space="preserve">   net of tax</t>
  </si>
  <si>
    <t>Total comprehensive income for the period</t>
  </si>
  <si>
    <t>Profit (loss) attributable to:</t>
  </si>
  <si>
    <t xml:space="preserve">   Owners of parent</t>
  </si>
  <si>
    <t xml:space="preserve">   Non-controlling interests</t>
  </si>
  <si>
    <t>Total comprehensive income (expense)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</si>
  <si>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</si>
  <si>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Statement of changes in equity (Unaudited)</t>
  </si>
  <si>
    <t xml:space="preserve"> </t>
  </si>
  <si>
    <t>Consolidated financial statements</t>
  </si>
  <si>
    <t>Retained earnings</t>
  </si>
  <si>
    <t>Capital surplus on</t>
  </si>
  <si>
    <t xml:space="preserve">Equity </t>
  </si>
  <si>
    <t>Issued and</t>
  </si>
  <si>
    <t>the chang in</t>
  </si>
  <si>
    <t>attributable to</t>
  </si>
  <si>
    <t>Non-</t>
  </si>
  <si>
    <t>paid-up</t>
  </si>
  <si>
    <t>Share</t>
  </si>
  <si>
    <t>ownership interest</t>
  </si>
  <si>
    <t>owners of</t>
  </si>
  <si>
    <t xml:space="preserve">controlling </t>
  </si>
  <si>
    <t>Total</t>
  </si>
  <si>
    <t>share capital</t>
  </si>
  <si>
    <t>premium</t>
  </si>
  <si>
    <t>in subsidiaries</t>
  </si>
  <si>
    <t>Legal reserve</t>
  </si>
  <si>
    <t>Unappropriated</t>
  </si>
  <si>
    <t>interests</t>
  </si>
  <si>
    <t>equity</t>
  </si>
  <si>
    <t>Three-month period ended 31 March 2024</t>
  </si>
  <si>
    <t>Balance at 1 January 2024</t>
  </si>
  <si>
    <t>Comprehensive income for the period</t>
  </si>
  <si>
    <t xml:space="preserve">    Other comprehensive income </t>
  </si>
  <si>
    <t>Balance at 31 March 2024</t>
  </si>
  <si>
    <t>Three-month period ended 31 March 2025</t>
  </si>
  <si>
    <t>Balance at 1 January 2025</t>
  </si>
  <si>
    <t>Balance at 31 March 2025</t>
  </si>
  <si>
    <t>Separate financial statements</t>
  </si>
  <si>
    <t xml:space="preserve">    Other comprehensive income</t>
  </si>
  <si>
    <t>Statement of cash flows (Unaudited)</t>
  </si>
  <si>
    <t>Cash flows from operating activities</t>
  </si>
  <si>
    <t>Adjustments to reconcile profit to cash receipts (payments)</t>
  </si>
  <si>
    <t>Reversal of allowance for impairment of investment properties</t>
  </si>
  <si>
    <t>Amortised copyright expenses</t>
  </si>
  <si>
    <t>Share of profit of associate accounted for using</t>
  </si>
  <si>
    <t xml:space="preserve">   equity method, net of tax</t>
  </si>
  <si>
    <t xml:space="preserve">Bad and doubtful debts expenses </t>
  </si>
  <si>
    <t>Gain on disposal of equipment</t>
  </si>
  <si>
    <t>Reversal of allowance for impairment of investment</t>
  </si>
  <si>
    <t xml:space="preserve">Set up allowance for impairment loss </t>
  </si>
  <si>
    <t xml:space="preserve">   of land and improvement not used in operation</t>
  </si>
  <si>
    <t>Interest income</t>
  </si>
  <si>
    <t>Dividend income</t>
  </si>
  <si>
    <t>Changes in operating assets and liabilities</t>
  </si>
  <si>
    <t>Other non-current assets</t>
  </si>
  <si>
    <t>Taxes paid</t>
  </si>
  <si>
    <t>Cash flows from investing activities</t>
  </si>
  <si>
    <t>Proceeds from sale of equipment</t>
  </si>
  <si>
    <t>Acquisition of equipment</t>
  </si>
  <si>
    <t>Increase in fixed deposits at bank</t>
  </si>
  <si>
    <t>Dividend received</t>
  </si>
  <si>
    <t>Interest received</t>
  </si>
  <si>
    <t>Check used in</t>
  </si>
  <si>
    <t>Cash flows from financing activities</t>
  </si>
  <si>
    <t>Payment of lease liabilities</t>
  </si>
  <si>
    <t xml:space="preserve">Dividends paid to owners of the Company </t>
  </si>
  <si>
    <t>Dividends of subsidiary paid to non-controlling interests</t>
  </si>
  <si>
    <t>Interest paid</t>
  </si>
  <si>
    <t>Total cash used in financing activities</t>
  </si>
  <si>
    <t xml:space="preserve">   before effect of exchange rates</t>
  </si>
  <si>
    <t>Effect of exchange rate changes on cash and cash equivalents</t>
  </si>
  <si>
    <t>Cash and cash equivalents at 1 January</t>
  </si>
  <si>
    <t>Non-cash transaction:</t>
  </si>
  <si>
    <t>Equipment payables</t>
  </si>
  <si>
    <t>Transfer of investment property to property</t>
  </si>
  <si>
    <t xml:space="preserve">   plant and equipment</t>
  </si>
  <si>
    <t>Acquisition of right-of-use assets under lease contracts</t>
  </si>
  <si>
    <t xml:space="preserve">31 March </t>
  </si>
  <si>
    <t>Non-current provision for employee benefits</t>
  </si>
  <si>
    <t>Cash and cash equivalents at 31 March</t>
  </si>
  <si>
    <t>3, 7</t>
  </si>
  <si>
    <t>Acquistion of intangible assets</t>
  </si>
  <si>
    <t>Unrealised gain on foreign exchange</t>
  </si>
  <si>
    <t>Reversal of loss on inventories devaluation</t>
  </si>
  <si>
    <t>Depreciation and amortisation</t>
  </si>
  <si>
    <t>Other current receivables</t>
  </si>
  <si>
    <t>Other current payables</t>
  </si>
  <si>
    <t>2, 4</t>
  </si>
  <si>
    <t>Net cash generated from (used in) operations</t>
  </si>
  <si>
    <t xml:space="preserve">Net cash from (used in) operating activities </t>
  </si>
  <si>
    <t xml:space="preserve">Net cash from (used in) investing activities  </t>
  </si>
  <si>
    <t>Net increase (decrease) in cash and cash equivalents,</t>
  </si>
  <si>
    <t>Net increase (decrease) in cash and cash equivalents</t>
  </si>
  <si>
    <t>Total comprehensive income (expense) for the period</t>
  </si>
  <si>
    <t>the parent</t>
  </si>
  <si>
    <t>Other comprehensive income for the period, net of tax</t>
  </si>
  <si>
    <t xml:space="preserve">    Profit</t>
  </si>
  <si>
    <t xml:space="preserve">    Profit (loss)</t>
  </si>
  <si>
    <t xml:space="preserve">    Profit </t>
  </si>
  <si>
    <t>Comprehensive income (expense)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</si>
</sst>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\ ;\(#,##0\)"/>
    <numFmt numFmtId="165" formatCode="_(* #,##0_);_(* \(#,##0\);_(* &quot;-&quot;??_);_(@_)"/>
  </numFmts>
  <fonts count="32" x14ac:knownFonts="1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b/>
      <sz val="13"/>
      <name val="Times New Roman"/>
      <family val="1"/>
    </font>
    <font>
      <sz val="11"/>
      <name val="Arial"/>
      <family val="2"/>
    </font>
    <font>
      <b/>
      <sz val="11"/>
      <name val="Angsana New"/>
      <family val="1"/>
    </font>
    <font>
      <sz val="11"/>
      <name val="Angsana New"/>
      <family val="1"/>
    </font>
    <font>
      <sz val="10"/>
      <name val="Arial"/>
      <family val="2"/>
    </font>
    <font>
      <b/>
      <u/>
      <sz val="11"/>
      <name val="Times New Roman"/>
      <family val="1"/>
    </font>
    <font>
      <u/>
      <sz val="11"/>
      <name val="Times New Roman"/>
      <family val="1"/>
    </font>
    <font>
      <b/>
      <i/>
      <sz val="11"/>
      <name val="Times New Roman"/>
      <family val="1"/>
    </font>
    <font>
      <b/>
      <u val="double"/>
      <sz val="11"/>
      <name val="Times New Roman"/>
      <family val="1"/>
    </font>
    <font>
      <sz val="14"/>
      <name val="Times New Roman"/>
      <family val="1"/>
    </font>
    <font>
      <sz val="14"/>
      <name val="Arial"/>
      <family val="2"/>
    </font>
    <font>
      <sz val="12"/>
      <name val="Arial"/>
      <family val="2"/>
    </font>
    <font>
      <sz val="12"/>
      <color indexed="10"/>
      <name val="Times New Roman"/>
      <family val="1"/>
    </font>
    <font>
      <b/>
      <sz val="11"/>
      <name val="Arial"/>
      <family val="2"/>
    </font>
    <font>
      <i/>
      <sz val="12"/>
      <name val="Times New Roman"/>
      <family val="1"/>
    </font>
    <font>
      <sz val="14"/>
      <color theme="0" tint="-0.34998626667073579"/>
      <name val="Arial"/>
      <family val="2"/>
    </font>
    <font>
      <sz val="12"/>
      <color theme="0" tint="-0.34998626667073579"/>
      <name val="Arial"/>
      <family val="2"/>
    </font>
    <font>
      <sz val="11"/>
      <color theme="0" tint="-0.34998626667073579"/>
      <name val="Arial"/>
      <family val="2"/>
    </font>
    <font>
      <sz val="12"/>
      <color theme="0"/>
      <name val="Arial"/>
      <family val="2"/>
    </font>
    <font>
      <sz val="11"/>
      <color theme="0" tint="-0.34998626667073579"/>
      <name val="Times New Roman"/>
      <family val="1"/>
    </font>
    <font>
      <sz val="12"/>
      <color theme="0" tint="-0.34998626667073579"/>
      <name val="Times New Roman"/>
      <family val="1"/>
    </font>
    <font>
      <b/>
      <sz val="11"/>
      <color theme="0" tint="-0.3499862666707357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9" fillId="0" borderId="0"/>
    <xf numFmtId="0" fontId="9" fillId="0" borderId="0"/>
  </cellStyleXfs>
  <cellXfs count="173">
    <xf numFmtId="0" fontId="0" fillId="0" borderId="0" xfId="0"/>
    <xf numFmtId="0" fontId="3" fillId="0" borderId="0" xfId="0" applyFont="1"/>
    <xf numFmtId="0" fontId="5" fillId="0" borderId="0" xfId="10"/>
    <xf numFmtId="0" fontId="4" fillId="0" borderId="0" xfId="8" applyFont="1"/>
    <xf numFmtId="0" fontId="5" fillId="0" borderId="0" xfId="8"/>
    <xf numFmtId="0" fontId="5" fillId="0" borderId="0" xfId="8" applyAlignment="1">
      <alignment horizontal="right"/>
    </xf>
    <xf numFmtId="0" fontId="5" fillId="0" borderId="0" xfId="8" applyAlignment="1">
      <alignment horizontal="center"/>
    </xf>
    <xf numFmtId="0" fontId="6" fillId="0" borderId="0" xfId="8" applyFont="1"/>
    <xf numFmtId="0" fontId="5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center"/>
    </xf>
    <xf numFmtId="0" fontId="6" fillId="0" borderId="0" xfId="0" applyFont="1"/>
    <xf numFmtId="0" fontId="11" fillId="0" borderId="0" xfId="0" applyFont="1"/>
    <xf numFmtId="0" fontId="8" fillId="0" borderId="0" xfId="8" applyFont="1"/>
    <xf numFmtId="0" fontId="7" fillId="0" borderId="0" xfId="8" applyFont="1" applyAlignment="1">
      <alignment horizontal="center"/>
    </xf>
    <xf numFmtId="0" fontId="7" fillId="0" borderId="0" xfId="10" applyFont="1"/>
    <xf numFmtId="0" fontId="7" fillId="0" borderId="0" xfId="10" applyFont="1" applyAlignment="1">
      <alignment horizontal="center"/>
    </xf>
    <xf numFmtId="165" fontId="5" fillId="0" borderId="0" xfId="1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 applyBorder="1" applyAlignment="1">
      <alignment horizontal="center"/>
    </xf>
    <xf numFmtId="165" fontId="5" fillId="0" borderId="0" xfId="1" applyNumberFormat="1" applyFont="1" applyFill="1" applyAlignment="1"/>
    <xf numFmtId="0" fontId="5" fillId="0" borderId="0" xfId="0" applyFont="1"/>
    <xf numFmtId="43" fontId="5" fillId="0" borderId="0" xfId="1" applyFont="1" applyFill="1" applyBorder="1" applyAlignment="1">
      <alignment horizontal="center"/>
    </xf>
    <xf numFmtId="165" fontId="5" fillId="0" borderId="0" xfId="1" applyNumberFormat="1" applyFont="1" applyFill="1" applyAlignment="1">
      <alignment horizontal="right"/>
    </xf>
    <xf numFmtId="0" fontId="5" fillId="0" borderId="0" xfId="12" applyFont="1" applyAlignment="1">
      <alignment horizontal="left"/>
    </xf>
    <xf numFmtId="0" fontId="7" fillId="0" borderId="0" xfId="8" applyFont="1"/>
    <xf numFmtId="165" fontId="6" fillId="0" borderId="0" xfId="1" applyNumberFormat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right"/>
    </xf>
    <xf numFmtId="165" fontId="5" fillId="0" borderId="1" xfId="1" applyNumberFormat="1" applyFont="1" applyFill="1" applyBorder="1" applyAlignment="1">
      <alignment horizontal="center"/>
    </xf>
    <xf numFmtId="0" fontId="5" fillId="0" borderId="0" xfId="10" applyAlignment="1">
      <alignment horizontal="center"/>
    </xf>
    <xf numFmtId="165" fontId="6" fillId="0" borderId="2" xfId="1" applyNumberFormat="1" applyFont="1" applyFill="1" applyBorder="1" applyAlignment="1">
      <alignment horizontal="center"/>
    </xf>
    <xf numFmtId="165" fontId="6" fillId="0" borderId="3" xfId="1" applyNumberFormat="1" applyFont="1" applyFill="1" applyBorder="1" applyAlignment="1">
      <alignment horizontal="right"/>
    </xf>
    <xf numFmtId="37" fontId="6" fillId="0" borderId="0" xfId="1" applyNumberFormat="1" applyFont="1" applyFill="1" applyBorder="1" applyAlignment="1">
      <alignment horizontal="right"/>
    </xf>
    <xf numFmtId="37" fontId="6" fillId="0" borderId="3" xfId="1" applyNumberFormat="1" applyFont="1" applyFill="1" applyBorder="1" applyAlignment="1">
      <alignment horizontal="right"/>
    </xf>
    <xf numFmtId="0" fontId="6" fillId="0" borderId="0" xfId="10" applyFont="1"/>
    <xf numFmtId="165" fontId="5" fillId="0" borderId="1" xfId="1" applyNumberFormat="1" applyFont="1" applyFill="1" applyBorder="1" applyAlignment="1">
      <alignment horizontal="right"/>
    </xf>
    <xf numFmtId="0" fontId="17" fillId="0" borderId="0" xfId="8" applyFont="1" applyAlignment="1">
      <alignment horizontal="center"/>
    </xf>
    <xf numFmtId="165" fontId="5" fillId="0" borderId="0" xfId="1" applyNumberFormat="1" applyFont="1" applyFill="1" applyAlignment="1">
      <alignment horizontal="center"/>
    </xf>
    <xf numFmtId="165" fontId="5" fillId="0" borderId="0" xfId="1" applyNumberFormat="1" applyFont="1" applyFill="1" applyBorder="1" applyAlignment="1"/>
    <xf numFmtId="0" fontId="15" fillId="0" borderId="0" xfId="10" applyFont="1" applyAlignment="1">
      <alignment horizontal="center"/>
    </xf>
    <xf numFmtId="0" fontId="17" fillId="0" borderId="0" xfId="10" applyFont="1"/>
    <xf numFmtId="165" fontId="6" fillId="0" borderId="0" xfId="1" applyNumberFormat="1" applyFont="1" applyFill="1" applyBorder="1" applyAlignment="1"/>
    <xf numFmtId="37" fontId="5" fillId="0" borderId="0" xfId="10" applyNumberFormat="1" applyAlignment="1">
      <alignment horizontal="right"/>
    </xf>
    <xf numFmtId="0" fontId="16" fillId="0" borderId="0" xfId="10" applyFont="1" applyAlignment="1">
      <alignment horizontal="center"/>
    </xf>
    <xf numFmtId="0" fontId="5" fillId="0" borderId="0" xfId="11" applyFont="1" applyAlignment="1">
      <alignment wrapText="1"/>
    </xf>
    <xf numFmtId="0" fontId="5" fillId="0" borderId="0" xfId="6" applyFont="1"/>
    <xf numFmtId="0" fontId="3" fillId="0" borderId="0" xfId="6" applyFont="1"/>
    <xf numFmtId="0" fontId="11" fillId="0" borderId="0" xfId="6" applyFont="1"/>
    <xf numFmtId="0" fontId="4" fillId="0" borderId="0" xfId="10" applyFont="1"/>
    <xf numFmtId="165" fontId="6" fillId="0" borderId="2" xfId="1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center" vertical="center"/>
    </xf>
    <xf numFmtId="0" fontId="6" fillId="0" borderId="0" xfId="6" applyFont="1" applyAlignment="1">
      <alignment wrapText="1"/>
    </xf>
    <xf numFmtId="0" fontId="5" fillId="0" borderId="0" xfId="6" applyFont="1" applyAlignment="1">
      <alignment horizontal="left" wrapText="1"/>
    </xf>
    <xf numFmtId="0" fontId="5" fillId="0" borderId="0" xfId="6" applyFont="1" applyAlignment="1">
      <alignment wrapText="1"/>
    </xf>
    <xf numFmtId="165" fontId="5" fillId="0" borderId="1" xfId="1" applyNumberFormat="1" applyFont="1" applyFill="1" applyBorder="1" applyAlignment="1"/>
    <xf numFmtId="165" fontId="6" fillId="0" borderId="3" xfId="1" applyNumberFormat="1" applyFont="1" applyFill="1" applyBorder="1" applyAlignment="1"/>
    <xf numFmtId="165" fontId="15" fillId="0" borderId="0" xfId="1" applyNumberFormat="1" applyFont="1" applyFill="1" applyBorder="1" applyAlignment="1">
      <alignment horizontal="right"/>
    </xf>
    <xf numFmtId="0" fontId="5" fillId="0" borderId="0" xfId="11" applyFont="1" applyAlignment="1">
      <alignment horizontal="left" wrapText="1"/>
    </xf>
    <xf numFmtId="165" fontId="6" fillId="0" borderId="0" xfId="1" applyNumberFormat="1" applyFont="1" applyFill="1" applyBorder="1" applyAlignment="1">
      <alignment vertical="center"/>
    </xf>
    <xf numFmtId="165" fontId="6" fillId="0" borderId="0" xfId="1" applyNumberFormat="1" applyFont="1" applyFill="1" applyBorder="1" applyAlignment="1">
      <alignment horizontal="center" vertical="center"/>
    </xf>
    <xf numFmtId="0" fontId="7" fillId="0" borderId="0" xfId="6" applyFont="1" applyAlignment="1">
      <alignment horizontal="center" wrapText="1"/>
    </xf>
    <xf numFmtId="43" fontId="6" fillId="0" borderId="0" xfId="1" applyFont="1" applyFill="1" applyBorder="1" applyAlignment="1">
      <alignment vertical="center"/>
    </xf>
    <xf numFmtId="43" fontId="6" fillId="0" borderId="0" xfId="1" applyFont="1" applyFill="1" applyBorder="1" applyAlignment="1">
      <alignment horizontal="center" vertical="center"/>
    </xf>
    <xf numFmtId="37" fontId="11" fillId="0" borderId="0" xfId="6" applyNumberFormat="1" applyFont="1" applyAlignment="1">
      <alignment horizontal="right"/>
    </xf>
    <xf numFmtId="165" fontId="6" fillId="0" borderId="2" xfId="1" applyNumberFormat="1" applyFont="1" applyFill="1" applyBorder="1" applyAlignment="1"/>
    <xf numFmtId="165" fontId="5" fillId="0" borderId="4" xfId="1" applyNumberFormat="1" applyFont="1" applyFill="1" applyBorder="1" applyAlignment="1">
      <alignment horizontal="right"/>
    </xf>
    <xf numFmtId="165" fontId="6" fillId="0" borderId="0" xfId="1" applyNumberFormat="1" applyFont="1" applyFill="1" applyAlignment="1"/>
    <xf numFmtId="165" fontId="6" fillId="0" borderId="1" xfId="1" applyNumberFormat="1" applyFont="1" applyFill="1" applyBorder="1" applyAlignment="1"/>
    <xf numFmtId="165" fontId="6" fillId="0" borderId="4" xfId="1" applyNumberFormat="1" applyFont="1" applyFill="1" applyBorder="1" applyAlignment="1">
      <alignment horizontal="right"/>
    </xf>
    <xf numFmtId="165" fontId="6" fillId="0" borderId="5" xfId="1" applyNumberFormat="1" applyFont="1" applyFill="1" applyBorder="1" applyAlignment="1"/>
    <xf numFmtId="43" fontId="11" fillId="0" borderId="0" xfId="1" applyFont="1" applyFill="1" applyAlignment="1">
      <alignment horizontal="right"/>
    </xf>
    <xf numFmtId="43" fontId="11" fillId="0" borderId="0" xfId="1" applyFont="1" applyFill="1" applyAlignment="1"/>
    <xf numFmtId="165" fontId="6" fillId="0" borderId="5" xfId="1" applyNumberFormat="1" applyFont="1" applyFill="1" applyBorder="1" applyAlignment="1">
      <alignment horizontal="right"/>
    </xf>
    <xf numFmtId="0" fontId="21" fillId="0" borderId="0" xfId="0" applyFont="1"/>
    <xf numFmtId="37" fontId="21" fillId="0" borderId="0" xfId="0" applyNumberFormat="1" applyFont="1" applyAlignment="1">
      <alignment horizontal="right"/>
    </xf>
    <xf numFmtId="0" fontId="4" fillId="0" borderId="0" xfId="0" applyFont="1"/>
    <xf numFmtId="37" fontId="22" fillId="0" borderId="0" xfId="0" applyNumberFormat="1" applyFont="1" applyAlignment="1">
      <alignment vertical="center"/>
    </xf>
    <xf numFmtId="49" fontId="5" fillId="0" borderId="0" xfId="10" applyNumberFormat="1" applyAlignment="1">
      <alignment horizontal="center"/>
    </xf>
    <xf numFmtId="37" fontId="5" fillId="0" borderId="0" xfId="10" applyNumberFormat="1" applyAlignment="1">
      <alignment horizontal="center"/>
    </xf>
    <xf numFmtId="49" fontId="16" fillId="0" borderId="0" xfId="10" applyNumberFormat="1" applyFont="1" applyAlignment="1">
      <alignment horizontal="center"/>
    </xf>
    <xf numFmtId="164" fontId="5" fillId="0" borderId="0" xfId="10" applyNumberFormat="1"/>
    <xf numFmtId="164" fontId="6" fillId="0" borderId="0" xfId="10" applyNumberFormat="1" applyFont="1"/>
    <xf numFmtId="164" fontId="18" fillId="0" borderId="0" xfId="10" applyNumberFormat="1" applyFont="1"/>
    <xf numFmtId="37" fontId="6" fillId="0" borderId="0" xfId="10" applyNumberFormat="1" applyFont="1" applyAlignment="1">
      <alignment horizontal="right"/>
    </xf>
    <xf numFmtId="0" fontId="24" fillId="0" borderId="0" xfId="10" applyFont="1"/>
    <xf numFmtId="37" fontId="8" fillId="0" borderId="0" xfId="10" applyNumberFormat="1" applyFont="1"/>
    <xf numFmtId="37" fontId="8" fillId="0" borderId="0" xfId="10" applyNumberFormat="1" applyFont="1" applyAlignment="1">
      <alignment horizontal="right"/>
    </xf>
    <xf numFmtId="37" fontId="15" fillId="0" borderId="0" xfId="10" applyNumberFormat="1" applyFont="1" applyAlignment="1">
      <alignment horizontal="center"/>
    </xf>
    <xf numFmtId="165" fontId="11" fillId="0" borderId="0" xfId="0" applyNumberFormat="1" applyFont="1"/>
    <xf numFmtId="0" fontId="5" fillId="0" borderId="0" xfId="10" applyAlignment="1">
      <alignment wrapText="1"/>
    </xf>
    <xf numFmtId="49" fontId="5" fillId="0" borderId="0" xfId="10" applyNumberFormat="1"/>
    <xf numFmtId="49" fontId="6" fillId="0" borderId="0" xfId="10" applyNumberFormat="1" applyFont="1"/>
    <xf numFmtId="0" fontId="17" fillId="0" borderId="0" xfId="10" applyFont="1" applyAlignment="1">
      <alignment horizontal="center"/>
    </xf>
    <xf numFmtId="0" fontId="23" fillId="0" borderId="0" xfId="0" applyFont="1"/>
    <xf numFmtId="164" fontId="6" fillId="0" borderId="0" xfId="10" applyNumberFormat="1" applyFont="1" applyAlignment="1">
      <alignment horizontal="right"/>
    </xf>
    <xf numFmtId="164" fontId="18" fillId="0" borderId="0" xfId="10" applyNumberFormat="1" applyFont="1" applyAlignment="1">
      <alignment horizontal="right"/>
    </xf>
    <xf numFmtId="165" fontId="6" fillId="0" borderId="0" xfId="6" applyNumberFormat="1" applyFont="1"/>
    <xf numFmtId="165" fontId="5" fillId="0" borderId="0" xfId="1" applyNumberFormat="1" applyFont="1" applyFill="1"/>
    <xf numFmtId="165" fontId="15" fillId="0" borderId="0" xfId="1" applyNumberFormat="1" applyFont="1" applyFill="1" applyAlignment="1"/>
    <xf numFmtId="165" fontId="11" fillId="0" borderId="0" xfId="1" applyNumberFormat="1" applyFont="1" applyFill="1" applyAlignment="1">
      <alignment horizontal="center"/>
    </xf>
    <xf numFmtId="165" fontId="18" fillId="0" borderId="0" xfId="1" applyNumberFormat="1" applyFont="1" applyFill="1" applyAlignment="1"/>
    <xf numFmtId="165" fontId="5" fillId="0" borderId="3" xfId="1" applyNumberFormat="1" applyFont="1" applyFill="1" applyBorder="1" applyAlignment="1"/>
    <xf numFmtId="165" fontId="6" fillId="0" borderId="1" xfId="1" applyNumberFormat="1" applyFont="1" applyFill="1" applyBorder="1" applyAlignment="1">
      <alignment horizontal="right"/>
    </xf>
    <xf numFmtId="165" fontId="18" fillId="0" borderId="0" xfId="1" applyNumberFormat="1" applyFont="1" applyFill="1" applyAlignment="1">
      <alignment horizontal="right"/>
    </xf>
    <xf numFmtId="43" fontId="6" fillId="0" borderId="3" xfId="1" applyFont="1" applyFill="1" applyBorder="1" applyAlignment="1">
      <alignment horizontal="right"/>
    </xf>
    <xf numFmtId="165" fontId="5" fillId="0" borderId="3" xfId="1" applyNumberFormat="1" applyFont="1" applyFill="1" applyBorder="1" applyAlignment="1">
      <alignment horizontal="right"/>
    </xf>
    <xf numFmtId="43" fontId="21" fillId="0" borderId="0" xfId="1" applyFont="1"/>
    <xf numFmtId="43" fontId="6" fillId="0" borderId="0" xfId="1" applyFont="1"/>
    <xf numFmtId="0" fontId="8" fillId="0" borderId="0" xfId="8" applyFont="1" applyAlignment="1">
      <alignment horizontal="right"/>
    </xf>
    <xf numFmtId="0" fontId="2" fillId="0" borderId="0" xfId="6"/>
    <xf numFmtId="0" fontId="10" fillId="0" borderId="0" xfId="8" applyFont="1"/>
    <xf numFmtId="0" fontId="5" fillId="0" borderId="0" xfId="6" applyFont="1" applyAlignment="1">
      <alignment horizontal="center"/>
    </xf>
    <xf numFmtId="0" fontId="6" fillId="0" borderId="0" xfId="6" applyFont="1"/>
    <xf numFmtId="165" fontId="6" fillId="0" borderId="2" xfId="8" applyNumberFormat="1" applyFont="1" applyBorder="1"/>
    <xf numFmtId="0" fontId="19" fillId="0" borderId="0" xfId="10" applyFont="1"/>
    <xf numFmtId="0" fontId="20" fillId="0" borderId="0" xfId="6" applyFont="1"/>
    <xf numFmtId="0" fontId="8" fillId="0" borderId="0" xfId="10" applyFont="1"/>
    <xf numFmtId="0" fontId="21" fillId="0" borderId="0" xfId="6" applyFont="1"/>
    <xf numFmtId="164" fontId="5" fillId="0" borderId="0" xfId="10" applyNumberFormat="1" applyAlignment="1">
      <alignment horizontal="right"/>
    </xf>
    <xf numFmtId="37" fontId="5" fillId="0" borderId="0" xfId="6" applyNumberFormat="1" applyFont="1" applyAlignment="1">
      <alignment horizontal="right"/>
    </xf>
    <xf numFmtId="49" fontId="5" fillId="0" borderId="0" xfId="9" applyNumberFormat="1" applyFont="1"/>
    <xf numFmtId="0" fontId="17" fillId="0" borderId="0" xfId="8" applyFont="1"/>
    <xf numFmtId="165" fontId="11" fillId="0" borderId="0" xfId="6" applyNumberFormat="1" applyFont="1"/>
    <xf numFmtId="165" fontId="5" fillId="0" borderId="0" xfId="1" quotePrefix="1" applyNumberFormat="1" applyFont="1" applyFill="1" applyAlignment="1">
      <alignment horizontal="center"/>
    </xf>
    <xf numFmtId="43" fontId="5" fillId="0" borderId="0" xfId="1" applyFont="1" applyAlignment="1">
      <alignment horizontal="right"/>
    </xf>
    <xf numFmtId="165" fontId="5" fillId="0" borderId="0" xfId="10" applyNumberFormat="1"/>
    <xf numFmtId="165" fontId="5" fillId="0" borderId="0" xfId="10" applyNumberFormat="1" applyAlignment="1">
      <alignment horizontal="right"/>
    </xf>
    <xf numFmtId="165" fontId="6" fillId="0" borderId="0" xfId="10" applyNumberFormat="1" applyFont="1" applyAlignment="1">
      <alignment horizontal="right"/>
    </xf>
    <xf numFmtId="165" fontId="5" fillId="0" borderId="0" xfId="3" applyNumberFormat="1" applyFont="1" applyFill="1" applyAlignment="1">
      <alignment horizontal="right"/>
    </xf>
    <xf numFmtId="165" fontId="6" fillId="0" borderId="0" xfId="3" applyNumberFormat="1" applyFont="1" applyFill="1" applyAlignment="1">
      <alignment horizontal="right"/>
    </xf>
    <xf numFmtId="165" fontId="15" fillId="0" borderId="0" xfId="3" applyNumberFormat="1" applyFont="1" applyFill="1" applyAlignment="1">
      <alignment horizontal="right"/>
    </xf>
    <xf numFmtId="165" fontId="5" fillId="0" borderId="0" xfId="3" applyNumberFormat="1" applyFont="1" applyFill="1" applyBorder="1" applyAlignment="1">
      <alignment horizontal="right"/>
    </xf>
    <xf numFmtId="165" fontId="5" fillId="0" borderId="0" xfId="3" applyNumberFormat="1" applyFont="1" applyFill="1" applyAlignment="1">
      <alignment horizontal="center"/>
    </xf>
    <xf numFmtId="165" fontId="16" fillId="0" borderId="0" xfId="3" applyNumberFormat="1" applyFont="1" applyFill="1" applyBorder="1" applyAlignment="1">
      <alignment horizontal="right"/>
    </xf>
    <xf numFmtId="165" fontId="6" fillId="0" borderId="0" xfId="3" applyNumberFormat="1" applyFont="1" applyFill="1" applyBorder="1" applyAlignment="1">
      <alignment horizontal="right"/>
    </xf>
    <xf numFmtId="165" fontId="15" fillId="0" borderId="0" xfId="3" applyNumberFormat="1" applyFont="1" applyFill="1" applyBorder="1" applyAlignment="1">
      <alignment horizontal="right"/>
    </xf>
    <xf numFmtId="165" fontId="11" fillId="0" borderId="0" xfId="6" applyNumberFormat="1" applyFont="1" applyAlignment="1">
      <alignment horizontal="right"/>
    </xf>
    <xf numFmtId="165" fontId="5" fillId="0" borderId="0" xfId="1" applyNumberFormat="1" applyFont="1" applyFill="1" applyAlignment="1">
      <alignment wrapText="1"/>
    </xf>
    <xf numFmtId="165" fontId="5" fillId="0" borderId="0" xfId="6" applyNumberFormat="1" applyFont="1"/>
    <xf numFmtId="165" fontId="5" fillId="0" borderId="0" xfId="6" applyNumberFormat="1" applyFont="1" applyAlignment="1">
      <alignment horizontal="right"/>
    </xf>
    <xf numFmtId="0" fontId="25" fillId="0" borderId="0" xfId="6" applyFont="1"/>
    <xf numFmtId="0" fontId="26" fillId="0" borderId="0" xfId="6" applyFont="1"/>
    <xf numFmtId="0" fontId="27" fillId="0" borderId="0" xfId="6" applyFont="1"/>
    <xf numFmtId="43" fontId="28" fillId="0" borderId="0" xfId="0" applyNumberFormat="1" applyFont="1"/>
    <xf numFmtId="43" fontId="28" fillId="0" borderId="0" xfId="0" applyNumberFormat="1" applyFont="1" applyAlignment="1">
      <alignment horizontal="right"/>
    </xf>
    <xf numFmtId="0" fontId="28" fillId="0" borderId="0" xfId="0" applyFont="1"/>
    <xf numFmtId="37" fontId="28" fillId="0" borderId="0" xfId="0" applyNumberFormat="1" applyFont="1" applyAlignment="1">
      <alignment horizontal="right"/>
    </xf>
    <xf numFmtId="0" fontId="29" fillId="0" borderId="0" xfId="8" applyFont="1"/>
    <xf numFmtId="165" fontId="29" fillId="0" borderId="0" xfId="8" applyNumberFormat="1" applyFont="1"/>
    <xf numFmtId="0" fontId="27" fillId="0" borderId="0" xfId="0" applyFont="1"/>
    <xf numFmtId="0" fontId="30" fillId="0" borderId="0" xfId="8" applyFont="1"/>
    <xf numFmtId="0" fontId="31" fillId="0" borderId="0" xfId="8" applyFont="1"/>
    <xf numFmtId="0" fontId="7" fillId="2" borderId="0" xfId="10" applyFont="1" applyFill="1" applyAlignment="1">
      <alignment horizontal="center"/>
    </xf>
    <xf numFmtId="0" fontId="5" fillId="0" borderId="0" xfId="8" applyFill="1"/>
    <xf numFmtId="165" fontId="6" fillId="0" borderId="2" xfId="8" applyNumberFormat="1" applyFont="1" applyFill="1" applyBorder="1"/>
    <xf numFmtId="0" fontId="6" fillId="0" borderId="0" xfId="8" applyFont="1" applyFill="1"/>
    <xf numFmtId="0" fontId="5" fillId="0" borderId="0" xfId="8" applyFont="1"/>
    <xf numFmtId="165" fontId="5" fillId="0" borderId="0" xfId="8" applyNumberFormat="1" applyFont="1"/>
    <xf numFmtId="43" fontId="5" fillId="0" borderId="0" xfId="1" applyFont="1"/>
    <xf numFmtId="0" fontId="5" fillId="0" borderId="0" xfId="6" applyFont="1" applyFill="1"/>
    <xf numFmtId="0" fontId="5" fillId="0" borderId="0" xfId="10" applyFill="1"/>
    <xf numFmtId="0" fontId="6" fillId="0" borderId="0" xfId="10" applyFont="1" applyAlignment="1">
      <alignment horizontal="center"/>
    </xf>
    <xf numFmtId="0" fontId="7" fillId="0" borderId="0" xfId="10" applyFont="1" applyAlignment="1">
      <alignment horizontal="center"/>
    </xf>
    <xf numFmtId="37" fontId="6" fillId="0" borderId="0" xfId="10" applyNumberFormat="1" applyFont="1" applyAlignment="1">
      <alignment horizontal="center"/>
    </xf>
    <xf numFmtId="49" fontId="5" fillId="0" borderId="0" xfId="0" quotePrefix="1" applyNumberFormat="1" applyFont="1" applyAlignment="1">
      <alignment horizontal="center" vertical="center" wrapText="1"/>
    </xf>
    <xf numFmtId="49" fontId="5" fillId="0" borderId="0" xfId="6" applyNumberFormat="1" applyFont="1" applyAlignment="1">
      <alignment horizontal="center" vertical="center" wrapText="1"/>
    </xf>
    <xf numFmtId="0" fontId="6" fillId="0" borderId="0" xfId="8" applyFont="1" applyAlignment="1">
      <alignment horizontal="center"/>
    </xf>
    <xf numFmtId="0" fontId="7" fillId="0" borderId="0" xfId="8" applyFont="1" applyAlignment="1">
      <alignment horizontal="center"/>
    </xf>
    <xf numFmtId="0" fontId="5" fillId="0" borderId="1" xfId="8" applyBorder="1" applyAlignment="1">
      <alignment horizontal="center"/>
    </xf>
    <xf numFmtId="49" fontId="5" fillId="0" borderId="0" xfId="0" applyNumberFormat="1" applyFont="1" applyAlignment="1">
      <alignment horizontal="center" vertical="center" wrapText="1"/>
    </xf>
  </cellXfs>
  <cellStyles count="13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2" xfId="5" xr:uid="{00000000-0005-0000-0000-000004000000}"/>
    <cellStyle name="Normal" xfId="0" builtinId="0"/>
    <cellStyle name="Normal 2" xfId="6" xr:uid="{00000000-0005-0000-0000-000006000000}"/>
    <cellStyle name="Normal 3" xfId="7" xr:uid="{00000000-0005-0000-0000-000007000000}"/>
    <cellStyle name="Normal_baw036a071b-09e-1 Rev 1" xfId="8" xr:uid="{00000000-0005-0000-0000-000008000000}"/>
    <cellStyle name="Normal_CF_1 2" xfId="9" xr:uid="{00000000-0005-0000-0000-000009000000}"/>
    <cellStyle name="Normal_Sheet1" xfId="10" xr:uid="{00000000-0005-0000-0000-00000A000000}"/>
    <cellStyle name="Normal_SOCI" xfId="11" xr:uid="{00000000-0005-0000-0000-00000B000000}"/>
    <cellStyle name="Normal_Thai GAAP 1st qtr 2011 PLC IFS (Eng) 27 Mar" xfId="12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neral-Admin\Typist\In%20Process%202012-2013\c\CPR003\2012\M-06\Rev%202\cpr003a121b-06e-1%20Rev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FP"/>
      <sheetName val="CH Consolidated"/>
      <sheetName val="CH Separate"/>
      <sheetName val="CF"/>
    </sheetNames>
    <sheetDataSet>
      <sheetData sheetId="0"/>
      <sheetData sheetId="1"/>
      <sheetData sheetId="2">
        <row r="1">
          <cell r="A1" t="str">
            <v>CPR Gomu Industrial Public Company Limited and its Subsidiaries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78077-EB8C-453B-A909-D960441EFF78}">
  <sheetPr>
    <tabColor rgb="FF002060"/>
    <pageSetUpPr fitToPage="1"/>
  </sheetPr>
  <dimension ref="A1:K75"/>
  <sheetViews>
    <sheetView tabSelected="1" view="pageBreakPreview" zoomScale="85" zoomScaleNormal="90" zoomScaleSheetLayoutView="85" workbookViewId="0">
      <selection activeCell="L12" sqref="L12"/>
    </sheetView>
  </sheetViews>
  <sheetFormatPr defaultColWidth="9.1796875" defaultRowHeight="15.5" x14ac:dyDescent="0.35"/>
  <cols>
    <col min="1" max="1" width="41.453125" style="76" customWidth="1"/>
    <col min="2" max="2" width="9.453125" style="76" customWidth="1"/>
    <col min="3" max="3" width="1.453125" style="76" customWidth="1"/>
    <col min="4" max="4" width="12.08984375" style="76" bestFit="1" customWidth="1"/>
    <col min="5" max="5" width="1.1796875" style="76" customWidth="1"/>
    <col min="6" max="6" width="11.81640625" style="76" customWidth="1"/>
    <col min="7" max="7" width="1.1796875" style="76" customWidth="1"/>
    <col min="8" max="8" width="11.81640625" style="77" customWidth="1"/>
    <col min="9" max="9" width="1.1796875" style="76" customWidth="1"/>
    <col min="10" max="10" width="11.81640625" style="77" customWidth="1"/>
    <col min="11" max="16384" width="9.1796875" style="76"/>
  </cols>
  <sheetData>
    <row r="1" spans="1:10" ht="20.5" customHeight="1" x14ac:dyDescent="0.35">
      <c r="A1" s="1" t="s">
        <v>0</v>
      </c>
    </row>
    <row r="2" spans="1:10" ht="20.5" customHeight="1" x14ac:dyDescent="0.35">
      <c r="A2" s="78" t="s">
        <v>1</v>
      </c>
      <c r="I2" s="79"/>
    </row>
    <row r="3" spans="1:10" ht="19" customHeight="1" x14ac:dyDescent="0.35">
      <c r="A3" s="78"/>
      <c r="H3" s="79"/>
      <c r="I3" s="79"/>
      <c r="J3" s="79"/>
    </row>
    <row r="4" spans="1:10" s="13" customFormat="1" ht="19" customHeight="1" x14ac:dyDescent="0.3">
      <c r="A4" s="36"/>
      <c r="B4" s="17"/>
      <c r="C4" s="17"/>
      <c r="D4" s="164" t="s">
        <v>2</v>
      </c>
      <c r="E4" s="164"/>
      <c r="F4" s="164" t="s">
        <v>2</v>
      </c>
      <c r="G4" s="41"/>
      <c r="H4" s="164" t="s">
        <v>3</v>
      </c>
      <c r="I4" s="164"/>
      <c r="J4" s="164"/>
    </row>
    <row r="5" spans="1:10" s="13" customFormat="1" ht="19" customHeight="1" x14ac:dyDescent="0.3">
      <c r="A5" s="36"/>
      <c r="B5" s="17"/>
      <c r="C5" s="17"/>
      <c r="D5" s="164" t="s">
        <v>4</v>
      </c>
      <c r="E5" s="164"/>
      <c r="F5" s="164" t="s">
        <v>4</v>
      </c>
      <c r="G5" s="41"/>
      <c r="H5" s="164" t="s">
        <v>4</v>
      </c>
      <c r="I5" s="164"/>
      <c r="J5" s="164"/>
    </row>
    <row r="6" spans="1:10" s="13" customFormat="1" ht="19" customHeight="1" x14ac:dyDescent="0.3">
      <c r="A6" s="36"/>
      <c r="B6" s="17"/>
      <c r="C6" s="17"/>
      <c r="D6" s="80" t="s">
        <v>5</v>
      </c>
      <c r="E6" s="80"/>
      <c r="F6" s="81" t="s">
        <v>6</v>
      </c>
      <c r="G6" s="82"/>
      <c r="H6" s="80" t="s">
        <v>5</v>
      </c>
      <c r="I6" s="80"/>
      <c r="J6" s="81" t="s">
        <v>6</v>
      </c>
    </row>
    <row r="7" spans="1:10" s="13" customFormat="1" ht="19" customHeight="1" x14ac:dyDescent="0.3">
      <c r="A7" s="50" t="s">
        <v>7</v>
      </c>
      <c r="B7" s="17" t="s">
        <v>8</v>
      </c>
      <c r="C7" s="17"/>
      <c r="D7" s="31">
        <v>2025</v>
      </c>
      <c r="E7" s="31"/>
      <c r="F7" s="31">
        <v>2024</v>
      </c>
      <c r="G7" s="31"/>
      <c r="H7" s="31">
        <v>2025</v>
      </c>
      <c r="I7" s="31"/>
      <c r="J7" s="31">
        <v>2024</v>
      </c>
    </row>
    <row r="8" spans="1:10" s="13" customFormat="1" ht="19" customHeight="1" x14ac:dyDescent="0.3">
      <c r="A8" s="36"/>
      <c r="B8" s="17"/>
      <c r="C8" s="17"/>
      <c r="D8" s="31" t="s">
        <v>9</v>
      </c>
      <c r="E8" s="2"/>
      <c r="F8" s="31"/>
      <c r="G8" s="2"/>
      <c r="H8" s="44" t="s">
        <v>9</v>
      </c>
      <c r="I8" s="2"/>
      <c r="J8" s="44"/>
    </row>
    <row r="9" spans="1:10" s="13" customFormat="1" ht="19" customHeight="1" x14ac:dyDescent="0.3">
      <c r="A9" s="36"/>
      <c r="B9" s="17"/>
      <c r="C9" s="17"/>
      <c r="D9" s="165" t="s">
        <v>10</v>
      </c>
      <c r="E9" s="165"/>
      <c r="F9" s="165" t="s">
        <v>11</v>
      </c>
      <c r="G9" s="165"/>
      <c r="H9" s="165"/>
      <c r="I9" s="165"/>
      <c r="J9" s="165"/>
    </row>
    <row r="10" spans="1:10" s="13" customFormat="1" ht="19" customHeight="1" x14ac:dyDescent="0.3">
      <c r="A10" s="42" t="s">
        <v>12</v>
      </c>
      <c r="B10" s="17"/>
      <c r="C10" s="17"/>
      <c r="D10" s="83"/>
      <c r="E10" s="83"/>
      <c r="F10" s="83"/>
      <c r="G10" s="83"/>
      <c r="H10" s="44"/>
      <c r="I10" s="83"/>
      <c r="J10" s="44"/>
    </row>
    <row r="11" spans="1:10" s="13" customFormat="1" ht="19" customHeight="1" x14ac:dyDescent="0.3">
      <c r="A11" s="2" t="s">
        <v>13</v>
      </c>
      <c r="B11" s="17"/>
      <c r="C11" s="17"/>
      <c r="D11" s="22">
        <v>195472</v>
      </c>
      <c r="E11" s="22"/>
      <c r="F11" s="22">
        <v>196031</v>
      </c>
      <c r="G11" s="22"/>
      <c r="H11" s="22">
        <v>144972</v>
      </c>
      <c r="I11" s="22"/>
      <c r="J11" s="22">
        <v>148649</v>
      </c>
    </row>
    <row r="12" spans="1:10" s="13" customFormat="1" ht="19" customHeight="1" x14ac:dyDescent="0.3">
      <c r="A12" s="2" t="s">
        <v>14</v>
      </c>
      <c r="B12" s="17">
        <v>2</v>
      </c>
      <c r="C12" s="17"/>
      <c r="D12" s="22">
        <v>71508</v>
      </c>
      <c r="E12" s="22"/>
      <c r="F12" s="22">
        <v>66169</v>
      </c>
      <c r="G12" s="22"/>
      <c r="H12" s="22">
        <v>53224</v>
      </c>
      <c r="I12" s="22"/>
      <c r="J12" s="22">
        <v>51475</v>
      </c>
    </row>
    <row r="13" spans="1:10" s="13" customFormat="1" ht="19" customHeight="1" x14ac:dyDescent="0.3">
      <c r="A13" s="2" t="s">
        <v>168</v>
      </c>
      <c r="B13" s="17">
        <v>2</v>
      </c>
      <c r="C13" s="17"/>
      <c r="D13" s="22">
        <v>5025</v>
      </c>
      <c r="E13" s="22"/>
      <c r="F13" s="22">
        <v>5422</v>
      </c>
      <c r="G13" s="22"/>
      <c r="H13" s="22">
        <v>5412</v>
      </c>
      <c r="I13" s="22"/>
      <c r="J13" s="22">
        <v>6516</v>
      </c>
    </row>
    <row r="14" spans="1:10" s="13" customFormat="1" ht="19" customHeight="1" x14ac:dyDescent="0.3">
      <c r="A14" s="2" t="s">
        <v>15</v>
      </c>
      <c r="B14" s="17"/>
      <c r="C14" s="17"/>
      <c r="D14" s="22">
        <v>96181</v>
      </c>
      <c r="E14" s="22"/>
      <c r="F14" s="22">
        <v>99661</v>
      </c>
      <c r="G14" s="22"/>
      <c r="H14" s="22">
        <v>44385</v>
      </c>
      <c r="I14" s="22"/>
      <c r="J14" s="22">
        <v>43224</v>
      </c>
    </row>
    <row r="15" spans="1:10" s="13" customFormat="1" ht="19" customHeight="1" x14ac:dyDescent="0.3">
      <c r="A15" s="36" t="s">
        <v>16</v>
      </c>
      <c r="B15" s="17"/>
      <c r="C15" s="17"/>
      <c r="D15" s="67">
        <f>SUM(D11:D14)</f>
        <v>368186</v>
      </c>
      <c r="E15" s="69"/>
      <c r="F15" s="67">
        <f>SUM(F11:F14)</f>
        <v>367283</v>
      </c>
      <c r="G15" s="101"/>
      <c r="H15" s="51">
        <f>SUM(H11:H14)</f>
        <v>247993</v>
      </c>
      <c r="I15" s="69"/>
      <c r="J15" s="67">
        <f>SUM(J11:J14)</f>
        <v>249864</v>
      </c>
    </row>
    <row r="16" spans="1:10" s="13" customFormat="1" ht="19" customHeight="1" x14ac:dyDescent="0.3">
      <c r="A16" s="36"/>
      <c r="B16" s="17"/>
      <c r="C16" s="17"/>
      <c r="D16" s="22"/>
      <c r="E16" s="22"/>
      <c r="F16" s="22"/>
      <c r="G16" s="22"/>
      <c r="H16" s="25"/>
      <c r="I16" s="22"/>
      <c r="J16" s="25"/>
    </row>
    <row r="17" spans="1:10" s="13" customFormat="1" ht="19" customHeight="1" x14ac:dyDescent="0.3">
      <c r="A17" s="42" t="s">
        <v>17</v>
      </c>
      <c r="B17" s="17"/>
      <c r="C17" s="17"/>
      <c r="D17" s="22"/>
      <c r="E17" s="22"/>
      <c r="F17" s="22"/>
      <c r="G17" s="22"/>
      <c r="H17" s="25"/>
      <c r="I17" s="22"/>
      <c r="J17" s="25"/>
    </row>
    <row r="18" spans="1:10" s="13" customFormat="1" ht="19" customHeight="1" x14ac:dyDescent="0.3">
      <c r="A18" s="2" t="s">
        <v>18</v>
      </c>
      <c r="B18" s="17"/>
      <c r="C18" s="17"/>
      <c r="D18" s="22">
        <v>44353</v>
      </c>
      <c r="E18" s="22"/>
      <c r="F18" s="22">
        <v>44027</v>
      </c>
      <c r="G18" s="22"/>
      <c r="H18" s="25">
        <v>11250</v>
      </c>
      <c r="I18" s="22"/>
      <c r="J18" s="22">
        <v>11250</v>
      </c>
    </row>
    <row r="19" spans="1:10" s="13" customFormat="1" ht="19" customHeight="1" x14ac:dyDescent="0.3">
      <c r="A19" s="2" t="s">
        <v>19</v>
      </c>
      <c r="B19" s="17"/>
      <c r="C19" s="17"/>
      <c r="D19" s="25">
        <v>0</v>
      </c>
      <c r="E19" s="22"/>
      <c r="F19" s="22">
        <v>0</v>
      </c>
      <c r="G19" s="22"/>
      <c r="H19" s="22">
        <v>103400</v>
      </c>
      <c r="I19" s="22"/>
      <c r="J19" s="22">
        <v>103400</v>
      </c>
    </row>
    <row r="20" spans="1:10" s="13" customFormat="1" ht="19" customHeight="1" x14ac:dyDescent="0.3">
      <c r="A20" s="2" t="s">
        <v>20</v>
      </c>
      <c r="B20" s="17">
        <v>3</v>
      </c>
      <c r="C20" s="17"/>
      <c r="D20" s="22">
        <v>63219</v>
      </c>
      <c r="E20" s="102"/>
      <c r="F20" s="22">
        <v>63412</v>
      </c>
      <c r="G20" s="22"/>
      <c r="H20" s="22">
        <v>68757</v>
      </c>
      <c r="I20" s="22"/>
      <c r="J20" s="22">
        <v>69188</v>
      </c>
    </row>
    <row r="21" spans="1:10" s="13" customFormat="1" ht="19" customHeight="1" x14ac:dyDescent="0.3">
      <c r="A21" s="2" t="s">
        <v>21</v>
      </c>
      <c r="B21" s="17">
        <v>3</v>
      </c>
      <c r="C21" s="17"/>
      <c r="D21" s="25">
        <v>101518</v>
      </c>
      <c r="E21" s="22"/>
      <c r="F21" s="22">
        <v>103553</v>
      </c>
      <c r="G21" s="22"/>
      <c r="H21" s="22">
        <v>83632</v>
      </c>
      <c r="I21" s="22"/>
      <c r="J21" s="22">
        <v>84683</v>
      </c>
    </row>
    <row r="22" spans="1:10" s="13" customFormat="1" ht="19" customHeight="1" x14ac:dyDescent="0.3">
      <c r="A22" s="2" t="s">
        <v>22</v>
      </c>
      <c r="B22" s="17"/>
      <c r="C22" s="17"/>
      <c r="D22" s="25">
        <v>67</v>
      </c>
      <c r="E22" s="22"/>
      <c r="F22" s="22">
        <v>0</v>
      </c>
      <c r="G22" s="22"/>
      <c r="H22" s="22">
        <v>67</v>
      </c>
      <c r="I22" s="22"/>
      <c r="J22" s="22">
        <v>0</v>
      </c>
    </row>
    <row r="23" spans="1:10" s="13" customFormat="1" ht="19" customHeight="1" x14ac:dyDescent="0.3">
      <c r="A23" s="2" t="s">
        <v>23</v>
      </c>
      <c r="B23" s="17" t="s">
        <v>163</v>
      </c>
      <c r="C23" s="17"/>
      <c r="D23" s="22">
        <v>7755</v>
      </c>
      <c r="E23" s="22"/>
      <c r="F23" s="22">
        <v>7755</v>
      </c>
      <c r="G23" s="22"/>
      <c r="H23" s="22">
        <v>2580</v>
      </c>
      <c r="I23" s="22"/>
      <c r="J23" s="22">
        <v>2580</v>
      </c>
    </row>
    <row r="24" spans="1:10" s="13" customFormat="1" ht="19" customHeight="1" x14ac:dyDescent="0.3">
      <c r="A24" s="2" t="s">
        <v>24</v>
      </c>
      <c r="B24" s="17"/>
      <c r="C24" s="17"/>
      <c r="D24" s="22">
        <v>6243</v>
      </c>
      <c r="E24" s="22"/>
      <c r="F24" s="22">
        <v>6156</v>
      </c>
      <c r="G24" s="22"/>
      <c r="H24" s="22">
        <v>4509</v>
      </c>
      <c r="I24" s="22"/>
      <c r="J24" s="22">
        <v>4472</v>
      </c>
    </row>
    <row r="25" spans="1:10" s="13" customFormat="1" ht="19" customHeight="1" x14ac:dyDescent="0.3">
      <c r="A25" s="2" t="s">
        <v>25</v>
      </c>
      <c r="B25" s="17"/>
      <c r="C25" s="17"/>
      <c r="D25" s="22">
        <v>44</v>
      </c>
      <c r="E25" s="22"/>
      <c r="F25" s="22">
        <v>44</v>
      </c>
      <c r="G25" s="22"/>
      <c r="H25" s="22">
        <v>3</v>
      </c>
      <c r="I25" s="22"/>
      <c r="J25" s="22">
        <v>3</v>
      </c>
    </row>
    <row r="26" spans="1:10" s="13" customFormat="1" ht="19" customHeight="1" x14ac:dyDescent="0.3">
      <c r="A26" s="36" t="s">
        <v>26</v>
      </c>
      <c r="B26" s="17"/>
      <c r="C26" s="17"/>
      <c r="D26" s="67">
        <f>SUM(D18:D25)</f>
        <v>223199</v>
      </c>
      <c r="E26" s="101"/>
      <c r="F26" s="67">
        <f>SUM(F18:F25)</f>
        <v>224947</v>
      </c>
      <c r="G26" s="69"/>
      <c r="H26" s="67">
        <f>SUM(H18:H25)</f>
        <v>274198</v>
      </c>
      <c r="I26" s="69"/>
      <c r="J26" s="67">
        <f>SUM(J18:J25)</f>
        <v>275576</v>
      </c>
    </row>
    <row r="27" spans="1:10" s="13" customFormat="1" ht="19" customHeight="1" x14ac:dyDescent="0.3">
      <c r="A27" s="36"/>
      <c r="B27" s="17"/>
      <c r="C27" s="17"/>
      <c r="D27" s="22"/>
      <c r="E27" s="22"/>
      <c r="F27" s="40"/>
      <c r="G27" s="22"/>
      <c r="H27" s="25"/>
      <c r="I27" s="22"/>
      <c r="J27" s="25"/>
    </row>
    <row r="28" spans="1:10" s="13" customFormat="1" ht="19" customHeight="1" thickBot="1" x14ac:dyDescent="0.35">
      <c r="A28" s="36" t="s">
        <v>27</v>
      </c>
      <c r="B28" s="17"/>
      <c r="C28" s="17"/>
      <c r="D28" s="58">
        <f>D26+D15</f>
        <v>591385</v>
      </c>
      <c r="E28" s="103"/>
      <c r="F28" s="58">
        <f>F26+F15</f>
        <v>592230</v>
      </c>
      <c r="G28" s="69"/>
      <c r="H28" s="33">
        <f>H26+H15</f>
        <v>522191</v>
      </c>
      <c r="I28" s="69"/>
      <c r="J28" s="58">
        <f>J26+J15</f>
        <v>525440</v>
      </c>
    </row>
    <row r="29" spans="1:10" s="13" customFormat="1" ht="19" customHeight="1" thickTop="1" x14ac:dyDescent="0.3">
      <c r="A29" s="36"/>
      <c r="B29" s="17"/>
      <c r="C29" s="17"/>
      <c r="D29" s="84"/>
      <c r="E29" s="85"/>
      <c r="F29" s="84"/>
      <c r="G29" s="84"/>
      <c r="H29" s="86"/>
      <c r="I29" s="84"/>
      <c r="J29" s="86"/>
    </row>
    <row r="30" spans="1:10" ht="20.5" customHeight="1" x14ac:dyDescent="0.35">
      <c r="A30" s="1" t="str">
        <f>A1</f>
        <v>CPR Gomu Industrial Public Company Limited and its Subsidiaries</v>
      </c>
      <c r="B30" s="87"/>
      <c r="C30" s="87"/>
      <c r="D30" s="88"/>
      <c r="E30" s="88"/>
      <c r="F30" s="88"/>
      <c r="G30" s="88"/>
      <c r="H30" s="89"/>
      <c r="I30" s="88"/>
      <c r="J30" s="89"/>
    </row>
    <row r="31" spans="1:10" ht="20.5" customHeight="1" x14ac:dyDescent="0.35">
      <c r="A31" s="78" t="s">
        <v>1</v>
      </c>
      <c r="B31" s="87"/>
      <c r="C31" s="87"/>
      <c r="D31" s="88"/>
      <c r="E31" s="88"/>
      <c r="F31" s="88"/>
      <c r="G31" s="88"/>
      <c r="H31" s="89"/>
      <c r="I31" s="88"/>
      <c r="J31" s="89"/>
    </row>
    <row r="32" spans="1:10" ht="19" customHeight="1" x14ac:dyDescent="0.35">
      <c r="A32" s="78"/>
      <c r="B32" s="87"/>
      <c r="C32" s="87"/>
      <c r="D32" s="88"/>
      <c r="E32" s="88"/>
      <c r="F32" s="88"/>
      <c r="G32" s="88"/>
      <c r="H32" s="89"/>
      <c r="I32" s="88"/>
      <c r="J32" s="89"/>
    </row>
    <row r="33" spans="1:10" s="13" customFormat="1" ht="19" customHeight="1" x14ac:dyDescent="0.3">
      <c r="A33" s="2"/>
      <c r="B33" s="16"/>
      <c r="C33" s="16"/>
      <c r="D33" s="166" t="s">
        <v>2</v>
      </c>
      <c r="E33" s="166"/>
      <c r="F33" s="166" t="s">
        <v>2</v>
      </c>
      <c r="G33" s="90"/>
      <c r="H33" s="166" t="s">
        <v>3</v>
      </c>
      <c r="I33" s="166"/>
      <c r="J33" s="166"/>
    </row>
    <row r="34" spans="1:10" s="13" customFormat="1" ht="19" customHeight="1" x14ac:dyDescent="0.3">
      <c r="A34" s="36"/>
      <c r="B34" s="17"/>
      <c r="C34" s="17"/>
      <c r="D34" s="164" t="s">
        <v>4</v>
      </c>
      <c r="E34" s="164"/>
      <c r="F34" s="164" t="s">
        <v>4</v>
      </c>
      <c r="G34" s="41"/>
      <c r="H34" s="164" t="s">
        <v>4</v>
      </c>
      <c r="I34" s="164"/>
      <c r="J34" s="164"/>
    </row>
    <row r="35" spans="1:10" s="13" customFormat="1" ht="19" customHeight="1" x14ac:dyDescent="0.3">
      <c r="A35" s="36"/>
      <c r="B35" s="17"/>
      <c r="C35" s="17"/>
      <c r="D35" s="80" t="s">
        <v>5</v>
      </c>
      <c r="E35" s="80"/>
      <c r="F35" s="81" t="s">
        <v>6</v>
      </c>
      <c r="G35" s="82"/>
      <c r="H35" s="80" t="s">
        <v>5</v>
      </c>
      <c r="I35" s="80"/>
      <c r="J35" s="81" t="s">
        <v>6</v>
      </c>
    </row>
    <row r="36" spans="1:10" s="13" customFormat="1" ht="19" customHeight="1" x14ac:dyDescent="0.3">
      <c r="A36" s="50" t="s">
        <v>28</v>
      </c>
      <c r="B36" s="17" t="s">
        <v>8</v>
      </c>
      <c r="C36" s="17"/>
      <c r="D36" s="31">
        <v>2025</v>
      </c>
      <c r="E36" s="31"/>
      <c r="F36" s="31">
        <v>2024</v>
      </c>
      <c r="G36" s="31"/>
      <c r="H36" s="31">
        <v>2025</v>
      </c>
      <c r="I36" s="31"/>
      <c r="J36" s="31">
        <v>2024</v>
      </c>
    </row>
    <row r="37" spans="1:10" s="13" customFormat="1" ht="19" customHeight="1" x14ac:dyDescent="0.3">
      <c r="A37" s="36"/>
      <c r="B37" s="17"/>
      <c r="C37" s="17"/>
      <c r="D37" s="31" t="s">
        <v>9</v>
      </c>
      <c r="E37" s="2"/>
      <c r="F37" s="31"/>
      <c r="G37" s="2"/>
      <c r="H37" s="44" t="s">
        <v>9</v>
      </c>
      <c r="I37" s="31"/>
      <c r="J37" s="44"/>
    </row>
    <row r="38" spans="1:10" s="13" customFormat="1" ht="19" customHeight="1" x14ac:dyDescent="0.3">
      <c r="A38" s="36"/>
      <c r="B38" s="17"/>
      <c r="C38" s="17"/>
      <c r="D38" s="165" t="s">
        <v>10</v>
      </c>
      <c r="E38" s="165"/>
      <c r="F38" s="165" t="s">
        <v>11</v>
      </c>
      <c r="G38" s="165"/>
      <c r="H38" s="165"/>
      <c r="I38" s="165"/>
      <c r="J38" s="165"/>
    </row>
    <row r="39" spans="1:10" s="13" customFormat="1" ht="19" customHeight="1" x14ac:dyDescent="0.3">
      <c r="A39" s="42" t="s">
        <v>29</v>
      </c>
      <c r="B39" s="17"/>
      <c r="C39" s="17"/>
      <c r="D39" s="22"/>
      <c r="E39" s="128"/>
      <c r="F39" s="128"/>
      <c r="G39" s="128"/>
      <c r="H39" s="129"/>
      <c r="I39" s="128"/>
      <c r="J39" s="129"/>
    </row>
    <row r="40" spans="1:10" s="13" customFormat="1" ht="19" customHeight="1" x14ac:dyDescent="0.3">
      <c r="A40" s="23" t="s">
        <v>30</v>
      </c>
      <c r="B40" s="17">
        <v>2</v>
      </c>
      <c r="C40" s="17"/>
      <c r="D40" s="22">
        <v>31570</v>
      </c>
      <c r="E40" s="22"/>
      <c r="F40" s="22">
        <v>27491</v>
      </c>
      <c r="G40" s="100"/>
      <c r="H40" s="100">
        <v>36738</v>
      </c>
      <c r="I40" s="91"/>
      <c r="J40" s="22">
        <v>32669</v>
      </c>
    </row>
    <row r="41" spans="1:10" s="13" customFormat="1" ht="19" customHeight="1" x14ac:dyDescent="0.3">
      <c r="A41" s="2" t="s">
        <v>169</v>
      </c>
      <c r="B41" s="17">
        <v>2</v>
      </c>
      <c r="C41" s="17"/>
      <c r="D41" s="22">
        <v>15112</v>
      </c>
      <c r="E41" s="22"/>
      <c r="F41" s="22">
        <v>27768</v>
      </c>
      <c r="G41" s="100"/>
      <c r="H41" s="100">
        <v>12449</v>
      </c>
      <c r="I41" s="91"/>
      <c r="J41" s="22">
        <v>26318</v>
      </c>
    </row>
    <row r="42" spans="1:10" s="13" customFormat="1" ht="19" customHeight="1" x14ac:dyDescent="0.3">
      <c r="A42" s="2" t="s">
        <v>31</v>
      </c>
      <c r="B42" s="17"/>
      <c r="C42" s="17"/>
      <c r="D42" s="22">
        <v>286</v>
      </c>
      <c r="E42" s="22"/>
      <c r="F42" s="22">
        <v>282</v>
      </c>
      <c r="G42" s="22"/>
      <c r="H42" s="22">
        <v>286</v>
      </c>
      <c r="I42" s="22"/>
      <c r="J42" s="22">
        <v>282</v>
      </c>
    </row>
    <row r="43" spans="1:10" s="13" customFormat="1" ht="19" customHeight="1" x14ac:dyDescent="0.3">
      <c r="A43" s="23" t="s">
        <v>32</v>
      </c>
      <c r="B43" s="17"/>
      <c r="C43" s="17"/>
      <c r="D43" s="25">
        <v>3853</v>
      </c>
      <c r="E43" s="22"/>
      <c r="F43" s="22">
        <v>2549</v>
      </c>
      <c r="G43" s="22"/>
      <c r="H43" s="22">
        <v>3666</v>
      </c>
      <c r="I43" s="22"/>
      <c r="J43" s="22">
        <v>2549</v>
      </c>
    </row>
    <row r="44" spans="1:10" s="13" customFormat="1" ht="19" customHeight="1" x14ac:dyDescent="0.3">
      <c r="A44" s="36" t="s">
        <v>33</v>
      </c>
      <c r="B44" s="17"/>
      <c r="C44" s="17"/>
      <c r="D44" s="51">
        <f>SUM(D39:D43)</f>
        <v>50821</v>
      </c>
      <c r="E44" s="69"/>
      <c r="F44" s="51">
        <f>SUM(F40:F43)</f>
        <v>58090</v>
      </c>
      <c r="G44" s="69"/>
      <c r="H44" s="51">
        <f>SUM(H40:H43)</f>
        <v>53139</v>
      </c>
      <c r="I44" s="69"/>
      <c r="J44" s="51">
        <f>SUM(J40:J43)</f>
        <v>61818</v>
      </c>
    </row>
    <row r="45" spans="1:10" s="13" customFormat="1" ht="19" customHeight="1" x14ac:dyDescent="0.3">
      <c r="A45" s="36"/>
      <c r="B45" s="17"/>
      <c r="C45" s="17"/>
      <c r="D45" s="22"/>
      <c r="E45" s="22"/>
      <c r="F45" s="22"/>
      <c r="G45" s="22"/>
      <c r="H45" s="25"/>
      <c r="I45" s="22"/>
      <c r="J45" s="25"/>
    </row>
    <row r="46" spans="1:10" s="13" customFormat="1" ht="19" customHeight="1" x14ac:dyDescent="0.3">
      <c r="A46" s="42" t="s">
        <v>34</v>
      </c>
      <c r="B46" s="17"/>
      <c r="C46" s="17"/>
      <c r="D46" s="22"/>
      <c r="E46" s="22"/>
      <c r="F46" s="22"/>
      <c r="G46" s="22"/>
      <c r="H46" s="25"/>
      <c r="I46" s="22"/>
      <c r="J46" s="25"/>
    </row>
    <row r="47" spans="1:10" s="13" customFormat="1" ht="19" customHeight="1" x14ac:dyDescent="0.3">
      <c r="A47" s="23" t="s">
        <v>35</v>
      </c>
      <c r="B47" s="17"/>
      <c r="C47" s="17"/>
      <c r="D47" s="22">
        <v>99</v>
      </c>
      <c r="E47" s="22"/>
      <c r="F47" s="22">
        <v>172</v>
      </c>
      <c r="G47" s="22"/>
      <c r="H47" s="25">
        <v>99</v>
      </c>
      <c r="I47" s="39"/>
      <c r="J47" s="22">
        <v>172</v>
      </c>
    </row>
    <row r="48" spans="1:10" s="13" customFormat="1" ht="19" customHeight="1" x14ac:dyDescent="0.3">
      <c r="A48" s="23" t="s">
        <v>161</v>
      </c>
      <c r="B48" s="17"/>
      <c r="C48" s="17"/>
      <c r="D48" s="22">
        <v>25644</v>
      </c>
      <c r="E48" s="22"/>
      <c r="F48" s="22">
        <v>25014</v>
      </c>
      <c r="G48" s="22"/>
      <c r="H48" s="25">
        <v>21041</v>
      </c>
      <c r="I48" s="39"/>
      <c r="J48" s="22">
        <v>20625</v>
      </c>
    </row>
    <row r="49" spans="1:10" s="13" customFormat="1" ht="19" customHeight="1" x14ac:dyDescent="0.3">
      <c r="A49" s="36" t="s">
        <v>37</v>
      </c>
      <c r="B49" s="17"/>
      <c r="C49" s="17"/>
      <c r="D49" s="67">
        <f>SUM(D47:D48)</f>
        <v>25743</v>
      </c>
      <c r="E49" s="69"/>
      <c r="F49" s="67">
        <f>SUM(F47:F48)</f>
        <v>25186</v>
      </c>
      <c r="G49" s="69"/>
      <c r="H49" s="67">
        <f>SUM(H47:H48)</f>
        <v>21140</v>
      </c>
      <c r="I49" s="69"/>
      <c r="J49" s="67">
        <f>SUM(J47:J48)</f>
        <v>20797</v>
      </c>
    </row>
    <row r="50" spans="1:10" s="13" customFormat="1" ht="19" customHeight="1" x14ac:dyDescent="0.3">
      <c r="A50" s="36" t="s">
        <v>38</v>
      </c>
      <c r="B50" s="17"/>
      <c r="C50" s="17"/>
      <c r="D50" s="51">
        <f>D49+D44</f>
        <v>76564</v>
      </c>
      <c r="E50" s="43"/>
      <c r="F50" s="105">
        <f>F49+F44</f>
        <v>83276</v>
      </c>
      <c r="G50" s="43"/>
      <c r="H50" s="51">
        <f>SUM(,H44,H49)</f>
        <v>74279</v>
      </c>
      <c r="I50" s="43"/>
      <c r="J50" s="105">
        <f>SUM(,J44,J49)</f>
        <v>82615</v>
      </c>
    </row>
    <row r="51" spans="1:10" s="13" customFormat="1" ht="19" customHeight="1" x14ac:dyDescent="0.3">
      <c r="A51" s="36"/>
      <c r="B51" s="17"/>
      <c r="C51" s="17"/>
      <c r="D51" s="43"/>
      <c r="E51" s="69"/>
      <c r="F51" s="43"/>
      <c r="G51" s="69"/>
      <c r="H51" s="29"/>
      <c r="I51" s="69"/>
      <c r="J51" s="29"/>
    </row>
    <row r="52" spans="1:10" s="13" customFormat="1" ht="19" customHeight="1" x14ac:dyDescent="0.3">
      <c r="A52" s="42" t="s">
        <v>39</v>
      </c>
      <c r="B52" s="17"/>
      <c r="C52" s="17"/>
      <c r="D52" s="22"/>
      <c r="E52" s="22"/>
      <c r="F52" s="22"/>
      <c r="G52" s="22"/>
      <c r="H52" s="25"/>
      <c r="I52" s="22"/>
      <c r="J52" s="25"/>
    </row>
    <row r="53" spans="1:10" s="13" customFormat="1" ht="19" customHeight="1" x14ac:dyDescent="0.3">
      <c r="A53" s="2" t="s">
        <v>40</v>
      </c>
      <c r="B53" s="17"/>
      <c r="C53" s="17"/>
      <c r="D53" s="25"/>
      <c r="E53" s="25"/>
      <c r="F53" s="25"/>
      <c r="G53" s="25"/>
      <c r="H53" s="25"/>
      <c r="I53" s="25"/>
      <c r="J53" s="25"/>
    </row>
    <row r="54" spans="1:10" s="13" customFormat="1" ht="19" customHeight="1" x14ac:dyDescent="0.3">
      <c r="A54" s="2" t="s">
        <v>41</v>
      </c>
      <c r="B54" s="17"/>
      <c r="C54" s="17"/>
      <c r="D54" s="40"/>
      <c r="E54" s="18"/>
      <c r="F54" s="40"/>
      <c r="G54" s="40"/>
      <c r="H54" s="40"/>
      <c r="I54" s="40"/>
      <c r="J54" s="40"/>
    </row>
    <row r="55" spans="1:10" s="13" customFormat="1" ht="19" customHeight="1" x14ac:dyDescent="0.3">
      <c r="A55" s="16" t="s">
        <v>42</v>
      </c>
      <c r="B55" s="17"/>
      <c r="C55" s="17"/>
      <c r="D55" s="40"/>
      <c r="E55" s="18"/>
      <c r="F55" s="40"/>
      <c r="G55" s="40"/>
      <c r="H55" s="40"/>
      <c r="I55" s="40"/>
      <c r="J55" s="40"/>
    </row>
    <row r="56" spans="1:10" s="13" customFormat="1" ht="19" customHeight="1" thickBot="1" x14ac:dyDescent="0.35">
      <c r="A56" s="16" t="s">
        <v>43</v>
      </c>
      <c r="B56" s="17"/>
      <c r="C56" s="17"/>
      <c r="D56" s="104">
        <v>199000</v>
      </c>
      <c r="E56" s="25"/>
      <c r="F56" s="104">
        <v>199000</v>
      </c>
      <c r="G56" s="22"/>
      <c r="H56" s="108">
        <v>199000</v>
      </c>
      <c r="I56" s="22"/>
      <c r="J56" s="108">
        <v>199000</v>
      </c>
    </row>
    <row r="57" spans="1:10" s="13" customFormat="1" ht="19" customHeight="1" thickTop="1" x14ac:dyDescent="0.3">
      <c r="A57" s="2" t="s">
        <v>44</v>
      </c>
      <c r="B57" s="17"/>
      <c r="C57" s="17"/>
      <c r="D57" s="22"/>
      <c r="E57" s="25"/>
      <c r="F57" s="22"/>
      <c r="G57" s="22"/>
      <c r="H57" s="22"/>
      <c r="I57" s="22"/>
      <c r="J57" s="25"/>
    </row>
    <row r="58" spans="1:10" s="13" customFormat="1" ht="19" customHeight="1" x14ac:dyDescent="0.3">
      <c r="A58" s="16" t="s">
        <v>42</v>
      </c>
      <c r="B58" s="17"/>
      <c r="C58" s="17"/>
      <c r="D58" s="22"/>
      <c r="E58" s="25"/>
      <c r="F58" s="22"/>
      <c r="G58" s="22"/>
      <c r="H58" s="22"/>
      <c r="I58" s="22"/>
      <c r="J58" s="25"/>
    </row>
    <row r="59" spans="1:10" s="13" customFormat="1" ht="19" customHeight="1" x14ac:dyDescent="0.3">
      <c r="A59" s="16" t="s">
        <v>43</v>
      </c>
      <c r="B59" s="17"/>
      <c r="C59" s="17"/>
      <c r="D59" s="22">
        <v>199000</v>
      </c>
      <c r="E59" s="25"/>
      <c r="F59" s="22">
        <v>199000</v>
      </c>
      <c r="G59" s="22"/>
      <c r="H59" s="25">
        <v>199000</v>
      </c>
      <c r="I59" s="22"/>
      <c r="J59" s="25">
        <v>199000</v>
      </c>
    </row>
    <row r="60" spans="1:10" s="13" customFormat="1" ht="19" customHeight="1" x14ac:dyDescent="0.3">
      <c r="A60" s="2" t="s">
        <v>45</v>
      </c>
      <c r="B60" s="17"/>
      <c r="C60" s="17"/>
      <c r="D60" s="22">
        <v>55824</v>
      </c>
      <c r="E60" s="25"/>
      <c r="F60" s="22">
        <v>55824</v>
      </c>
      <c r="G60" s="22"/>
      <c r="H60" s="25">
        <v>55824</v>
      </c>
      <c r="I60" s="22"/>
      <c r="J60" s="25">
        <v>55824</v>
      </c>
    </row>
    <row r="61" spans="1:10" s="13" customFormat="1" ht="19" customHeight="1" x14ac:dyDescent="0.3">
      <c r="A61" s="2" t="s">
        <v>46</v>
      </c>
      <c r="B61" s="17"/>
      <c r="C61" s="17"/>
      <c r="D61" s="91"/>
      <c r="E61" s="25"/>
      <c r="F61" s="39"/>
      <c r="G61" s="25"/>
      <c r="H61" s="39"/>
      <c r="I61" s="25"/>
      <c r="J61" s="25"/>
    </row>
    <row r="62" spans="1:10" s="13" customFormat="1" ht="19" customHeight="1" x14ac:dyDescent="0.3">
      <c r="A62" s="92" t="s">
        <v>47</v>
      </c>
      <c r="B62" s="17"/>
      <c r="C62" s="17"/>
      <c r="D62" s="22">
        <v>6405</v>
      </c>
      <c r="E62" s="25"/>
      <c r="F62" s="22">
        <v>6405</v>
      </c>
      <c r="G62" s="22"/>
      <c r="H62" s="39">
        <v>0</v>
      </c>
      <c r="I62" s="22"/>
      <c r="J62" s="39">
        <v>0</v>
      </c>
    </row>
    <row r="63" spans="1:10" s="13" customFormat="1" ht="19" customHeight="1" x14ac:dyDescent="0.3">
      <c r="A63" s="2" t="s">
        <v>48</v>
      </c>
      <c r="B63" s="17"/>
      <c r="C63" s="17"/>
      <c r="E63" s="25"/>
      <c r="F63" s="22"/>
      <c r="G63" s="25"/>
      <c r="H63" s="25"/>
      <c r="I63" s="25"/>
      <c r="J63" s="25"/>
    </row>
    <row r="64" spans="1:10" s="13" customFormat="1" ht="19" customHeight="1" x14ac:dyDescent="0.3">
      <c r="A64" s="2" t="s">
        <v>49</v>
      </c>
      <c r="B64" s="17"/>
      <c r="C64" s="17"/>
      <c r="D64" s="22"/>
      <c r="E64" s="25"/>
      <c r="F64" s="22"/>
      <c r="G64" s="25"/>
      <c r="H64" s="25"/>
      <c r="I64" s="25"/>
      <c r="J64" s="25"/>
    </row>
    <row r="65" spans="1:11" s="13" customFormat="1" ht="19" customHeight="1" x14ac:dyDescent="0.3">
      <c r="A65" s="93" t="s">
        <v>50</v>
      </c>
      <c r="B65" s="17"/>
      <c r="C65" s="17"/>
      <c r="D65" s="22">
        <v>19900</v>
      </c>
      <c r="E65" s="25"/>
      <c r="F65" s="22">
        <v>19900</v>
      </c>
      <c r="G65" s="22"/>
      <c r="H65" s="25">
        <v>19900</v>
      </c>
      <c r="I65" s="22"/>
      <c r="J65" s="25">
        <v>19900</v>
      </c>
    </row>
    <row r="66" spans="1:11" s="13" customFormat="1" ht="19" customHeight="1" x14ac:dyDescent="0.3">
      <c r="A66" s="93" t="s">
        <v>51</v>
      </c>
      <c r="B66" s="17"/>
      <c r="C66" s="17"/>
      <c r="D66" s="57">
        <v>229829</v>
      </c>
      <c r="E66" s="25"/>
      <c r="F66" s="57">
        <v>223923</v>
      </c>
      <c r="G66" s="22"/>
      <c r="H66" s="37">
        <v>173188</v>
      </c>
      <c r="I66" s="22"/>
      <c r="J66" s="37">
        <v>168101</v>
      </c>
    </row>
    <row r="67" spans="1:11" s="13" customFormat="1" ht="19" customHeight="1" x14ac:dyDescent="0.3">
      <c r="A67" s="94" t="s">
        <v>52</v>
      </c>
      <c r="B67" s="17"/>
      <c r="C67" s="17"/>
      <c r="D67" s="43">
        <f>SUM(D59:D66)</f>
        <v>510958</v>
      </c>
      <c r="E67" s="43"/>
      <c r="F67" s="29">
        <f>SUM(F59:F66)</f>
        <v>505052</v>
      </c>
      <c r="G67" s="28"/>
      <c r="H67" s="29">
        <f>SUM(H59:H66)</f>
        <v>447912</v>
      </c>
      <c r="I67" s="28"/>
      <c r="J67" s="29">
        <f>SUM(J59:J66)</f>
        <v>442825</v>
      </c>
    </row>
    <row r="68" spans="1:11" s="13" customFormat="1" ht="19" customHeight="1" x14ac:dyDescent="0.3">
      <c r="A68" s="2" t="s">
        <v>53</v>
      </c>
      <c r="B68" s="17"/>
      <c r="C68" s="17"/>
      <c r="D68" s="57">
        <f>'CH Consolidated5'!P29</f>
        <v>3863</v>
      </c>
      <c r="E68" s="18"/>
      <c r="F68" s="57">
        <v>3902</v>
      </c>
      <c r="G68" s="20"/>
      <c r="H68" s="30">
        <v>0</v>
      </c>
      <c r="I68" s="20"/>
      <c r="J68" s="30">
        <v>0</v>
      </c>
    </row>
    <row r="69" spans="1:11" s="96" customFormat="1" ht="19" customHeight="1" x14ac:dyDescent="0.3">
      <c r="A69" s="36" t="s">
        <v>54</v>
      </c>
      <c r="B69" s="95"/>
      <c r="C69" s="95"/>
      <c r="D69" s="105">
        <f>SUM(D67:D68)</f>
        <v>514821</v>
      </c>
      <c r="E69" s="28"/>
      <c r="F69" s="105">
        <f>SUM(F67:F68)</f>
        <v>508954</v>
      </c>
      <c r="G69" s="28"/>
      <c r="H69" s="105">
        <f>SUM(H67:H68)</f>
        <v>447912</v>
      </c>
      <c r="I69" s="28"/>
      <c r="J69" s="105">
        <f>SUM(J67:J68)</f>
        <v>442825</v>
      </c>
    </row>
    <row r="70" spans="1:11" s="13" customFormat="1" ht="19" customHeight="1" x14ac:dyDescent="0.3">
      <c r="A70" s="36"/>
      <c r="B70" s="17"/>
      <c r="C70" s="17"/>
      <c r="D70" s="22"/>
      <c r="E70" s="25"/>
      <c r="F70" s="22"/>
      <c r="G70" s="25"/>
      <c r="H70" s="25"/>
      <c r="I70" s="25"/>
      <c r="J70" s="25"/>
    </row>
    <row r="71" spans="1:11" s="13" customFormat="1" ht="19" customHeight="1" thickBot="1" x14ac:dyDescent="0.35">
      <c r="A71" s="36" t="s">
        <v>55</v>
      </c>
      <c r="B71" s="17"/>
      <c r="C71" s="17"/>
      <c r="D71" s="33">
        <f>D50+D69</f>
        <v>591385</v>
      </c>
      <c r="E71" s="28"/>
      <c r="F71" s="33">
        <f>F50+F69</f>
        <v>592230</v>
      </c>
      <c r="G71" s="106"/>
      <c r="H71" s="33">
        <f>H50+H69</f>
        <v>522191</v>
      </c>
      <c r="I71" s="28"/>
      <c r="J71" s="33">
        <f>J50+J69</f>
        <v>525440</v>
      </c>
    </row>
    <row r="72" spans="1:11" s="13" customFormat="1" ht="19" customHeight="1" thickTop="1" x14ac:dyDescent="0.3">
      <c r="A72" s="36"/>
      <c r="B72" s="17"/>
      <c r="C72" s="17"/>
      <c r="D72" s="84"/>
      <c r="E72" s="97"/>
      <c r="F72" s="84"/>
      <c r="G72" s="98"/>
      <c r="H72" s="86"/>
      <c r="I72" s="97"/>
      <c r="J72" s="86"/>
    </row>
    <row r="73" spans="1:11" s="109" customFormat="1" ht="19" customHeight="1" x14ac:dyDescent="0.35">
      <c r="D73" s="110"/>
      <c r="E73" s="110"/>
      <c r="F73" s="110"/>
      <c r="H73" s="110"/>
      <c r="J73" s="110"/>
    </row>
    <row r="74" spans="1:11" ht="19" customHeight="1" x14ac:dyDescent="0.35">
      <c r="D74" s="146">
        <f t="shared" ref="D74:J74" si="0">D71-D28</f>
        <v>0</v>
      </c>
      <c r="E74" s="146">
        <f t="shared" si="0"/>
        <v>0</v>
      </c>
      <c r="F74" s="146">
        <f t="shared" si="0"/>
        <v>0</v>
      </c>
      <c r="G74" s="146">
        <f t="shared" si="0"/>
        <v>0</v>
      </c>
      <c r="H74" s="147">
        <f>H71-H28</f>
        <v>0</v>
      </c>
      <c r="I74" s="146">
        <f t="shared" si="0"/>
        <v>0</v>
      </c>
      <c r="J74" s="147">
        <f t="shared" si="0"/>
        <v>0</v>
      </c>
      <c r="K74" s="146"/>
    </row>
    <row r="75" spans="1:11" ht="19" customHeight="1" x14ac:dyDescent="0.35">
      <c r="D75" s="148"/>
      <c r="E75" s="148"/>
      <c r="F75" s="148"/>
      <c r="G75" s="148"/>
      <c r="H75" s="149"/>
      <c r="I75" s="148"/>
      <c r="J75" s="149"/>
      <c r="K75" s="148"/>
    </row>
  </sheetData>
  <mergeCells count="10">
    <mergeCell ref="D34:F34"/>
    <mergeCell ref="H34:J34"/>
    <mergeCell ref="D38:J38"/>
    <mergeCell ref="D4:F4"/>
    <mergeCell ref="H4:J4"/>
    <mergeCell ref="D5:F5"/>
    <mergeCell ref="H5:J5"/>
    <mergeCell ref="D9:J9"/>
    <mergeCell ref="D33:F33"/>
    <mergeCell ref="H33:J33"/>
  </mergeCells>
  <pageMargins left="0.7" right="0.7" top="0.48" bottom="0.5" header="0.5" footer="0.5"/>
  <pageSetup paperSize="9" scale="86" firstPageNumber="2" fitToHeight="0" orientation="portrait" useFirstPageNumber="1" r:id="rId1"/>
  <headerFooter>
    <oddFooter>&amp;L&amp;"Times New Roman,Regular"&amp;11 The accompanying notes form an integral part of the interim financial statements.
&amp;C&amp;"Times New Roman,Regular"&amp;11&amp;P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J54"/>
  <sheetViews>
    <sheetView view="pageBreakPreview" zoomScale="85" zoomScaleNormal="90" zoomScaleSheetLayoutView="85" workbookViewId="0">
      <selection activeCell="H50" sqref="H50"/>
    </sheetView>
  </sheetViews>
  <sheetFormatPr defaultColWidth="9.1796875" defaultRowHeight="19.5" customHeight="1" x14ac:dyDescent="0.3"/>
  <cols>
    <col min="1" max="1" width="42.1796875" style="49" customWidth="1"/>
    <col min="2" max="2" width="7.1796875" style="49" customWidth="1"/>
    <col min="3" max="3" width="1.1796875" style="49" customWidth="1"/>
    <col min="4" max="4" width="11.81640625" style="49" customWidth="1"/>
    <col min="5" max="5" width="1.1796875" style="49" customWidth="1"/>
    <col min="6" max="6" width="11.81640625" style="49" customWidth="1"/>
    <col min="7" max="7" width="1.1796875" style="49" customWidth="1"/>
    <col min="8" max="8" width="11.81640625" style="66" customWidth="1"/>
    <col min="9" max="9" width="1.1796875" style="49" customWidth="1"/>
    <col min="10" max="10" width="11.81640625" style="66" customWidth="1"/>
    <col min="11" max="16384" width="9.1796875" style="49"/>
  </cols>
  <sheetData>
    <row r="1" spans="1:10" ht="20.5" customHeight="1" x14ac:dyDescent="0.35">
      <c r="A1" s="48" t="s">
        <v>0</v>
      </c>
      <c r="B1" s="16"/>
      <c r="C1" s="2"/>
      <c r="D1" s="2"/>
      <c r="E1" s="2"/>
      <c r="F1" s="2"/>
      <c r="G1" s="2"/>
      <c r="H1" s="44"/>
      <c r="I1" s="2"/>
      <c r="J1" s="44"/>
    </row>
    <row r="2" spans="1:10" ht="20.5" customHeight="1" x14ac:dyDescent="0.3">
      <c r="A2" s="50" t="s">
        <v>56</v>
      </c>
      <c r="B2" s="16"/>
      <c r="C2" s="2"/>
      <c r="D2" s="2"/>
      <c r="E2" s="2"/>
      <c r="F2" s="2"/>
      <c r="G2" s="2"/>
      <c r="H2" s="44"/>
      <c r="I2" s="2"/>
      <c r="J2" s="44"/>
    </row>
    <row r="3" spans="1:10" ht="15.65" customHeight="1" x14ac:dyDescent="0.3">
      <c r="A3" s="36"/>
      <c r="B3" s="16"/>
      <c r="C3" s="2"/>
      <c r="D3" s="2"/>
      <c r="E3" s="2"/>
      <c r="F3" s="2"/>
      <c r="G3" s="2"/>
      <c r="H3" s="44"/>
      <c r="I3" s="2"/>
      <c r="J3" s="44"/>
    </row>
    <row r="4" spans="1:10" ht="18" customHeight="1" x14ac:dyDescent="0.3">
      <c r="A4" s="36"/>
      <c r="B4" s="16"/>
      <c r="C4" s="2"/>
      <c r="D4" s="164" t="s">
        <v>2</v>
      </c>
      <c r="E4" s="164"/>
      <c r="F4" s="164" t="s">
        <v>2</v>
      </c>
      <c r="G4" s="41"/>
      <c r="H4" s="164" t="s">
        <v>3</v>
      </c>
      <c r="I4" s="164"/>
      <c r="J4" s="164"/>
    </row>
    <row r="5" spans="1:10" ht="18" customHeight="1" x14ac:dyDescent="0.3">
      <c r="A5" s="36"/>
      <c r="B5" s="17"/>
      <c r="C5" s="31"/>
      <c r="D5" s="164" t="s">
        <v>4</v>
      </c>
      <c r="E5" s="164"/>
      <c r="F5" s="164" t="s">
        <v>4</v>
      </c>
      <c r="G5" s="41"/>
      <c r="H5" s="164" t="s">
        <v>4</v>
      </c>
      <c r="I5" s="164"/>
      <c r="J5" s="164"/>
    </row>
    <row r="6" spans="1:10" ht="18" customHeight="1" x14ac:dyDescent="0.3">
      <c r="A6" s="36"/>
      <c r="B6" s="17"/>
      <c r="C6" s="31"/>
      <c r="D6" s="168" t="s">
        <v>57</v>
      </c>
      <c r="E6" s="168"/>
      <c r="F6" s="168"/>
      <c r="G6" s="41"/>
      <c r="H6" s="168" t="s">
        <v>57</v>
      </c>
      <c r="I6" s="168"/>
      <c r="J6" s="168"/>
    </row>
    <row r="7" spans="1:10" ht="19.5" customHeight="1" x14ac:dyDescent="0.3">
      <c r="A7" s="36"/>
      <c r="B7" s="17"/>
      <c r="C7" s="31"/>
      <c r="D7" s="167" t="s">
        <v>5</v>
      </c>
      <c r="E7" s="167"/>
      <c r="F7" s="167"/>
      <c r="G7" s="41"/>
      <c r="H7" s="167" t="s">
        <v>160</v>
      </c>
      <c r="I7" s="167"/>
      <c r="J7" s="167"/>
    </row>
    <row r="8" spans="1:10" ht="19.5" customHeight="1" x14ac:dyDescent="0.3">
      <c r="A8" s="36"/>
      <c r="B8" s="17" t="s">
        <v>8</v>
      </c>
      <c r="C8" s="45"/>
      <c r="D8" s="31">
        <v>2025</v>
      </c>
      <c r="E8" s="31"/>
      <c r="F8" s="31">
        <v>2024</v>
      </c>
      <c r="G8" s="31"/>
      <c r="H8" s="31">
        <v>2025</v>
      </c>
      <c r="I8" s="31"/>
      <c r="J8" s="31">
        <v>2024</v>
      </c>
    </row>
    <row r="9" spans="1:10" ht="19.5" customHeight="1" x14ac:dyDescent="0.3">
      <c r="A9" s="36"/>
      <c r="B9" s="17"/>
      <c r="C9" s="45"/>
      <c r="D9" s="165" t="s">
        <v>10</v>
      </c>
      <c r="E9" s="165"/>
      <c r="F9" s="165" t="s">
        <v>11</v>
      </c>
      <c r="G9" s="165"/>
      <c r="H9" s="165"/>
      <c r="I9" s="165"/>
      <c r="J9" s="165"/>
    </row>
    <row r="10" spans="1:10" ht="18" customHeight="1" x14ac:dyDescent="0.3">
      <c r="A10" s="42" t="s">
        <v>58</v>
      </c>
      <c r="B10" s="17"/>
      <c r="C10" s="31"/>
      <c r="D10" s="130"/>
      <c r="E10" s="130"/>
      <c r="F10" s="130"/>
      <c r="G10" s="129"/>
      <c r="H10" s="129"/>
      <c r="I10" s="129"/>
      <c r="J10" s="129"/>
    </row>
    <row r="11" spans="1:10" ht="18" customHeight="1" x14ac:dyDescent="0.3">
      <c r="A11" s="47" t="s">
        <v>59</v>
      </c>
      <c r="B11" s="17" t="s">
        <v>170</v>
      </c>
      <c r="C11" s="31"/>
      <c r="D11" s="25">
        <v>96479</v>
      </c>
      <c r="E11" s="131"/>
      <c r="F11" s="25">
        <v>111931</v>
      </c>
      <c r="G11" s="131"/>
      <c r="H11" s="25">
        <v>76067</v>
      </c>
      <c r="I11" s="131"/>
      <c r="J11" s="25">
        <v>92430</v>
      </c>
    </row>
    <row r="12" spans="1:10" ht="18" customHeight="1" x14ac:dyDescent="0.3">
      <c r="A12" s="2" t="s">
        <v>60</v>
      </c>
      <c r="B12" s="17">
        <v>2</v>
      </c>
      <c r="C12" s="31"/>
      <c r="D12" s="25">
        <v>2015</v>
      </c>
      <c r="E12" s="131"/>
      <c r="F12" s="25">
        <v>1644</v>
      </c>
      <c r="G12" s="131"/>
      <c r="H12" s="25">
        <v>2753</v>
      </c>
      <c r="I12" s="131"/>
      <c r="J12" s="25">
        <v>18074</v>
      </c>
    </row>
    <row r="13" spans="1:10" ht="18" customHeight="1" x14ac:dyDescent="0.3">
      <c r="A13" s="36" t="s">
        <v>61</v>
      </c>
      <c r="B13" s="17"/>
      <c r="C13" s="31"/>
      <c r="D13" s="51">
        <f>SUM(D11:D12)</f>
        <v>98494</v>
      </c>
      <c r="E13" s="132"/>
      <c r="F13" s="51">
        <f>SUM(F11:F12)</f>
        <v>113575</v>
      </c>
      <c r="G13" s="132"/>
      <c r="H13" s="51">
        <f>SUM(H11:H12)</f>
        <v>78820</v>
      </c>
      <c r="I13" s="132"/>
      <c r="J13" s="51">
        <f>SUM(J11:J12)</f>
        <v>110504</v>
      </c>
    </row>
    <row r="14" spans="1:10" ht="8.15" customHeight="1" x14ac:dyDescent="0.3">
      <c r="A14" s="36"/>
      <c r="B14" s="17"/>
      <c r="C14" s="31"/>
      <c r="D14" s="25"/>
      <c r="E14" s="131"/>
      <c r="F14" s="25"/>
      <c r="G14" s="131"/>
      <c r="H14" s="25"/>
      <c r="I14" s="131"/>
      <c r="J14" s="25"/>
    </row>
    <row r="15" spans="1:10" ht="18" customHeight="1" x14ac:dyDescent="0.3">
      <c r="A15" s="42" t="s">
        <v>62</v>
      </c>
      <c r="B15" s="17"/>
      <c r="C15" s="31"/>
      <c r="D15" s="25"/>
      <c r="E15" s="131"/>
      <c r="F15" s="25"/>
      <c r="G15" s="131"/>
      <c r="H15" s="25"/>
      <c r="I15" s="131"/>
      <c r="J15" s="25"/>
    </row>
    <row r="16" spans="1:10" ht="18" customHeight="1" x14ac:dyDescent="0.3">
      <c r="A16" s="47" t="s">
        <v>63</v>
      </c>
      <c r="B16" s="17">
        <v>2</v>
      </c>
      <c r="C16" s="31"/>
      <c r="D16" s="25">
        <v>82632</v>
      </c>
      <c r="E16" s="131"/>
      <c r="F16" s="25">
        <v>91024</v>
      </c>
      <c r="G16" s="131"/>
      <c r="H16" s="25">
        <v>66883</v>
      </c>
      <c r="I16" s="131"/>
      <c r="J16" s="25">
        <v>79019</v>
      </c>
    </row>
    <row r="17" spans="1:10" ht="18" customHeight="1" x14ac:dyDescent="0.3">
      <c r="A17" s="47" t="s">
        <v>64</v>
      </c>
      <c r="B17" s="17"/>
      <c r="C17" s="31"/>
      <c r="D17" s="25">
        <v>454</v>
      </c>
      <c r="E17" s="131"/>
      <c r="F17" s="25">
        <v>511</v>
      </c>
      <c r="G17" s="131"/>
      <c r="H17" s="25">
        <v>270</v>
      </c>
      <c r="I17" s="131"/>
      <c r="J17" s="25">
        <v>290</v>
      </c>
    </row>
    <row r="18" spans="1:10" ht="18" customHeight="1" x14ac:dyDescent="0.3">
      <c r="A18" s="47" t="s">
        <v>65</v>
      </c>
      <c r="B18" s="17">
        <v>2</v>
      </c>
      <c r="C18" s="31"/>
      <c r="D18" s="25">
        <v>8448</v>
      </c>
      <c r="E18" s="131"/>
      <c r="F18" s="25">
        <v>8138</v>
      </c>
      <c r="G18" s="131"/>
      <c r="H18" s="25">
        <v>5318</v>
      </c>
      <c r="I18" s="131"/>
      <c r="J18" s="25">
        <v>5241</v>
      </c>
    </row>
    <row r="19" spans="1:10" ht="4.5" hidden="1" customHeight="1" x14ac:dyDescent="0.3">
      <c r="A19" s="2" t="s">
        <v>66</v>
      </c>
      <c r="B19" s="17"/>
      <c r="C19" s="31"/>
      <c r="D19" s="25"/>
      <c r="E19" s="131"/>
      <c r="F19" s="25"/>
      <c r="G19" s="131"/>
      <c r="H19" s="25"/>
      <c r="I19" s="131"/>
      <c r="J19" s="25"/>
    </row>
    <row r="20" spans="1:10" ht="18" customHeight="1" x14ac:dyDescent="0.3">
      <c r="A20" s="36" t="s">
        <v>67</v>
      </c>
      <c r="B20" s="17"/>
      <c r="C20" s="31"/>
      <c r="D20" s="51">
        <f>SUM(D16:D19)</f>
        <v>91534</v>
      </c>
      <c r="E20" s="132"/>
      <c r="F20" s="51">
        <f>SUM(F16:F19)</f>
        <v>99673</v>
      </c>
      <c r="G20" s="133"/>
      <c r="H20" s="51">
        <f>SUM(H16:H19)</f>
        <v>72471</v>
      </c>
      <c r="I20" s="132"/>
      <c r="J20" s="51">
        <f>SUM(J16:J19)</f>
        <v>84550</v>
      </c>
    </row>
    <row r="21" spans="1:10" ht="8.15" customHeight="1" x14ac:dyDescent="0.3">
      <c r="A21" s="36"/>
      <c r="B21" s="17"/>
      <c r="C21" s="31"/>
      <c r="D21" s="25"/>
      <c r="E21" s="131"/>
      <c r="F21" s="25"/>
      <c r="G21" s="131"/>
      <c r="H21" s="25"/>
      <c r="I21" s="131"/>
      <c r="J21" s="25"/>
    </row>
    <row r="22" spans="1:10" ht="18" customHeight="1" x14ac:dyDescent="0.3">
      <c r="A22" s="36" t="s">
        <v>68</v>
      </c>
      <c r="B22" s="17"/>
      <c r="C22" s="31"/>
      <c r="D22" s="99">
        <f>D13-D20</f>
        <v>6960</v>
      </c>
      <c r="E22" s="99"/>
      <c r="F22" s="99">
        <f>F13-F20</f>
        <v>13902</v>
      </c>
      <c r="G22" s="99"/>
      <c r="H22" s="99">
        <f>H13-H20</f>
        <v>6349</v>
      </c>
      <c r="I22" s="99"/>
      <c r="J22" s="99">
        <f>J13-J20</f>
        <v>25954</v>
      </c>
    </row>
    <row r="23" spans="1:10" ht="18" customHeight="1" x14ac:dyDescent="0.3">
      <c r="A23" s="2" t="s">
        <v>66</v>
      </c>
      <c r="C23" s="31"/>
      <c r="D23" s="18">
        <v>-38</v>
      </c>
      <c r="E23" s="134"/>
      <c r="F23" s="18">
        <v>-57</v>
      </c>
      <c r="G23" s="131"/>
      <c r="H23" s="18">
        <v>-31</v>
      </c>
      <c r="I23" s="135"/>
      <c r="J23" s="18">
        <v>-47</v>
      </c>
    </row>
    <row r="24" spans="1:10" ht="18" customHeight="1" x14ac:dyDescent="0.3">
      <c r="A24" s="2" t="s">
        <v>69</v>
      </c>
      <c r="B24" s="17"/>
      <c r="C24" s="31"/>
      <c r="D24" s="18"/>
      <c r="E24" s="134"/>
      <c r="F24" s="18"/>
      <c r="G24" s="131"/>
      <c r="H24" s="20"/>
      <c r="I24" s="135"/>
      <c r="J24" s="20"/>
    </row>
    <row r="25" spans="1:10" ht="18" customHeight="1" x14ac:dyDescent="0.3">
      <c r="A25" s="2" t="s">
        <v>70</v>
      </c>
      <c r="B25" s="17"/>
      <c r="C25" s="31"/>
      <c r="D25" s="37">
        <v>326</v>
      </c>
      <c r="E25" s="134"/>
      <c r="F25" s="37">
        <v>479</v>
      </c>
      <c r="G25" s="131"/>
      <c r="H25" s="30">
        <v>0</v>
      </c>
      <c r="I25" s="135"/>
      <c r="J25" s="30">
        <v>0</v>
      </c>
    </row>
    <row r="26" spans="1:10" ht="18" customHeight="1" x14ac:dyDescent="0.3">
      <c r="A26" s="36" t="s">
        <v>71</v>
      </c>
      <c r="B26" s="17"/>
      <c r="C26" s="31"/>
      <c r="D26" s="28">
        <f>SUM(D22:D25)</f>
        <v>7248</v>
      </c>
      <c r="E26" s="134"/>
      <c r="F26" s="28">
        <f>SUM(F22:F25)</f>
        <v>14324</v>
      </c>
      <c r="G26" s="131"/>
      <c r="H26" s="28">
        <f>SUM(H22:H25)</f>
        <v>6318</v>
      </c>
      <c r="I26" s="131"/>
      <c r="J26" s="28">
        <f>SUM(J22:J25)</f>
        <v>25907</v>
      </c>
    </row>
    <row r="27" spans="1:10" ht="18" customHeight="1" x14ac:dyDescent="0.3">
      <c r="A27" s="2" t="s">
        <v>72</v>
      </c>
      <c r="B27" s="17">
        <v>5</v>
      </c>
      <c r="C27" s="31"/>
      <c r="D27" s="37">
        <v>-1381</v>
      </c>
      <c r="E27" s="134"/>
      <c r="F27" s="37">
        <v>-2737</v>
      </c>
      <c r="G27" s="136"/>
      <c r="H27" s="37">
        <v>-1231</v>
      </c>
      <c r="I27" s="134"/>
      <c r="J27" s="37">
        <v>-2173</v>
      </c>
    </row>
    <row r="28" spans="1:10" ht="18" customHeight="1" thickBot="1" x14ac:dyDescent="0.35">
      <c r="A28" s="36" t="s">
        <v>73</v>
      </c>
      <c r="B28" s="17"/>
      <c r="C28" s="31"/>
      <c r="D28" s="75">
        <f>SUM(D26:D27)</f>
        <v>5867</v>
      </c>
      <c r="E28" s="137"/>
      <c r="F28" s="75">
        <f>SUM(F26:F27)</f>
        <v>11587</v>
      </c>
      <c r="G28" s="138"/>
      <c r="H28" s="75">
        <f>SUM(H26:H27)</f>
        <v>5087</v>
      </c>
      <c r="I28" s="137"/>
      <c r="J28" s="75">
        <f>SUM(J26:J27)</f>
        <v>23734</v>
      </c>
    </row>
    <row r="29" spans="1:10" ht="8.15" customHeight="1" thickTop="1" x14ac:dyDescent="0.3">
      <c r="A29" s="36"/>
      <c r="B29" s="17"/>
      <c r="C29" s="31"/>
      <c r="D29" s="29"/>
      <c r="E29" s="137"/>
      <c r="F29" s="29"/>
      <c r="G29" s="138"/>
      <c r="H29" s="29"/>
      <c r="I29" s="137"/>
      <c r="J29" s="29"/>
    </row>
    <row r="30" spans="1:10" ht="18" customHeight="1" x14ac:dyDescent="0.3">
      <c r="A30" s="2" t="s">
        <v>178</v>
      </c>
      <c r="B30" s="17"/>
      <c r="C30" s="31"/>
      <c r="D30" s="30">
        <v>0</v>
      </c>
      <c r="E30" s="52"/>
      <c r="F30" s="30">
        <v>0</v>
      </c>
      <c r="G30" s="53"/>
      <c r="H30" s="30">
        <v>0</v>
      </c>
      <c r="I30" s="53"/>
      <c r="J30" s="30">
        <v>0</v>
      </c>
    </row>
    <row r="31" spans="1:10" ht="18" hidden="1" customHeight="1" x14ac:dyDescent="0.3">
      <c r="A31" s="42" t="s">
        <v>74</v>
      </c>
      <c r="B31" s="17"/>
      <c r="C31" s="31"/>
      <c r="D31" s="29"/>
      <c r="E31" s="137"/>
      <c r="F31" s="29"/>
      <c r="G31" s="138"/>
      <c r="H31" s="29"/>
      <c r="I31" s="137"/>
      <c r="J31" s="29"/>
    </row>
    <row r="32" spans="1:10" ht="18" hidden="1" customHeight="1" x14ac:dyDescent="0.3">
      <c r="A32" s="42" t="s">
        <v>75</v>
      </c>
      <c r="B32" s="17"/>
      <c r="C32" s="31"/>
      <c r="D32" s="125"/>
      <c r="E32" s="125"/>
      <c r="F32" s="125"/>
      <c r="G32" s="125"/>
      <c r="H32" s="139"/>
      <c r="I32" s="125"/>
      <c r="J32" s="139"/>
    </row>
    <row r="33" spans="1:10" ht="18" hidden="1" customHeight="1" x14ac:dyDescent="0.3">
      <c r="A33" s="2" t="s">
        <v>76</v>
      </c>
      <c r="B33" s="17"/>
      <c r="C33" s="31"/>
      <c r="D33" s="125"/>
      <c r="E33" s="125"/>
      <c r="F33" s="125"/>
      <c r="G33" s="125"/>
      <c r="H33" s="139"/>
      <c r="I33" s="125"/>
      <c r="J33" s="139"/>
    </row>
    <row r="34" spans="1:10" ht="18" hidden="1" customHeight="1" x14ac:dyDescent="0.3">
      <c r="A34" s="2" t="s">
        <v>77</v>
      </c>
      <c r="B34" s="17"/>
      <c r="C34" s="31"/>
      <c r="D34" s="125"/>
      <c r="E34" s="125"/>
      <c r="F34" s="125"/>
      <c r="G34" s="125"/>
      <c r="H34" s="139"/>
      <c r="I34" s="125"/>
      <c r="J34" s="139"/>
    </row>
    <row r="35" spans="1:10" ht="18" hidden="1" customHeight="1" x14ac:dyDescent="0.3">
      <c r="A35" s="2" t="s">
        <v>78</v>
      </c>
      <c r="B35" s="17"/>
      <c r="C35" s="31"/>
      <c r="D35" s="141">
        <v>0</v>
      </c>
      <c r="E35" s="141"/>
      <c r="F35" s="141">
        <v>0</v>
      </c>
      <c r="G35" s="141"/>
      <c r="H35" s="142">
        <v>0</v>
      </c>
      <c r="I35" s="141"/>
      <c r="J35" s="18">
        <v>0</v>
      </c>
    </row>
    <row r="36" spans="1:10" ht="18" hidden="1" customHeight="1" x14ac:dyDescent="0.3">
      <c r="A36" s="2" t="s">
        <v>79</v>
      </c>
      <c r="B36" s="17"/>
      <c r="C36" s="31"/>
      <c r="D36" s="18"/>
      <c r="E36" s="134"/>
      <c r="F36" s="18"/>
      <c r="G36" s="136"/>
      <c r="H36" s="18"/>
      <c r="I36" s="134"/>
      <c r="J36" s="18"/>
    </row>
    <row r="37" spans="1:10" ht="18" hidden="1" customHeight="1" x14ac:dyDescent="0.3">
      <c r="A37" s="2" t="s">
        <v>80</v>
      </c>
      <c r="B37" s="17"/>
      <c r="C37" s="31"/>
      <c r="D37" s="37">
        <v>0</v>
      </c>
      <c r="E37" s="134"/>
      <c r="F37" s="37">
        <v>0</v>
      </c>
      <c r="G37" s="136"/>
      <c r="H37" s="37">
        <v>0</v>
      </c>
      <c r="I37" s="134"/>
      <c r="J37" s="37">
        <v>0</v>
      </c>
    </row>
    <row r="38" spans="1:10" ht="18" hidden="1" customHeight="1" x14ac:dyDescent="0.3">
      <c r="A38" s="36" t="s">
        <v>81</v>
      </c>
      <c r="B38" s="17"/>
      <c r="C38" s="31"/>
      <c r="D38" s="125"/>
      <c r="E38" s="125"/>
      <c r="F38" s="125"/>
      <c r="G38" s="125"/>
      <c r="H38" s="139"/>
      <c r="I38" s="125"/>
      <c r="J38" s="139"/>
    </row>
    <row r="39" spans="1:10" ht="18" hidden="1" customHeight="1" x14ac:dyDescent="0.3">
      <c r="A39" s="36" t="s">
        <v>82</v>
      </c>
      <c r="B39" s="17"/>
      <c r="C39" s="31"/>
      <c r="D39" s="105">
        <f>SUM(D35:D37)</f>
        <v>0</v>
      </c>
      <c r="E39" s="29"/>
      <c r="F39" s="105">
        <f>SUM(F35:F37)</f>
        <v>0</v>
      </c>
      <c r="G39" s="29"/>
      <c r="H39" s="105">
        <f>SUM(H35:H37)</f>
        <v>0</v>
      </c>
      <c r="I39" s="29"/>
      <c r="J39" s="105">
        <f>SUM(J35:J37)</f>
        <v>0</v>
      </c>
    </row>
    <row r="40" spans="1:10" ht="8.15" customHeight="1" x14ac:dyDescent="0.3">
      <c r="A40" s="36"/>
      <c r="B40" s="17"/>
      <c r="C40" s="31"/>
      <c r="D40" s="29"/>
      <c r="E40" s="29"/>
      <c r="F40" s="29"/>
      <c r="G40" s="29"/>
      <c r="H40" s="29"/>
      <c r="I40" s="29"/>
      <c r="J40" s="29"/>
    </row>
    <row r="41" spans="1:10" ht="18" customHeight="1" thickBot="1" x14ac:dyDescent="0.35">
      <c r="A41" s="36" t="s">
        <v>83</v>
      </c>
      <c r="B41" s="17"/>
      <c r="C41" s="31"/>
      <c r="D41" s="33">
        <f>D28+D30</f>
        <v>5867</v>
      </c>
      <c r="E41" s="137"/>
      <c r="F41" s="33">
        <f>F28+F30</f>
        <v>11587</v>
      </c>
      <c r="G41" s="138"/>
      <c r="H41" s="33">
        <f>H28+H30</f>
        <v>5087</v>
      </c>
      <c r="I41" s="137"/>
      <c r="J41" s="33">
        <f>J28+J30</f>
        <v>23734</v>
      </c>
    </row>
    <row r="42" spans="1:10" ht="8.15" customHeight="1" thickTop="1" x14ac:dyDescent="0.3">
      <c r="A42" s="36"/>
      <c r="B42" s="17"/>
      <c r="C42" s="31"/>
      <c r="D42" s="25"/>
      <c r="E42" s="131"/>
      <c r="F42" s="25"/>
      <c r="G42" s="131"/>
      <c r="H42" s="25"/>
      <c r="I42" s="131"/>
      <c r="J42" s="25"/>
    </row>
    <row r="43" spans="1:10" ht="18" customHeight="1" x14ac:dyDescent="0.3">
      <c r="A43" s="54" t="s">
        <v>84</v>
      </c>
      <c r="B43" s="17"/>
      <c r="C43" s="31"/>
      <c r="D43" s="22"/>
      <c r="E43" s="25"/>
      <c r="F43" s="22"/>
      <c r="G43" s="25"/>
      <c r="H43" s="140"/>
      <c r="I43" s="25"/>
      <c r="J43" s="140"/>
    </row>
    <row r="44" spans="1:10" ht="18" customHeight="1" x14ac:dyDescent="0.3">
      <c r="A44" s="55" t="s">
        <v>85</v>
      </c>
      <c r="B44" s="17"/>
      <c r="C44" s="31"/>
      <c r="D44" s="22">
        <v>5906</v>
      </c>
      <c r="E44" s="25"/>
      <c r="F44" s="22">
        <v>11512</v>
      </c>
      <c r="G44" s="25"/>
      <c r="H44" s="22">
        <v>5087</v>
      </c>
      <c r="I44" s="25"/>
      <c r="J44" s="22">
        <v>23734</v>
      </c>
    </row>
    <row r="45" spans="1:10" ht="18" customHeight="1" x14ac:dyDescent="0.3">
      <c r="A45" s="56" t="s">
        <v>86</v>
      </c>
      <c r="B45" s="17"/>
      <c r="C45" s="31"/>
      <c r="D45" s="57">
        <v>-39</v>
      </c>
      <c r="E45" s="25"/>
      <c r="F45" s="57">
        <v>75</v>
      </c>
      <c r="G45" s="25"/>
      <c r="H45" s="57">
        <v>0</v>
      </c>
      <c r="I45" s="25"/>
      <c r="J45" s="57">
        <v>0</v>
      </c>
    </row>
    <row r="46" spans="1:10" ht="18" customHeight="1" thickBot="1" x14ac:dyDescent="0.35">
      <c r="A46" s="54"/>
      <c r="B46" s="17"/>
      <c r="C46" s="31"/>
      <c r="D46" s="58">
        <f>D28</f>
        <v>5867</v>
      </c>
      <c r="E46" s="28"/>
      <c r="F46" s="58">
        <f>F28</f>
        <v>11587</v>
      </c>
      <c r="G46" s="28"/>
      <c r="H46" s="58">
        <f>H28</f>
        <v>5087</v>
      </c>
      <c r="I46" s="28"/>
      <c r="J46" s="58">
        <f>J28</f>
        <v>23734</v>
      </c>
    </row>
    <row r="47" spans="1:10" ht="8.15" customHeight="1" thickTop="1" x14ac:dyDescent="0.3">
      <c r="A47" s="36"/>
      <c r="B47" s="17"/>
      <c r="C47" s="31"/>
      <c r="D47" s="25"/>
      <c r="E47" s="131"/>
      <c r="F47" s="25"/>
      <c r="G47" s="131"/>
      <c r="H47" s="25"/>
      <c r="I47" s="131"/>
      <c r="J47" s="25"/>
    </row>
    <row r="48" spans="1:10" ht="18" customHeight="1" x14ac:dyDescent="0.3">
      <c r="A48" s="12" t="s">
        <v>87</v>
      </c>
      <c r="B48" s="17"/>
      <c r="C48" s="31"/>
      <c r="D48" s="29"/>
      <c r="E48" s="29"/>
      <c r="F48" s="29"/>
      <c r="G48" s="59"/>
      <c r="H48" s="29"/>
      <c r="I48" s="29"/>
      <c r="J48" s="29"/>
    </row>
    <row r="49" spans="1:10" ht="18" customHeight="1" x14ac:dyDescent="0.3">
      <c r="A49" s="60" t="s">
        <v>85</v>
      </c>
      <c r="B49" s="17"/>
      <c r="C49" s="31"/>
      <c r="D49" s="22">
        <v>5906</v>
      </c>
      <c r="E49" s="40"/>
      <c r="F49" s="22">
        <v>11512</v>
      </c>
      <c r="G49" s="53"/>
      <c r="H49" s="22">
        <v>5087</v>
      </c>
      <c r="I49" s="39"/>
      <c r="J49" s="22">
        <v>23734</v>
      </c>
    </row>
    <row r="50" spans="1:10" ht="18" customHeight="1" x14ac:dyDescent="0.3">
      <c r="A50" s="46" t="s">
        <v>86</v>
      </c>
      <c r="B50" s="17"/>
      <c r="C50" s="31"/>
      <c r="D50" s="57">
        <v>-39</v>
      </c>
      <c r="E50" s="40"/>
      <c r="F50" s="57">
        <v>75</v>
      </c>
      <c r="G50" s="53"/>
      <c r="H50" s="57">
        <v>0</v>
      </c>
      <c r="I50" s="53"/>
      <c r="J50" s="57">
        <v>0</v>
      </c>
    </row>
    <row r="51" spans="1:10" ht="18" customHeight="1" thickBot="1" x14ac:dyDescent="0.35">
      <c r="A51" s="12"/>
      <c r="B51" s="17"/>
      <c r="C51" s="31"/>
      <c r="D51" s="33">
        <f>SUM(D49:D50)</f>
        <v>5867</v>
      </c>
      <c r="E51" s="61"/>
      <c r="F51" s="33">
        <f>SUM(F49:F50)</f>
        <v>11587</v>
      </c>
      <c r="G51" s="62"/>
      <c r="H51" s="33">
        <f>SUM(H49:H50)</f>
        <v>5087</v>
      </c>
      <c r="I51" s="61"/>
      <c r="J51" s="33">
        <f>SUM(J49:J50)</f>
        <v>23734</v>
      </c>
    </row>
    <row r="52" spans="1:10" ht="8.15" customHeight="1" thickTop="1" x14ac:dyDescent="0.3">
      <c r="A52" s="36"/>
      <c r="B52" s="17"/>
      <c r="C52" s="31"/>
      <c r="D52" s="25"/>
      <c r="E52" s="131"/>
      <c r="F52" s="25"/>
      <c r="G52" s="131"/>
      <c r="H52" s="25"/>
      <c r="I52" s="131"/>
      <c r="J52" s="25"/>
    </row>
    <row r="53" spans="1:10" ht="18" customHeight="1" thickBot="1" x14ac:dyDescent="0.35">
      <c r="A53" s="54" t="s">
        <v>88</v>
      </c>
      <c r="B53" s="63"/>
      <c r="C53" s="31"/>
      <c r="D53" s="107">
        <f>D44/199000</f>
        <v>2.9678391959798996E-2</v>
      </c>
      <c r="E53" s="64">
        <f t="shared" ref="E53:J53" si="0">E44/199000</f>
        <v>0</v>
      </c>
      <c r="F53" s="107">
        <f>F44/199000</f>
        <v>5.7849246231155782E-2</v>
      </c>
      <c r="G53" s="65">
        <f t="shared" si="0"/>
        <v>0</v>
      </c>
      <c r="H53" s="107">
        <f>H44/199000</f>
        <v>2.5562814070351759E-2</v>
      </c>
      <c r="I53" s="64">
        <f t="shared" si="0"/>
        <v>0</v>
      </c>
      <c r="J53" s="107">
        <f t="shared" si="0"/>
        <v>0.11926633165829145</v>
      </c>
    </row>
    <row r="54" spans="1:10" ht="19.5" customHeight="1" thickTop="1" x14ac:dyDescent="0.3">
      <c r="A54" s="47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8" firstPageNumber="4" fitToHeight="0" orientation="portrait" useFirstPageNumber="1" r:id="rId1"/>
  <headerFooter>
    <oddFooter>&amp;L&amp;"Times New Roman,Regular"&amp;11 The accompanying notes form an integral part of the interim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2E216-CF2D-4DA2-B2CC-A58609D58176}">
  <sheetPr>
    <tabColor rgb="FF002060"/>
    <pageSetUpPr fitToPage="1"/>
  </sheetPr>
  <dimension ref="A1:T30"/>
  <sheetViews>
    <sheetView view="pageBreakPreview" zoomScale="70" zoomScaleNormal="77" zoomScaleSheetLayoutView="70" workbookViewId="0">
      <selection activeCell="J32" sqref="J32"/>
    </sheetView>
  </sheetViews>
  <sheetFormatPr defaultColWidth="9.1796875" defaultRowHeight="20.25" customHeight="1" x14ac:dyDescent="0.3"/>
  <cols>
    <col min="1" max="1" width="52.453125" style="4" customWidth="1"/>
    <col min="2" max="2" width="5.1796875" style="4" customWidth="1"/>
    <col min="3" max="3" width="1" style="4" customWidth="1"/>
    <col min="4" max="4" width="11.1796875" style="4" customWidth="1"/>
    <col min="5" max="5" width="1" style="4" customWidth="1"/>
    <col min="6" max="6" width="11.1796875" style="4" customWidth="1"/>
    <col min="7" max="7" width="1" style="4" customWidth="1"/>
    <col min="8" max="8" width="15.453125" style="4" customWidth="1"/>
    <col min="9" max="9" width="1" style="4" customWidth="1"/>
    <col min="10" max="10" width="11.54296875" style="4" customWidth="1"/>
    <col min="11" max="11" width="1" style="4" customWidth="1"/>
    <col min="12" max="12" width="13" style="4" customWidth="1"/>
    <col min="13" max="13" width="1" style="4" customWidth="1"/>
    <col min="14" max="14" width="12.1796875" style="4" customWidth="1"/>
    <col min="15" max="15" width="1" style="4" customWidth="1"/>
    <col min="16" max="16" width="10.453125" style="4" customWidth="1"/>
    <col min="17" max="17" width="1" style="4" customWidth="1"/>
    <col min="18" max="18" width="10.453125" style="4" customWidth="1"/>
    <col min="19" max="19" width="1.453125" style="4" customWidth="1"/>
    <col min="20" max="20" width="10" style="150" bestFit="1" customWidth="1"/>
    <col min="21" max="16384" width="9.1796875" style="4"/>
  </cols>
  <sheetData>
    <row r="1" spans="1:20" s="13" customFormat="1" ht="20.5" customHeight="1" x14ac:dyDescent="0.35">
      <c r="A1" s="1" t="s">
        <v>0</v>
      </c>
      <c r="B1" s="12"/>
      <c r="C1" s="1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T1" s="152"/>
    </row>
    <row r="2" spans="1:20" s="14" customFormat="1" ht="20.5" customHeight="1" x14ac:dyDescent="0.35">
      <c r="A2" s="3" t="s">
        <v>89</v>
      </c>
      <c r="B2" s="3"/>
      <c r="C2" s="3"/>
      <c r="R2" s="111"/>
      <c r="T2" s="153"/>
    </row>
    <row r="3" spans="1:20" ht="20.5" customHeight="1" x14ac:dyDescent="0.3">
      <c r="R3" s="4" t="s">
        <v>90</v>
      </c>
    </row>
    <row r="4" spans="1:20" ht="20.5" customHeight="1" x14ac:dyDescent="0.3">
      <c r="D4" s="169" t="s">
        <v>91</v>
      </c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</row>
    <row r="5" spans="1:20" ht="20.5" customHeight="1" x14ac:dyDescent="0.5">
      <c r="E5" s="6"/>
      <c r="F5" s="170"/>
      <c r="G5" s="170"/>
      <c r="H5" s="170"/>
      <c r="J5" s="171" t="s">
        <v>92</v>
      </c>
      <c r="K5" s="171"/>
      <c r="L5" s="171"/>
      <c r="M5" s="6"/>
      <c r="O5" s="9"/>
      <c r="P5" s="9"/>
      <c r="Q5" s="10"/>
      <c r="R5" s="9"/>
    </row>
    <row r="6" spans="1:20" ht="20.5" customHeight="1" x14ac:dyDescent="0.5">
      <c r="E6" s="6"/>
      <c r="F6" s="6"/>
      <c r="G6" s="6"/>
      <c r="H6" s="6" t="s">
        <v>93</v>
      </c>
      <c r="J6" s="15"/>
      <c r="K6" s="15"/>
      <c r="L6" s="15"/>
      <c r="M6" s="6"/>
      <c r="N6" s="8" t="s">
        <v>94</v>
      </c>
      <c r="O6" s="9"/>
      <c r="P6" s="9"/>
      <c r="Q6" s="10"/>
      <c r="R6" s="9"/>
    </row>
    <row r="7" spans="1:20" ht="20.5" customHeight="1" x14ac:dyDescent="0.5">
      <c r="D7" s="6" t="s">
        <v>95</v>
      </c>
      <c r="E7" s="6"/>
      <c r="F7" s="6"/>
      <c r="H7" s="6" t="s">
        <v>96</v>
      </c>
      <c r="I7" s="6"/>
      <c r="J7" s="6"/>
      <c r="M7" s="6"/>
      <c r="N7" s="8" t="s">
        <v>97</v>
      </c>
      <c r="O7" s="11"/>
      <c r="P7" s="8" t="s">
        <v>98</v>
      </c>
      <c r="Q7" s="8"/>
      <c r="R7" s="6"/>
    </row>
    <row r="8" spans="1:20" ht="20.5" customHeight="1" x14ac:dyDescent="0.5">
      <c r="D8" s="6" t="s">
        <v>99</v>
      </c>
      <c r="E8" s="6"/>
      <c r="F8" s="6" t="s">
        <v>100</v>
      </c>
      <c r="H8" s="6" t="s">
        <v>101</v>
      </c>
      <c r="I8" s="6"/>
      <c r="J8" s="6"/>
      <c r="M8" s="6"/>
      <c r="N8" s="8" t="s">
        <v>102</v>
      </c>
      <c r="O8" s="11"/>
      <c r="P8" s="8" t="s">
        <v>103</v>
      </c>
      <c r="Q8" s="8"/>
      <c r="R8" s="8" t="s">
        <v>104</v>
      </c>
    </row>
    <row r="9" spans="1:20" ht="20.5" customHeight="1" x14ac:dyDescent="0.5">
      <c r="B9" s="155"/>
      <c r="C9" s="27"/>
      <c r="D9" s="6" t="s">
        <v>105</v>
      </c>
      <c r="E9" s="6"/>
      <c r="F9" s="6" t="s">
        <v>106</v>
      </c>
      <c r="G9" s="6"/>
      <c r="H9" s="6" t="s">
        <v>107</v>
      </c>
      <c r="I9" s="6"/>
      <c r="J9" s="6" t="s">
        <v>108</v>
      </c>
      <c r="K9" s="6"/>
      <c r="L9" s="6" t="s">
        <v>109</v>
      </c>
      <c r="M9" s="6"/>
      <c r="N9" s="8" t="s">
        <v>177</v>
      </c>
      <c r="O9" s="11"/>
      <c r="P9" s="8" t="s">
        <v>110</v>
      </c>
      <c r="Q9" s="8"/>
      <c r="R9" s="8" t="s">
        <v>111</v>
      </c>
    </row>
    <row r="10" spans="1:20" ht="20.5" customHeight="1" x14ac:dyDescent="0.3">
      <c r="D10" s="170" t="s">
        <v>10</v>
      </c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</row>
    <row r="11" spans="1:20" ht="20.149999999999999" customHeight="1" x14ac:dyDescent="0.3">
      <c r="A11" s="7" t="s">
        <v>112</v>
      </c>
      <c r="B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23"/>
      <c r="P11" s="23"/>
    </row>
    <row r="12" spans="1:20" ht="20.149999999999999" customHeight="1" x14ac:dyDescent="0.3">
      <c r="A12" s="12" t="s">
        <v>113</v>
      </c>
      <c r="B12" s="15"/>
      <c r="C12" s="27"/>
      <c r="D12" s="29">
        <v>199000</v>
      </c>
      <c r="E12" s="29"/>
      <c r="F12" s="29">
        <v>55824</v>
      </c>
      <c r="G12" s="29"/>
      <c r="H12" s="29">
        <v>6405</v>
      </c>
      <c r="I12" s="29"/>
      <c r="J12" s="29">
        <v>19900</v>
      </c>
      <c r="K12" s="29"/>
      <c r="L12" s="29">
        <v>373593</v>
      </c>
      <c r="M12" s="29"/>
      <c r="N12" s="29">
        <f>SUM(D12:L12)</f>
        <v>654722</v>
      </c>
      <c r="O12" s="29"/>
      <c r="P12" s="29">
        <v>6116</v>
      </c>
      <c r="Q12" s="29"/>
      <c r="R12" s="29">
        <f>SUM(N12:P12)</f>
        <v>660838</v>
      </c>
    </row>
    <row r="13" spans="1:20" ht="17.149999999999999" customHeight="1" x14ac:dyDescent="0.3">
      <c r="A13" s="12"/>
      <c r="B13" s="15"/>
      <c r="C13" s="27"/>
      <c r="E13" s="28"/>
      <c r="F13" s="29"/>
      <c r="G13" s="28"/>
      <c r="H13" s="29"/>
      <c r="I13" s="28"/>
      <c r="J13" s="29"/>
      <c r="K13" s="28"/>
      <c r="L13" s="29"/>
      <c r="M13" s="29"/>
      <c r="N13" s="29"/>
      <c r="O13" s="28"/>
      <c r="P13" s="29"/>
      <c r="Q13" s="29"/>
      <c r="R13" s="29"/>
    </row>
    <row r="14" spans="1:20" ht="20.25" customHeight="1" x14ac:dyDescent="0.3">
      <c r="A14" s="12" t="s">
        <v>114</v>
      </c>
      <c r="B14" s="15"/>
      <c r="C14" s="27"/>
      <c r="D14" s="29"/>
      <c r="E14" s="28"/>
      <c r="F14" s="29"/>
      <c r="G14" s="28"/>
      <c r="H14" s="29"/>
      <c r="I14" s="28"/>
      <c r="J14" s="29"/>
      <c r="K14" s="28"/>
      <c r="L14" s="29"/>
      <c r="M14" s="29"/>
      <c r="N14" s="29"/>
      <c r="O14" s="28"/>
      <c r="P14" s="29"/>
      <c r="Q14" s="29"/>
      <c r="R14" s="29"/>
    </row>
    <row r="15" spans="1:20" ht="20.25" customHeight="1" x14ac:dyDescent="0.3">
      <c r="A15" s="26" t="s">
        <v>179</v>
      </c>
      <c r="B15" s="15"/>
      <c r="C15" s="27"/>
      <c r="D15" s="20">
        <v>0</v>
      </c>
      <c r="E15" s="20"/>
      <c r="F15" s="20">
        <v>0</v>
      </c>
      <c r="G15" s="20"/>
      <c r="H15" s="20">
        <v>0</v>
      </c>
      <c r="I15" s="20"/>
      <c r="J15" s="20">
        <v>0</v>
      </c>
      <c r="K15" s="28"/>
      <c r="L15" s="18">
        <v>11512</v>
      </c>
      <c r="M15" s="18"/>
      <c r="N15" s="18">
        <f>SUM(D15:L15)</f>
        <v>11512</v>
      </c>
      <c r="O15" s="25"/>
      <c r="P15" s="18">
        <v>75</v>
      </c>
      <c r="Q15" s="29"/>
      <c r="R15" s="18">
        <f>SUM(N15:P15)</f>
        <v>11587</v>
      </c>
    </row>
    <row r="16" spans="1:20" ht="20.25" customHeight="1" x14ac:dyDescent="0.3">
      <c r="A16" s="26" t="s">
        <v>115</v>
      </c>
      <c r="B16" s="15"/>
      <c r="C16" s="27"/>
      <c r="D16" s="20">
        <v>0</v>
      </c>
      <c r="E16" s="20"/>
      <c r="F16" s="20">
        <v>0</v>
      </c>
      <c r="G16" s="20"/>
      <c r="H16" s="20">
        <v>0</v>
      </c>
      <c r="I16" s="20"/>
      <c r="J16" s="20">
        <v>0</v>
      </c>
      <c r="K16" s="18"/>
      <c r="L16" s="18">
        <v>0</v>
      </c>
      <c r="M16" s="18"/>
      <c r="N16" s="18">
        <f>SUM(D16:L16)</f>
        <v>0</v>
      </c>
      <c r="O16" s="18"/>
      <c r="P16" s="20">
        <v>0</v>
      </c>
      <c r="Q16" s="18"/>
      <c r="R16" s="18">
        <f>SUM(N16:P16)</f>
        <v>0</v>
      </c>
    </row>
    <row r="17" spans="1:20" ht="20.25" customHeight="1" x14ac:dyDescent="0.3">
      <c r="A17" s="12" t="s">
        <v>83</v>
      </c>
      <c r="B17" s="15"/>
      <c r="C17" s="27"/>
      <c r="D17" s="32">
        <f>SUM(D15:D16)</f>
        <v>0</v>
      </c>
      <c r="E17" s="21"/>
      <c r="F17" s="32">
        <f>SUM(F15:F16)</f>
        <v>0</v>
      </c>
      <c r="G17" s="21"/>
      <c r="H17" s="32">
        <f>SUM(H15:H16)</f>
        <v>0</v>
      </c>
      <c r="I17" s="21"/>
      <c r="J17" s="32">
        <f>SUM(J15:J16)</f>
        <v>0</v>
      </c>
      <c r="K17" s="18"/>
      <c r="L17" s="32">
        <f>SUM(L15:L16)</f>
        <v>11512</v>
      </c>
      <c r="M17" s="29"/>
      <c r="N17" s="32">
        <f>SUM(N15:N16)</f>
        <v>11512</v>
      </c>
      <c r="O17" s="29"/>
      <c r="P17" s="32">
        <f>SUM(P15:P16)</f>
        <v>75</v>
      </c>
      <c r="Q17" s="29"/>
      <c r="R17" s="32">
        <f>SUM(R15:R16)</f>
        <v>11587</v>
      </c>
    </row>
    <row r="18" spans="1:20" ht="17.149999999999999" customHeight="1" x14ac:dyDescent="0.3">
      <c r="A18" s="12"/>
      <c r="B18" s="15"/>
      <c r="C18" s="27"/>
      <c r="D18" s="29"/>
      <c r="E18" s="28"/>
      <c r="F18" s="29"/>
      <c r="G18" s="28"/>
      <c r="H18" s="29"/>
      <c r="I18" s="28"/>
      <c r="J18" s="29"/>
      <c r="K18" s="28"/>
      <c r="L18" s="29"/>
      <c r="M18" s="29"/>
      <c r="N18" s="29"/>
      <c r="O18" s="28"/>
      <c r="P18" s="29"/>
      <c r="Q18" s="29"/>
      <c r="R18" s="29"/>
    </row>
    <row r="19" spans="1:20" ht="20.25" customHeight="1" thickBot="1" x14ac:dyDescent="0.35">
      <c r="A19" s="7" t="s">
        <v>116</v>
      </c>
      <c r="B19" s="15"/>
      <c r="D19" s="33">
        <f>SUM(D12,D17)</f>
        <v>199000</v>
      </c>
      <c r="E19" s="29"/>
      <c r="F19" s="33">
        <f>SUM(F12,F17)</f>
        <v>55824</v>
      </c>
      <c r="G19" s="29"/>
      <c r="H19" s="33">
        <f>SUM(H12,H17)</f>
        <v>6405</v>
      </c>
      <c r="I19" s="29"/>
      <c r="J19" s="33">
        <f>SUM(J12,J17)</f>
        <v>19900</v>
      </c>
      <c r="K19" s="29"/>
      <c r="L19" s="33">
        <f>SUM(L12,L17)</f>
        <v>385105</v>
      </c>
      <c r="M19" s="29"/>
      <c r="N19" s="33">
        <f>SUM(N12,N17)</f>
        <v>666234</v>
      </c>
      <c r="O19" s="29"/>
      <c r="P19" s="33">
        <f>SUM(P12,P17)</f>
        <v>6191</v>
      </c>
      <c r="Q19" s="29"/>
      <c r="R19" s="33">
        <f>SUM(R12,R17)</f>
        <v>672425</v>
      </c>
    </row>
    <row r="20" spans="1:20" ht="20.25" customHeight="1" thickTop="1" x14ac:dyDescent="0.3">
      <c r="A20" s="7"/>
      <c r="B20" s="15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 t="s">
        <v>90</v>
      </c>
    </row>
    <row r="21" spans="1:20" ht="20.149999999999999" customHeight="1" x14ac:dyDescent="0.3">
      <c r="A21" s="7" t="s">
        <v>117</v>
      </c>
      <c r="B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23"/>
      <c r="P21" s="23"/>
    </row>
    <row r="22" spans="1:20" ht="20.149999999999999" customHeight="1" x14ac:dyDescent="0.3">
      <c r="A22" s="12" t="s">
        <v>118</v>
      </c>
      <c r="B22" s="15"/>
      <c r="C22" s="27"/>
      <c r="D22" s="29">
        <f>D12</f>
        <v>199000</v>
      </c>
      <c r="E22" s="29"/>
      <c r="F22" s="29">
        <f>F12</f>
        <v>55824</v>
      </c>
      <c r="G22" s="29"/>
      <c r="H22" s="29">
        <f>H12</f>
        <v>6405</v>
      </c>
      <c r="I22" s="29"/>
      <c r="J22" s="29">
        <f>J12</f>
        <v>19900</v>
      </c>
      <c r="K22" s="29"/>
      <c r="L22" s="29">
        <v>223923</v>
      </c>
      <c r="M22" s="29"/>
      <c r="N22" s="29">
        <f>SUM(D22:L22)</f>
        <v>505052</v>
      </c>
      <c r="O22" s="29"/>
      <c r="P22" s="29">
        <v>3902</v>
      </c>
      <c r="Q22" s="29"/>
      <c r="R22" s="29">
        <f>SUM(N22:P22)</f>
        <v>508954</v>
      </c>
    </row>
    <row r="23" spans="1:20" ht="17.149999999999999" customHeight="1" x14ac:dyDescent="0.3">
      <c r="A23" s="12"/>
      <c r="B23" s="15"/>
      <c r="C23" s="27"/>
      <c r="E23" s="28"/>
      <c r="F23" s="29"/>
      <c r="G23" s="28"/>
      <c r="H23" s="29"/>
      <c r="I23" s="28"/>
      <c r="J23" s="29"/>
      <c r="K23" s="28"/>
      <c r="L23" s="29"/>
      <c r="M23" s="29"/>
      <c r="N23" s="29"/>
      <c r="O23" s="28"/>
      <c r="P23" s="29"/>
      <c r="Q23" s="29"/>
      <c r="R23" s="29"/>
    </row>
    <row r="24" spans="1:20" ht="20.25" customHeight="1" x14ac:dyDescent="0.3">
      <c r="A24" s="12" t="s">
        <v>182</v>
      </c>
      <c r="B24" s="15"/>
      <c r="C24" s="27"/>
      <c r="D24" s="29"/>
      <c r="E24" s="28"/>
      <c r="F24" s="29"/>
      <c r="G24" s="28"/>
      <c r="H24" s="29"/>
      <c r="I24" s="28"/>
      <c r="J24" s="29"/>
      <c r="K24" s="28"/>
      <c r="L24" s="29"/>
      <c r="M24" s="29"/>
      <c r="N24" s="29"/>
      <c r="O24" s="28"/>
      <c r="P24" s="29"/>
      <c r="Q24" s="29"/>
      <c r="R24" s="29"/>
    </row>
    <row r="25" spans="1:20" ht="20.25" customHeight="1" x14ac:dyDescent="0.3">
      <c r="A25" s="26" t="s">
        <v>180</v>
      </c>
      <c r="B25" s="15"/>
      <c r="C25" s="27"/>
      <c r="D25" s="20">
        <v>0</v>
      </c>
      <c r="E25" s="20"/>
      <c r="F25" s="20">
        <v>0</v>
      </c>
      <c r="G25" s="20"/>
      <c r="H25" s="20">
        <v>0</v>
      </c>
      <c r="I25" s="20"/>
      <c r="J25" s="20">
        <v>0</v>
      </c>
      <c r="K25" s="25"/>
      <c r="L25" s="18">
        <v>5906</v>
      </c>
      <c r="M25" s="18"/>
      <c r="N25" s="18">
        <f>SUM(D25:L25)</f>
        <v>5906</v>
      </c>
      <c r="O25" s="25"/>
      <c r="P25" s="18">
        <v>-39</v>
      </c>
      <c r="Q25" s="18"/>
      <c r="R25" s="18">
        <f>SUM(N25:P25)</f>
        <v>5867</v>
      </c>
      <c r="T25" s="151">
        <f>R25-'PL4'!D46</f>
        <v>0</v>
      </c>
    </row>
    <row r="26" spans="1:20" ht="20.25" customHeight="1" x14ac:dyDescent="0.3">
      <c r="A26" s="26" t="s">
        <v>115</v>
      </c>
      <c r="B26" s="15"/>
      <c r="C26" s="27"/>
      <c r="D26" s="20">
        <v>0</v>
      </c>
      <c r="E26" s="20"/>
      <c r="F26" s="20">
        <v>0</v>
      </c>
      <c r="G26" s="20"/>
      <c r="H26" s="20">
        <v>0</v>
      </c>
      <c r="I26" s="20"/>
      <c r="J26" s="20">
        <v>0</v>
      </c>
      <c r="K26" s="18"/>
      <c r="L26" s="18">
        <v>0</v>
      </c>
      <c r="M26" s="18"/>
      <c r="N26" s="18">
        <f>SUM(D26:L26)</f>
        <v>0</v>
      </c>
      <c r="O26" s="18"/>
      <c r="P26" s="20">
        <v>0</v>
      </c>
      <c r="Q26" s="18"/>
      <c r="R26" s="18">
        <f>SUM(N26:P26)</f>
        <v>0</v>
      </c>
    </row>
    <row r="27" spans="1:20" s="7" customFormat="1" ht="20.25" customHeight="1" x14ac:dyDescent="0.3">
      <c r="A27" s="12" t="s">
        <v>176</v>
      </c>
      <c r="B27" s="38"/>
      <c r="C27" s="124"/>
      <c r="D27" s="32">
        <f>SUM(D25:D26)</f>
        <v>0</v>
      </c>
      <c r="E27" s="21"/>
      <c r="F27" s="32">
        <f>SUM(F25:F26)</f>
        <v>0</v>
      </c>
      <c r="G27" s="21"/>
      <c r="H27" s="32">
        <f>SUM(H25:H26)</f>
        <v>0</v>
      </c>
      <c r="I27" s="21"/>
      <c r="J27" s="32">
        <f>SUM(J25:J26)</f>
        <v>0</v>
      </c>
      <c r="K27" s="29"/>
      <c r="L27" s="32">
        <f>SUM(L25:L26)</f>
        <v>5906</v>
      </c>
      <c r="M27" s="29"/>
      <c r="N27" s="32">
        <f>SUM(N25:N26)</f>
        <v>5906</v>
      </c>
      <c r="O27" s="29"/>
      <c r="P27" s="32">
        <f>SUM(P25:P26)</f>
        <v>-39</v>
      </c>
      <c r="Q27" s="29"/>
      <c r="R27" s="32">
        <f>SUM(R25:R26)</f>
        <v>5867</v>
      </c>
      <c r="T27" s="154"/>
    </row>
    <row r="28" spans="1:20" ht="17.149999999999999" customHeight="1" x14ac:dyDescent="0.3">
      <c r="A28" s="12"/>
      <c r="B28" s="15"/>
      <c r="C28" s="27"/>
      <c r="D28" s="29"/>
      <c r="E28" s="28"/>
      <c r="F28" s="29"/>
      <c r="G28" s="28"/>
      <c r="H28" s="29"/>
      <c r="I28" s="28"/>
      <c r="J28" s="29"/>
      <c r="K28" s="28"/>
      <c r="L28" s="29"/>
      <c r="M28" s="29"/>
      <c r="N28" s="29"/>
      <c r="O28" s="28"/>
      <c r="P28" s="29"/>
      <c r="Q28" s="29"/>
      <c r="R28" s="29"/>
    </row>
    <row r="29" spans="1:20" ht="20.25" customHeight="1" thickBot="1" x14ac:dyDescent="0.35">
      <c r="A29" s="7" t="s">
        <v>119</v>
      </c>
      <c r="B29" s="15"/>
      <c r="D29" s="33">
        <f>SUM(D22,D27)</f>
        <v>199000</v>
      </c>
      <c r="E29" s="29"/>
      <c r="F29" s="33">
        <f>SUM(F22,F27)</f>
        <v>55824</v>
      </c>
      <c r="G29" s="29"/>
      <c r="H29" s="33">
        <f>SUM(H22,H27)</f>
        <v>6405</v>
      </c>
      <c r="I29" s="29"/>
      <c r="J29" s="33">
        <f>SUM(J22,J27)</f>
        <v>19900</v>
      </c>
      <c r="K29" s="29"/>
      <c r="L29" s="33">
        <f>SUM(L22,L27)</f>
        <v>229829</v>
      </c>
      <c r="M29" s="29"/>
      <c r="N29" s="33">
        <f>SUM(N22,N27)</f>
        <v>510958</v>
      </c>
      <c r="O29" s="29"/>
      <c r="P29" s="33">
        <f>SUM(P22,P27)</f>
        <v>3863</v>
      </c>
      <c r="Q29" s="29"/>
      <c r="R29" s="33">
        <f>SUM(R22,R27)</f>
        <v>514821</v>
      </c>
      <c r="T29" s="151">
        <f>R29-'BS 2-3'!D69</f>
        <v>0</v>
      </c>
    </row>
    <row r="30" spans="1:20" ht="20.25" customHeight="1" thickTop="1" x14ac:dyDescent="0.3"/>
  </sheetData>
  <mergeCells count="4">
    <mergeCell ref="D4:R4"/>
    <mergeCell ref="F5:H5"/>
    <mergeCell ref="J5:L5"/>
    <mergeCell ref="D10:R10"/>
  </mergeCells>
  <pageMargins left="0.7" right="0.7" top="0.48" bottom="0.5" header="0.5" footer="0.5"/>
  <pageSetup paperSize="9" scale="83" firstPageNumber="5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5F064-BDEB-4961-B846-2441A62E636E}">
  <sheetPr>
    <tabColor rgb="FF002060"/>
    <pageSetUpPr fitToPage="1"/>
  </sheetPr>
  <dimension ref="A1:N49"/>
  <sheetViews>
    <sheetView view="pageBreakPreview" zoomScale="70" zoomScaleNormal="70" zoomScaleSheetLayoutView="70" workbookViewId="0">
      <selection activeCell="F11" sqref="F11"/>
    </sheetView>
  </sheetViews>
  <sheetFormatPr defaultColWidth="9.1796875" defaultRowHeight="19.5" customHeight="1" x14ac:dyDescent="0.3"/>
  <cols>
    <col min="1" max="1" width="55.1796875" style="4" customWidth="1"/>
    <col min="2" max="2" width="7" style="4" customWidth="1"/>
    <col min="3" max="3" width="2" style="4" customWidth="1"/>
    <col min="4" max="4" width="15.54296875" style="4" customWidth="1"/>
    <col min="5" max="5" width="1.453125" style="4" customWidth="1"/>
    <col min="6" max="6" width="15.54296875" style="4" customWidth="1"/>
    <col min="7" max="7" width="1.453125" style="4" customWidth="1"/>
    <col min="8" max="8" width="15.54296875" style="4" customWidth="1"/>
    <col min="9" max="9" width="1.453125" style="4" customWidth="1"/>
    <col min="10" max="10" width="15.54296875" style="4" customWidth="1"/>
    <col min="11" max="11" width="1.453125" style="4" customWidth="1"/>
    <col min="12" max="12" width="15.54296875" style="4" customWidth="1"/>
    <col min="13" max="13" width="2.1796875" style="4" customWidth="1"/>
    <col min="14" max="14" width="11.08984375" style="150" bestFit="1" customWidth="1"/>
    <col min="15" max="15" width="13.1796875" style="4" bestFit="1" customWidth="1"/>
    <col min="16" max="16384" width="9.1796875" style="4"/>
  </cols>
  <sheetData>
    <row r="1" spans="1:12" ht="19.5" customHeight="1" x14ac:dyDescent="0.35">
      <c r="A1" s="48" t="s">
        <v>0</v>
      </c>
      <c r="B1" s="48"/>
      <c r="C1" s="48"/>
      <c r="D1" s="2"/>
      <c r="E1" s="2"/>
      <c r="F1" s="2"/>
      <c r="G1" s="2"/>
      <c r="H1" s="2"/>
      <c r="I1" s="2"/>
      <c r="J1" s="2"/>
      <c r="K1" s="2"/>
      <c r="L1" s="112"/>
    </row>
    <row r="2" spans="1:12" ht="19.5" customHeight="1" x14ac:dyDescent="0.35">
      <c r="A2" s="113" t="s">
        <v>89</v>
      </c>
      <c r="B2" s="3"/>
      <c r="C2" s="3"/>
      <c r="L2" s="5"/>
    </row>
    <row r="4" spans="1:12" ht="19.5" customHeight="1" x14ac:dyDescent="0.3">
      <c r="D4" s="169" t="s">
        <v>120</v>
      </c>
      <c r="E4" s="169"/>
      <c r="F4" s="169"/>
      <c r="G4" s="169"/>
      <c r="H4" s="169"/>
      <c r="I4" s="169"/>
      <c r="J4" s="169"/>
      <c r="K4" s="169"/>
      <c r="L4" s="169"/>
    </row>
    <row r="5" spans="1:12" ht="19.5" customHeight="1" x14ac:dyDescent="0.3">
      <c r="E5" s="6"/>
      <c r="H5" s="171" t="s">
        <v>92</v>
      </c>
      <c r="I5" s="171"/>
      <c r="J5" s="171"/>
      <c r="K5" s="6"/>
    </row>
    <row r="6" spans="1:12" ht="19.5" customHeight="1" x14ac:dyDescent="0.3">
      <c r="D6" s="6" t="s">
        <v>95</v>
      </c>
      <c r="E6" s="6"/>
      <c r="F6" s="6"/>
      <c r="K6" s="6"/>
      <c r="L6" s="6"/>
    </row>
    <row r="7" spans="1:12" ht="19.5" customHeight="1" x14ac:dyDescent="0.3">
      <c r="D7" s="6" t="s">
        <v>99</v>
      </c>
      <c r="E7" s="6"/>
      <c r="F7" s="6" t="s">
        <v>100</v>
      </c>
      <c r="H7" s="6"/>
      <c r="K7" s="6"/>
      <c r="L7" s="114" t="s">
        <v>104</v>
      </c>
    </row>
    <row r="8" spans="1:12" ht="19.5" customHeight="1" x14ac:dyDescent="0.3">
      <c r="B8" s="17"/>
      <c r="C8" s="17"/>
      <c r="D8" s="6" t="s">
        <v>105</v>
      </c>
      <c r="E8" s="6"/>
      <c r="F8" s="6" t="s">
        <v>106</v>
      </c>
      <c r="G8" s="6"/>
      <c r="H8" s="6" t="s">
        <v>108</v>
      </c>
      <c r="I8" s="6"/>
      <c r="J8" s="6" t="s">
        <v>109</v>
      </c>
      <c r="K8" s="6"/>
      <c r="L8" s="114" t="s">
        <v>111</v>
      </c>
    </row>
    <row r="9" spans="1:12" ht="18" customHeight="1" x14ac:dyDescent="0.3">
      <c r="D9" s="170" t="s">
        <v>10</v>
      </c>
      <c r="E9" s="170"/>
      <c r="F9" s="170"/>
      <c r="G9" s="170"/>
      <c r="H9" s="170"/>
      <c r="I9" s="170"/>
      <c r="J9" s="170"/>
      <c r="K9" s="170"/>
      <c r="L9" s="170"/>
    </row>
    <row r="10" spans="1:12" ht="18" customHeight="1" x14ac:dyDescent="0.3">
      <c r="A10" s="7" t="s">
        <v>112</v>
      </c>
      <c r="E10" s="15"/>
      <c r="F10" s="15"/>
      <c r="G10" s="15"/>
      <c r="H10" s="15"/>
      <c r="I10" s="15"/>
      <c r="J10" s="15"/>
      <c r="K10" s="15"/>
      <c r="L10" s="15"/>
    </row>
    <row r="11" spans="1:12" ht="18" customHeight="1" x14ac:dyDescent="0.3">
      <c r="A11" s="115" t="s">
        <v>113</v>
      </c>
      <c r="B11" s="15"/>
      <c r="C11" s="15"/>
      <c r="D11" s="43">
        <v>199000</v>
      </c>
      <c r="E11" s="43"/>
      <c r="F11" s="43">
        <v>55824</v>
      </c>
      <c r="G11" s="43"/>
      <c r="H11" s="43">
        <v>19900</v>
      </c>
      <c r="I11" s="43"/>
      <c r="J11" s="43">
        <v>302351</v>
      </c>
      <c r="K11" s="43"/>
      <c r="L11" s="43">
        <f>SUM(D11:J11)</f>
        <v>577075</v>
      </c>
    </row>
    <row r="12" spans="1:12" ht="19.5" customHeight="1" x14ac:dyDescent="0.3">
      <c r="A12" s="115"/>
      <c r="B12" s="15"/>
      <c r="C12" s="15"/>
      <c r="D12" s="43"/>
      <c r="E12" s="43"/>
      <c r="F12" s="43"/>
      <c r="G12" s="43"/>
      <c r="H12" s="43"/>
      <c r="I12" s="43"/>
      <c r="J12" s="43"/>
      <c r="K12" s="43"/>
      <c r="L12" s="43"/>
    </row>
    <row r="13" spans="1:12" ht="18" customHeight="1" x14ac:dyDescent="0.3">
      <c r="A13" s="115" t="s">
        <v>114</v>
      </c>
      <c r="B13" s="15"/>
      <c r="C13" s="15"/>
      <c r="D13" s="43"/>
      <c r="E13" s="43"/>
      <c r="F13" s="43"/>
      <c r="G13" s="43"/>
      <c r="H13" s="43"/>
      <c r="I13" s="43"/>
      <c r="J13" s="43"/>
      <c r="K13" s="43"/>
      <c r="L13" s="43"/>
    </row>
    <row r="14" spans="1:12" ht="18" customHeight="1" x14ac:dyDescent="0.3">
      <c r="A14" s="47" t="s">
        <v>179</v>
      </c>
      <c r="B14" s="15"/>
      <c r="C14" s="15"/>
      <c r="D14" s="20">
        <v>0</v>
      </c>
      <c r="E14" s="40"/>
      <c r="F14" s="20">
        <v>0</v>
      </c>
      <c r="G14" s="40"/>
      <c r="H14" s="20">
        <v>0</v>
      </c>
      <c r="I14" s="43"/>
      <c r="J14" s="40">
        <f>'PL4'!J28</f>
        <v>23734</v>
      </c>
      <c r="K14" s="40"/>
      <c r="L14" s="40">
        <f>SUM(D14:J14)</f>
        <v>23734</v>
      </c>
    </row>
    <row r="15" spans="1:12" ht="18" customHeight="1" x14ac:dyDescent="0.3">
      <c r="A15" s="26" t="s">
        <v>121</v>
      </c>
      <c r="B15" s="15"/>
      <c r="C15" s="15"/>
      <c r="D15" s="24">
        <v>0</v>
      </c>
      <c r="E15" s="24"/>
      <c r="F15" s="24">
        <v>0</v>
      </c>
      <c r="G15" s="24"/>
      <c r="H15" s="24">
        <v>0</v>
      </c>
      <c r="I15" s="19"/>
      <c r="J15" s="18">
        <f>'PL4'!J45</f>
        <v>0</v>
      </c>
      <c r="K15" s="18"/>
      <c r="L15" s="40">
        <f>SUM(D15:J15)</f>
        <v>0</v>
      </c>
    </row>
    <row r="16" spans="1:12" ht="18" customHeight="1" x14ac:dyDescent="0.3">
      <c r="A16" s="115" t="s">
        <v>83</v>
      </c>
      <c r="B16" s="15"/>
      <c r="C16" s="15"/>
      <c r="D16" s="116">
        <f>SUM(D14:D15)</f>
        <v>0</v>
      </c>
      <c r="E16" s="7"/>
      <c r="F16" s="116">
        <f>SUM(F14:F15)</f>
        <v>0</v>
      </c>
      <c r="G16" s="7"/>
      <c r="H16" s="116">
        <f>SUM(H14:H15)</f>
        <v>0</v>
      </c>
      <c r="J16" s="116">
        <f>SUM(J14:J15)</f>
        <v>23734</v>
      </c>
      <c r="K16" s="7"/>
      <c r="L16" s="116">
        <f>SUM(L14:L15)</f>
        <v>23734</v>
      </c>
    </row>
    <row r="17" spans="1:14" ht="18" customHeight="1" x14ac:dyDescent="0.3">
      <c r="A17" s="115"/>
      <c r="B17" s="15"/>
      <c r="C17" s="15"/>
      <c r="D17" s="43"/>
      <c r="E17" s="43"/>
      <c r="F17" s="43"/>
      <c r="G17" s="43"/>
      <c r="H17" s="43"/>
      <c r="I17" s="43"/>
      <c r="J17" s="43"/>
      <c r="K17" s="43"/>
      <c r="L17" s="43"/>
    </row>
    <row r="18" spans="1:14" ht="18" customHeight="1" thickBot="1" x14ac:dyDescent="0.35">
      <c r="A18" s="7" t="s">
        <v>116</v>
      </c>
      <c r="D18" s="35">
        <f>SUM(D11,D16)</f>
        <v>199000</v>
      </c>
      <c r="E18" s="34"/>
      <c r="F18" s="35">
        <f>SUM(F11,F16)</f>
        <v>55824</v>
      </c>
      <c r="G18" s="34"/>
      <c r="H18" s="35">
        <f>SUM(H11,H16)</f>
        <v>19900</v>
      </c>
      <c r="I18" s="34"/>
      <c r="J18" s="35">
        <f>SUM(J11,J16)</f>
        <v>326085</v>
      </c>
      <c r="K18" s="34"/>
      <c r="L18" s="35">
        <f>SUM(L11,L16)</f>
        <v>600809</v>
      </c>
    </row>
    <row r="19" spans="1:14" ht="18" customHeight="1" thickTop="1" x14ac:dyDescent="0.3">
      <c r="L19" s="4" t="s">
        <v>90</v>
      </c>
    </row>
    <row r="20" spans="1:14" ht="18" customHeight="1" x14ac:dyDescent="0.3">
      <c r="A20" s="7" t="s">
        <v>117</v>
      </c>
      <c r="E20" s="15"/>
      <c r="F20" s="15"/>
      <c r="G20" s="15"/>
      <c r="H20" s="15"/>
      <c r="I20" s="15"/>
      <c r="J20" s="15"/>
      <c r="K20" s="15"/>
      <c r="L20" s="15"/>
    </row>
    <row r="21" spans="1:14" ht="18" customHeight="1" x14ac:dyDescent="0.3">
      <c r="A21" s="115" t="s">
        <v>118</v>
      </c>
      <c r="B21" s="15"/>
      <c r="C21" s="15"/>
      <c r="D21" s="43">
        <v>199000</v>
      </c>
      <c r="E21" s="43"/>
      <c r="F21" s="43">
        <v>55824</v>
      </c>
      <c r="G21" s="43"/>
      <c r="H21" s="43">
        <v>19900</v>
      </c>
      <c r="I21" s="43"/>
      <c r="J21" s="43">
        <v>168101</v>
      </c>
      <c r="K21" s="43"/>
      <c r="L21" s="43">
        <f>SUM(D21:J21)</f>
        <v>442825</v>
      </c>
    </row>
    <row r="22" spans="1:14" ht="18" customHeight="1" x14ac:dyDescent="0.3">
      <c r="A22" s="115"/>
      <c r="B22" s="15"/>
      <c r="C22" s="15"/>
      <c r="D22" s="43"/>
      <c r="E22" s="43"/>
      <c r="F22" s="43"/>
      <c r="G22" s="43"/>
      <c r="H22" s="43"/>
      <c r="I22" s="43"/>
      <c r="J22" s="43"/>
      <c r="K22" s="43"/>
      <c r="L22" s="43"/>
    </row>
    <row r="23" spans="1:14" ht="18" customHeight="1" x14ac:dyDescent="0.3">
      <c r="A23" s="115" t="s">
        <v>114</v>
      </c>
      <c r="B23" s="15"/>
      <c r="C23" s="15"/>
      <c r="D23" s="43"/>
      <c r="E23" s="43"/>
      <c r="F23" s="43"/>
      <c r="G23" s="43"/>
      <c r="H23" s="43"/>
      <c r="I23" s="43"/>
      <c r="J23" s="43"/>
      <c r="K23" s="43"/>
      <c r="L23" s="43"/>
      <c r="N23" s="159"/>
    </row>
    <row r="24" spans="1:14" ht="18" customHeight="1" x14ac:dyDescent="0.3">
      <c r="A24" s="47" t="s">
        <v>181</v>
      </c>
      <c r="B24" s="15"/>
      <c r="C24" s="15"/>
      <c r="D24" s="20">
        <v>0</v>
      </c>
      <c r="E24" s="40"/>
      <c r="F24" s="20">
        <v>0</v>
      </c>
      <c r="G24" s="40"/>
      <c r="H24" s="20">
        <v>0</v>
      </c>
      <c r="I24" s="43"/>
      <c r="J24" s="40">
        <f>'PL4'!H28</f>
        <v>5087</v>
      </c>
      <c r="K24" s="40"/>
      <c r="L24" s="40">
        <f>SUM(D24:J24)</f>
        <v>5087</v>
      </c>
      <c r="N24" s="160">
        <f>L24-'PL4'!H46</f>
        <v>0</v>
      </c>
    </row>
    <row r="25" spans="1:14" ht="18" customHeight="1" x14ac:dyDescent="0.3">
      <c r="A25" s="26" t="s">
        <v>121</v>
      </c>
      <c r="B25" s="15"/>
      <c r="C25" s="15"/>
      <c r="D25" s="24">
        <v>0</v>
      </c>
      <c r="E25" s="24"/>
      <c r="F25" s="24">
        <v>0</v>
      </c>
      <c r="G25" s="24"/>
      <c r="H25" s="24">
        <v>0</v>
      </c>
      <c r="I25" s="19"/>
      <c r="J25" s="18">
        <f>'PL4'!J45</f>
        <v>0</v>
      </c>
      <c r="K25" s="18"/>
      <c r="L25" s="40">
        <f>SUM(D25:J25)</f>
        <v>0</v>
      </c>
      <c r="N25" s="159"/>
    </row>
    <row r="26" spans="1:14" ht="18" customHeight="1" x14ac:dyDescent="0.3">
      <c r="A26" s="115" t="s">
        <v>83</v>
      </c>
      <c r="B26" s="15"/>
      <c r="C26" s="15"/>
      <c r="D26" s="116">
        <f>SUM(D24:D25)</f>
        <v>0</v>
      </c>
      <c r="E26" s="7"/>
      <c r="F26" s="116">
        <f>SUM(F24:F25)</f>
        <v>0</v>
      </c>
      <c r="G26" s="7"/>
      <c r="H26" s="116">
        <f>SUM(H24:H25)</f>
        <v>0</v>
      </c>
      <c r="J26" s="157">
        <f>SUM(J24:J25)</f>
        <v>5087</v>
      </c>
      <c r="K26" s="158"/>
      <c r="L26" s="157">
        <f>SUM(L24:L25)</f>
        <v>5087</v>
      </c>
      <c r="N26" s="159"/>
    </row>
    <row r="27" spans="1:14" ht="17.149999999999999" customHeight="1" x14ac:dyDescent="0.3">
      <c r="A27" s="115"/>
      <c r="B27" s="15"/>
      <c r="C27" s="15"/>
      <c r="D27" s="43"/>
      <c r="E27" s="43"/>
      <c r="F27" s="43"/>
      <c r="G27" s="43"/>
      <c r="H27" s="43"/>
      <c r="I27" s="43"/>
      <c r="J27" s="43"/>
      <c r="K27" s="43"/>
      <c r="L27" s="43"/>
      <c r="N27" s="159"/>
    </row>
    <row r="28" spans="1:14" ht="18" customHeight="1" thickBot="1" x14ac:dyDescent="0.35">
      <c r="A28" s="7" t="s">
        <v>119</v>
      </c>
      <c r="D28" s="35">
        <f>SUM(D21,D26)</f>
        <v>199000</v>
      </c>
      <c r="E28" s="34"/>
      <c r="F28" s="35">
        <f>SUM(F21,F26)</f>
        <v>55824</v>
      </c>
      <c r="G28" s="34"/>
      <c r="H28" s="35">
        <f>SUM(H21,H26)</f>
        <v>19900</v>
      </c>
      <c r="I28" s="34"/>
      <c r="J28" s="35">
        <f>SUM(J21,J26)</f>
        <v>173188</v>
      </c>
      <c r="K28" s="34"/>
      <c r="L28" s="35">
        <f>SUM(L21,L26)</f>
        <v>447912</v>
      </c>
      <c r="N28" s="161">
        <f>L28-'BS 2-3'!H69</f>
        <v>0</v>
      </c>
    </row>
    <row r="29" spans="1:14" ht="17.149999999999999" customHeight="1" thickTop="1" x14ac:dyDescent="0.3">
      <c r="J29" s="156"/>
      <c r="K29" s="156"/>
      <c r="L29" s="156"/>
    </row>
    <row r="49" spans="7:7" ht="19.5" customHeight="1" x14ac:dyDescent="0.3">
      <c r="G49" s="4">
        <v>0</v>
      </c>
    </row>
  </sheetData>
  <mergeCells count="3">
    <mergeCell ref="D4:L4"/>
    <mergeCell ref="H5:J5"/>
    <mergeCell ref="D9:L9"/>
  </mergeCells>
  <pageMargins left="0.8" right="0.8" top="0.48" bottom="0.5" header="0.5" footer="0.5"/>
  <pageSetup paperSize="9" scale="88" firstPageNumber="6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M82"/>
  <sheetViews>
    <sheetView view="pageBreakPreview" zoomScale="85" zoomScaleNormal="80" zoomScaleSheetLayoutView="85" workbookViewId="0">
      <selection activeCell="N4" sqref="N4"/>
    </sheetView>
  </sheetViews>
  <sheetFormatPr defaultColWidth="9.1796875" defaultRowHeight="19.5" customHeight="1" x14ac:dyDescent="0.3"/>
  <cols>
    <col min="1" max="1" width="42.1796875" style="49" customWidth="1"/>
    <col min="2" max="2" width="7.1796875" style="49" customWidth="1"/>
    <col min="3" max="3" width="1.1796875" style="49" customWidth="1"/>
    <col min="4" max="4" width="11.81640625" style="49" customWidth="1"/>
    <col min="5" max="5" width="1.1796875" style="49" customWidth="1"/>
    <col min="6" max="6" width="11.81640625" style="49" customWidth="1"/>
    <col min="7" max="7" width="1.1796875" style="49" customWidth="1"/>
    <col min="8" max="8" width="11.81640625" style="66" customWidth="1"/>
    <col min="9" max="9" width="1.1796875" style="49" customWidth="1"/>
    <col min="10" max="10" width="11.81640625" style="66" customWidth="1"/>
    <col min="11" max="13" width="9.1796875" style="145"/>
    <col min="14" max="160" width="9.1796875" style="49"/>
    <col min="161" max="161" width="58.453125" style="49" customWidth="1"/>
    <col min="162" max="162" width="12.81640625" style="49" customWidth="1"/>
    <col min="163" max="163" width="1.1796875" style="49" customWidth="1"/>
    <col min="164" max="164" width="12.81640625" style="49" customWidth="1"/>
    <col min="165" max="165" width="1.1796875" style="49" customWidth="1"/>
    <col min="166" max="166" width="12.81640625" style="49" customWidth="1"/>
    <col min="167" max="167" width="1.1796875" style="49" customWidth="1"/>
    <col min="168" max="168" width="12.81640625" style="49" customWidth="1"/>
    <col min="169" max="169" width="14.81640625" style="49" bestFit="1" customWidth="1"/>
    <col min="170" max="170" width="13.54296875" style="49" customWidth="1"/>
    <col min="171" max="16384" width="9.1796875" style="49"/>
  </cols>
  <sheetData>
    <row r="1" spans="1:13" s="118" customFormat="1" ht="20.5" customHeight="1" x14ac:dyDescent="0.4">
      <c r="A1" s="48" t="str">
        <f>'[1]CH Separate'!A1</f>
        <v>CPR Gomu Industrial Public Company Limited and its Subsidiaries</v>
      </c>
      <c r="B1" s="48"/>
      <c r="C1" s="48"/>
      <c r="D1" s="117"/>
      <c r="E1" s="117"/>
      <c r="F1" s="117"/>
      <c r="G1" s="117"/>
      <c r="H1" s="117"/>
      <c r="I1" s="117"/>
      <c r="J1" s="117"/>
      <c r="K1" s="143"/>
      <c r="L1" s="143"/>
      <c r="M1" s="143"/>
    </row>
    <row r="2" spans="1:13" s="120" customFormat="1" ht="20.5" customHeight="1" x14ac:dyDescent="0.35">
      <c r="A2" s="50" t="s">
        <v>122</v>
      </c>
      <c r="B2" s="50"/>
      <c r="C2" s="50"/>
      <c r="D2" s="119"/>
      <c r="E2" s="119"/>
      <c r="F2" s="119"/>
      <c r="G2" s="119"/>
      <c r="H2" s="119"/>
      <c r="I2" s="119"/>
      <c r="J2" s="119"/>
      <c r="K2" s="144"/>
      <c r="L2" s="144"/>
      <c r="M2" s="144"/>
    </row>
    <row r="3" spans="1:13" ht="15.65" customHeight="1" x14ac:dyDescent="0.3">
      <c r="A3" s="36"/>
      <c r="B3" s="36"/>
      <c r="C3" s="36"/>
      <c r="D3" s="2"/>
      <c r="E3" s="2"/>
      <c r="F3" s="2"/>
      <c r="G3" s="2"/>
      <c r="H3" s="2"/>
      <c r="I3" s="2"/>
      <c r="J3" s="2"/>
    </row>
    <row r="4" spans="1:13" ht="18" customHeight="1" x14ac:dyDescent="0.3">
      <c r="A4" s="36"/>
      <c r="B4" s="36"/>
      <c r="C4" s="36"/>
      <c r="D4" s="164" t="s">
        <v>2</v>
      </c>
      <c r="E4" s="164"/>
      <c r="F4" s="164"/>
      <c r="G4" s="41"/>
      <c r="H4" s="164" t="s">
        <v>3</v>
      </c>
      <c r="I4" s="164"/>
      <c r="J4" s="164"/>
    </row>
    <row r="5" spans="1:13" ht="18" customHeight="1" x14ac:dyDescent="0.3">
      <c r="A5" s="36"/>
      <c r="B5" s="36"/>
      <c r="C5" s="36"/>
      <c r="D5" s="164" t="s">
        <v>4</v>
      </c>
      <c r="E5" s="164"/>
      <c r="F5" s="164"/>
      <c r="G5" s="41"/>
      <c r="H5" s="164" t="s">
        <v>4</v>
      </c>
      <c r="I5" s="164"/>
      <c r="J5" s="164"/>
    </row>
    <row r="6" spans="1:13" ht="18" customHeight="1" x14ac:dyDescent="0.3">
      <c r="A6" s="36"/>
      <c r="B6" s="36"/>
      <c r="C6" s="36"/>
      <c r="D6" s="168" t="s">
        <v>57</v>
      </c>
      <c r="E6" s="168"/>
      <c r="F6" s="168"/>
      <c r="G6" s="41"/>
      <c r="H6" s="168" t="s">
        <v>57</v>
      </c>
      <c r="I6" s="168"/>
      <c r="J6" s="168"/>
      <c r="M6" s="145" t="s">
        <v>90</v>
      </c>
    </row>
    <row r="7" spans="1:13" ht="19.5" customHeight="1" x14ac:dyDescent="0.3">
      <c r="A7" s="36"/>
      <c r="B7" s="36"/>
      <c r="C7" s="36"/>
      <c r="D7" s="167" t="s">
        <v>5</v>
      </c>
      <c r="E7" s="172"/>
      <c r="F7" s="172"/>
      <c r="G7" s="41"/>
      <c r="H7" s="167" t="s">
        <v>5</v>
      </c>
      <c r="I7" s="172"/>
      <c r="J7" s="172"/>
    </row>
    <row r="8" spans="1:13" ht="19.5" customHeight="1" x14ac:dyDescent="0.3">
      <c r="A8" s="36"/>
      <c r="B8" s="36"/>
      <c r="C8" s="36"/>
      <c r="D8" s="31">
        <v>2025</v>
      </c>
      <c r="E8" s="31"/>
      <c r="F8" s="31">
        <v>2024</v>
      </c>
      <c r="G8" s="31"/>
      <c r="H8" s="31">
        <v>2025</v>
      </c>
      <c r="I8" s="31"/>
      <c r="J8" s="31">
        <v>2024</v>
      </c>
    </row>
    <row r="9" spans="1:13" ht="19.5" customHeight="1" x14ac:dyDescent="0.3">
      <c r="A9" s="36"/>
      <c r="B9" s="36"/>
      <c r="C9" s="36"/>
      <c r="D9" s="165" t="s">
        <v>10</v>
      </c>
      <c r="E9" s="165"/>
      <c r="F9" s="165"/>
      <c r="G9" s="165"/>
      <c r="H9" s="165"/>
      <c r="I9" s="165"/>
      <c r="J9" s="165"/>
    </row>
    <row r="10" spans="1:13" ht="20.149999999999999" customHeight="1" x14ac:dyDescent="0.3">
      <c r="A10" s="42" t="s">
        <v>123</v>
      </c>
      <c r="B10" s="42"/>
      <c r="C10" s="42"/>
      <c r="D10" s="84"/>
      <c r="E10" s="97"/>
      <c r="F10" s="84"/>
      <c r="G10" s="121"/>
      <c r="H10" s="121"/>
      <c r="I10" s="121"/>
      <c r="J10" s="121"/>
    </row>
    <row r="11" spans="1:13" ht="20.149999999999999" customHeight="1" x14ac:dyDescent="0.3">
      <c r="A11" s="2" t="s">
        <v>73</v>
      </c>
      <c r="B11" s="2"/>
      <c r="C11" s="2"/>
      <c r="D11" s="22">
        <v>5867</v>
      </c>
      <c r="E11" s="25"/>
      <c r="F11" s="22">
        <v>11587</v>
      </c>
      <c r="G11" s="25"/>
      <c r="H11" s="22">
        <v>5087</v>
      </c>
      <c r="I11" s="25"/>
      <c r="J11" s="22">
        <v>23734</v>
      </c>
    </row>
    <row r="12" spans="1:13" ht="20.149999999999999" customHeight="1" x14ac:dyDescent="0.3">
      <c r="A12" s="16" t="s">
        <v>124</v>
      </c>
      <c r="B12" s="16"/>
      <c r="C12" s="16"/>
      <c r="D12" s="22"/>
      <c r="E12" s="25"/>
      <c r="F12" s="22"/>
      <c r="G12" s="25"/>
      <c r="H12" s="25"/>
      <c r="I12" s="25"/>
      <c r="J12" s="25"/>
    </row>
    <row r="13" spans="1:13" ht="20.149999999999999" customHeight="1" x14ac:dyDescent="0.3">
      <c r="A13" s="2" t="s">
        <v>72</v>
      </c>
      <c r="B13" s="2"/>
      <c r="C13" s="2"/>
      <c r="D13" s="22">
        <v>1381</v>
      </c>
      <c r="E13" s="18"/>
      <c r="F13" s="22">
        <v>2737</v>
      </c>
      <c r="G13" s="18"/>
      <c r="H13" s="22">
        <v>1231</v>
      </c>
      <c r="I13" s="125"/>
      <c r="J13" s="22">
        <v>2173</v>
      </c>
    </row>
    <row r="14" spans="1:13" ht="20.149999999999999" customHeight="1" x14ac:dyDescent="0.3">
      <c r="A14" s="163" t="s">
        <v>66</v>
      </c>
      <c r="B14" s="2"/>
      <c r="C14" s="2"/>
      <c r="D14" s="22">
        <v>38</v>
      </c>
      <c r="E14" s="18"/>
      <c r="F14" s="22">
        <v>57</v>
      </c>
      <c r="G14" s="18"/>
      <c r="H14" s="22">
        <v>31</v>
      </c>
      <c r="I14" s="18"/>
      <c r="J14" s="22">
        <v>47</v>
      </c>
    </row>
    <row r="15" spans="1:13" ht="20.149999999999999" customHeight="1" x14ac:dyDescent="0.3">
      <c r="A15" s="163" t="s">
        <v>167</v>
      </c>
      <c r="B15" s="2"/>
      <c r="C15" s="2"/>
      <c r="D15" s="18">
        <v>4031</v>
      </c>
      <c r="E15" s="25"/>
      <c r="F15" s="18">
        <v>4283</v>
      </c>
      <c r="G15" s="22"/>
      <c r="H15" s="25">
        <v>3229</v>
      </c>
      <c r="I15" s="25"/>
      <c r="J15" s="25">
        <v>3170</v>
      </c>
    </row>
    <row r="16" spans="1:13" ht="20.149999999999999" customHeight="1" x14ac:dyDescent="0.3">
      <c r="A16" s="163" t="s">
        <v>165</v>
      </c>
      <c r="B16" s="2"/>
      <c r="C16" s="2"/>
      <c r="D16" s="18">
        <v>-30</v>
      </c>
      <c r="E16" s="25"/>
      <c r="F16" s="18">
        <v>-26</v>
      </c>
      <c r="G16" s="25"/>
      <c r="H16" s="25">
        <v>-30</v>
      </c>
      <c r="I16" s="25"/>
      <c r="J16" s="25">
        <v>-26</v>
      </c>
    </row>
    <row r="17" spans="1:10" ht="19.5" hidden="1" customHeight="1" x14ac:dyDescent="0.3">
      <c r="A17" s="162" t="s">
        <v>125</v>
      </c>
      <c r="B17" s="47"/>
      <c r="C17" s="47"/>
      <c r="D17" s="18"/>
      <c r="E17" s="25"/>
      <c r="F17" s="18"/>
      <c r="G17" s="25"/>
      <c r="H17" s="25"/>
      <c r="I17" s="25"/>
      <c r="J17" s="25"/>
    </row>
    <row r="18" spans="1:10" ht="19.5" hidden="1" customHeight="1" x14ac:dyDescent="0.3">
      <c r="A18" s="163" t="s">
        <v>126</v>
      </c>
      <c r="B18" s="2"/>
      <c r="C18" s="2"/>
      <c r="D18" s="18"/>
      <c r="E18" s="25"/>
      <c r="F18" s="18"/>
      <c r="G18" s="25"/>
      <c r="H18" s="22"/>
      <c r="I18" s="25"/>
      <c r="J18" s="22"/>
    </row>
    <row r="19" spans="1:10" ht="20.149999999999999" customHeight="1" x14ac:dyDescent="0.3">
      <c r="A19" s="163" t="s">
        <v>127</v>
      </c>
      <c r="B19" s="2"/>
      <c r="C19" s="2"/>
      <c r="D19" s="18"/>
      <c r="E19" s="25">
        <v>41583</v>
      </c>
      <c r="F19" s="18"/>
      <c r="G19" s="125"/>
      <c r="H19" s="125"/>
      <c r="I19" s="125"/>
      <c r="J19" s="125"/>
    </row>
    <row r="20" spans="1:10" ht="20.149999999999999" customHeight="1" x14ac:dyDescent="0.3">
      <c r="A20" s="163" t="s">
        <v>128</v>
      </c>
      <c r="B20" s="2"/>
      <c r="C20" s="2"/>
      <c r="D20" s="18">
        <v>-326</v>
      </c>
      <c r="E20" s="25"/>
      <c r="F20" s="18">
        <v>-479</v>
      </c>
      <c r="G20" s="25"/>
      <c r="H20" s="18">
        <v>0</v>
      </c>
      <c r="I20" s="25"/>
      <c r="J20" s="18">
        <v>0</v>
      </c>
    </row>
    <row r="21" spans="1:10" ht="19.5" hidden="1" customHeight="1" x14ac:dyDescent="0.3">
      <c r="A21" s="163" t="s">
        <v>129</v>
      </c>
      <c r="B21" s="2"/>
      <c r="C21" s="2"/>
      <c r="D21" s="18"/>
      <c r="E21" s="25"/>
      <c r="F21" s="18"/>
      <c r="G21" s="25"/>
      <c r="H21" s="18"/>
      <c r="I21" s="25"/>
      <c r="J21" s="18"/>
    </row>
    <row r="22" spans="1:10" ht="19.5" customHeight="1" x14ac:dyDescent="0.3">
      <c r="A22" s="163" t="s">
        <v>166</v>
      </c>
      <c r="B22" s="2"/>
      <c r="C22" s="2"/>
      <c r="D22" s="18">
        <v>-110</v>
      </c>
      <c r="E22" s="25"/>
      <c r="F22" s="18">
        <v>-425</v>
      </c>
      <c r="G22" s="25"/>
      <c r="H22" s="18">
        <v>-235</v>
      </c>
      <c r="I22" s="25"/>
      <c r="J22" s="18">
        <v>-442</v>
      </c>
    </row>
    <row r="23" spans="1:10" ht="19.5" hidden="1" customHeight="1" x14ac:dyDescent="0.3">
      <c r="A23" s="163" t="s">
        <v>130</v>
      </c>
      <c r="B23" s="2"/>
      <c r="C23" s="2"/>
      <c r="D23" s="18">
        <v>0</v>
      </c>
      <c r="E23" s="25"/>
      <c r="F23" s="18">
        <v>0</v>
      </c>
      <c r="G23" s="25"/>
      <c r="H23" s="18">
        <v>0</v>
      </c>
      <c r="I23" s="25"/>
      <c r="J23" s="18">
        <v>0</v>
      </c>
    </row>
    <row r="24" spans="1:10" ht="20.149999999999999" hidden="1" customHeight="1" x14ac:dyDescent="0.3">
      <c r="A24" s="2" t="s">
        <v>131</v>
      </c>
      <c r="B24" s="2"/>
      <c r="C24" s="2"/>
      <c r="D24" s="20"/>
      <c r="E24" s="25"/>
      <c r="F24" s="20"/>
      <c r="G24" s="25"/>
      <c r="H24" s="18"/>
      <c r="I24" s="25"/>
      <c r="J24" s="18"/>
    </row>
    <row r="25" spans="1:10" ht="20.149999999999999" hidden="1" customHeight="1" x14ac:dyDescent="0.3">
      <c r="A25" s="2" t="s">
        <v>132</v>
      </c>
      <c r="B25" s="2"/>
      <c r="C25" s="2"/>
      <c r="D25" s="20"/>
      <c r="E25" s="25">
        <v>44</v>
      </c>
      <c r="F25" s="20"/>
      <c r="G25" s="25"/>
      <c r="H25" s="25"/>
      <c r="I25" s="25"/>
      <c r="J25" s="25"/>
    </row>
    <row r="26" spans="1:10" ht="20.149999999999999" hidden="1" customHeight="1" x14ac:dyDescent="0.3">
      <c r="A26" s="2" t="s">
        <v>133</v>
      </c>
      <c r="B26" s="2"/>
      <c r="C26" s="2"/>
      <c r="D26" s="20"/>
      <c r="E26" s="25"/>
      <c r="F26" s="20"/>
      <c r="G26" s="25"/>
      <c r="H26" s="126"/>
      <c r="I26" s="25"/>
      <c r="J26" s="126"/>
    </row>
    <row r="27" spans="1:10" ht="20.149999999999999" customHeight="1" x14ac:dyDescent="0.3">
      <c r="A27" s="2" t="s">
        <v>134</v>
      </c>
      <c r="B27" s="2"/>
      <c r="C27" s="2"/>
      <c r="D27" s="20">
        <v>-24</v>
      </c>
      <c r="E27" s="25"/>
      <c r="F27" s="20">
        <v>-83</v>
      </c>
      <c r="G27" s="25"/>
      <c r="H27" s="20">
        <v>-24</v>
      </c>
      <c r="I27" s="25"/>
      <c r="J27" s="20">
        <v>-83</v>
      </c>
    </row>
    <row r="28" spans="1:10" ht="19.5" customHeight="1" x14ac:dyDescent="0.3">
      <c r="A28" s="2" t="s">
        <v>135</v>
      </c>
      <c r="B28" s="2"/>
      <c r="C28" s="2"/>
      <c r="D28" s="22">
        <v>0</v>
      </c>
      <c r="E28" s="25"/>
      <c r="F28" s="22">
        <v>0</v>
      </c>
      <c r="G28" s="22"/>
      <c r="H28" s="22">
        <v>0</v>
      </c>
      <c r="I28" s="25"/>
      <c r="J28" s="22">
        <v>-15000</v>
      </c>
    </row>
    <row r="29" spans="1:10" ht="20.149999999999999" customHeight="1" x14ac:dyDescent="0.3">
      <c r="A29" s="2"/>
      <c r="B29" s="2"/>
      <c r="C29" s="2"/>
      <c r="D29" s="68">
        <f>SUM(D10:D28)</f>
        <v>10827</v>
      </c>
      <c r="E29" s="20"/>
      <c r="F29" s="68">
        <f>SUM(F11:F28)</f>
        <v>17651</v>
      </c>
      <c r="G29" s="25"/>
      <c r="H29" s="68">
        <f>SUM(H10:H28)</f>
        <v>9289</v>
      </c>
      <c r="I29" s="25"/>
      <c r="J29" s="68">
        <f>SUM(J10:J28)</f>
        <v>13573</v>
      </c>
    </row>
    <row r="30" spans="1:10" ht="20.149999999999999" customHeight="1" x14ac:dyDescent="0.3">
      <c r="A30" s="16" t="s">
        <v>136</v>
      </c>
      <c r="B30" s="16"/>
      <c r="C30" s="16"/>
      <c r="D30" s="69"/>
      <c r="E30" s="28"/>
      <c r="F30" s="69"/>
      <c r="G30" s="28"/>
      <c r="H30" s="28"/>
      <c r="I30" s="28"/>
      <c r="J30" s="28"/>
    </row>
    <row r="31" spans="1:10" ht="20.149999999999999" customHeight="1" x14ac:dyDescent="0.3">
      <c r="A31" s="2" t="s">
        <v>14</v>
      </c>
      <c r="B31" s="2"/>
      <c r="C31" s="2"/>
      <c r="D31" s="18">
        <v>-5333</v>
      </c>
      <c r="E31" s="25"/>
      <c r="F31" s="18">
        <v>-3367</v>
      </c>
      <c r="G31" s="25"/>
      <c r="H31" s="25">
        <v>-1743</v>
      </c>
      <c r="I31" s="25"/>
      <c r="J31" s="25">
        <v>-2498</v>
      </c>
    </row>
    <row r="32" spans="1:10" ht="20.149999999999999" customHeight="1" x14ac:dyDescent="0.3">
      <c r="A32" s="2" t="s">
        <v>168</v>
      </c>
      <c r="B32" s="2"/>
      <c r="C32" s="2"/>
      <c r="D32" s="18">
        <v>497</v>
      </c>
      <c r="E32" s="25"/>
      <c r="F32" s="18">
        <v>592</v>
      </c>
      <c r="G32" s="25"/>
      <c r="H32" s="25">
        <v>1104</v>
      </c>
      <c r="I32" s="25"/>
      <c r="J32" s="25">
        <v>1407</v>
      </c>
    </row>
    <row r="33" spans="1:13" ht="20.149999999999999" customHeight="1" x14ac:dyDescent="0.3">
      <c r="A33" s="2" t="s">
        <v>15</v>
      </c>
      <c r="B33" s="2"/>
      <c r="C33" s="2"/>
      <c r="D33" s="18">
        <v>3590</v>
      </c>
      <c r="E33" s="25"/>
      <c r="F33" s="18">
        <v>-4792</v>
      </c>
      <c r="G33" s="25"/>
      <c r="H33" s="25">
        <v>-926</v>
      </c>
      <c r="I33" s="25"/>
      <c r="J33" s="25">
        <v>-4798</v>
      </c>
    </row>
    <row r="34" spans="1:13" ht="20.149999999999999" hidden="1" customHeight="1" x14ac:dyDescent="0.3">
      <c r="A34" s="2" t="s">
        <v>137</v>
      </c>
      <c r="B34" s="2"/>
      <c r="C34" s="2"/>
      <c r="D34" s="18"/>
      <c r="E34" s="25"/>
      <c r="F34" s="18">
        <v>0</v>
      </c>
      <c r="G34" s="25"/>
      <c r="H34" s="18"/>
      <c r="I34" s="25"/>
      <c r="J34" s="18"/>
    </row>
    <row r="35" spans="1:13" ht="20.149999999999999" customHeight="1" x14ac:dyDescent="0.3">
      <c r="A35" s="2" t="s">
        <v>30</v>
      </c>
      <c r="B35" s="2"/>
      <c r="C35" s="2"/>
      <c r="D35" s="18">
        <v>4078</v>
      </c>
      <c r="E35" s="25"/>
      <c r="F35" s="18">
        <v>9198</v>
      </c>
      <c r="G35" s="25"/>
      <c r="H35" s="25">
        <v>4068</v>
      </c>
      <c r="I35" s="25"/>
      <c r="J35" s="25">
        <v>7218</v>
      </c>
    </row>
    <row r="36" spans="1:13" ht="20.149999999999999" customHeight="1" x14ac:dyDescent="0.3">
      <c r="A36" s="2" t="s">
        <v>169</v>
      </c>
      <c r="B36" s="2"/>
      <c r="C36" s="2"/>
      <c r="D36" s="18">
        <v>-12548</v>
      </c>
      <c r="E36" s="18"/>
      <c r="F36" s="18">
        <v>4950</v>
      </c>
      <c r="G36" s="25"/>
      <c r="H36" s="25">
        <v>-13731</v>
      </c>
      <c r="I36" s="25"/>
      <c r="J36" s="25">
        <v>3454</v>
      </c>
    </row>
    <row r="37" spans="1:13" ht="20.149999999999999" customHeight="1" x14ac:dyDescent="0.3">
      <c r="A37" s="163" t="s">
        <v>36</v>
      </c>
      <c r="B37" s="2"/>
      <c r="C37" s="2"/>
      <c r="D37" s="37">
        <v>630</v>
      </c>
      <c r="E37" s="25"/>
      <c r="F37" s="37">
        <v>734</v>
      </c>
      <c r="G37" s="25"/>
      <c r="H37" s="37">
        <v>416</v>
      </c>
      <c r="I37" s="25"/>
      <c r="J37" s="37">
        <v>547</v>
      </c>
    </row>
    <row r="38" spans="1:13" ht="20.149999999999999" customHeight="1" x14ac:dyDescent="0.3">
      <c r="A38" s="2" t="s">
        <v>171</v>
      </c>
      <c r="B38" s="2"/>
      <c r="C38" s="2"/>
      <c r="D38" s="22">
        <f>SUM(D29:D37)</f>
        <v>1741</v>
      </c>
      <c r="E38" s="25"/>
      <c r="F38" s="22">
        <f>SUM(F29:F37)</f>
        <v>24966</v>
      </c>
      <c r="G38" s="25"/>
      <c r="H38" s="22">
        <f>SUM(H29:H37)</f>
        <v>-1523</v>
      </c>
      <c r="I38" s="25"/>
      <c r="J38" s="22">
        <f>SUM(J29:J37)</f>
        <v>18903</v>
      </c>
    </row>
    <row r="39" spans="1:13" ht="20.149999999999999" customHeight="1" x14ac:dyDescent="0.3">
      <c r="A39" s="2" t="s">
        <v>138</v>
      </c>
      <c r="B39" s="2"/>
      <c r="C39" s="2"/>
      <c r="D39" s="37">
        <v>-264</v>
      </c>
      <c r="E39" s="25"/>
      <c r="F39" s="37">
        <v>-371</v>
      </c>
      <c r="G39" s="25"/>
      <c r="H39" s="37">
        <v>-151</v>
      </c>
      <c r="I39" s="25"/>
      <c r="J39" s="37">
        <v>-236</v>
      </c>
    </row>
    <row r="40" spans="1:13" ht="20.149999999999999" customHeight="1" x14ac:dyDescent="0.3">
      <c r="A40" s="36" t="s">
        <v>172</v>
      </c>
      <c r="B40" s="36"/>
      <c r="C40" s="36"/>
      <c r="D40" s="70">
        <f>SUM(D38:D39)</f>
        <v>1477</v>
      </c>
      <c r="E40" s="29">
        <v>46436</v>
      </c>
      <c r="F40" s="70">
        <f>SUM(F38:F39)</f>
        <v>24595</v>
      </c>
      <c r="G40" s="29"/>
      <c r="H40" s="70">
        <f>SUM(H38:H39)</f>
        <v>-1674</v>
      </c>
      <c r="I40" s="28"/>
      <c r="J40" s="70">
        <f>SUM(J38:J39)</f>
        <v>18667</v>
      </c>
    </row>
    <row r="41" spans="1:13" ht="19.5" customHeight="1" x14ac:dyDescent="0.3">
      <c r="A41" s="36"/>
      <c r="B41" s="36"/>
      <c r="C41" s="36"/>
      <c r="D41" s="34"/>
      <c r="E41" s="86">
        <v>17318</v>
      </c>
      <c r="F41" s="34"/>
      <c r="G41" s="86"/>
      <c r="H41" s="34"/>
      <c r="I41" s="86"/>
      <c r="J41" s="34"/>
    </row>
    <row r="42" spans="1:13" s="118" customFormat="1" ht="20.5" customHeight="1" x14ac:dyDescent="0.4">
      <c r="A42" s="48" t="str">
        <f>A1</f>
        <v>CPR Gomu Industrial Public Company Limited and its Subsidiaries</v>
      </c>
      <c r="B42" s="48"/>
      <c r="C42" s="48"/>
      <c r="D42" s="117"/>
      <c r="E42" s="117"/>
      <c r="F42" s="117"/>
      <c r="G42" s="117"/>
      <c r="H42" s="117"/>
      <c r="I42" s="117"/>
      <c r="J42" s="117"/>
      <c r="K42" s="143"/>
      <c r="L42" s="143"/>
      <c r="M42" s="143"/>
    </row>
    <row r="43" spans="1:13" s="120" customFormat="1" ht="20.5" customHeight="1" x14ac:dyDescent="0.35">
      <c r="A43" s="50" t="s">
        <v>122</v>
      </c>
      <c r="B43" s="50"/>
      <c r="C43" s="50"/>
      <c r="D43" s="119"/>
      <c r="E43" s="119"/>
      <c r="F43" s="119"/>
      <c r="G43" s="119"/>
      <c r="H43" s="119"/>
      <c r="I43" s="119"/>
      <c r="J43" s="119"/>
      <c r="K43" s="144"/>
      <c r="L43" s="144"/>
      <c r="M43" s="144"/>
    </row>
    <row r="44" spans="1:13" ht="15.65" customHeight="1" x14ac:dyDescent="0.3">
      <c r="A44" s="36"/>
      <c r="B44" s="36"/>
      <c r="C44" s="36"/>
      <c r="D44" s="2"/>
      <c r="E44" s="2"/>
      <c r="F44" s="2"/>
      <c r="G44" s="2"/>
      <c r="H44" s="2"/>
      <c r="I44" s="2"/>
      <c r="J44" s="2"/>
    </row>
    <row r="45" spans="1:13" ht="18" customHeight="1" x14ac:dyDescent="0.3">
      <c r="A45" s="36"/>
      <c r="B45" s="36"/>
      <c r="C45" s="36"/>
      <c r="D45" s="164" t="s">
        <v>2</v>
      </c>
      <c r="E45" s="164"/>
      <c r="F45" s="164"/>
      <c r="G45" s="41"/>
      <c r="H45" s="164" t="s">
        <v>3</v>
      </c>
      <c r="I45" s="164"/>
      <c r="J45" s="164"/>
    </row>
    <row r="46" spans="1:13" ht="18" customHeight="1" x14ac:dyDescent="0.3">
      <c r="A46" s="36"/>
      <c r="B46" s="36"/>
      <c r="C46" s="36"/>
      <c r="D46" s="164" t="s">
        <v>4</v>
      </c>
      <c r="E46" s="164"/>
      <c r="F46" s="164"/>
      <c r="G46" s="41"/>
      <c r="H46" s="164" t="s">
        <v>4</v>
      </c>
      <c r="I46" s="164"/>
      <c r="J46" s="164"/>
    </row>
    <row r="47" spans="1:13" ht="18" customHeight="1" x14ac:dyDescent="0.3">
      <c r="A47" s="36"/>
      <c r="B47" s="36"/>
      <c r="C47" s="36"/>
      <c r="D47" s="168" t="s">
        <v>57</v>
      </c>
      <c r="E47" s="168"/>
      <c r="F47" s="168"/>
      <c r="G47" s="41"/>
      <c r="H47" s="168" t="s">
        <v>57</v>
      </c>
      <c r="I47" s="168"/>
      <c r="J47" s="168"/>
    </row>
    <row r="48" spans="1:13" ht="19.5" customHeight="1" x14ac:dyDescent="0.3">
      <c r="A48" s="36"/>
      <c r="B48" s="36"/>
      <c r="C48" s="36"/>
      <c r="D48" s="167" t="s">
        <v>5</v>
      </c>
      <c r="E48" s="172"/>
      <c r="F48" s="172"/>
      <c r="G48" s="41"/>
      <c r="H48" s="167" t="s">
        <v>5</v>
      </c>
      <c r="I48" s="172"/>
      <c r="J48" s="172"/>
    </row>
    <row r="49" spans="1:12" ht="19.5" customHeight="1" x14ac:dyDescent="0.3">
      <c r="A49" s="36"/>
      <c r="B49" s="36"/>
      <c r="C49" s="36"/>
      <c r="D49" s="31">
        <v>2025</v>
      </c>
      <c r="E49" s="31"/>
      <c r="F49" s="31">
        <v>2024</v>
      </c>
      <c r="G49" s="31"/>
      <c r="H49" s="31">
        <v>2025</v>
      </c>
      <c r="I49" s="31"/>
      <c r="J49" s="31">
        <v>2024</v>
      </c>
    </row>
    <row r="50" spans="1:12" ht="19.5" customHeight="1" x14ac:dyDescent="0.3">
      <c r="A50" s="36"/>
      <c r="B50" s="36"/>
      <c r="C50" s="36"/>
      <c r="D50" s="165" t="s">
        <v>10</v>
      </c>
      <c r="E50" s="165"/>
      <c r="F50" s="165"/>
      <c r="G50" s="165"/>
      <c r="H50" s="165"/>
      <c r="I50" s="165"/>
      <c r="J50" s="165"/>
    </row>
    <row r="51" spans="1:12" ht="20.149999999999999" customHeight="1" x14ac:dyDescent="0.3">
      <c r="A51" s="42" t="s">
        <v>139</v>
      </c>
      <c r="B51" s="42"/>
      <c r="C51" s="42"/>
      <c r="D51" s="121"/>
      <c r="E51" s="121"/>
      <c r="F51" s="121"/>
      <c r="G51" s="121"/>
      <c r="H51" s="121"/>
      <c r="I51" s="121"/>
      <c r="J51" s="121"/>
    </row>
    <row r="52" spans="1:12" ht="20.149999999999999" customHeight="1" x14ac:dyDescent="0.3">
      <c r="A52" s="47" t="s">
        <v>140</v>
      </c>
      <c r="B52" s="47"/>
      <c r="C52" s="47"/>
      <c r="D52" s="20">
        <v>481</v>
      </c>
      <c r="E52" s="22"/>
      <c r="F52" s="20">
        <v>0</v>
      </c>
      <c r="G52" s="22"/>
      <c r="H52" s="20">
        <v>481</v>
      </c>
      <c r="I52" s="22"/>
      <c r="J52" s="20">
        <v>0</v>
      </c>
    </row>
    <row r="53" spans="1:12" ht="20.149999999999999" customHeight="1" x14ac:dyDescent="0.3">
      <c r="A53" s="47" t="s">
        <v>141</v>
      </c>
      <c r="B53" s="47"/>
      <c r="C53" s="47"/>
      <c r="D53" s="20">
        <v>-2345</v>
      </c>
      <c r="E53" s="22"/>
      <c r="F53" s="20">
        <v>-4217</v>
      </c>
      <c r="G53" s="22"/>
      <c r="H53" s="20">
        <v>-2319</v>
      </c>
      <c r="I53" s="22"/>
      <c r="J53" s="20">
        <v>-4103</v>
      </c>
    </row>
    <row r="54" spans="1:12" ht="20.149999999999999" hidden="1" customHeight="1" x14ac:dyDescent="0.3">
      <c r="A54" s="47" t="s">
        <v>142</v>
      </c>
      <c r="B54" s="47"/>
      <c r="C54" s="47"/>
      <c r="D54" s="20"/>
      <c r="E54" s="22"/>
      <c r="F54" s="20">
        <v>0</v>
      </c>
      <c r="G54" s="22"/>
      <c r="H54" s="20"/>
      <c r="I54" s="22"/>
      <c r="J54" s="20">
        <v>0</v>
      </c>
    </row>
    <row r="55" spans="1:12" ht="19.5" customHeight="1" x14ac:dyDescent="0.3">
      <c r="A55" s="162" t="s">
        <v>164</v>
      </c>
      <c r="B55" s="47"/>
      <c r="C55" s="47"/>
      <c r="D55" s="22">
        <v>-70</v>
      </c>
      <c r="E55" s="22"/>
      <c r="F55" s="22">
        <v>0</v>
      </c>
      <c r="G55" s="22"/>
      <c r="H55" s="20">
        <v>-70</v>
      </c>
      <c r="I55" s="22"/>
      <c r="J55" s="20">
        <v>0</v>
      </c>
    </row>
    <row r="56" spans="1:12" ht="19.5" customHeight="1" x14ac:dyDescent="0.3">
      <c r="A56" s="47" t="s">
        <v>143</v>
      </c>
      <c r="B56" s="47"/>
      <c r="C56" s="47"/>
      <c r="D56" s="20">
        <v>0</v>
      </c>
      <c r="E56" s="22"/>
      <c r="F56" s="22">
        <v>15000</v>
      </c>
      <c r="G56" s="22"/>
      <c r="H56" s="20">
        <v>0</v>
      </c>
      <c r="I56" s="22"/>
      <c r="J56" s="20">
        <v>15000</v>
      </c>
    </row>
    <row r="57" spans="1:12" ht="20.149999999999999" customHeight="1" x14ac:dyDescent="0.3">
      <c r="A57" s="47" t="s">
        <v>144</v>
      </c>
      <c r="B57" s="47"/>
      <c r="C57" s="47"/>
      <c r="D57" s="20">
        <v>24</v>
      </c>
      <c r="E57" s="22"/>
      <c r="F57" s="20">
        <v>83</v>
      </c>
      <c r="G57" s="40"/>
      <c r="H57" s="20">
        <v>24</v>
      </c>
      <c r="I57" s="22"/>
      <c r="J57" s="20">
        <v>83</v>
      </c>
    </row>
    <row r="58" spans="1:12" ht="20.149999999999999" customHeight="1" x14ac:dyDescent="0.3">
      <c r="A58" s="36" t="s">
        <v>173</v>
      </c>
      <c r="B58" s="36"/>
      <c r="C58" s="36"/>
      <c r="D58" s="32">
        <f>SUM(D52:D57)</f>
        <v>-1910</v>
      </c>
      <c r="E58" s="43"/>
      <c r="F58" s="32">
        <f>SUM(F52:F57)</f>
        <v>10866</v>
      </c>
      <c r="G58" s="22"/>
      <c r="H58" s="32">
        <f>SUM(H52:H57)</f>
        <v>-1884</v>
      </c>
      <c r="I58" s="22"/>
      <c r="J58" s="32">
        <f>SUM(J52:J57)</f>
        <v>10980</v>
      </c>
      <c r="L58" s="145" t="s">
        <v>145</v>
      </c>
    </row>
    <row r="59" spans="1:12" ht="20.149999999999999" customHeight="1" x14ac:dyDescent="0.3">
      <c r="A59" s="36"/>
      <c r="B59" s="36"/>
      <c r="C59" s="36"/>
      <c r="D59" s="43"/>
      <c r="E59" s="69"/>
      <c r="F59" s="43"/>
      <c r="G59" s="43"/>
      <c r="H59" s="43"/>
      <c r="I59" s="69"/>
      <c r="J59" s="43"/>
    </row>
    <row r="60" spans="1:12" ht="20.149999999999999" customHeight="1" x14ac:dyDescent="0.3">
      <c r="A60" s="42" t="s">
        <v>146</v>
      </c>
      <c r="B60" s="42"/>
      <c r="C60" s="42"/>
      <c r="D60" s="22"/>
      <c r="E60" s="22"/>
      <c r="F60" s="22"/>
      <c r="G60" s="22"/>
      <c r="H60" s="22"/>
      <c r="I60" s="22"/>
      <c r="J60" s="22"/>
    </row>
    <row r="61" spans="1:12" ht="20.149999999999999" customHeight="1" x14ac:dyDescent="0.3">
      <c r="A61" s="47" t="s">
        <v>147</v>
      </c>
      <c r="B61" s="47"/>
      <c r="C61" s="47"/>
      <c r="D61" s="20">
        <v>-69</v>
      </c>
      <c r="E61" s="22"/>
      <c r="F61" s="20">
        <v>-65</v>
      </c>
      <c r="G61" s="40"/>
      <c r="H61" s="20">
        <v>-69</v>
      </c>
      <c r="I61" s="40"/>
      <c r="J61" s="20">
        <v>-65</v>
      </c>
    </row>
    <row r="62" spans="1:12" ht="20.149999999999999" customHeight="1" x14ac:dyDescent="0.3">
      <c r="A62" s="47" t="s">
        <v>148</v>
      </c>
      <c r="B62" s="47"/>
      <c r="C62" s="47"/>
      <c r="D62" s="20">
        <v>-44</v>
      </c>
      <c r="E62" s="40"/>
      <c r="F62" s="20">
        <v>0</v>
      </c>
      <c r="G62" s="40"/>
      <c r="H62" s="20">
        <v>-44</v>
      </c>
      <c r="I62" s="141"/>
      <c r="J62" s="20">
        <v>0</v>
      </c>
    </row>
    <row r="63" spans="1:12" ht="19.5" hidden="1" customHeight="1" x14ac:dyDescent="0.3">
      <c r="A63" s="47" t="s">
        <v>149</v>
      </c>
      <c r="B63" s="47"/>
      <c r="C63" s="47"/>
      <c r="D63" s="20"/>
      <c r="E63" s="40"/>
      <c r="F63" s="20"/>
      <c r="G63" s="40"/>
      <c r="H63" s="20"/>
      <c r="I63" s="141"/>
      <c r="J63" s="20"/>
    </row>
    <row r="64" spans="1:12" ht="20.149999999999999" customHeight="1" x14ac:dyDescent="0.3">
      <c r="A64" s="47" t="s">
        <v>150</v>
      </c>
      <c r="B64" s="47"/>
      <c r="C64" s="47"/>
      <c r="D64" s="20">
        <v>-38</v>
      </c>
      <c r="E64" s="40"/>
      <c r="F64" s="20">
        <v>-57</v>
      </c>
      <c r="G64" s="40"/>
      <c r="H64" s="20">
        <v>-31</v>
      </c>
      <c r="I64" s="141"/>
      <c r="J64" s="20">
        <v>-47</v>
      </c>
    </row>
    <row r="65" spans="1:12" ht="20.149999999999999" customHeight="1" x14ac:dyDescent="0.3">
      <c r="A65" s="36" t="s">
        <v>151</v>
      </c>
      <c r="B65" s="36"/>
      <c r="C65" s="36"/>
      <c r="D65" s="32">
        <f>SUM(D61:D64)</f>
        <v>-151</v>
      </c>
      <c r="E65" s="43"/>
      <c r="F65" s="32">
        <f>SUM(F61:F64)</f>
        <v>-122</v>
      </c>
      <c r="G65" s="22"/>
      <c r="H65" s="32">
        <f>SUM(H61:H64)</f>
        <v>-144</v>
      </c>
      <c r="I65" s="22"/>
      <c r="J65" s="32">
        <f>SUM(J61:J64)</f>
        <v>-112</v>
      </c>
    </row>
    <row r="66" spans="1:12" ht="20.149999999999999" customHeight="1" x14ac:dyDescent="0.3">
      <c r="A66" s="36"/>
      <c r="B66" s="36"/>
      <c r="C66" s="36"/>
      <c r="D66" s="40"/>
      <c r="E66" s="22"/>
      <c r="F66" s="40"/>
      <c r="G66" s="22"/>
      <c r="H66" s="40"/>
      <c r="I66" s="22"/>
      <c r="J66" s="40"/>
    </row>
    <row r="67" spans="1:12" ht="20.149999999999999" customHeight="1" x14ac:dyDescent="0.3">
      <c r="A67" s="2" t="s">
        <v>174</v>
      </c>
      <c r="B67" s="2"/>
      <c r="C67" s="2"/>
      <c r="D67" s="40"/>
      <c r="E67" s="22"/>
      <c r="F67" s="40"/>
      <c r="G67" s="22"/>
      <c r="H67" s="40"/>
      <c r="I67" s="22"/>
      <c r="J67" s="40"/>
    </row>
    <row r="68" spans="1:12" ht="20.149999999999999" customHeight="1" x14ac:dyDescent="0.3">
      <c r="A68" s="2" t="s">
        <v>152</v>
      </c>
      <c r="B68" s="2"/>
      <c r="C68" s="2"/>
      <c r="D68" s="40">
        <f>SUM(D58,D65,D40)</f>
        <v>-584</v>
      </c>
      <c r="E68" s="22">
        <v>0</v>
      </c>
      <c r="F68" s="40">
        <f>SUM(F65,F58,F40)</f>
        <v>35339</v>
      </c>
      <c r="G68" s="22"/>
      <c r="H68" s="40">
        <f>SUM(H58,H65,H40)</f>
        <v>-3702</v>
      </c>
      <c r="I68" s="22">
        <v>0</v>
      </c>
      <c r="J68" s="40">
        <f>SUM(J65,J58,J40)</f>
        <v>29535</v>
      </c>
    </row>
    <row r="69" spans="1:12" ht="20.149999999999999" customHeight="1" x14ac:dyDescent="0.3">
      <c r="A69" s="2" t="s">
        <v>153</v>
      </c>
      <c r="B69" s="2"/>
      <c r="C69" s="2"/>
      <c r="D69" s="40">
        <v>25</v>
      </c>
      <c r="E69" s="22"/>
      <c r="F69" s="40">
        <v>64</v>
      </c>
      <c r="G69" s="22"/>
      <c r="H69" s="40">
        <v>25</v>
      </c>
      <c r="I69" s="22"/>
      <c r="J69" s="40">
        <v>64</v>
      </c>
    </row>
    <row r="70" spans="1:12" ht="20.149999999999999" customHeight="1" x14ac:dyDescent="0.3">
      <c r="A70" s="36" t="s">
        <v>175</v>
      </c>
      <c r="B70" s="36"/>
      <c r="C70" s="36"/>
      <c r="D70" s="71">
        <f>SUM(D68:D69)</f>
        <v>-559</v>
      </c>
      <c r="E70" s="69" t="s">
        <v>90</v>
      </c>
      <c r="F70" s="71">
        <f>SUM(F68:F69)</f>
        <v>35403</v>
      </c>
      <c r="G70" s="28" t="s">
        <v>90</v>
      </c>
      <c r="H70" s="71">
        <f>SUM(H68:H69)</f>
        <v>-3677</v>
      </c>
      <c r="I70" s="28" t="s">
        <v>90</v>
      </c>
      <c r="J70" s="71">
        <f>SUM(J68:J69)</f>
        <v>29599</v>
      </c>
    </row>
    <row r="71" spans="1:12" ht="20.149999999999999" customHeight="1" x14ac:dyDescent="0.3">
      <c r="A71" s="47" t="s">
        <v>154</v>
      </c>
      <c r="B71" s="47"/>
      <c r="C71" s="47"/>
      <c r="D71" s="22">
        <f>'BS 2-3'!F11</f>
        <v>196031</v>
      </c>
      <c r="E71" s="22"/>
      <c r="F71" s="22">
        <v>256712</v>
      </c>
      <c r="G71" s="22"/>
      <c r="H71" s="22">
        <f>'BS 2-3'!J11</f>
        <v>148649</v>
      </c>
      <c r="I71" s="22"/>
      <c r="J71" s="22">
        <v>218518</v>
      </c>
    </row>
    <row r="72" spans="1:12" ht="20.149999999999999" customHeight="1" thickBot="1" x14ac:dyDescent="0.35">
      <c r="A72" s="36" t="s">
        <v>162</v>
      </c>
      <c r="B72" s="36"/>
      <c r="C72" s="36"/>
      <c r="D72" s="72">
        <f>SUM(D70:D71)</f>
        <v>195472</v>
      </c>
      <c r="E72" s="43" t="s">
        <v>90</v>
      </c>
      <c r="F72" s="72">
        <f>SUM(F70:F71)</f>
        <v>292115</v>
      </c>
      <c r="G72" s="43" t="s">
        <v>90</v>
      </c>
      <c r="H72" s="72">
        <f>SUM(H70:H71)</f>
        <v>144972</v>
      </c>
      <c r="I72" s="43" t="s">
        <v>90</v>
      </c>
      <c r="J72" s="72">
        <f>SUM(J70:J71)</f>
        <v>248117</v>
      </c>
      <c r="K72" s="125">
        <f>D72-'BS 2-3'!D11</f>
        <v>0</v>
      </c>
      <c r="L72" s="125">
        <f>H72-'BS 2-3'!H11</f>
        <v>0</v>
      </c>
    </row>
    <row r="73" spans="1:12" ht="20.149999999999999" customHeight="1" thickTop="1" x14ac:dyDescent="0.3">
      <c r="A73" s="36"/>
      <c r="B73" s="36"/>
      <c r="C73" s="36"/>
      <c r="D73" s="21"/>
      <c r="E73" s="21"/>
      <c r="F73" s="21"/>
      <c r="G73" s="28"/>
      <c r="H73" s="29"/>
      <c r="I73" s="28"/>
      <c r="J73" s="29"/>
    </row>
    <row r="74" spans="1:12" ht="20.149999999999999" customHeight="1" x14ac:dyDescent="0.3">
      <c r="A74" s="42" t="s">
        <v>155</v>
      </c>
      <c r="B74" s="42"/>
      <c r="C74" s="42"/>
      <c r="D74" s="40"/>
      <c r="E74" s="25"/>
      <c r="F74" s="40"/>
      <c r="G74" s="25"/>
      <c r="H74" s="18"/>
      <c r="I74" s="25"/>
      <c r="J74" s="18"/>
    </row>
    <row r="75" spans="1:12" ht="20.149999999999999" customHeight="1" x14ac:dyDescent="0.3">
      <c r="A75" s="47" t="s">
        <v>156</v>
      </c>
      <c r="B75" s="47"/>
      <c r="C75" s="47"/>
      <c r="D75" s="22">
        <v>1123</v>
      </c>
      <c r="E75" s="141"/>
      <c r="F75" s="22">
        <v>1722</v>
      </c>
      <c r="G75" s="141"/>
      <c r="H75" s="142">
        <v>1084</v>
      </c>
      <c r="I75" s="141"/>
      <c r="J75" s="142">
        <v>1628</v>
      </c>
    </row>
    <row r="76" spans="1:12" ht="20.149999999999999" hidden="1" customHeight="1" x14ac:dyDescent="0.3">
      <c r="A76" s="47" t="s">
        <v>157</v>
      </c>
      <c r="B76" s="47"/>
      <c r="C76" s="47"/>
      <c r="D76" s="22"/>
      <c r="E76" s="47"/>
      <c r="F76" s="22"/>
      <c r="G76" s="47"/>
      <c r="H76" s="122"/>
      <c r="I76" s="47"/>
      <c r="J76" s="122"/>
    </row>
    <row r="77" spans="1:12" ht="20.149999999999999" hidden="1" customHeight="1" x14ac:dyDescent="0.3">
      <c r="A77" s="47" t="s">
        <v>158</v>
      </c>
      <c r="B77" s="47"/>
      <c r="C77" s="47"/>
      <c r="D77" s="22">
        <v>0</v>
      </c>
      <c r="E77" s="47"/>
      <c r="F77" s="22">
        <v>0</v>
      </c>
      <c r="G77" s="47"/>
      <c r="H77" s="22">
        <v>0</v>
      </c>
      <c r="I77" s="47"/>
      <c r="J77" s="127">
        <v>0</v>
      </c>
    </row>
    <row r="78" spans="1:12" ht="20.149999999999999" hidden="1" customHeight="1" x14ac:dyDescent="0.3">
      <c r="A78" s="56" t="s">
        <v>159</v>
      </c>
      <c r="B78" s="56"/>
      <c r="C78" s="56"/>
      <c r="D78" s="22"/>
      <c r="E78" s="47"/>
      <c r="F78" s="22"/>
      <c r="G78" s="47"/>
      <c r="H78" s="22"/>
      <c r="I78" s="47"/>
      <c r="J78" s="122"/>
    </row>
    <row r="79" spans="1:12" ht="19.5" hidden="1" customHeight="1" x14ac:dyDescent="0.3">
      <c r="A79" s="123"/>
      <c r="B79" s="123"/>
      <c r="C79" s="123"/>
      <c r="D79" s="22"/>
      <c r="E79" s="25"/>
      <c r="F79" s="22"/>
      <c r="G79" s="25"/>
      <c r="H79" s="22"/>
      <c r="I79" s="25"/>
      <c r="J79" s="22"/>
    </row>
    <row r="80" spans="1:12" ht="19.5" hidden="1" customHeight="1" x14ac:dyDescent="0.3">
      <c r="A80" s="123"/>
      <c r="B80" s="123"/>
      <c r="C80" s="123"/>
      <c r="D80" s="40"/>
      <c r="E80" s="18"/>
      <c r="F80" s="40"/>
      <c r="G80" s="18"/>
      <c r="H80" s="40"/>
      <c r="I80" s="18"/>
      <c r="J80" s="40"/>
    </row>
    <row r="81" spans="4:10" ht="19.5" hidden="1" customHeight="1" x14ac:dyDescent="0.3"/>
    <row r="82" spans="4:10" ht="19.5" customHeight="1" x14ac:dyDescent="0.3">
      <c r="D82" s="73"/>
      <c r="E82" s="74"/>
      <c r="F82" s="73"/>
      <c r="G82" s="74"/>
      <c r="H82" s="73"/>
      <c r="I82" s="74"/>
      <c r="J82" s="73"/>
    </row>
  </sheetData>
  <mergeCells count="18">
    <mergeCell ref="D47:F47"/>
    <mergeCell ref="H47:J47"/>
    <mergeCell ref="D48:F48"/>
    <mergeCell ref="H48:J48"/>
    <mergeCell ref="D50:J50"/>
    <mergeCell ref="D46:F46"/>
    <mergeCell ref="H46:J46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5:F45"/>
    <mergeCell ref="H45:J45"/>
  </mergeCells>
  <pageMargins left="0.7" right="0.7" top="0.48" bottom="0.5" header="0.5" footer="0.5"/>
  <pageSetup paperSize="9" scale="88" firstPageNumber="7" fitToHeight="0" orientation="portrait" useFirstPageNumber="1" r:id="rId1"/>
  <headerFooter>
    <oddFooter>&amp;L&amp;"Times New Roman,Regular"&amp;11 The accompanying notes form an integral part of the interim financial statements.
&amp;C&amp;"Times New Roman,Regular"&amp;11&amp;P</oddFooter>
  </headerFooter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datasnipper xmlns="http://datasnipper" workbookId="cd0589f0-b510-45dc-82f1-25484ae61d4c" dataSnipperSheetDeleted="false" guid="f2e864c3-1c72-4067-bcc1-a948e7a710c0" revision="2">
  <settings xmlns="" guid="0a0f5926-d244-4b19-b4a2-ba9d236a7393">
    <setting type="boolean" value="True" name="embed-documents" guid="3d986f04-7058-4fed-8d26-c21bcb58481d"/>
  </settings>
</datasnipper>
</file>

<file path=customXml/itemProps1.xml><?xml version="1.0" encoding="utf-8"?>
<ds:datastoreItem xmlns:ds="http://schemas.openxmlformats.org/officeDocument/2006/customXml" ds:itemID="{0CB394F8-8BE2-4E1B-BB1D-E898E42CEBEC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C40EB31E-175D-4869-B634-3EAFE38BAD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F5250EB-48A6-4624-87D2-BE840EB0155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E3FBCB5-E818-4517-9661-B60A2EDBE306}">
  <ds:schemaRefs>
    <ds:schemaRef ds:uri="http://datasnipper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2-3</vt:lpstr>
      <vt:lpstr>PL4</vt:lpstr>
      <vt:lpstr>CH Consolidated5</vt:lpstr>
      <vt:lpstr>CH seperate6</vt:lpstr>
      <vt:lpstr>CF 7-8</vt:lpstr>
      <vt:lpstr>'BS 2-3'!Print_Area</vt:lpstr>
      <vt:lpstr>'CF 7-8'!Print_Area</vt:lpstr>
      <vt:lpstr>'CH Consolidated5'!Print_Area</vt:lpstr>
      <vt:lpstr>'CH seperate6'!Print_Area</vt:lpstr>
      <vt:lpstr>'PL4'!Print_Area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Sataporn, Benyasrisawat</cp:lastModifiedBy>
  <cp:revision/>
  <cp:lastPrinted>2025-05-13T04:52:32Z</cp:lastPrinted>
  <dcterms:created xsi:type="dcterms:W3CDTF">2008-05-01T03:16:16Z</dcterms:created>
  <dcterms:modified xsi:type="dcterms:W3CDTF">2025-05-13T09:57:33Z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