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_(KTW-14) Q1'March25\"/>
    </mc:Choice>
  </mc:AlternateContent>
  <xr:revisionPtr revIDLastSave="0" documentId="13_ncr:1_{CE8B992C-0DA5-414E-B50A-796AE463DC01}" xr6:coauthVersionLast="47" xr6:coauthVersionMax="47" xr10:uidLastSave="{00000000-0000-0000-0000-000000000000}"/>
  <bookViews>
    <workbookView xWindow="-120" yWindow="-120" windowWidth="21840" windowHeight="13020" tabRatio="771" activeTab="4" xr2:uid="{2841A19C-8BF7-42D5-9D7C-B9F673E3AFE9}"/>
  </bookViews>
  <sheets>
    <sheet name="2-4 BS" sheetId="18" r:id="rId1"/>
    <sheet name="5-6 PL (3M)" sheetId="21" r:id="rId2"/>
    <sheet name="EQ Conso7" sheetId="23" r:id="rId3"/>
    <sheet name="8EQ Company" sheetId="24" r:id="rId4"/>
    <sheet name="9-10 CF" sheetId="25" r:id="rId5"/>
  </sheets>
  <definedNames>
    <definedName name="_xlnm.Print_Area" localSheetId="1">'5-6 PL (3M)'!$A$1:$J$86</definedName>
    <definedName name="_xlnm.Print_Area" localSheetId="3">'8EQ Company'!$A$1:$O$27</definedName>
    <definedName name="_xlnm.Print_Area" localSheetId="4">'9-10 CF'!$A$1:$J$100</definedName>
    <definedName name="_xlnm.Print_Area" localSheetId="2">'EQ Conso7'!$A$1:$V$32</definedName>
    <definedName name="Z_EA998A0E_4785_4258_97D1_748B1256DC77_.wvu.PrintArea" localSheetId="1" hidden="1">'5-6 PL (3M)'!$A$1:$J$86</definedName>
    <definedName name="Z_EA998A0E_4785_4258_97D1_748B1256DC77_.wvu.PrintArea" localSheetId="3" hidden="1">'8EQ Company'!$A$1:$O$27</definedName>
    <definedName name="Z_EA998A0E_4785_4258_97D1_748B1256DC77_.wvu.PrintArea" localSheetId="4" hidden="1">'9-10 CF'!$A$1:$J$100</definedName>
    <definedName name="Z_EA998A0E_4785_4258_97D1_748B1256DC77_.wvu.PrintArea" localSheetId="2" hidden="1">'EQ Conso7'!$A$1:$V$32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5" i="23" l="1"/>
  <c r="H81" i="25"/>
  <c r="H27" i="25"/>
  <c r="H36" i="25"/>
  <c r="P23" i="23"/>
  <c r="R23" i="23"/>
  <c r="V23" i="23"/>
  <c r="D35" i="21"/>
  <c r="F35" i="21"/>
  <c r="H35" i="21"/>
  <c r="M20" i="24"/>
  <c r="J35" i="21"/>
  <c r="P16" i="23"/>
  <c r="R16" i="23"/>
  <c r="V16" i="23"/>
  <c r="R15" i="23"/>
  <c r="V15" i="23"/>
  <c r="H23" i="18"/>
  <c r="J72" i="25"/>
  <c r="H72" i="25"/>
  <c r="D72" i="25"/>
  <c r="F72" i="25"/>
  <c r="O13" i="24"/>
  <c r="A3" i="25"/>
  <c r="A3" i="24"/>
  <c r="D14" i="21"/>
  <c r="A52" i="25"/>
  <c r="A47" i="21"/>
  <c r="O12" i="24"/>
  <c r="A49" i="25"/>
  <c r="J81" i="25"/>
  <c r="F81" i="25"/>
  <c r="D81" i="25"/>
  <c r="A100" i="25"/>
  <c r="J27" i="25"/>
  <c r="J36" i="25"/>
  <c r="J39" i="25"/>
  <c r="H39" i="25"/>
  <c r="F27" i="25"/>
  <c r="F36" i="25"/>
  <c r="F39" i="25"/>
  <c r="J83" i="25"/>
  <c r="J87" i="25"/>
  <c r="F83" i="25"/>
  <c r="F87" i="25"/>
  <c r="H83" i="25"/>
  <c r="H87" i="25"/>
  <c r="J65" i="21"/>
  <c r="H65" i="21"/>
  <c r="F65" i="21"/>
  <c r="D65" i="21"/>
  <c r="J59" i="21"/>
  <c r="H59" i="21"/>
  <c r="F59" i="21"/>
  <c r="D59" i="21"/>
  <c r="J14" i="21"/>
  <c r="J20" i="21"/>
  <c r="J24" i="21"/>
  <c r="J27" i="21"/>
  <c r="H14" i="21"/>
  <c r="H20" i="21"/>
  <c r="H24" i="21"/>
  <c r="H27" i="21"/>
  <c r="O18" i="24"/>
  <c r="F14" i="21"/>
  <c r="F20" i="21"/>
  <c r="F24" i="21"/>
  <c r="F27" i="21"/>
  <c r="D20" i="21"/>
  <c r="D24" i="21"/>
  <c r="T26" i="23"/>
  <c r="N26" i="23"/>
  <c r="L26" i="23"/>
  <c r="J26" i="23"/>
  <c r="T19" i="23"/>
  <c r="N19" i="23"/>
  <c r="L19" i="23"/>
  <c r="J19" i="23"/>
  <c r="H19" i="23"/>
  <c r="H26" i="23"/>
  <c r="F19" i="23"/>
  <c r="F26" i="23"/>
  <c r="D19" i="23"/>
  <c r="K20" i="24"/>
  <c r="O15" i="24"/>
  <c r="M15" i="24"/>
  <c r="K15" i="24"/>
  <c r="I15" i="24"/>
  <c r="G15" i="24"/>
  <c r="G20" i="24"/>
  <c r="E15" i="24"/>
  <c r="E20" i="24"/>
  <c r="C15" i="24"/>
  <c r="R22" i="23"/>
  <c r="V22" i="23"/>
  <c r="V26" i="23"/>
  <c r="O17" i="24"/>
  <c r="O20" i="24"/>
  <c r="I20" i="24"/>
  <c r="D26" i="23"/>
  <c r="C20" i="24"/>
  <c r="D27" i="21"/>
  <c r="D38" i="21"/>
  <c r="D27" i="25"/>
  <c r="D36" i="25"/>
  <c r="D39" i="25"/>
  <c r="D83" i="25"/>
  <c r="D87" i="25"/>
  <c r="V19" i="23"/>
  <c r="P26" i="23"/>
  <c r="R19" i="23"/>
  <c r="P19" i="23"/>
  <c r="D121" i="18"/>
  <c r="R26" i="23"/>
  <c r="J121" i="18"/>
  <c r="J124" i="18"/>
  <c r="H121" i="18"/>
  <c r="H124" i="18"/>
  <c r="F121" i="18"/>
  <c r="F124" i="18"/>
  <c r="D124" i="18"/>
  <c r="A95" i="18"/>
  <c r="A92" i="18"/>
  <c r="A136" i="18"/>
  <c r="J79" i="18"/>
  <c r="D79" i="18"/>
  <c r="F79" i="18"/>
  <c r="H79" i="18"/>
  <c r="J72" i="18"/>
  <c r="H72" i="18"/>
  <c r="F72" i="18"/>
  <c r="D72" i="18"/>
  <c r="A51" i="18"/>
  <c r="H40" i="18"/>
  <c r="D40" i="18"/>
  <c r="J23" i="18"/>
  <c r="F23" i="18"/>
  <c r="D23" i="18"/>
  <c r="F81" i="18"/>
  <c r="F126" i="18"/>
  <c r="F40" i="18"/>
  <c r="F42" i="18"/>
  <c r="J40" i="18"/>
  <c r="J81" i="18"/>
  <c r="H81" i="18"/>
  <c r="H126" i="18"/>
  <c r="D81" i="18"/>
  <c r="D126" i="18"/>
  <c r="H42" i="18"/>
  <c r="D42" i="18"/>
  <c r="J126" i="18"/>
  <c r="J42" i="18"/>
  <c r="F38" i="21"/>
  <c r="J38" i="21"/>
  <c r="H38" i="21"/>
</calcChain>
</file>

<file path=xl/sharedStrings.xml><?xml version="1.0" encoding="utf-8"?>
<sst xmlns="http://schemas.openxmlformats.org/spreadsheetml/2006/main" count="380" uniqueCount="200">
  <si>
    <t>บริษัท สาลี่อุตสาหกรรม จำกัด (มหาชน)</t>
  </si>
  <si>
    <t>งบฐานะการเงิน</t>
  </si>
  <si>
    <t>ณ วันที่ 31 มีนาคม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</si>
  <si>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</si>
  <si>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</si>
  <si>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</si>
  <si>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</si>
  <si>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</si>
  <si>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</si>
  <si>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</si>
  <si>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</si>
  <si>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</si>
  <si>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</si>
  <si>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</si>
  <si>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</si>
  <si>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</si>
  <si>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</si>
  <si>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ลูกหนี้การค้าและลูกหนี้หมุนเวียนอื่น - สุทธิ</t>
  </si>
  <si>
    <t>สินค้าคงเหลือ - สุทธิ</t>
  </si>
  <si>
    <t>ส่วนที่ถึงกำหนดภายในหนึ่งปีของสินทรัพย์ทางการเงิน</t>
  </si>
  <si>
    <t xml:space="preserve">   ที่วัดมูลค่าด้วยวิธีราคาทุนตัดจำหน่าย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</si>
  <si>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</si>
  <si>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</si>
  <si>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</si>
  <si>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</si>
  <si>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 - สุทธิ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</si>
  <si>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</si>
  <si>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</si>
  <si>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 xml:space="preserve">   วิธีราคาทุนตัดจำหน่าย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</si>
  <si>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</si>
  <si>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</si>
  <si>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สินทรัพย์สิทธิในการใช้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</si>
  <si>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</si>
  <si>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</si>
  <si>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</si>
  <si>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</si>
  <si>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</si>
  <si>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</si>
  <si>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</si>
  <si>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</si>
  <si>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</si>
  <si>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</si>
  <si>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</si>
  <si>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</si>
  <si>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 xml:space="preserve">   ที่ถึงกำหนดชำระในหนึ่งปี</t>
  </si>
  <si>
    <t>หนี้สินตามสัญญาเช่าส่วนที่ถึงกำหนด</t>
  </si>
  <si>
    <t xml:space="preserve">   ชำระในหนึ่งปี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</si>
  <si>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</si>
  <si>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</si>
  <si>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</si>
  <si>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</si>
  <si>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</si>
  <si>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</si>
  <si>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</si>
  <si>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</si>
  <si>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</si>
  <si>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</si>
  <si>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</si>
  <si>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</si>
  <si>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1,520,484,296 หุ้น </t>
  </si>
  <si>
    <t xml:space="preserve">         มูลค่าที่ตราไว้หุ้นละ 0.25 บาท</t>
  </si>
  <si>
    <t xml:space="preserve">   ทุนที่ออกและชำระแล้ว</t>
  </si>
  <si>
    <t xml:space="preserve">      หุ้นสามัญจำนวน 1,520,484,068 หุ้น </t>
  </si>
  <si>
    <t xml:space="preserve">         จ่ายชำระแล้วหุ้นละ 0.25 บาท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</si>
  <si>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</si>
  <si>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</si>
  <si>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</si>
  <si>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</si>
  <si>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</si>
  <si>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</si>
  <si>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</si>
  <si>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</si>
  <si>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</si>
  <si>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</si>
  <si>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31 มีนาคม พ.ศ. 2568</t>
  </si>
  <si>
    <t>รายได้จากการขายสินค้าและการให้บริการ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</si>
  <si>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</si>
  <si>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</si>
  <si>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</si>
  <si>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</si>
  <si>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</si>
  <si>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 (ขาดทุน) ก่อนต้นทุนทางการเงิน</t>
  </si>
  <si>
    <t xml:space="preserve">   และ (ค่าใช้จ่าย) ภาษีเงินได้</t>
  </si>
  <si>
    <t>ต้นทุนทางการเงิน</t>
  </si>
  <si>
    <t>กำไร (ขาดทุน) ก่อน (ค่าใช้จ่าย)</t>
  </si>
  <si>
    <t xml:space="preserve">    ภาษีเงินได้</t>
  </si>
  <si>
    <t>(ค่าใช้จ่าย) ภาษีเงินได้</t>
  </si>
  <si>
    <t>กำไร (ขาดทุน) สุทธิสำหรับรอบระยะเวลา</t>
  </si>
  <si>
    <t>กำไร (ขาดทุน) เบ็ดเสร็จอื่น: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</si>
  <si>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</si>
  <si>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</si>
  <si>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 xml:space="preserve">   กำไรจากการวัดมูลค่า</t>
  </si>
  <si>
    <t xml:space="preserve">      เงินลงทุนในตราสารทุนด้วย</t>
  </si>
  <si>
    <t xml:space="preserve">      มูลค่ายุติธรรมผ่านกำไรขาดทุนเบ็ดเสร็จอื่น</t>
  </si>
  <si>
    <t>กำไรเบ็ดเสร็จอื่น - สุทธิจากภาษี</t>
  </si>
  <si>
    <t>กำไร (ขาดทุน) เบ็ดเสร็จรวม</t>
  </si>
  <si>
    <t xml:space="preserve">   สำหรับรอบระยะเวลา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</si>
  <si>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</si>
  <si>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การแบ่งปันกำไร (ขาดทุน)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</si>
  <si>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</si>
  <si>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</si>
  <si>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</si>
  <si>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 (บาท)</t>
  </si>
  <si>
    <t>กำไร (ขาดทุน) ต่อหุ้นขั้นพื้นฐาน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</si>
  <si>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</si>
  <si>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</si>
  <si>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ส่วนของเจ้าของของบริษัทใหญ่</t>
  </si>
  <si>
    <t>ส่วนเกินทุนจาก</t>
  </si>
  <si>
    <t>จัดสรรแล้ว -</t>
  </si>
  <si>
    <t>การเปลี่ยนแปลง</t>
  </si>
  <si>
    <t>รวม</t>
  </si>
  <si>
    <t>ส่วนได้เสีย</t>
  </si>
  <si>
    <t>ทุนที่ออก</t>
  </si>
  <si>
    <t>ส่วนเกิน</t>
  </si>
  <si>
    <t>สำรอง</t>
  </si>
  <si>
    <t>กำไรขาดทุน</t>
  </si>
  <si>
    <t>สัดส่วนการถือหุ้น</t>
  </si>
  <si>
    <t>องค์ประกอบอื่น</t>
  </si>
  <si>
    <t>ที่ไม่มีอำนาจ</t>
  </si>
  <si>
    <t>ส่วนของ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</si>
  <si>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</si>
  <si>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</si>
  <si>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</si>
  <si>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</si>
  <si>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เบ็ดเสร็จอื่น</t>
  </si>
  <si>
    <t>ในบริษัทย่อย</t>
  </si>
  <si>
    <t>ของส่วนของเจ้าของ</t>
  </si>
  <si>
    <t>ของบริษัทใหญ่</t>
  </si>
  <si>
    <t>ควบคุม</t>
  </si>
  <si>
    <t>เจ้าของ</t>
  </si>
  <si>
    <t>ยอดคงเหลือต้นรอบระยะเวลา</t>
  </si>
  <si>
    <t xml:space="preserve">   ณ วันที่ 1 มกราคม พ.ศ. 2567</t>
  </si>
  <si>
    <t>กำไร (ขาดทุน) เบ็ดเสร็จรวมสำหรับรอบระยะเวลา</t>
  </si>
  <si>
    <t>ยอดคงเหลือปลายรอบระยะเวลา</t>
  </si>
  <si>
    <t xml:space="preserve">   ณ วันที่ 31 มีนาคม พ.ศ. 2567</t>
  </si>
  <si>
    <t xml:space="preserve">   ณ วันที่ 1 มกราคม พ.ศ. 2568</t>
  </si>
  <si>
    <t xml:space="preserve">   ณ วันที่ 31 มีนาคม พ.ศ. 2568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</si>
  <si>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</si>
  <si>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</si>
  <si>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>ส่วนเกินมูลค่า</t>
  </si>
  <si>
    <t>หุ้นสามัญ</t>
  </si>
  <si>
    <t>ยอดคงเหลือต้นรอบระยะเวลา ณ วันที่ 1 มกราคม พ.ศ. 2567</t>
  </si>
  <si>
    <t>(ขาดทุน) เบ็ดเสร็จรวมสำหรับรอบระยะเวลา</t>
  </si>
  <si>
    <t>ยอดคงเหลือปลายรอบระยะเวลา ณ วันที่ 31 มีนาคม พ.ศ. 2567</t>
  </si>
  <si>
    <t>ยอดคงเหลือต้นรอบระยะเวลา ณ วันที่ 1 มกราคม พ.ศ. 2568</t>
  </si>
  <si>
    <t>ยอดคงเหลือปลายรอบระยะเวลา ณ วันที่ 31 มีนาคม พ.ศ. 2568</t>
  </si>
  <si>
    <t>งบกระแสเงินสด</t>
  </si>
  <si>
    <t>กระแสเงินสดจากกิจกรรมดำเนินงาน</t>
  </si>
  <si>
    <t>กำไร(ขาดทุน) ก่อนภาษีเงินได้</t>
  </si>
  <si>
    <t>รายการปรับปรุง:</t>
  </si>
  <si>
    <t xml:space="preserve">   ค่าเสื่อมราคาและค่าตัดจำหน่าย</t>
  </si>
  <si>
    <t xml:space="preserve">   (กลับรายการ) ค่าเผื่อผลขาดทุนด้านเครดิต</t>
  </si>
  <si>
    <t xml:space="preserve">     ที่คาดว่าจะเกิดขึ้น</t>
  </si>
  <si>
    <t xml:space="preserve">   (กลับรายการ) ค่าเผื่อสินค้ารับคืน</t>
  </si>
  <si>
    <t xml:space="preserve">   (กลับรายการ) ค่าเผื่อการลดราคาทุนของสินค้าให้เป็น</t>
  </si>
  <si>
    <t xml:space="preserve">      มูลค่าสุทธิที่จะได้รับ</t>
  </si>
  <si>
    <t xml:space="preserve">   (กำไร) จากการจำหน่ายเครื่องจักรและอุปกรณ์</t>
  </si>
  <si>
    <t xml:space="preserve">   ขาดทุนจากการตัดจำหน่ายเครื่องจักรและอุปกรณ์</t>
  </si>
  <si>
    <t xml:space="preserve">   ภาระผูกพันผลประโยชน์ของพนักงาน</t>
  </si>
  <si>
    <t xml:space="preserve">   (กำไร) ขาดทุนจากอัตราแลกเปลี่ยนที่ยังไม่เกิดขึ้น</t>
  </si>
  <si>
    <t xml:space="preserve">   รายได้ดอกเบี้ย</t>
  </si>
  <si>
    <t xml:space="preserve">   ต้นทุนทางการเงิน </t>
  </si>
  <si>
    <t>กระแสเงินสดก่อนการเปลี่ยนแปลงในสินทรัพย์และ</t>
  </si>
  <si>
    <t xml:space="preserve">   หนี้สินจากการดำเนินงาน</t>
  </si>
  <si>
    <t>การเปลี่ยนแปลงในสินทรัพย์และหนี้สินจากการดำเนินงาน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</si>
  <si>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</si>
  <si>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</si>
  <si>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</si>
  <si>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</si>
  <si>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</si>
  <si>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</si>
  <si>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เงินสดได้มาจาก (ใช้ไปใน) กิจกรรมดำเนินงาน</t>
  </si>
  <si>
    <t xml:space="preserve">   จ่ายภาษีเงินได้</t>
  </si>
  <si>
    <t>เงินสดสุทธิได้มาจาก (ใช้ไปใน) กิจกรรมดำเนินงาน</t>
  </si>
  <si>
    <t xml:space="preserve">บริษัท สาลี่อุตสาหกรรม จำกัด (มหาชน) 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</si>
  <si>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</si>
  <si>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</si>
  <si>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เงินฝากที่มีภาระค้ำประกันลดลง</t>
  </si>
  <si>
    <t>เงินลงทุนระยะสั้นลดลง (เพิ่มขึ้น) ลดลง</t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</si>
  <si>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</si>
  <si>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</si>
  <si>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</si>
  <si>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สินทรัพย์ทางการเงินที่วัดมูลค่า</t>
  </si>
  <si>
    <t xml:space="preserve">   ด้วยวิธีราคาทุนตัดจำหน่ายลดลง</t>
  </si>
  <si>
    <t xml:space="preserve">   ด้วยวิธีมูลค่ายุติธรรมผ่านกำไรขาดทุนลดลง</t>
  </si>
  <si>
    <t>เงินสดรับจากรายได้ดอกเบี้ย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</si>
  <si>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</si>
  <si>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</si>
  <si>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</si>
  <si>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</si>
  <si>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</si>
  <si>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ชำระคืนหนี้สินตามสัญญาเช่า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</si>
  <si>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</si>
  <si>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</si>
  <si>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</si>
  <si>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</si>
  <si>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 xml:space="preserve">   สิ้นรอบระยะเวลา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</si>
  <si>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</si>
  <si>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</si>
  <si>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เจ้าหนี้จากการซื้อที่ดิน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</si>
</sst>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;\-"/>
    <numFmt numFmtId="165" formatCode="#,##0;\(#,##0\)"/>
    <numFmt numFmtId="166" formatCode="#,##0.0000;\(#,##0.0000\);\-"/>
    <numFmt numFmtId="167" formatCode="_(* #,##0_);_(* \(#,##0\);_(* &quot;-&quot;??_);_(@_)"/>
    <numFmt numFmtId="168" formatCode="#,##0;\(#,##0\);&quot;-&quot;;@"/>
  </numFmts>
  <fonts count="15">
    <font>
      <sz val="10"/>
      <color rgb="FF000000"/>
      <name val="Apfont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u/>
      <sz val="13"/>
      <color theme="1"/>
      <name val="Browallia New"/>
      <family val="2"/>
    </font>
    <font>
      <sz val="10"/>
      <name val="ApFont"/>
    </font>
    <font>
      <b/>
      <sz val="13"/>
      <name val="Browallia New"/>
      <family val="2"/>
    </font>
    <font>
      <sz val="10"/>
      <name val="ApFont"/>
      <charset val="222"/>
    </font>
    <font>
      <u/>
      <sz val="13"/>
      <name val="Browallia New"/>
      <family val="2"/>
    </font>
    <font>
      <i/>
      <sz val="13"/>
      <name val="Browallia New"/>
      <family val="2"/>
    </font>
    <font>
      <sz val="10"/>
      <color rgb="FF000000"/>
      <name val="Apfont"/>
    </font>
    <font>
      <sz val="10"/>
      <name val="Arial"/>
      <family val="2"/>
    </font>
    <font>
      <sz val="13"/>
      <color rgb="FFFF0000"/>
      <name val="Browallia New"/>
      <family val="2"/>
    </font>
    <font>
      <sz val="13"/>
      <color rgb="FF1E1E21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6" fillId="0" borderId="0"/>
    <xf numFmtId="0" fontId="8" fillId="0" borderId="0"/>
    <xf numFmtId="4" fontId="8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</cellStyleXfs>
  <cellXfs count="177">
    <xf numFmtId="0" fontId="0" fillId="0" borderId="0" xfId="0"/>
    <xf numFmtId="164" fontId="4" fillId="0" borderId="0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Border="1" applyAlignment="1">
      <alignment horizontal="centerContinuous" vertical="center"/>
    </xf>
    <xf numFmtId="37" fontId="4" fillId="0" borderId="0" xfId="3" applyNumberFormat="1" applyFont="1" applyFill="1" applyAlignment="1">
      <alignment vertical="center"/>
    </xf>
    <xf numFmtId="164" fontId="4" fillId="0" borderId="0" xfId="3" applyNumberFormat="1" applyFont="1" applyFill="1" applyAlignment="1">
      <alignment vertical="center"/>
    </xf>
    <xf numFmtId="164" fontId="9" fillId="0" borderId="0" xfId="3" applyNumberFormat="1" applyFont="1" applyFill="1" applyBorder="1" applyAlignment="1">
      <alignment vertical="center"/>
    </xf>
    <xf numFmtId="164" fontId="9" fillId="0" borderId="0" xfId="3" applyNumberFormat="1" applyFont="1" applyFill="1" applyBorder="1" applyAlignment="1">
      <alignment horizontal="center" vertical="center"/>
    </xf>
    <xf numFmtId="37" fontId="10" fillId="0" borderId="0" xfId="3" applyNumberFormat="1" applyFont="1" applyFill="1" applyAlignment="1">
      <alignment horizontal="center" vertical="center"/>
    </xf>
    <xf numFmtId="164" fontId="4" fillId="0" borderId="2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Border="1" applyAlignment="1">
      <alignment vertical="center"/>
    </xf>
    <xf numFmtId="164" fontId="4" fillId="0" borderId="2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horizontal="center" vertical="center"/>
    </xf>
    <xf numFmtId="37" fontId="4" fillId="0" borderId="2" xfId="3" applyNumberFormat="1" applyFont="1" applyFill="1" applyBorder="1" applyAlignment="1">
      <alignment vertical="center"/>
    </xf>
    <xf numFmtId="164" fontId="4" fillId="0" borderId="0" xfId="3" quotePrefix="1" applyNumberFormat="1" applyFont="1" applyFill="1" applyBorder="1" applyAlignment="1">
      <alignment horizontal="center" vertical="center"/>
    </xf>
    <xf numFmtId="164" fontId="4" fillId="0" borderId="3" xfId="3" applyNumberFormat="1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4" fontId="4" fillId="0" borderId="2" xfId="6" applyNumberFormat="1" applyFont="1" applyFill="1" applyBorder="1" applyAlignment="1">
      <alignment horizontal="right" vertical="center"/>
    </xf>
    <xf numFmtId="164" fontId="7" fillId="0" borderId="0" xfId="3" applyNumberFormat="1" applyFont="1" applyFill="1" applyAlignment="1">
      <alignment horizontal="left" vertical="center"/>
    </xf>
    <xf numFmtId="164" fontId="4" fillId="0" borderId="0" xfId="3" applyNumberFormat="1" applyFont="1" applyFill="1" applyAlignment="1">
      <alignment horizontal="right" vertical="center"/>
    </xf>
    <xf numFmtId="164" fontId="7" fillId="0" borderId="0" xfId="3" applyNumberFormat="1" applyFont="1" applyFill="1" applyAlignment="1">
      <alignment horizontal="centerContinuous" vertical="center"/>
    </xf>
    <xf numFmtId="164" fontId="4" fillId="0" borderId="3" xfId="3" applyNumberFormat="1" applyFont="1" applyFill="1" applyBorder="1" applyAlignment="1">
      <alignment horizontal="right" vertical="center"/>
    </xf>
    <xf numFmtId="164" fontId="4" fillId="0" borderId="0" xfId="10" applyNumberFormat="1" applyFont="1" applyFill="1" applyAlignment="1">
      <alignment horizontal="right" vertical="center"/>
    </xf>
    <xf numFmtId="164" fontId="4" fillId="0" borderId="0" xfId="10" applyNumberFormat="1" applyFont="1" applyFill="1" applyBorder="1" applyAlignment="1">
      <alignment horizontal="center" vertical="center"/>
    </xf>
    <xf numFmtId="164" fontId="4" fillId="0" borderId="0" xfId="10" applyNumberFormat="1" applyFont="1" applyFill="1" applyAlignment="1">
      <alignment vertical="center"/>
    </xf>
    <xf numFmtId="164" fontId="4" fillId="0" borderId="0" xfId="10" applyNumberFormat="1" applyFont="1" applyFill="1" applyBorder="1" applyAlignment="1">
      <alignment horizontal="right" vertical="center"/>
    </xf>
    <xf numFmtId="166" fontId="4" fillId="0" borderId="3" xfId="3" applyNumberFormat="1" applyFont="1" applyFill="1" applyBorder="1" applyAlignment="1">
      <alignment vertical="center"/>
    </xf>
    <xf numFmtId="168" fontId="4" fillId="0" borderId="0" xfId="5" applyNumberFormat="1" applyFont="1" applyFill="1" applyBorder="1" applyAlignment="1">
      <alignment horizontal="right" vertical="center"/>
    </xf>
    <xf numFmtId="168" fontId="4" fillId="0" borderId="0" xfId="5" applyNumberFormat="1" applyFont="1" applyFill="1" applyAlignment="1">
      <alignment horizontal="right" vertical="center"/>
    </xf>
    <xf numFmtId="164" fontId="4" fillId="0" borderId="0" xfId="6" applyNumberFormat="1" applyFont="1" applyFill="1" applyAlignment="1">
      <alignment horizontal="right" vertical="center"/>
    </xf>
    <xf numFmtId="164" fontId="4" fillId="0" borderId="0" xfId="5" quotePrefix="1" applyNumberFormat="1" applyFont="1" applyFill="1" applyBorder="1" applyAlignment="1">
      <alignment horizontal="right" vertical="center"/>
    </xf>
    <xf numFmtId="37" fontId="7" fillId="0" borderId="0" xfId="2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37" fontId="7" fillId="0" borderId="2" xfId="2" applyNumberFormat="1" applyFont="1" applyBorder="1" applyAlignment="1">
      <alignment vertical="center"/>
    </xf>
    <xf numFmtId="37" fontId="4" fillId="0" borderId="0" xfId="2" applyNumberFormat="1" applyFont="1" applyAlignment="1">
      <alignment horizontal="centerContinuous" vertical="center"/>
    </xf>
    <xf numFmtId="164" fontId="4" fillId="0" borderId="0" xfId="2" applyNumberFormat="1" applyFont="1" applyAlignment="1">
      <alignment vertical="center"/>
    </xf>
    <xf numFmtId="165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left" vertical="center"/>
    </xf>
    <xf numFmtId="164" fontId="7" fillId="0" borderId="2" xfId="2" applyNumberFormat="1" applyFont="1" applyBorder="1" applyAlignment="1">
      <alignment horizontal="center" vertical="center"/>
    </xf>
    <xf numFmtId="164" fontId="7" fillId="0" borderId="0" xfId="2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4" fontId="7" fillId="0" borderId="2" xfId="2" applyNumberFormat="1" applyFont="1" applyBorder="1" applyAlignment="1">
      <alignment horizontal="right" vertical="center"/>
    </xf>
    <xf numFmtId="37" fontId="9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37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right" vertical="top"/>
    </xf>
    <xf numFmtId="164" fontId="4" fillId="0" borderId="0" xfId="2" applyNumberFormat="1" applyFont="1" applyAlignment="1">
      <alignment vertical="top"/>
    </xf>
    <xf numFmtId="49" fontId="10" fillId="0" borderId="0" xfId="2" applyNumberFormat="1" applyFont="1" applyAlignment="1">
      <alignment vertical="center"/>
    </xf>
    <xf numFmtId="37" fontId="4" fillId="0" borderId="0" xfId="2" quotePrefix="1" applyNumberFormat="1" applyFont="1" applyAlignment="1">
      <alignment vertical="center"/>
    </xf>
    <xf numFmtId="164" fontId="4" fillId="0" borderId="3" xfId="2" applyNumberFormat="1" applyFont="1" applyBorder="1" applyAlignment="1">
      <alignment horizontal="right" vertical="top"/>
    </xf>
    <xf numFmtId="37" fontId="4" fillId="0" borderId="2" xfId="2" applyNumberFormat="1" applyFont="1" applyBorder="1" applyAlignment="1">
      <alignment vertical="center"/>
    </xf>
    <xf numFmtId="37" fontId="4" fillId="0" borderId="2" xfId="2" applyNumberFormat="1" applyFont="1" applyBorder="1" applyAlignment="1">
      <alignment horizontal="center" vertical="center"/>
    </xf>
    <xf numFmtId="164" fontId="4" fillId="0" borderId="2" xfId="2" applyNumberFormat="1" applyFont="1" applyBorder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37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3" fillId="0" borderId="0" xfId="0" applyFont="1"/>
    <xf numFmtId="37" fontId="1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4" fillId="0" borderId="0" xfId="0" applyNumberFormat="1" applyFont="1"/>
    <xf numFmtId="164" fontId="4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8" fontId="1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3" fillId="0" borderId="0" xfId="0" applyNumberFormat="1" applyFont="1"/>
    <xf numFmtId="37" fontId="7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37" fontId="4" fillId="0" borderId="0" xfId="1" applyNumberFormat="1" applyFont="1" applyAlignment="1">
      <alignment vertical="center"/>
    </xf>
    <xf numFmtId="0" fontId="7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37" fontId="7" fillId="0" borderId="2" xfId="1" applyNumberFormat="1" applyFont="1" applyBorder="1" applyAlignment="1">
      <alignment vertical="center"/>
    </xf>
    <xf numFmtId="0" fontId="7" fillId="0" borderId="2" xfId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horizontal="center" vertical="center"/>
    </xf>
    <xf numFmtId="164" fontId="7" fillId="0" borderId="0" xfId="2" applyNumberFormat="1" applyFont="1" applyAlignment="1">
      <alignment horizontal="center" vertical="center"/>
    </xf>
    <xf numFmtId="164" fontId="7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164" fontId="7" fillId="0" borderId="2" xfId="1" applyNumberFormat="1" applyFont="1" applyBorder="1" applyAlignment="1">
      <alignment horizontal="right"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4" fontId="4" fillId="0" borderId="0" xfId="1" applyNumberFormat="1" applyFont="1" applyAlignment="1">
      <alignment horizontal="center" vertical="center"/>
    </xf>
    <xf numFmtId="164" fontId="4" fillId="0" borderId="3" xfId="1" applyNumberFormat="1" applyFont="1" applyBorder="1" applyAlignment="1">
      <alignment vertical="center"/>
    </xf>
    <xf numFmtId="37" fontId="4" fillId="0" borderId="2" xfId="1" applyNumberFormat="1" applyFont="1" applyBorder="1" applyAlignment="1">
      <alignment vertical="center"/>
    </xf>
    <xf numFmtId="0" fontId="7" fillId="0" borderId="0" xfId="1" applyFont="1" applyAlignment="1">
      <alignment horizontal="left" vertical="center"/>
    </xf>
    <xf numFmtId="164" fontId="7" fillId="0" borderId="0" xfId="1" applyNumberFormat="1" applyFont="1" applyAlignment="1">
      <alignment horizontal="left" vertical="center"/>
    </xf>
    <xf numFmtId="0" fontId="7" fillId="0" borderId="0" xfId="1" applyFont="1" applyAlignment="1">
      <alignment horizontal="right" vertical="center"/>
    </xf>
    <xf numFmtId="164" fontId="7" fillId="0" borderId="0" xfId="2" applyNumberFormat="1" applyFont="1" applyAlignment="1">
      <alignment horizontal="right" vertical="top"/>
    </xf>
    <xf numFmtId="167" fontId="4" fillId="0" borderId="0" xfId="2" applyNumberFormat="1" applyFont="1" applyAlignment="1">
      <alignment horizontal="center" vertical="top"/>
    </xf>
    <xf numFmtId="164" fontId="4" fillId="0" borderId="2" xfId="1" applyNumberFormat="1" applyFont="1" applyBorder="1" applyAlignment="1">
      <alignment horizontal="right" vertical="center"/>
    </xf>
    <xf numFmtId="0" fontId="4" fillId="0" borderId="0" xfId="2" applyFont="1" applyAlignment="1">
      <alignment vertical="top"/>
    </xf>
    <xf numFmtId="164" fontId="4" fillId="0" borderId="3" xfId="1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7" fillId="0" borderId="0" xfId="2" applyFont="1" applyAlignment="1">
      <alignment horizontal="left" vertical="center"/>
    </xf>
    <xf numFmtId="167" fontId="7" fillId="0" borderId="0" xfId="2" applyNumberFormat="1" applyFont="1" applyAlignment="1">
      <alignment horizontal="left" vertical="center"/>
    </xf>
    <xf numFmtId="164" fontId="7" fillId="0" borderId="0" xfId="2" applyNumberFormat="1" applyFont="1" applyAlignment="1">
      <alignment horizontal="left" vertical="center"/>
    </xf>
    <xf numFmtId="167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right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167" fontId="4" fillId="0" borderId="0" xfId="2" applyNumberFormat="1" applyFont="1" applyAlignment="1">
      <alignment horizontal="centerContinuous" vertical="center"/>
    </xf>
    <xf numFmtId="164" fontId="7" fillId="0" borderId="0" xfId="2" applyNumberFormat="1" applyFont="1" applyAlignment="1">
      <alignment horizontal="centerContinuous" vertical="center"/>
    </xf>
    <xf numFmtId="0" fontId="4" fillId="0" borderId="0" xfId="7" applyFont="1" applyAlignment="1">
      <alignment vertical="center"/>
    </xf>
    <xf numFmtId="38" fontId="4" fillId="0" borderId="0" xfId="4" applyNumberFormat="1" applyFont="1" applyAlignment="1">
      <alignment vertical="center"/>
    </xf>
    <xf numFmtId="0" fontId="7" fillId="0" borderId="0" xfId="2" quotePrefix="1" applyFont="1" applyAlignment="1">
      <alignment horizontal="left" vertical="center"/>
    </xf>
    <xf numFmtId="0" fontId="7" fillId="0" borderId="0" xfId="9" applyFont="1" applyAlignment="1">
      <alignment vertical="center"/>
    </xf>
    <xf numFmtId="0" fontId="4" fillId="0" borderId="0" xfId="9" applyFont="1" applyAlignment="1">
      <alignment vertical="center"/>
    </xf>
    <xf numFmtId="167" fontId="4" fillId="0" borderId="0" xfId="9" applyNumberFormat="1" applyFont="1" applyAlignment="1">
      <alignment vertical="center"/>
    </xf>
    <xf numFmtId="164" fontId="4" fillId="0" borderId="0" xfId="9" applyNumberFormat="1" applyFont="1" applyAlignment="1">
      <alignment vertical="center"/>
    </xf>
    <xf numFmtId="164" fontId="4" fillId="0" borderId="0" xfId="9" applyNumberFormat="1" applyFont="1" applyAlignment="1">
      <alignment horizontal="right" vertical="center"/>
    </xf>
    <xf numFmtId="164" fontId="4" fillId="0" borderId="0" xfId="6" applyNumberFormat="1" applyFont="1" applyFill="1" applyBorder="1" applyAlignment="1">
      <alignment horizontal="right" vertical="center"/>
    </xf>
    <xf numFmtId="43" fontId="14" fillId="0" borderId="0" xfId="5" applyFont="1"/>
    <xf numFmtId="37" fontId="1" fillId="0" borderId="0" xfId="0" applyNumberFormat="1" applyFont="1" applyAlignment="1">
      <alignment horizontal="left" vertical="center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/>
    <xf numFmtId="164" fontId="7" fillId="0" borderId="1" xfId="0" applyNumberFormat="1" applyFont="1" applyBorder="1" applyAlignment="1">
      <alignment horizontal="center" vertical="center"/>
    </xf>
    <xf numFmtId="164" fontId="7" fillId="0" borderId="2" xfId="2" applyNumberFormat="1" applyFont="1" applyBorder="1" applyAlignment="1">
      <alignment horizontal="center" vertical="center"/>
    </xf>
    <xf numFmtId="37" fontId="7" fillId="0" borderId="0" xfId="2" applyNumberFormat="1" applyFont="1" applyAlignment="1">
      <alignment horizontal="left" vertical="center"/>
    </xf>
    <xf numFmtId="37" fontId="7" fillId="0" borderId="2" xfId="2" applyNumberFormat="1" applyFont="1" applyBorder="1" applyAlignment="1">
      <alignment horizontal="left" vertical="center"/>
    </xf>
    <xf numFmtId="164" fontId="7" fillId="0" borderId="2" xfId="1" applyNumberFormat="1" applyFont="1" applyBorder="1" applyAlignment="1">
      <alignment horizontal="center" vertical="center"/>
    </xf>
    <xf numFmtId="164" fontId="7" fillId="0" borderId="4" xfId="1" applyNumberFormat="1" applyFont="1" applyBorder="1" applyAlignment="1">
      <alignment horizontal="center" vertical="center"/>
    </xf>
    <xf numFmtId="164" fontId="7" fillId="0" borderId="4" xfId="2" applyNumberFormat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37" fontId="7" fillId="0" borderId="2" xfId="1" applyNumberFormat="1" applyFont="1" applyBorder="1" applyAlignment="1">
      <alignment horizontal="left" vertical="center"/>
    </xf>
  </cellXfs>
  <cellStyles count="11">
    <cellStyle name="Comma" xfId="5" builtinId="3"/>
    <cellStyle name="Comma 2" xfId="3" xr:uid="{B75DD0F2-3602-4A97-8120-D2D02307B7B4}"/>
    <cellStyle name="Comma 2 25" xfId="10" xr:uid="{AABDA2C2-32B3-40B7-9C18-EB41A501C41B}"/>
    <cellStyle name="Comma 2 8" xfId="8" xr:uid="{9D62185A-7963-420D-B810-C2C5FA8E1900}"/>
    <cellStyle name="Comma_Akara 2010 3" xfId="6" xr:uid="{0144F4ED-A139-4BFC-BA9F-4D48998D324E}"/>
    <cellStyle name="Normal" xfId="0" builtinId="0"/>
    <cellStyle name="Normal 2" xfId="2" xr:uid="{1722D3A0-BBD1-4079-B33F-8B01341D2A98}"/>
    <cellStyle name="Normal 2 10" xfId="7" xr:uid="{0079A29C-5C04-4489-A8A3-D6D8EDBE8BC2}"/>
    <cellStyle name="Normal 2 10 3" xfId="9" xr:uid="{F0C26AF6-6EA7-448C-B90D-AB2F4818B99A}"/>
    <cellStyle name="Normal_B&amp;Pt" xfId="4" xr:uid="{114691FC-EFF0-42B4-A888-C89526C898C3}"/>
    <cellStyle name="Normal_bs&amp;pl-2001 T217" xfId="1" xr:uid="{4644C999-6841-4AB2-AB7A-0A60016C422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AC578977-3826-46FD-B17E-697EAF0058FC}"/>
            </a:ext>
          </a:extLst>
        </xdr:cNvPr>
        <xdr:cNvSpPr>
          <a:spLocks noChangeShapeType="1"/>
        </xdr:cNvSpPr>
      </xdr:nvSpPr>
      <xdr:spPr bwMode="auto">
        <a:xfrm>
          <a:off x="2047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3BC98136-F2F2-4DE9-90D8-DA05D7E5DE2F}"/>
            </a:ext>
          </a:extLst>
        </xdr:cNvPr>
        <xdr:cNvSpPr>
          <a:spLocks noChangeShapeType="1"/>
        </xdr:cNvSpPr>
      </xdr:nvSpPr>
      <xdr:spPr bwMode="auto">
        <a:xfrm>
          <a:off x="2047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72EB0561-F47A-4B6C-B57F-B435058AAB33}"/>
            </a:ext>
          </a:extLst>
        </xdr:cNvPr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303BA029-3E33-4F20-9F8E-F51621130DA6}"/>
            </a:ext>
          </a:extLst>
        </xdr:cNvPr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00AFB-2924-4281-A57F-C0E013D28F60}">
  <dimension ref="A1:O136"/>
  <sheetViews>
    <sheetView topLeftCell="A114" zoomScaleNormal="100" zoomScaleSheetLayoutView="64" workbookViewId="0">
      <selection activeCell="K132" sqref="K132"/>
    </sheetView>
  </sheetViews>
  <sheetFormatPr defaultColWidth="9.42578125" defaultRowHeight="21.75" customHeight="1"/>
  <cols>
    <col min="1" max="1" width="36.85546875" style="63" customWidth="1"/>
    <col min="2" max="2" width="8.140625" style="63" customWidth="1"/>
    <col min="3" max="3" width="0.5703125" style="63" customWidth="1"/>
    <col min="4" max="4" width="13.5703125" style="111" customWidth="1"/>
    <col min="5" max="5" width="0.5703125" style="111" customWidth="1"/>
    <col min="6" max="6" width="12.5703125" style="96" customWidth="1"/>
    <col min="7" max="7" width="0.5703125" style="96" customWidth="1"/>
    <col min="8" max="8" width="13.5703125" style="96" customWidth="1"/>
    <col min="9" max="9" width="0.5703125" style="96" customWidth="1"/>
    <col min="10" max="10" width="12.5703125" style="96" customWidth="1"/>
    <col min="11" max="16384" width="9.42578125" style="63"/>
  </cols>
  <sheetData>
    <row r="1" spans="1:10" ht="21.75" customHeight="1">
      <c r="A1" s="60" t="s">
        <v>0</v>
      </c>
      <c r="B1" s="60"/>
      <c r="C1" s="60"/>
      <c r="D1" s="61"/>
      <c r="E1" s="61"/>
      <c r="F1" s="62"/>
      <c r="G1" s="62"/>
      <c r="H1" s="62"/>
      <c r="I1" s="62"/>
      <c r="J1" s="62"/>
    </row>
    <row r="2" spans="1:10" ht="21.75" customHeight="1">
      <c r="A2" s="60" t="s">
        <v>1</v>
      </c>
      <c r="B2" s="60"/>
      <c r="C2" s="60"/>
      <c r="D2" s="61"/>
      <c r="E2" s="61"/>
      <c r="F2" s="62"/>
      <c r="G2" s="62"/>
      <c r="H2" s="62"/>
      <c r="I2" s="62"/>
      <c r="J2" s="62"/>
    </row>
    <row r="3" spans="1:10" ht="21.75" customHeight="1">
      <c r="A3" s="64" t="s">
        <v>2</v>
      </c>
      <c r="B3" s="64"/>
      <c r="C3" s="64"/>
      <c r="D3" s="65"/>
      <c r="E3" s="65"/>
      <c r="F3" s="66"/>
      <c r="G3" s="66"/>
      <c r="H3" s="66"/>
      <c r="I3" s="66"/>
      <c r="J3" s="66"/>
    </row>
    <row r="4" spans="1:10" ht="19.5" customHeight="1">
      <c r="A4" s="67"/>
      <c r="B4" s="67"/>
      <c r="C4" s="67"/>
      <c r="D4" s="68"/>
      <c r="E4" s="69"/>
      <c r="F4" s="70"/>
      <c r="G4" s="71"/>
      <c r="H4" s="70"/>
      <c r="I4" s="72"/>
      <c r="J4" s="70"/>
    </row>
    <row r="5" spans="1:10" ht="19.5" customHeight="1">
      <c r="A5" s="67"/>
      <c r="B5" s="67"/>
      <c r="C5" s="67"/>
      <c r="D5" s="166" t="s">
        <v>3</v>
      </c>
      <c r="E5" s="167"/>
      <c r="F5" s="167"/>
      <c r="G5" s="62"/>
      <c r="H5" s="168" t="s">
        <v>4</v>
      </c>
      <c r="I5" s="167"/>
      <c r="J5" s="167"/>
    </row>
    <row r="6" spans="1:10" ht="19.5" customHeight="1">
      <c r="A6" s="73"/>
      <c r="B6" s="74"/>
      <c r="C6" s="75"/>
      <c r="D6" s="76" t="s">
        <v>5</v>
      </c>
      <c r="E6" s="76"/>
      <c r="F6" s="40" t="s">
        <v>6</v>
      </c>
      <c r="G6" s="40"/>
      <c r="H6" s="40" t="s">
        <v>5</v>
      </c>
      <c r="I6" s="40"/>
      <c r="J6" s="40" t="s">
        <v>6</v>
      </c>
    </row>
    <row r="7" spans="1:10" ht="19.5" customHeight="1">
      <c r="A7" s="73"/>
      <c r="B7" s="74"/>
      <c r="C7" s="75"/>
      <c r="D7" s="40" t="s">
        <v>7</v>
      </c>
      <c r="E7" s="76"/>
      <c r="F7" s="40" t="s">
        <v>8</v>
      </c>
      <c r="G7" s="40"/>
      <c r="H7" s="40" t="s">
        <v>7</v>
      </c>
      <c r="I7" s="40"/>
      <c r="J7" s="40" t="s">
        <v>8</v>
      </c>
    </row>
    <row r="8" spans="1:10" ht="19.5" customHeight="1">
      <c r="A8" s="73"/>
      <c r="B8" s="77"/>
      <c r="C8" s="75"/>
      <c r="D8" s="40" t="s">
        <v>9</v>
      </c>
      <c r="E8" s="78"/>
      <c r="F8" s="40" t="s">
        <v>10</v>
      </c>
      <c r="G8" s="79"/>
      <c r="H8" s="40" t="s">
        <v>9</v>
      </c>
      <c r="I8" s="80"/>
      <c r="J8" s="40" t="s">
        <v>10</v>
      </c>
    </row>
    <row r="9" spans="1:10" ht="19.5" customHeight="1">
      <c r="A9" s="73"/>
      <c r="B9" s="81" t="s">
        <v>11</v>
      </c>
      <c r="C9" s="75"/>
      <c r="D9" s="82" t="s">
        <v>12</v>
      </c>
      <c r="E9" s="78"/>
      <c r="F9" s="83" t="s">
        <v>12</v>
      </c>
      <c r="G9" s="79"/>
      <c r="H9" s="83" t="s">
        <v>12</v>
      </c>
      <c r="I9" s="80"/>
      <c r="J9" s="83" t="s">
        <v>12</v>
      </c>
    </row>
    <row r="10" spans="1:10" ht="19.5" customHeight="1">
      <c r="A10" s="84"/>
      <c r="B10" s="73"/>
      <c r="C10" s="67"/>
      <c r="D10" s="69"/>
      <c r="E10" s="69"/>
      <c r="F10" s="71"/>
      <c r="G10" s="71"/>
      <c r="H10" s="71"/>
      <c r="I10" s="71"/>
      <c r="J10" s="71"/>
    </row>
    <row r="11" spans="1:10" ht="19.5" customHeight="1">
      <c r="A11" s="84" t="s">
        <v>13</v>
      </c>
      <c r="B11" s="73"/>
      <c r="C11" s="67"/>
      <c r="D11" s="69"/>
      <c r="E11" s="69"/>
      <c r="F11" s="71"/>
      <c r="G11" s="71"/>
      <c r="H11" s="71"/>
      <c r="I11" s="71"/>
      <c r="J11" s="71"/>
    </row>
    <row r="12" spans="1:10" ht="6" customHeight="1">
      <c r="A12" s="84"/>
      <c r="B12" s="73"/>
      <c r="C12" s="67"/>
      <c r="D12" s="69"/>
      <c r="E12" s="69"/>
      <c r="F12" s="71"/>
      <c r="G12" s="71"/>
      <c r="H12" s="71"/>
      <c r="I12" s="71"/>
      <c r="J12" s="71"/>
    </row>
    <row r="13" spans="1:10" ht="19.5" customHeight="1">
      <c r="A13" s="60" t="s">
        <v>14</v>
      </c>
      <c r="B13" s="67"/>
      <c r="C13" s="67"/>
      <c r="D13" s="69"/>
      <c r="E13" s="69"/>
      <c r="F13" s="71"/>
      <c r="G13" s="71"/>
      <c r="H13" s="71"/>
      <c r="I13" s="71"/>
      <c r="J13" s="71"/>
    </row>
    <row r="14" spans="1:10" ht="6" customHeight="1">
      <c r="A14" s="60"/>
      <c r="B14" s="67"/>
      <c r="C14" s="67"/>
      <c r="D14" s="69"/>
      <c r="E14" s="69"/>
      <c r="F14" s="71"/>
      <c r="G14" s="71"/>
      <c r="H14" s="71"/>
      <c r="I14" s="71"/>
      <c r="J14" s="71"/>
    </row>
    <row r="15" spans="1:10" ht="19.5" customHeight="1">
      <c r="A15" s="85" t="s">
        <v>15</v>
      </c>
      <c r="B15" s="86"/>
      <c r="C15" s="86"/>
      <c r="D15" s="29">
        <v>89174</v>
      </c>
      <c r="E15" s="71"/>
      <c r="F15" s="87">
        <v>95844</v>
      </c>
      <c r="G15" s="88"/>
      <c r="H15" s="28">
        <v>32184</v>
      </c>
      <c r="I15" s="88"/>
      <c r="J15" s="89">
        <v>21553</v>
      </c>
    </row>
    <row r="16" spans="1:10" ht="19.5" customHeight="1">
      <c r="A16" s="85" t="s">
        <v>16</v>
      </c>
      <c r="B16" s="86"/>
      <c r="C16" s="86"/>
      <c r="D16" s="29">
        <v>260671</v>
      </c>
      <c r="E16" s="71"/>
      <c r="F16" s="87">
        <v>213776</v>
      </c>
      <c r="G16" s="88"/>
      <c r="H16" s="28">
        <v>0</v>
      </c>
      <c r="I16" s="88"/>
      <c r="J16" s="89">
        <v>3105</v>
      </c>
    </row>
    <row r="17" spans="1:10" ht="19.5" customHeight="1">
      <c r="A17" s="85" t="s">
        <v>17</v>
      </c>
      <c r="B17" s="86">
        <v>6</v>
      </c>
      <c r="C17" s="86"/>
      <c r="D17" s="29">
        <v>359572</v>
      </c>
      <c r="E17" s="71"/>
      <c r="F17" s="87">
        <v>315231</v>
      </c>
      <c r="G17" s="88"/>
      <c r="H17" s="28">
        <v>65827</v>
      </c>
      <c r="I17" s="88"/>
      <c r="J17" s="89">
        <v>65376</v>
      </c>
    </row>
    <row r="18" spans="1:10" ht="19.5" customHeight="1">
      <c r="A18" s="85" t="s">
        <v>18</v>
      </c>
      <c r="B18" s="86">
        <v>7</v>
      </c>
      <c r="C18" s="86"/>
      <c r="D18" s="29">
        <v>145326</v>
      </c>
      <c r="E18" s="71"/>
      <c r="F18" s="87">
        <v>140483</v>
      </c>
      <c r="G18" s="88"/>
      <c r="H18" s="28">
        <v>25713</v>
      </c>
      <c r="I18" s="88"/>
      <c r="J18" s="89">
        <v>32280</v>
      </c>
    </row>
    <row r="19" spans="1:10" ht="19.5" customHeight="1">
      <c r="A19" s="85" t="s">
        <v>19</v>
      </c>
      <c r="B19" s="86"/>
      <c r="C19" s="86"/>
      <c r="D19" s="29"/>
      <c r="E19" s="71"/>
      <c r="F19" s="90"/>
      <c r="G19" s="88"/>
      <c r="H19" s="89"/>
      <c r="I19" s="88"/>
      <c r="J19" s="89"/>
    </row>
    <row r="20" spans="1:10" ht="19.5" customHeight="1">
      <c r="A20" s="85" t="s">
        <v>20</v>
      </c>
      <c r="B20" s="86">
        <v>8</v>
      </c>
      <c r="C20" s="86"/>
      <c r="D20" s="29">
        <v>0</v>
      </c>
      <c r="E20" s="71"/>
      <c r="F20" s="87">
        <v>15000</v>
      </c>
      <c r="G20" s="88"/>
      <c r="H20" s="27">
        <v>0</v>
      </c>
      <c r="I20" s="88"/>
      <c r="J20" s="27">
        <v>0</v>
      </c>
    </row>
    <row r="21" spans="1:10" ht="19.5" customHeight="1">
      <c r="A21" s="85" t="s">
        <v>21</v>
      </c>
      <c r="B21" s="86"/>
      <c r="C21" s="86"/>
      <c r="D21" s="91">
        <v>1021</v>
      </c>
      <c r="E21" s="71"/>
      <c r="F21" s="92">
        <v>12669</v>
      </c>
      <c r="G21" s="88"/>
      <c r="H21" s="93">
        <v>120</v>
      </c>
      <c r="I21" s="88"/>
      <c r="J21" s="93">
        <v>5065</v>
      </c>
    </row>
    <row r="22" spans="1:10" ht="6" customHeight="1">
      <c r="A22" s="84"/>
      <c r="B22" s="73"/>
      <c r="C22" s="67"/>
      <c r="D22" s="69"/>
      <c r="E22" s="69"/>
      <c r="F22" s="71"/>
      <c r="G22" s="71"/>
      <c r="H22" s="71"/>
      <c r="I22" s="71"/>
      <c r="J22" s="71"/>
    </row>
    <row r="23" spans="1:10" ht="19.5" customHeight="1">
      <c r="A23" s="94" t="s">
        <v>22</v>
      </c>
      <c r="B23" s="85"/>
      <c r="C23" s="86"/>
      <c r="D23" s="95">
        <f>SUM(D15:D21)</f>
        <v>855764</v>
      </c>
      <c r="E23" s="71"/>
      <c r="F23" s="91">
        <f>SUM(F15:F21)</f>
        <v>793003</v>
      </c>
      <c r="G23" s="71"/>
      <c r="H23" s="95">
        <f>SUM(H15:H21)</f>
        <v>123844</v>
      </c>
      <c r="I23" s="71"/>
      <c r="J23" s="91">
        <f>SUM(J15:J21)</f>
        <v>127379</v>
      </c>
    </row>
    <row r="24" spans="1:10" ht="19.5" customHeight="1">
      <c r="A24" s="60"/>
      <c r="B24" s="73"/>
      <c r="C24" s="67"/>
      <c r="D24" s="69"/>
      <c r="E24" s="69"/>
      <c r="F24" s="70"/>
      <c r="G24" s="71"/>
      <c r="H24" s="71"/>
      <c r="I24" s="71"/>
    </row>
    <row r="25" spans="1:10" ht="19.5" customHeight="1">
      <c r="A25" s="60" t="s">
        <v>23</v>
      </c>
      <c r="B25" s="73"/>
      <c r="C25" s="67"/>
      <c r="D25" s="69"/>
      <c r="E25" s="69"/>
      <c r="F25" s="70"/>
      <c r="G25" s="71"/>
      <c r="H25" s="71"/>
      <c r="I25" s="71"/>
    </row>
    <row r="26" spans="1:10" ht="6" customHeight="1">
      <c r="A26" s="60"/>
      <c r="B26" s="73"/>
      <c r="C26" s="67"/>
      <c r="D26" s="69"/>
      <c r="E26" s="69"/>
      <c r="F26" s="70"/>
      <c r="G26" s="71"/>
      <c r="H26" s="71"/>
      <c r="I26" s="71"/>
      <c r="J26" s="70"/>
    </row>
    <row r="27" spans="1:10" ht="19.5" customHeight="1">
      <c r="A27" s="85" t="s">
        <v>24</v>
      </c>
      <c r="B27" s="86"/>
      <c r="C27" s="86"/>
      <c r="D27" s="29">
        <v>0</v>
      </c>
      <c r="E27" s="71"/>
      <c r="F27" s="87">
        <v>947</v>
      </c>
      <c r="G27" s="88"/>
      <c r="H27" s="89">
        <v>0</v>
      </c>
      <c r="I27" s="88"/>
      <c r="J27" s="89">
        <v>0</v>
      </c>
    </row>
    <row r="28" spans="1:10" ht="19.5" customHeight="1">
      <c r="A28" s="85" t="s">
        <v>25</v>
      </c>
      <c r="B28" s="86"/>
      <c r="C28" s="86"/>
      <c r="D28" s="29">
        <v>0</v>
      </c>
      <c r="E28" s="71"/>
      <c r="F28" s="89">
        <v>0</v>
      </c>
      <c r="G28" s="88"/>
      <c r="H28" s="89">
        <v>673486</v>
      </c>
      <c r="I28" s="88"/>
      <c r="J28" s="89">
        <v>673486</v>
      </c>
    </row>
    <row r="29" spans="1:10" ht="19.5" customHeight="1">
      <c r="A29" s="85" t="s">
        <v>26</v>
      </c>
      <c r="B29" s="86"/>
      <c r="C29" s="86"/>
      <c r="D29" s="29"/>
      <c r="E29" s="71"/>
      <c r="F29" s="149"/>
      <c r="G29" s="88"/>
      <c r="H29" s="89"/>
      <c r="I29" s="88"/>
      <c r="J29" s="89"/>
    </row>
    <row r="30" spans="1:10" ht="19.5" customHeight="1">
      <c r="A30" s="85" t="s">
        <v>27</v>
      </c>
      <c r="B30" s="86">
        <v>8</v>
      </c>
      <c r="C30" s="86"/>
      <c r="D30" s="29">
        <v>41975</v>
      </c>
      <c r="E30" s="71"/>
      <c r="F30" s="87">
        <v>43974</v>
      </c>
      <c r="G30" s="88"/>
      <c r="H30" s="89">
        <v>41975</v>
      </c>
      <c r="I30" s="88"/>
      <c r="J30" s="89">
        <v>43974</v>
      </c>
    </row>
    <row r="31" spans="1:10" ht="19.5" customHeight="1">
      <c r="A31" s="85" t="s">
        <v>26</v>
      </c>
      <c r="B31" s="86"/>
      <c r="C31" s="86"/>
      <c r="D31" s="29"/>
      <c r="E31" s="71"/>
      <c r="F31" s="149"/>
      <c r="G31" s="88"/>
      <c r="H31" s="89"/>
      <c r="I31" s="88"/>
      <c r="J31" s="89"/>
    </row>
    <row r="32" spans="1:10" ht="19.5" customHeight="1">
      <c r="A32" s="85" t="s">
        <v>28</v>
      </c>
      <c r="B32" s="86">
        <v>8</v>
      </c>
      <c r="C32" s="86"/>
      <c r="D32" s="29">
        <v>55890</v>
      </c>
      <c r="E32" s="71"/>
      <c r="F32" s="87">
        <v>55914</v>
      </c>
      <c r="G32" s="88"/>
      <c r="H32" s="89">
        <v>0</v>
      </c>
      <c r="I32" s="88"/>
      <c r="J32" s="89">
        <v>0</v>
      </c>
    </row>
    <row r="33" spans="1:10" ht="19.5" customHeight="1">
      <c r="A33" s="85" t="s">
        <v>29</v>
      </c>
      <c r="B33" s="86">
        <v>9</v>
      </c>
      <c r="C33" s="86"/>
      <c r="D33" s="29">
        <v>0</v>
      </c>
      <c r="E33" s="71"/>
      <c r="F33" s="89">
        <v>0</v>
      </c>
      <c r="G33" s="88"/>
      <c r="H33" s="89">
        <v>28582</v>
      </c>
      <c r="I33" s="88"/>
      <c r="J33" s="89">
        <v>29005</v>
      </c>
    </row>
    <row r="34" spans="1:10" ht="19.5" customHeight="1">
      <c r="A34" s="85" t="s">
        <v>30</v>
      </c>
      <c r="B34" s="86">
        <v>10</v>
      </c>
      <c r="C34" s="86"/>
      <c r="D34" s="29">
        <v>692986</v>
      </c>
      <c r="E34" s="71"/>
      <c r="F34" s="87">
        <v>698165</v>
      </c>
      <c r="G34" s="88"/>
      <c r="H34" s="89">
        <v>263086</v>
      </c>
      <c r="I34" s="88"/>
      <c r="J34" s="89">
        <v>270022</v>
      </c>
    </row>
    <row r="35" spans="1:10" ht="19.5" customHeight="1">
      <c r="A35" s="85" t="s">
        <v>31</v>
      </c>
      <c r="B35" s="86">
        <v>11</v>
      </c>
      <c r="C35" s="86"/>
      <c r="D35" s="29">
        <v>10319</v>
      </c>
      <c r="E35" s="71"/>
      <c r="F35" s="87">
        <v>11968</v>
      </c>
      <c r="G35" s="88"/>
      <c r="H35" s="89">
        <v>663</v>
      </c>
      <c r="I35" s="88"/>
      <c r="J35" s="89">
        <v>932</v>
      </c>
    </row>
    <row r="36" spans="1:10" ht="19.5" customHeight="1">
      <c r="A36" s="85" t="s">
        <v>32</v>
      </c>
      <c r="B36" s="86"/>
      <c r="C36" s="86"/>
      <c r="D36" s="29">
        <v>2934</v>
      </c>
      <c r="E36" s="71"/>
      <c r="F36" s="87">
        <v>3536</v>
      </c>
      <c r="G36" s="88"/>
      <c r="H36" s="89">
        <v>198</v>
      </c>
      <c r="I36" s="88"/>
      <c r="J36" s="89">
        <v>199</v>
      </c>
    </row>
    <row r="37" spans="1:10" ht="19.5" customHeight="1">
      <c r="A37" s="85" t="s">
        <v>33</v>
      </c>
      <c r="B37" s="86"/>
      <c r="C37" s="86"/>
      <c r="D37" s="29">
        <v>51267</v>
      </c>
      <c r="E37" s="71"/>
      <c r="F37" s="87">
        <v>56819</v>
      </c>
      <c r="G37" s="88"/>
      <c r="H37" s="89">
        <v>9372</v>
      </c>
      <c r="I37" s="88"/>
      <c r="J37" s="89">
        <v>9380</v>
      </c>
    </row>
    <row r="38" spans="1:10" ht="19.5" customHeight="1">
      <c r="A38" s="85" t="s">
        <v>34</v>
      </c>
      <c r="B38" s="86"/>
      <c r="C38" s="86"/>
      <c r="D38" s="17">
        <v>51289</v>
      </c>
      <c r="E38" s="71"/>
      <c r="F38" s="92">
        <v>45460</v>
      </c>
      <c r="G38" s="88"/>
      <c r="H38" s="93">
        <v>5663</v>
      </c>
      <c r="I38" s="88"/>
      <c r="J38" s="93">
        <v>873</v>
      </c>
    </row>
    <row r="39" spans="1:10" ht="6" customHeight="1">
      <c r="A39" s="85"/>
      <c r="B39" s="85"/>
      <c r="C39" s="86"/>
      <c r="D39" s="70"/>
      <c r="E39" s="71"/>
      <c r="F39" s="70"/>
      <c r="G39" s="71"/>
      <c r="H39" s="70"/>
      <c r="I39" s="71"/>
      <c r="J39" s="70"/>
    </row>
    <row r="40" spans="1:10" ht="19.5" customHeight="1">
      <c r="A40" s="94" t="s">
        <v>35</v>
      </c>
      <c r="B40" s="85"/>
      <c r="C40" s="86"/>
      <c r="D40" s="95">
        <f>SUM(D27:D38)</f>
        <v>906660</v>
      </c>
      <c r="E40" s="71"/>
      <c r="F40" s="91">
        <f>SUM(F27:F38)</f>
        <v>916783</v>
      </c>
      <c r="G40" s="71"/>
      <c r="H40" s="95">
        <f>SUM(H27:H38)</f>
        <v>1023025</v>
      </c>
      <c r="I40" s="71"/>
      <c r="J40" s="91">
        <f>SUM(J27:J38)</f>
        <v>1027871</v>
      </c>
    </row>
    <row r="41" spans="1:10" ht="6" customHeight="1">
      <c r="A41" s="84"/>
      <c r="B41" s="73"/>
      <c r="C41" s="67"/>
      <c r="D41" s="69"/>
      <c r="E41" s="69"/>
      <c r="F41" s="71"/>
      <c r="G41" s="71"/>
      <c r="H41" s="71"/>
      <c r="I41" s="71"/>
      <c r="J41" s="71"/>
    </row>
    <row r="42" spans="1:10" ht="19.5" customHeight="1" thickBot="1">
      <c r="A42" s="94" t="s">
        <v>36</v>
      </c>
      <c r="B42" s="85"/>
      <c r="C42" s="86"/>
      <c r="D42" s="97">
        <f>+D40+D23</f>
        <v>1762424</v>
      </c>
      <c r="E42" s="71"/>
      <c r="F42" s="98">
        <f>SUM(F23+F40)</f>
        <v>1709786</v>
      </c>
      <c r="G42" s="71"/>
      <c r="H42" s="97">
        <f>+H40+H23</f>
        <v>1146869</v>
      </c>
      <c r="I42" s="71"/>
      <c r="J42" s="98">
        <f>SUM(J23+J40)</f>
        <v>1155250</v>
      </c>
    </row>
    <row r="43" spans="1:10" ht="19.5" customHeight="1" thickTop="1">
      <c r="A43" s="94"/>
      <c r="B43" s="85"/>
      <c r="C43" s="86"/>
      <c r="D43" s="71"/>
      <c r="E43" s="71"/>
      <c r="F43" s="71"/>
      <c r="G43" s="71"/>
      <c r="H43" s="71"/>
      <c r="I43" s="71"/>
      <c r="J43" s="71"/>
    </row>
    <row r="44" spans="1:10" ht="21" customHeight="1">
      <c r="A44" s="94"/>
      <c r="B44" s="85"/>
      <c r="C44" s="86"/>
      <c r="D44" s="71"/>
      <c r="E44" s="71"/>
      <c r="F44" s="71"/>
      <c r="G44" s="71"/>
      <c r="H44" s="71"/>
      <c r="I44" s="71"/>
      <c r="J44" s="71"/>
    </row>
    <row r="45" spans="1:10" ht="21" customHeight="1">
      <c r="A45" s="94"/>
      <c r="B45" s="85"/>
      <c r="C45" s="86"/>
      <c r="D45" s="71"/>
      <c r="E45" s="71"/>
      <c r="F45" s="71"/>
      <c r="G45" s="71"/>
      <c r="H45" s="71"/>
      <c r="I45" s="71"/>
      <c r="J45" s="71"/>
    </row>
    <row r="46" spans="1:10" ht="21" customHeight="1">
      <c r="A46" s="94"/>
      <c r="B46" s="85"/>
      <c r="C46" s="86"/>
      <c r="D46" s="71"/>
      <c r="E46" s="71"/>
      <c r="F46" s="71"/>
      <c r="G46" s="71"/>
      <c r="H46" s="71"/>
      <c r="I46" s="71"/>
      <c r="J46" s="71"/>
    </row>
    <row r="47" spans="1:10" ht="12" customHeight="1">
      <c r="A47" s="94"/>
      <c r="B47" s="85"/>
      <c r="C47" s="86"/>
      <c r="D47" s="71"/>
      <c r="E47" s="71"/>
      <c r="F47" s="71"/>
      <c r="G47" s="71"/>
      <c r="H47" s="71"/>
      <c r="I47" s="71"/>
      <c r="J47" s="71"/>
    </row>
    <row r="48" spans="1:10" ht="21.95" customHeight="1">
      <c r="A48" s="99" t="s">
        <v>37</v>
      </c>
      <c r="B48" s="100"/>
      <c r="C48" s="101"/>
      <c r="D48" s="102"/>
      <c r="E48" s="102"/>
      <c r="F48" s="103"/>
      <c r="G48" s="103"/>
      <c r="H48" s="103"/>
      <c r="I48" s="103"/>
      <c r="J48" s="103"/>
    </row>
    <row r="49" spans="1:12" ht="21.75" customHeight="1">
      <c r="A49" s="164" t="s">
        <v>0</v>
      </c>
      <c r="B49" s="165"/>
      <c r="C49" s="165"/>
      <c r="D49" s="165"/>
      <c r="E49" s="165"/>
      <c r="F49" s="165"/>
      <c r="G49" s="165"/>
      <c r="H49" s="165"/>
      <c r="I49" s="165"/>
      <c r="J49" s="165"/>
    </row>
    <row r="50" spans="1:12" ht="21.75" customHeight="1">
      <c r="A50" s="164" t="s">
        <v>38</v>
      </c>
      <c r="B50" s="165"/>
      <c r="C50" s="165"/>
      <c r="D50" s="165"/>
      <c r="E50" s="165"/>
      <c r="F50" s="165"/>
      <c r="G50" s="165"/>
      <c r="H50" s="165"/>
      <c r="I50" s="165"/>
      <c r="J50" s="165"/>
    </row>
    <row r="51" spans="1:12" ht="21.75" customHeight="1">
      <c r="A51" s="64" t="str">
        <f>A3</f>
        <v>ณ วันที่ 31 มีนาคม พ.ศ. 2568</v>
      </c>
      <c r="B51" s="64"/>
      <c r="C51" s="64"/>
      <c r="D51" s="65"/>
      <c r="E51" s="65"/>
      <c r="F51" s="66"/>
      <c r="G51" s="66"/>
      <c r="H51" s="66"/>
      <c r="I51" s="66"/>
      <c r="J51" s="66"/>
    </row>
    <row r="52" spans="1:12" ht="21.75" customHeight="1">
      <c r="A52" s="67"/>
      <c r="B52" s="67"/>
      <c r="C52" s="67"/>
      <c r="D52" s="68"/>
      <c r="E52" s="69"/>
      <c r="F52" s="70"/>
      <c r="G52" s="71"/>
      <c r="H52" s="70"/>
      <c r="I52" s="72"/>
      <c r="J52" s="70"/>
    </row>
    <row r="53" spans="1:12" ht="21.75" customHeight="1">
      <c r="A53" s="67"/>
      <c r="B53" s="67"/>
      <c r="C53" s="67"/>
      <c r="D53" s="166" t="s">
        <v>3</v>
      </c>
      <c r="E53" s="167"/>
      <c r="F53" s="167"/>
      <c r="G53" s="62"/>
      <c r="H53" s="168" t="s">
        <v>4</v>
      </c>
      <c r="I53" s="167"/>
      <c r="J53" s="167"/>
    </row>
    <row r="54" spans="1:12" ht="21.75" customHeight="1">
      <c r="A54" s="73"/>
      <c r="B54" s="74"/>
      <c r="C54" s="75"/>
      <c r="D54" s="76" t="s">
        <v>5</v>
      </c>
      <c r="E54" s="76"/>
      <c r="F54" s="40" t="s">
        <v>6</v>
      </c>
      <c r="G54" s="40"/>
      <c r="H54" s="40" t="s">
        <v>5</v>
      </c>
      <c r="I54" s="40"/>
      <c r="J54" s="40" t="s">
        <v>6</v>
      </c>
    </row>
    <row r="55" spans="1:12" ht="21.75" customHeight="1">
      <c r="A55" s="73"/>
      <c r="B55" s="74"/>
      <c r="C55" s="75"/>
      <c r="D55" s="40" t="s">
        <v>7</v>
      </c>
      <c r="E55" s="76"/>
      <c r="F55" s="40" t="s">
        <v>8</v>
      </c>
      <c r="G55" s="40"/>
      <c r="H55" s="40" t="s">
        <v>7</v>
      </c>
      <c r="I55" s="40"/>
      <c r="J55" s="40" t="s">
        <v>8</v>
      </c>
    </row>
    <row r="56" spans="1:12" ht="21.75" customHeight="1">
      <c r="A56" s="73"/>
      <c r="B56" s="77"/>
      <c r="C56" s="75"/>
      <c r="D56" s="40" t="s">
        <v>9</v>
      </c>
      <c r="E56" s="78"/>
      <c r="F56" s="40" t="s">
        <v>10</v>
      </c>
      <c r="G56" s="79"/>
      <c r="H56" s="40" t="s">
        <v>9</v>
      </c>
      <c r="I56" s="80"/>
      <c r="J56" s="40" t="s">
        <v>10</v>
      </c>
    </row>
    <row r="57" spans="1:12" ht="21.75" customHeight="1">
      <c r="A57" s="73"/>
      <c r="B57" s="81" t="s">
        <v>11</v>
      </c>
      <c r="C57" s="75"/>
      <c r="D57" s="82" t="s">
        <v>12</v>
      </c>
      <c r="E57" s="78"/>
      <c r="F57" s="83" t="s">
        <v>12</v>
      </c>
      <c r="G57" s="79"/>
      <c r="H57" s="83" t="s">
        <v>12</v>
      </c>
      <c r="I57" s="80"/>
      <c r="J57" s="83" t="s">
        <v>12</v>
      </c>
    </row>
    <row r="58" spans="1:12" ht="21.75" customHeight="1">
      <c r="A58" s="60"/>
      <c r="B58" s="73"/>
      <c r="C58" s="104"/>
      <c r="D58" s="105"/>
      <c r="E58" s="69"/>
      <c r="F58" s="106"/>
      <c r="G58" s="71"/>
      <c r="H58" s="106"/>
      <c r="I58" s="107"/>
      <c r="J58" s="106"/>
    </row>
    <row r="59" spans="1:12" ht="21.75" customHeight="1">
      <c r="A59" s="60" t="s">
        <v>39</v>
      </c>
      <c r="B59" s="73"/>
      <c r="C59" s="104"/>
      <c r="D59" s="105"/>
      <c r="E59" s="69"/>
      <c r="F59" s="106"/>
      <c r="G59" s="71"/>
      <c r="H59" s="106"/>
      <c r="I59" s="107"/>
      <c r="J59" s="106"/>
    </row>
    <row r="60" spans="1:12" ht="6" customHeight="1">
      <c r="A60" s="60"/>
      <c r="B60" s="73"/>
      <c r="C60" s="104"/>
      <c r="D60" s="105"/>
      <c r="E60" s="69"/>
      <c r="F60" s="106"/>
      <c r="G60" s="71"/>
      <c r="H60" s="106"/>
      <c r="I60" s="107"/>
      <c r="J60" s="106"/>
    </row>
    <row r="61" spans="1:12" ht="21.75" customHeight="1">
      <c r="A61" s="60" t="s">
        <v>40</v>
      </c>
      <c r="B61" s="73"/>
      <c r="C61" s="67"/>
      <c r="D61" s="68"/>
      <c r="E61" s="69"/>
      <c r="F61" s="70"/>
      <c r="G61" s="71"/>
      <c r="H61" s="70"/>
      <c r="I61" s="70"/>
      <c r="J61" s="70"/>
    </row>
    <row r="62" spans="1:12" ht="6" customHeight="1">
      <c r="A62" s="60"/>
      <c r="B62" s="73"/>
      <c r="C62" s="67"/>
      <c r="D62" s="68"/>
      <c r="E62" s="69"/>
      <c r="F62" s="70"/>
      <c r="G62" s="71"/>
      <c r="H62" s="70"/>
      <c r="I62" s="70"/>
      <c r="J62" s="70"/>
    </row>
    <row r="63" spans="1:12" ht="21.75" customHeight="1">
      <c r="A63" s="85" t="s">
        <v>41</v>
      </c>
      <c r="B63" s="86">
        <v>12</v>
      </c>
      <c r="C63" s="86"/>
      <c r="D63" s="30">
        <v>152969</v>
      </c>
      <c r="E63" s="71"/>
      <c r="F63" s="89">
        <v>118217</v>
      </c>
      <c r="G63" s="88"/>
      <c r="H63" s="89">
        <v>31512</v>
      </c>
      <c r="I63" s="88"/>
      <c r="J63" s="89">
        <v>39230</v>
      </c>
      <c r="L63" s="108"/>
    </row>
    <row r="64" spans="1:12" ht="21.75" customHeight="1">
      <c r="A64" s="85" t="s">
        <v>42</v>
      </c>
      <c r="B64" s="86">
        <v>13</v>
      </c>
      <c r="C64" s="86"/>
      <c r="D64" s="30">
        <v>6349</v>
      </c>
      <c r="E64" s="71"/>
      <c r="F64" s="89">
        <v>1000</v>
      </c>
      <c r="G64" s="88"/>
      <c r="H64" s="89">
        <v>1000</v>
      </c>
      <c r="I64" s="88"/>
      <c r="J64" s="89">
        <v>1000</v>
      </c>
      <c r="L64" s="108"/>
    </row>
    <row r="65" spans="1:12" ht="21.75" customHeight="1">
      <c r="A65" s="85" t="s">
        <v>43</v>
      </c>
      <c r="B65" s="85"/>
      <c r="C65" s="85"/>
      <c r="D65" s="70"/>
      <c r="E65" s="71"/>
      <c r="F65" s="89"/>
      <c r="G65" s="88"/>
      <c r="H65" s="71"/>
      <c r="I65" s="88"/>
      <c r="J65" s="89"/>
      <c r="L65" s="108"/>
    </row>
    <row r="66" spans="1:12" ht="21.75" customHeight="1">
      <c r="A66" s="85" t="s">
        <v>44</v>
      </c>
      <c r="B66" s="86"/>
      <c r="C66" s="86"/>
      <c r="D66" s="30">
        <v>0</v>
      </c>
      <c r="E66" s="71"/>
      <c r="F66" s="89">
        <v>1652</v>
      </c>
      <c r="G66" s="88"/>
      <c r="H66" s="89">
        <v>0</v>
      </c>
      <c r="I66" s="88"/>
      <c r="J66" s="89">
        <v>0</v>
      </c>
      <c r="L66" s="108"/>
    </row>
    <row r="67" spans="1:12" ht="21.75" customHeight="1">
      <c r="A67" s="85" t="s">
        <v>45</v>
      </c>
      <c r="B67" s="86"/>
      <c r="C67" s="86"/>
      <c r="D67" s="30"/>
      <c r="E67" s="71"/>
      <c r="H67" s="162"/>
      <c r="L67" s="108"/>
    </row>
    <row r="68" spans="1:12" ht="21.75" customHeight="1">
      <c r="A68" s="85" t="s">
        <v>46</v>
      </c>
      <c r="B68" s="86">
        <v>14</v>
      </c>
      <c r="C68" s="86"/>
      <c r="D68" s="30">
        <v>8544</v>
      </c>
      <c r="E68" s="71"/>
      <c r="F68" s="89">
        <v>8743</v>
      </c>
      <c r="G68" s="88"/>
      <c r="H68" s="89">
        <v>2710</v>
      </c>
      <c r="I68" s="88"/>
      <c r="J68" s="89">
        <v>2965</v>
      </c>
      <c r="L68" s="108"/>
    </row>
    <row r="69" spans="1:12" ht="21.75" customHeight="1">
      <c r="A69" s="85" t="s">
        <v>47</v>
      </c>
      <c r="B69" s="86"/>
      <c r="C69" s="86"/>
      <c r="D69" s="30">
        <v>210</v>
      </c>
      <c r="E69" s="71"/>
      <c r="F69" s="89">
        <v>84</v>
      </c>
      <c r="G69" s="88"/>
      <c r="H69" s="89">
        <v>0</v>
      </c>
      <c r="I69" s="88"/>
      <c r="J69" s="89">
        <v>0</v>
      </c>
      <c r="L69" s="108"/>
    </row>
    <row r="70" spans="1:12" ht="21.75" customHeight="1">
      <c r="A70" s="85" t="s">
        <v>48</v>
      </c>
      <c r="B70" s="86"/>
      <c r="C70" s="86"/>
      <c r="D70" s="17">
        <v>5138</v>
      </c>
      <c r="E70" s="71"/>
      <c r="F70" s="93">
        <v>4493</v>
      </c>
      <c r="G70" s="88"/>
      <c r="H70" s="93">
        <v>1355</v>
      </c>
      <c r="I70" s="88"/>
      <c r="J70" s="93">
        <v>1364</v>
      </c>
      <c r="L70" s="108"/>
    </row>
    <row r="71" spans="1:12" ht="6" customHeight="1">
      <c r="A71" s="85"/>
      <c r="B71" s="86"/>
      <c r="C71" s="86"/>
      <c r="D71" s="70"/>
      <c r="E71" s="71"/>
      <c r="F71" s="70"/>
      <c r="G71" s="71"/>
      <c r="H71" s="70"/>
      <c r="I71" s="70"/>
      <c r="J71" s="70"/>
    </row>
    <row r="72" spans="1:12" ht="21.75" customHeight="1">
      <c r="A72" s="94" t="s">
        <v>49</v>
      </c>
      <c r="B72" s="86"/>
      <c r="C72" s="86"/>
      <c r="D72" s="95">
        <f>SUM(D63:D70)</f>
        <v>173210</v>
      </c>
      <c r="E72" s="71"/>
      <c r="F72" s="91">
        <f>SUM(F63:F70)</f>
        <v>134189</v>
      </c>
      <c r="G72" s="71"/>
      <c r="H72" s="95">
        <f>SUM(H63:H70)</f>
        <v>36577</v>
      </c>
      <c r="I72" s="71"/>
      <c r="J72" s="91">
        <f>SUM(J63:J70)</f>
        <v>44559</v>
      </c>
    </row>
    <row r="73" spans="1:12" ht="21.75" customHeight="1">
      <c r="A73" s="94"/>
      <c r="B73" s="86"/>
      <c r="C73" s="86"/>
      <c r="D73" s="71"/>
      <c r="E73" s="71"/>
      <c r="F73" s="70"/>
      <c r="G73" s="71"/>
      <c r="H73" s="71"/>
      <c r="I73" s="71"/>
    </row>
    <row r="74" spans="1:12" ht="21.75" customHeight="1">
      <c r="A74" s="94" t="s">
        <v>50</v>
      </c>
      <c r="B74" s="86"/>
      <c r="C74" s="86"/>
      <c r="D74" s="71"/>
      <c r="E74" s="71"/>
      <c r="F74" s="70"/>
      <c r="G74" s="71"/>
      <c r="H74" s="71"/>
      <c r="I74" s="71"/>
    </row>
    <row r="75" spans="1:12" ht="6" customHeight="1">
      <c r="A75" s="94"/>
      <c r="B75" s="86"/>
      <c r="C75" s="86"/>
      <c r="D75" s="71"/>
      <c r="E75" s="71"/>
      <c r="F75" s="70"/>
      <c r="G75" s="71"/>
      <c r="H75" s="71"/>
      <c r="I75" s="71"/>
      <c r="J75" s="70"/>
    </row>
    <row r="76" spans="1:12" ht="21.75" customHeight="1">
      <c r="A76" s="85" t="s">
        <v>51</v>
      </c>
      <c r="B76" s="86">
        <v>14</v>
      </c>
      <c r="C76" s="86"/>
      <c r="D76" s="30">
        <v>7232</v>
      </c>
      <c r="E76" s="71"/>
      <c r="F76" s="89">
        <v>9223</v>
      </c>
      <c r="G76" s="88"/>
      <c r="H76" s="89">
        <v>2834</v>
      </c>
      <c r="I76" s="88"/>
      <c r="J76" s="89">
        <v>3354</v>
      </c>
      <c r="L76" s="108"/>
    </row>
    <row r="77" spans="1:12" ht="21.75" customHeight="1">
      <c r="A77" s="85" t="s">
        <v>52</v>
      </c>
      <c r="B77" s="86"/>
      <c r="C77" s="86"/>
      <c r="D77" s="17">
        <v>57066</v>
      </c>
      <c r="E77" s="71"/>
      <c r="F77" s="93">
        <v>55221</v>
      </c>
      <c r="G77" s="88"/>
      <c r="H77" s="93">
        <v>31886</v>
      </c>
      <c r="I77" s="88"/>
      <c r="J77" s="93">
        <v>31209</v>
      </c>
      <c r="L77" s="108"/>
    </row>
    <row r="78" spans="1:12" ht="6" customHeight="1">
      <c r="A78" s="85"/>
      <c r="B78" s="86"/>
      <c r="C78" s="86"/>
      <c r="D78" s="70"/>
      <c r="E78" s="71"/>
      <c r="F78" s="70"/>
      <c r="G78" s="71"/>
      <c r="H78" s="70"/>
      <c r="I78" s="72"/>
      <c r="J78" s="70"/>
    </row>
    <row r="79" spans="1:12" ht="21.75" customHeight="1">
      <c r="A79" s="94" t="s">
        <v>53</v>
      </c>
      <c r="B79" s="86"/>
      <c r="C79" s="86"/>
      <c r="D79" s="91">
        <f>SUM(D76:D78)</f>
        <v>64298</v>
      </c>
      <c r="E79" s="71"/>
      <c r="F79" s="91">
        <f>SUM(F76:F78)</f>
        <v>64444</v>
      </c>
      <c r="G79" s="71"/>
      <c r="H79" s="91">
        <f>SUM(H76:H78)</f>
        <v>34720</v>
      </c>
      <c r="I79" s="72"/>
      <c r="J79" s="91">
        <f>SUM(J76:J77)</f>
        <v>34563</v>
      </c>
    </row>
    <row r="80" spans="1:12" ht="6" customHeight="1">
      <c r="A80" s="94"/>
      <c r="B80" s="86"/>
      <c r="C80" s="86"/>
      <c r="D80" s="70"/>
      <c r="E80" s="71"/>
      <c r="F80" s="70"/>
      <c r="G80" s="71"/>
      <c r="H80" s="70"/>
      <c r="I80" s="72"/>
      <c r="J80" s="70"/>
    </row>
    <row r="81" spans="1:10" ht="21.75" customHeight="1">
      <c r="A81" s="94" t="s">
        <v>54</v>
      </c>
      <c r="B81" s="86"/>
      <c r="C81" s="86"/>
      <c r="D81" s="95">
        <f>+D72+D79</f>
        <v>237508</v>
      </c>
      <c r="E81" s="71"/>
      <c r="F81" s="91">
        <f>SUM(F72+F79)</f>
        <v>198633</v>
      </c>
      <c r="G81" s="71"/>
      <c r="H81" s="95">
        <f>+H72+H79</f>
        <v>71297</v>
      </c>
      <c r="I81" s="72"/>
      <c r="J81" s="91">
        <f>SUM(J72+J79)</f>
        <v>79122</v>
      </c>
    </row>
    <row r="82" spans="1:10" ht="21.75" customHeight="1">
      <c r="A82" s="60"/>
      <c r="B82" s="67"/>
      <c r="C82" s="67"/>
      <c r="D82" s="69"/>
      <c r="E82" s="69"/>
      <c r="F82" s="71"/>
      <c r="G82" s="71"/>
      <c r="H82" s="71"/>
      <c r="I82" s="72"/>
      <c r="J82" s="71"/>
    </row>
    <row r="83" spans="1:10" ht="21.75" customHeight="1">
      <c r="A83" s="60"/>
      <c r="B83" s="67"/>
      <c r="C83" s="67"/>
      <c r="D83" s="69"/>
      <c r="E83" s="69"/>
      <c r="F83" s="71"/>
      <c r="G83" s="71"/>
      <c r="H83" s="71"/>
      <c r="I83" s="72"/>
      <c r="J83" s="71"/>
    </row>
    <row r="84" spans="1:10" ht="21.75" customHeight="1">
      <c r="A84" s="60"/>
      <c r="B84" s="67"/>
      <c r="C84" s="67"/>
      <c r="D84" s="69"/>
      <c r="E84" s="69"/>
      <c r="F84" s="71"/>
      <c r="G84" s="71"/>
      <c r="H84" s="71"/>
      <c r="I84" s="72"/>
      <c r="J84" s="71"/>
    </row>
    <row r="85" spans="1:10" ht="21.75" customHeight="1">
      <c r="A85" s="60"/>
      <c r="B85" s="67"/>
      <c r="C85" s="67"/>
      <c r="D85" s="69"/>
      <c r="E85" s="69"/>
      <c r="F85" s="71"/>
      <c r="G85" s="71"/>
      <c r="H85" s="71"/>
      <c r="I85" s="72"/>
      <c r="J85" s="71"/>
    </row>
    <row r="86" spans="1:10" ht="21.75" customHeight="1">
      <c r="A86" s="60"/>
      <c r="B86" s="67"/>
      <c r="C86" s="67"/>
      <c r="D86" s="69"/>
      <c r="E86" s="69"/>
      <c r="F86" s="71"/>
      <c r="G86" s="71"/>
      <c r="H86" s="71"/>
      <c r="I86" s="72"/>
      <c r="J86" s="71"/>
    </row>
    <row r="87" spans="1:10" ht="21.75" customHeight="1">
      <c r="A87" s="60"/>
      <c r="B87" s="67"/>
      <c r="C87" s="67"/>
      <c r="D87" s="69"/>
      <c r="E87" s="69"/>
      <c r="F87" s="71"/>
      <c r="G87" s="71"/>
      <c r="H87" s="71"/>
      <c r="I87" s="72"/>
      <c r="J87" s="71"/>
    </row>
    <row r="88" spans="1:10" ht="21.75" customHeight="1">
      <c r="A88" s="60"/>
      <c r="B88" s="67"/>
      <c r="C88" s="67"/>
      <c r="D88" s="69"/>
      <c r="E88" s="69"/>
      <c r="F88" s="71"/>
      <c r="G88" s="71"/>
      <c r="H88" s="71"/>
      <c r="I88" s="72"/>
      <c r="J88" s="71"/>
    </row>
    <row r="89" spans="1:10" ht="21.75" customHeight="1">
      <c r="A89" s="60"/>
      <c r="B89" s="67"/>
      <c r="C89" s="67"/>
      <c r="D89" s="69"/>
      <c r="E89" s="69"/>
      <c r="F89" s="71"/>
      <c r="G89" s="71"/>
      <c r="H89" s="71"/>
      <c r="I89" s="72"/>
      <c r="J89" s="71"/>
    </row>
    <row r="90" spans="1:10" ht="22.5" customHeight="1">
      <c r="A90" s="60"/>
      <c r="B90" s="67"/>
      <c r="C90" s="67"/>
      <c r="D90" s="69"/>
      <c r="E90" s="69"/>
      <c r="F90" s="71"/>
      <c r="G90" s="71"/>
      <c r="H90" s="71"/>
      <c r="I90" s="72"/>
      <c r="J90" s="71"/>
    </row>
    <row r="91" spans="1:10" ht="20.25" customHeight="1">
      <c r="A91" s="60"/>
      <c r="B91" s="67"/>
      <c r="C91" s="67"/>
      <c r="D91" s="69"/>
      <c r="E91" s="69"/>
      <c r="F91" s="71"/>
      <c r="G91" s="71"/>
      <c r="H91" s="71"/>
      <c r="I91" s="72"/>
      <c r="J91" s="71"/>
    </row>
    <row r="92" spans="1:10" ht="21.95" customHeight="1">
      <c r="A92" s="100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100"/>
      <c r="C92" s="101"/>
      <c r="D92" s="102"/>
      <c r="E92" s="102"/>
      <c r="F92" s="103"/>
      <c r="G92" s="103"/>
      <c r="H92" s="103"/>
      <c r="I92" s="103"/>
      <c r="J92" s="103"/>
    </row>
    <row r="93" spans="1:10" ht="21.75" customHeight="1">
      <c r="A93" s="164" t="s">
        <v>0</v>
      </c>
      <c r="B93" s="165"/>
      <c r="C93" s="165"/>
      <c r="D93" s="165"/>
      <c r="E93" s="165"/>
      <c r="F93" s="165"/>
      <c r="G93" s="165"/>
      <c r="H93" s="165"/>
      <c r="I93" s="165"/>
      <c r="J93" s="165"/>
    </row>
    <row r="94" spans="1:10" ht="21.75" customHeight="1">
      <c r="A94" s="164" t="s">
        <v>38</v>
      </c>
      <c r="B94" s="165"/>
      <c r="C94" s="165"/>
      <c r="D94" s="165"/>
      <c r="E94" s="165"/>
      <c r="F94" s="165"/>
      <c r="G94" s="165"/>
      <c r="H94" s="165"/>
      <c r="I94" s="165"/>
      <c r="J94" s="165"/>
    </row>
    <row r="95" spans="1:10" ht="21.75" customHeight="1">
      <c r="A95" s="64" t="str">
        <f>A3</f>
        <v>ณ วันที่ 31 มีนาคม พ.ศ. 2568</v>
      </c>
      <c r="B95" s="64"/>
      <c r="C95" s="64"/>
      <c r="D95" s="65"/>
      <c r="E95" s="65"/>
      <c r="F95" s="66"/>
      <c r="G95" s="66"/>
      <c r="H95" s="66"/>
      <c r="I95" s="66"/>
      <c r="J95" s="66"/>
    </row>
    <row r="96" spans="1:10" ht="21.75" customHeight="1">
      <c r="A96" s="67"/>
      <c r="B96" s="67"/>
      <c r="C96" s="67"/>
      <c r="D96" s="68"/>
      <c r="E96" s="69"/>
      <c r="F96" s="70"/>
      <c r="G96" s="71"/>
      <c r="H96" s="70"/>
      <c r="I96" s="72"/>
      <c r="J96" s="70"/>
    </row>
    <row r="97" spans="1:10" ht="21.75" customHeight="1">
      <c r="A97" s="67"/>
      <c r="B97" s="67"/>
      <c r="C97" s="67"/>
      <c r="D97" s="166" t="s">
        <v>3</v>
      </c>
      <c r="E97" s="167"/>
      <c r="F97" s="167"/>
      <c r="G97" s="62"/>
      <c r="H97" s="168" t="s">
        <v>4</v>
      </c>
      <c r="I97" s="167"/>
      <c r="J97" s="167"/>
    </row>
    <row r="98" spans="1:10" ht="21.75" customHeight="1">
      <c r="A98" s="73"/>
      <c r="B98" s="74"/>
      <c r="C98" s="75"/>
      <c r="D98" s="76" t="s">
        <v>5</v>
      </c>
      <c r="E98" s="76"/>
      <c r="F98" s="40" t="s">
        <v>6</v>
      </c>
      <c r="G98" s="40"/>
      <c r="H98" s="40" t="s">
        <v>5</v>
      </c>
      <c r="I98" s="40"/>
      <c r="J98" s="40" t="s">
        <v>6</v>
      </c>
    </row>
    <row r="99" spans="1:10" ht="21.75" customHeight="1">
      <c r="A99" s="73"/>
      <c r="B99" s="74"/>
      <c r="C99" s="75"/>
      <c r="D99" s="40" t="s">
        <v>7</v>
      </c>
      <c r="E99" s="76"/>
      <c r="F99" s="40" t="s">
        <v>8</v>
      </c>
      <c r="G99" s="40"/>
      <c r="H99" s="40" t="s">
        <v>7</v>
      </c>
      <c r="I99" s="40"/>
      <c r="J99" s="40" t="s">
        <v>8</v>
      </c>
    </row>
    <row r="100" spans="1:10" ht="21.75" customHeight="1">
      <c r="A100" s="73"/>
      <c r="B100" s="74"/>
      <c r="C100" s="75"/>
      <c r="D100" s="40" t="s">
        <v>9</v>
      </c>
      <c r="E100" s="78"/>
      <c r="F100" s="40" t="s">
        <v>10</v>
      </c>
      <c r="G100" s="79"/>
      <c r="H100" s="40" t="s">
        <v>9</v>
      </c>
      <c r="I100" s="80"/>
      <c r="J100" s="40" t="s">
        <v>10</v>
      </c>
    </row>
    <row r="101" spans="1:10" ht="21.75" customHeight="1">
      <c r="A101" s="73"/>
      <c r="B101" s="74"/>
      <c r="C101" s="75"/>
      <c r="D101" s="82" t="s">
        <v>12</v>
      </c>
      <c r="E101" s="78"/>
      <c r="F101" s="83" t="s">
        <v>12</v>
      </c>
      <c r="G101" s="79"/>
      <c r="H101" s="83" t="s">
        <v>12</v>
      </c>
      <c r="I101" s="80"/>
      <c r="J101" s="83" t="s">
        <v>12</v>
      </c>
    </row>
    <row r="102" spans="1:10" ht="21.75" customHeight="1">
      <c r="A102" s="60"/>
      <c r="B102" s="73"/>
      <c r="C102" s="67"/>
      <c r="D102" s="69"/>
      <c r="E102" s="69"/>
      <c r="F102" s="71"/>
      <c r="G102" s="71"/>
      <c r="H102" s="71"/>
      <c r="I102" s="71"/>
      <c r="J102" s="71"/>
    </row>
    <row r="103" spans="1:10" ht="21.75" customHeight="1">
      <c r="A103" s="60" t="s">
        <v>55</v>
      </c>
      <c r="B103" s="74"/>
      <c r="C103" s="67"/>
      <c r="D103" s="69"/>
      <c r="E103" s="69"/>
      <c r="F103" s="71"/>
      <c r="G103" s="71"/>
      <c r="H103" s="71"/>
      <c r="I103" s="71"/>
      <c r="J103" s="71"/>
    </row>
    <row r="104" spans="1:10" ht="6" customHeight="1">
      <c r="A104" s="60"/>
      <c r="B104" s="73"/>
      <c r="C104" s="67"/>
      <c r="D104" s="69"/>
      <c r="E104" s="69"/>
      <c r="F104" s="71"/>
      <c r="G104" s="71"/>
      <c r="H104" s="71"/>
      <c r="I104" s="71"/>
      <c r="J104" s="71"/>
    </row>
    <row r="105" spans="1:10" ht="21.75" customHeight="1">
      <c r="A105" s="60" t="s">
        <v>56</v>
      </c>
      <c r="B105" s="73"/>
      <c r="C105" s="67"/>
      <c r="D105" s="69"/>
      <c r="E105" s="69"/>
      <c r="F105" s="71"/>
      <c r="G105" s="71"/>
      <c r="H105" s="71"/>
      <c r="I105" s="71"/>
      <c r="J105" s="71"/>
    </row>
    <row r="106" spans="1:10" ht="6" customHeight="1">
      <c r="A106" s="60"/>
      <c r="B106" s="73"/>
      <c r="C106" s="67"/>
      <c r="D106" s="69"/>
      <c r="E106" s="69"/>
      <c r="F106" s="71"/>
      <c r="G106" s="71"/>
      <c r="H106" s="71"/>
      <c r="I106" s="71"/>
      <c r="J106" s="71"/>
    </row>
    <row r="107" spans="1:10" ht="21.75" customHeight="1">
      <c r="A107" s="73" t="s">
        <v>57</v>
      </c>
      <c r="B107" s="67"/>
      <c r="C107" s="67"/>
      <c r="D107" s="69"/>
      <c r="E107" s="69"/>
      <c r="F107" s="71"/>
      <c r="G107" s="71"/>
      <c r="H107" s="71"/>
      <c r="I107" s="71"/>
      <c r="J107" s="71"/>
    </row>
    <row r="108" spans="1:10" ht="21.75" customHeight="1">
      <c r="A108" s="73" t="s">
        <v>58</v>
      </c>
      <c r="B108" s="67"/>
      <c r="C108" s="67"/>
      <c r="D108" s="69"/>
      <c r="E108" s="69"/>
      <c r="F108" s="71"/>
      <c r="G108" s="71"/>
      <c r="H108" s="71"/>
      <c r="I108" s="71"/>
      <c r="J108" s="71"/>
    </row>
    <row r="109" spans="1:10" ht="21.75" customHeight="1">
      <c r="A109" s="73" t="s">
        <v>59</v>
      </c>
      <c r="B109" s="67"/>
      <c r="C109" s="67"/>
      <c r="D109" s="69"/>
      <c r="E109" s="69"/>
      <c r="F109" s="71"/>
      <c r="G109" s="71"/>
      <c r="H109" s="71"/>
      <c r="I109" s="71"/>
      <c r="J109" s="71"/>
    </row>
    <row r="110" spans="1:10" ht="21.75" customHeight="1" thickBot="1">
      <c r="A110" s="73" t="s">
        <v>60</v>
      </c>
      <c r="B110" s="67"/>
      <c r="C110" s="67"/>
      <c r="D110" s="97">
        <v>380121</v>
      </c>
      <c r="E110" s="71"/>
      <c r="F110" s="98">
        <v>380121</v>
      </c>
      <c r="G110" s="71"/>
      <c r="H110" s="97">
        <v>380121</v>
      </c>
      <c r="I110" s="71"/>
      <c r="J110" s="98">
        <v>380121</v>
      </c>
    </row>
    <row r="111" spans="1:10" ht="6" customHeight="1" thickTop="1">
      <c r="A111" s="73"/>
      <c r="B111" s="67"/>
      <c r="C111" s="67"/>
      <c r="D111" s="71"/>
      <c r="E111" s="71"/>
      <c r="F111" s="70"/>
      <c r="G111" s="71"/>
      <c r="H111" s="71"/>
      <c r="I111" s="71"/>
      <c r="J111" s="70"/>
    </row>
    <row r="112" spans="1:10" ht="21.75" customHeight="1">
      <c r="A112" s="73" t="s">
        <v>61</v>
      </c>
      <c r="B112" s="67"/>
      <c r="C112" s="67"/>
      <c r="D112" s="71"/>
      <c r="E112" s="71"/>
      <c r="F112" s="70"/>
      <c r="G112" s="71"/>
      <c r="H112" s="71"/>
      <c r="I112" s="71"/>
    </row>
    <row r="113" spans="1:15" ht="21.75" customHeight="1">
      <c r="A113" s="73" t="s">
        <v>62</v>
      </c>
      <c r="B113" s="67"/>
      <c r="C113" s="67"/>
      <c r="D113" s="71"/>
      <c r="E113" s="71"/>
      <c r="F113" s="70"/>
      <c r="G113" s="71"/>
      <c r="H113" s="71"/>
      <c r="I113" s="71"/>
    </row>
    <row r="114" spans="1:15" ht="21.75" customHeight="1">
      <c r="A114" s="73" t="s">
        <v>63</v>
      </c>
      <c r="B114" s="73"/>
      <c r="C114" s="67"/>
      <c r="D114" s="71">
        <v>380121</v>
      </c>
      <c r="E114" s="71"/>
      <c r="F114" s="89">
        <v>380121</v>
      </c>
      <c r="G114" s="88"/>
      <c r="H114" s="89">
        <v>380121</v>
      </c>
      <c r="I114" s="88"/>
      <c r="J114" s="89">
        <v>380121</v>
      </c>
      <c r="L114" s="108"/>
      <c r="M114" s="108"/>
      <c r="N114" s="108"/>
      <c r="O114" s="108"/>
    </row>
    <row r="115" spans="1:15" ht="21.75" customHeight="1">
      <c r="A115" s="73" t="s">
        <v>64</v>
      </c>
      <c r="B115" s="73"/>
      <c r="C115" s="67"/>
      <c r="D115" s="71">
        <v>147665</v>
      </c>
      <c r="E115" s="71"/>
      <c r="F115" s="89">
        <v>147665</v>
      </c>
      <c r="G115" s="88"/>
      <c r="H115" s="89">
        <v>147665</v>
      </c>
      <c r="I115" s="88"/>
      <c r="J115" s="89">
        <v>147665</v>
      </c>
      <c r="L115" s="108"/>
      <c r="M115" s="108"/>
      <c r="N115" s="108"/>
      <c r="O115" s="108"/>
    </row>
    <row r="116" spans="1:15" ht="21.75" customHeight="1">
      <c r="A116" s="109" t="s">
        <v>65</v>
      </c>
      <c r="B116" s="73"/>
      <c r="C116" s="73"/>
      <c r="D116" s="71"/>
      <c r="E116" s="71"/>
      <c r="F116" s="89"/>
      <c r="G116" s="88"/>
      <c r="H116" s="89"/>
      <c r="I116" s="88"/>
      <c r="J116" s="89"/>
      <c r="L116" s="108"/>
      <c r="M116" s="108"/>
      <c r="N116" s="108"/>
      <c r="O116" s="108"/>
    </row>
    <row r="117" spans="1:15" ht="21.75" customHeight="1">
      <c r="A117" s="109" t="s">
        <v>66</v>
      </c>
      <c r="B117" s="73"/>
      <c r="C117" s="73"/>
      <c r="D117" s="71">
        <v>58202</v>
      </c>
      <c r="E117" s="71"/>
      <c r="F117" s="89">
        <v>58202</v>
      </c>
      <c r="G117" s="88"/>
      <c r="H117" s="89">
        <v>38012</v>
      </c>
      <c r="I117" s="88"/>
      <c r="J117" s="89">
        <v>38012</v>
      </c>
      <c r="L117" s="108"/>
      <c r="M117" s="108"/>
      <c r="N117" s="108"/>
      <c r="O117" s="108"/>
    </row>
    <row r="118" spans="1:15" ht="21.75" customHeight="1">
      <c r="A118" s="109" t="s">
        <v>67</v>
      </c>
      <c r="B118" s="73"/>
      <c r="C118" s="67"/>
      <c r="D118" s="71">
        <v>189500</v>
      </c>
      <c r="E118" s="71"/>
      <c r="F118" s="89">
        <v>179116</v>
      </c>
      <c r="G118" s="88"/>
      <c r="H118" s="89">
        <v>511984</v>
      </c>
      <c r="I118" s="88"/>
      <c r="J118" s="89">
        <v>510941</v>
      </c>
      <c r="L118" s="108"/>
      <c r="M118" s="108"/>
      <c r="N118" s="108"/>
      <c r="O118" s="108"/>
    </row>
    <row r="119" spans="1:15" ht="21.75" customHeight="1">
      <c r="A119" s="109" t="s">
        <v>68</v>
      </c>
      <c r="B119" s="73"/>
      <c r="C119" s="67"/>
      <c r="D119" s="95">
        <v>384242</v>
      </c>
      <c r="E119" s="71"/>
      <c r="F119" s="93">
        <v>385841</v>
      </c>
      <c r="G119" s="88"/>
      <c r="H119" s="93">
        <v>-2210</v>
      </c>
      <c r="I119" s="88"/>
      <c r="J119" s="93">
        <v>-611</v>
      </c>
      <c r="L119" s="108"/>
      <c r="M119" s="108"/>
      <c r="N119" s="108"/>
      <c r="O119" s="108"/>
    </row>
    <row r="120" spans="1:15" ht="6" customHeight="1">
      <c r="A120" s="109"/>
      <c r="B120" s="73"/>
      <c r="C120" s="67"/>
      <c r="D120" s="71"/>
      <c r="E120" s="71"/>
      <c r="F120" s="70"/>
      <c r="G120" s="71"/>
      <c r="H120" s="71"/>
      <c r="I120" s="71"/>
      <c r="J120" s="70"/>
    </row>
    <row r="121" spans="1:15" ht="21.75" customHeight="1">
      <c r="A121" s="110" t="s">
        <v>69</v>
      </c>
      <c r="B121" s="73"/>
      <c r="C121" s="67"/>
      <c r="D121" s="71">
        <f>SUM(D114:D119)</f>
        <v>1159730</v>
      </c>
      <c r="E121" s="71"/>
      <c r="F121" s="70">
        <f>SUM(F114:F119)</f>
        <v>1150945</v>
      </c>
      <c r="G121" s="71"/>
      <c r="H121" s="71">
        <f>SUM(H114:H119)</f>
        <v>1075572</v>
      </c>
      <c r="I121" s="71"/>
      <c r="J121" s="70">
        <f>SUM(J114:J119)</f>
        <v>1076128</v>
      </c>
    </row>
    <row r="122" spans="1:15" ht="21.75" customHeight="1">
      <c r="A122" s="73" t="s">
        <v>70</v>
      </c>
      <c r="B122" s="73"/>
      <c r="C122" s="67"/>
      <c r="D122" s="17">
        <v>365186</v>
      </c>
      <c r="E122" s="70"/>
      <c r="F122" s="91">
        <v>360208</v>
      </c>
      <c r="G122" s="70"/>
      <c r="H122" s="17">
        <v>0</v>
      </c>
      <c r="I122" s="9"/>
      <c r="J122" s="17">
        <v>0</v>
      </c>
      <c r="L122" s="108"/>
    </row>
    <row r="123" spans="1:15" ht="6" customHeight="1">
      <c r="A123" s="73"/>
      <c r="B123" s="73"/>
      <c r="C123" s="67"/>
      <c r="D123" s="70"/>
      <c r="E123" s="70"/>
      <c r="F123" s="70"/>
      <c r="G123" s="70"/>
      <c r="H123" s="70"/>
      <c r="I123" s="70"/>
      <c r="J123" s="70"/>
    </row>
    <row r="124" spans="1:15" ht="21.75" customHeight="1">
      <c r="A124" s="60" t="s">
        <v>71</v>
      </c>
      <c r="B124" s="73"/>
      <c r="C124" s="67"/>
      <c r="D124" s="91">
        <f>SUM(D121:D122)</f>
        <v>1524916</v>
      </c>
      <c r="E124" s="70"/>
      <c r="F124" s="91">
        <f>SUM(F121:F122)</f>
        <v>1511153</v>
      </c>
      <c r="G124" s="70"/>
      <c r="H124" s="91">
        <f>SUM(H121:H122)</f>
        <v>1075572</v>
      </c>
      <c r="I124" s="70"/>
      <c r="J124" s="91">
        <f>SUM(J121:J122)</f>
        <v>1076128</v>
      </c>
    </row>
    <row r="125" spans="1:15" ht="6" customHeight="1">
      <c r="A125" s="60"/>
      <c r="B125" s="73"/>
      <c r="C125" s="67"/>
      <c r="D125" s="70"/>
      <c r="E125" s="70"/>
      <c r="F125" s="70"/>
      <c r="G125" s="70"/>
      <c r="H125" s="70"/>
      <c r="I125" s="70"/>
      <c r="J125" s="70"/>
    </row>
    <row r="126" spans="1:15" ht="21.75" customHeight="1" thickBot="1">
      <c r="A126" s="60" t="s">
        <v>72</v>
      </c>
      <c r="B126" s="73"/>
      <c r="C126" s="67"/>
      <c r="D126" s="98">
        <f>SUM(D81,D124)</f>
        <v>1762424</v>
      </c>
      <c r="E126" s="70"/>
      <c r="F126" s="98">
        <f>SUM(F81+F124)</f>
        <v>1709786</v>
      </c>
      <c r="G126" s="70"/>
      <c r="H126" s="98">
        <f>SUM(H81,H124)</f>
        <v>1146869</v>
      </c>
      <c r="I126" s="70"/>
      <c r="J126" s="98">
        <f>SUM(J81+J124)</f>
        <v>1155250</v>
      </c>
    </row>
    <row r="127" spans="1:15" ht="21.75" customHeight="1" thickTop="1">
      <c r="A127" s="60"/>
      <c r="B127" s="73"/>
      <c r="C127" s="67"/>
      <c r="D127" s="68"/>
      <c r="E127" s="68"/>
      <c r="F127" s="70"/>
      <c r="G127" s="70"/>
      <c r="H127" s="70"/>
      <c r="I127" s="70"/>
      <c r="J127" s="70"/>
    </row>
    <row r="128" spans="1:15" ht="21.75" customHeight="1">
      <c r="A128" s="60"/>
      <c r="B128" s="73"/>
      <c r="C128" s="67"/>
      <c r="D128" s="69"/>
      <c r="E128" s="69"/>
      <c r="F128" s="71"/>
      <c r="G128" s="71"/>
      <c r="H128" s="71"/>
      <c r="I128" s="71"/>
      <c r="J128" s="71"/>
    </row>
    <row r="129" spans="1:10" ht="21.75" customHeight="1">
      <c r="A129" s="60"/>
      <c r="B129" s="73"/>
      <c r="C129" s="67"/>
      <c r="D129" s="69"/>
      <c r="E129" s="69"/>
      <c r="F129" s="71"/>
      <c r="G129" s="71"/>
      <c r="H129" s="71"/>
      <c r="I129" s="71"/>
      <c r="J129" s="71"/>
    </row>
    <row r="130" spans="1:10" ht="21.75" customHeight="1">
      <c r="A130" s="60"/>
      <c r="B130" s="73"/>
      <c r="C130" s="67"/>
      <c r="D130" s="69"/>
      <c r="E130" s="69"/>
      <c r="F130" s="71"/>
      <c r="G130" s="71"/>
      <c r="H130" s="71"/>
      <c r="I130" s="71"/>
      <c r="J130" s="71"/>
    </row>
    <row r="131" spans="1:10" ht="21.75" customHeight="1">
      <c r="A131" s="60"/>
      <c r="B131" s="73"/>
      <c r="C131" s="67"/>
      <c r="D131" s="69"/>
      <c r="E131" s="69"/>
      <c r="F131" s="71"/>
      <c r="G131" s="71"/>
      <c r="H131" s="71"/>
      <c r="I131" s="71"/>
      <c r="J131" s="71"/>
    </row>
    <row r="132" spans="1:10" ht="21.75" customHeight="1">
      <c r="A132" s="60"/>
      <c r="B132" s="73"/>
      <c r="C132" s="67"/>
      <c r="D132" s="69"/>
      <c r="E132" s="69"/>
      <c r="F132" s="71"/>
      <c r="G132" s="71"/>
      <c r="H132" s="71"/>
      <c r="I132" s="71"/>
      <c r="J132" s="71"/>
    </row>
    <row r="133" spans="1:10" ht="21.75" customHeight="1">
      <c r="A133" s="60"/>
      <c r="B133" s="73"/>
      <c r="C133" s="67"/>
      <c r="D133" s="69"/>
      <c r="E133" s="69"/>
      <c r="F133" s="71"/>
      <c r="G133" s="71"/>
      <c r="H133" s="71"/>
      <c r="I133" s="71"/>
      <c r="J133" s="71"/>
    </row>
    <row r="134" spans="1:10" ht="21.75" customHeight="1">
      <c r="A134" s="60"/>
      <c r="B134" s="73"/>
      <c r="C134" s="67"/>
      <c r="D134" s="69"/>
      <c r="E134" s="69"/>
      <c r="F134" s="71"/>
      <c r="G134" s="71"/>
      <c r="H134" s="71"/>
      <c r="I134" s="71"/>
      <c r="J134" s="71"/>
    </row>
    <row r="135" spans="1:10" ht="21" customHeight="1">
      <c r="D135" s="63"/>
      <c r="E135" s="63"/>
      <c r="F135" s="63"/>
      <c r="G135" s="63"/>
      <c r="H135" s="63"/>
      <c r="I135" s="63"/>
      <c r="J135" s="63"/>
    </row>
    <row r="136" spans="1:10" ht="21.75" customHeight="1">
      <c r="A136" s="100" t="str">
        <f>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100"/>
      <c r="C136" s="101"/>
      <c r="D136" s="102"/>
      <c r="E136" s="102"/>
      <c r="F136" s="103"/>
      <c r="G136" s="103"/>
      <c r="H136" s="103"/>
      <c r="I136" s="103"/>
      <c r="J136" s="103"/>
    </row>
  </sheetData>
  <mergeCells count="10">
    <mergeCell ref="A93:J93"/>
    <mergeCell ref="A94:J94"/>
    <mergeCell ref="D97:F97"/>
    <mergeCell ref="H97:J97"/>
    <mergeCell ref="D5:F5"/>
    <mergeCell ref="H5:J5"/>
    <mergeCell ref="A49:J49"/>
    <mergeCell ref="A50:J50"/>
    <mergeCell ref="D53:F53"/>
    <mergeCell ref="H53:J5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Header>&amp;C</oddHeader>
    <oddFooter>&amp;R&amp;"Browallia New,Regular"&amp;13&amp;P</oddFooter>
  </headerFooter>
  <rowBreaks count="2" manualBreakCount="2">
    <brk id="48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AF740-4AF3-4855-9BFA-D12239EA2487}">
  <sheetPr>
    <tabColor rgb="FF92D050"/>
  </sheetPr>
  <dimension ref="A1:M134"/>
  <sheetViews>
    <sheetView topLeftCell="A27" zoomScaleNormal="100" zoomScaleSheetLayoutView="64" workbookViewId="0">
      <selection activeCell="K132" sqref="K132"/>
    </sheetView>
  </sheetViews>
  <sheetFormatPr defaultColWidth="10.5703125" defaultRowHeight="21.75" customHeight="1"/>
  <cols>
    <col min="1" max="1" width="32.7109375" style="32" customWidth="1"/>
    <col min="2" max="2" width="8.5703125" style="32" customWidth="1"/>
    <col min="3" max="3" width="0.5703125" style="45" customWidth="1"/>
    <col min="4" max="4" width="14" style="4" customWidth="1"/>
    <col min="5" max="5" width="0.5703125" style="35" customWidth="1"/>
    <col min="6" max="6" width="14" style="4" customWidth="1"/>
    <col min="7" max="7" width="0.5703125" style="35" customWidth="1"/>
    <col min="8" max="8" width="14" style="4" customWidth="1"/>
    <col min="9" max="9" width="0.5703125" style="4" customWidth="1"/>
    <col min="10" max="10" width="14" style="4" customWidth="1"/>
    <col min="11" max="12" width="10.5703125" style="32"/>
    <col min="13" max="13" width="11" style="32" bestFit="1" customWidth="1"/>
    <col min="14" max="16384" width="10.5703125" style="32"/>
  </cols>
  <sheetData>
    <row r="1" spans="1:10" ht="21.7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21.75" customHeight="1">
      <c r="A2" s="31" t="s">
        <v>73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21.75" customHeight="1">
      <c r="A3" s="33" t="s">
        <v>74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21.75" customHeight="1">
      <c r="A4" s="34"/>
      <c r="B4" s="34"/>
      <c r="C4" s="34"/>
      <c r="D4" s="1"/>
      <c r="F4" s="1"/>
      <c r="H4" s="1"/>
      <c r="I4" s="2"/>
      <c r="J4" s="1"/>
    </row>
    <row r="5" spans="1:10" ht="21.75" customHeight="1">
      <c r="A5" s="34"/>
      <c r="B5" s="36"/>
      <c r="C5" s="37"/>
      <c r="D5" s="169" t="s">
        <v>3</v>
      </c>
      <c r="E5" s="169"/>
      <c r="F5" s="169"/>
      <c r="G5" s="39"/>
      <c r="H5" s="169" t="s">
        <v>4</v>
      </c>
      <c r="I5" s="169"/>
      <c r="J5" s="169"/>
    </row>
    <row r="6" spans="1:10" ht="21.75" customHeight="1">
      <c r="A6" s="34"/>
      <c r="B6" s="36"/>
      <c r="C6" s="37"/>
      <c r="D6" s="39" t="s">
        <v>5</v>
      </c>
      <c r="E6" s="39"/>
      <c r="F6" s="39" t="s">
        <v>5</v>
      </c>
      <c r="G6" s="39"/>
      <c r="H6" s="39" t="s">
        <v>5</v>
      </c>
      <c r="I6" s="39"/>
      <c r="J6" s="39" t="s">
        <v>5</v>
      </c>
    </row>
    <row r="7" spans="1:10" ht="21.75" customHeight="1">
      <c r="A7" s="34"/>
      <c r="B7" s="36"/>
      <c r="C7" s="37"/>
      <c r="D7" s="40" t="s">
        <v>7</v>
      </c>
      <c r="E7" s="39"/>
      <c r="F7" s="40" t="s">
        <v>7</v>
      </c>
      <c r="G7" s="39"/>
      <c r="H7" s="40" t="s">
        <v>7</v>
      </c>
      <c r="I7" s="39"/>
      <c r="J7" s="40" t="s">
        <v>7</v>
      </c>
    </row>
    <row r="8" spans="1:10" ht="21.75" customHeight="1">
      <c r="B8" s="41"/>
      <c r="C8" s="37"/>
      <c r="D8" s="39" t="s">
        <v>9</v>
      </c>
      <c r="E8" s="39"/>
      <c r="F8" s="39" t="s">
        <v>10</v>
      </c>
      <c r="G8" s="39"/>
      <c r="H8" s="39" t="s">
        <v>9</v>
      </c>
      <c r="I8" s="39"/>
      <c r="J8" s="39" t="s">
        <v>10</v>
      </c>
    </row>
    <row r="9" spans="1:10" ht="21.75" customHeight="1">
      <c r="B9" s="81" t="s">
        <v>11</v>
      </c>
      <c r="C9" s="37"/>
      <c r="D9" s="42" t="s">
        <v>12</v>
      </c>
      <c r="E9" s="39"/>
      <c r="F9" s="42" t="s">
        <v>12</v>
      </c>
      <c r="G9" s="39"/>
      <c r="H9" s="42" t="s">
        <v>12</v>
      </c>
      <c r="I9" s="39"/>
      <c r="J9" s="42" t="s">
        <v>12</v>
      </c>
    </row>
    <row r="10" spans="1:10" ht="21.75" customHeight="1">
      <c r="A10" s="31"/>
      <c r="B10" s="41"/>
      <c r="C10" s="43"/>
      <c r="H10" s="6"/>
      <c r="I10" s="5"/>
      <c r="J10" s="6"/>
    </row>
    <row r="11" spans="1:10" ht="21.75" customHeight="1">
      <c r="A11" s="32" t="s">
        <v>75</v>
      </c>
      <c r="B11" s="41"/>
      <c r="C11" s="43"/>
      <c r="D11" s="1">
        <v>348531</v>
      </c>
      <c r="E11" s="1"/>
      <c r="F11" s="1">
        <v>345846</v>
      </c>
      <c r="G11" s="1"/>
      <c r="H11" s="1">
        <v>80263</v>
      </c>
      <c r="I11" s="1"/>
      <c r="J11" s="1">
        <v>69618</v>
      </c>
    </row>
    <row r="12" spans="1:10" ht="21.75" customHeight="1">
      <c r="A12" s="44" t="s">
        <v>76</v>
      </c>
      <c r="B12" s="7"/>
      <c r="D12" s="8">
        <v>-259842</v>
      </c>
      <c r="E12" s="1"/>
      <c r="F12" s="8">
        <v>-266225</v>
      </c>
      <c r="G12" s="1"/>
      <c r="H12" s="8">
        <v>-66341</v>
      </c>
      <c r="I12" s="1"/>
      <c r="J12" s="8">
        <v>-62168</v>
      </c>
    </row>
    <row r="13" spans="1:10" ht="6" customHeight="1">
      <c r="B13" s="7"/>
      <c r="D13" s="9"/>
      <c r="E13" s="9"/>
      <c r="F13" s="9"/>
      <c r="G13" s="9"/>
      <c r="H13" s="9"/>
      <c r="I13" s="9"/>
      <c r="J13" s="9"/>
    </row>
    <row r="14" spans="1:10" ht="21.75" customHeight="1">
      <c r="A14" s="31" t="s">
        <v>77</v>
      </c>
      <c r="B14" s="7"/>
      <c r="D14" s="1">
        <f>SUM(D11:D13)</f>
        <v>88689</v>
      </c>
      <c r="E14" s="9"/>
      <c r="F14" s="1">
        <f>SUM(F11:F13)</f>
        <v>79621</v>
      </c>
      <c r="H14" s="1">
        <f>SUM(H11:H13)</f>
        <v>13922</v>
      </c>
      <c r="I14" s="9"/>
      <c r="J14" s="1">
        <f>SUM(J11:J13)</f>
        <v>7450</v>
      </c>
    </row>
    <row r="15" spans="1:10" ht="21.75" customHeight="1">
      <c r="A15" s="32" t="s">
        <v>78</v>
      </c>
      <c r="B15" s="7"/>
      <c r="D15" s="9">
        <v>4981</v>
      </c>
      <c r="E15" s="9"/>
      <c r="F15" s="9">
        <v>5233</v>
      </c>
      <c r="G15" s="9"/>
      <c r="H15" s="9">
        <v>9000</v>
      </c>
      <c r="I15" s="9"/>
      <c r="J15" s="9">
        <v>7875</v>
      </c>
    </row>
    <row r="16" spans="1:10" ht="21.75" customHeight="1">
      <c r="A16" s="44" t="s">
        <v>79</v>
      </c>
      <c r="B16" s="3"/>
      <c r="D16" s="1">
        <v>-22805</v>
      </c>
      <c r="E16" s="1"/>
      <c r="F16" s="1">
        <v>-20928</v>
      </c>
      <c r="G16" s="1"/>
      <c r="H16" s="1">
        <v>-4775</v>
      </c>
      <c r="I16" s="1"/>
      <c r="J16" s="1">
        <v>-3998</v>
      </c>
    </row>
    <row r="17" spans="1:10" ht="21.75" customHeight="1">
      <c r="A17" s="32" t="s">
        <v>80</v>
      </c>
      <c r="B17" s="3"/>
      <c r="D17" s="10">
        <v>-49373</v>
      </c>
      <c r="E17" s="9"/>
      <c r="F17" s="10">
        <v>-49528</v>
      </c>
      <c r="G17" s="9"/>
      <c r="H17" s="10">
        <v>-15160</v>
      </c>
      <c r="I17" s="9"/>
      <c r="J17" s="10">
        <v>-17601</v>
      </c>
    </row>
    <row r="18" spans="1:10" ht="6" customHeight="1">
      <c r="A18" s="44"/>
      <c r="B18" s="7"/>
      <c r="D18" s="11"/>
      <c r="E18" s="1"/>
      <c r="F18" s="11"/>
      <c r="G18" s="1"/>
      <c r="H18" s="11"/>
      <c r="I18" s="35"/>
      <c r="J18" s="11"/>
    </row>
    <row r="19" spans="1:10" ht="21.75" customHeight="1">
      <c r="A19" s="31" t="s">
        <v>81</v>
      </c>
      <c r="B19" s="3"/>
      <c r="D19" s="9"/>
      <c r="E19" s="9"/>
      <c r="F19" s="9"/>
      <c r="H19" s="9"/>
      <c r="I19" s="9"/>
      <c r="J19" s="9"/>
    </row>
    <row r="20" spans="1:10" ht="21.75" customHeight="1">
      <c r="A20" s="31" t="s">
        <v>82</v>
      </c>
      <c r="B20" s="3"/>
      <c r="D20" s="1">
        <f>SUM(D14:D17)</f>
        <v>21492</v>
      </c>
      <c r="E20" s="1"/>
      <c r="F20" s="1">
        <f>SUM(F14:F17)</f>
        <v>14398</v>
      </c>
      <c r="G20" s="1"/>
      <c r="H20" s="1">
        <f>SUM(H14:H17)</f>
        <v>2987</v>
      </c>
      <c r="I20" s="46"/>
      <c r="J20" s="1">
        <f>SUM(J14:J17)</f>
        <v>-6274</v>
      </c>
    </row>
    <row r="21" spans="1:10" ht="21.75" customHeight="1">
      <c r="A21" s="32" t="s">
        <v>83</v>
      </c>
      <c r="B21" s="3"/>
      <c r="D21" s="10">
        <v>-277</v>
      </c>
      <c r="E21" s="9"/>
      <c r="F21" s="10">
        <v>-444</v>
      </c>
      <c r="G21" s="9"/>
      <c r="H21" s="10">
        <v>-75</v>
      </c>
      <c r="I21" s="9"/>
      <c r="J21" s="10">
        <v>-115</v>
      </c>
    </row>
    <row r="22" spans="1:10" ht="6" customHeight="1">
      <c r="A22" s="44"/>
      <c r="B22" s="7"/>
      <c r="D22" s="11"/>
      <c r="E22" s="1"/>
      <c r="F22" s="11"/>
      <c r="G22" s="1"/>
      <c r="H22" s="11"/>
      <c r="I22" s="35"/>
      <c r="J22" s="11"/>
    </row>
    <row r="23" spans="1:10" ht="21.75" customHeight="1">
      <c r="A23" s="31" t="s">
        <v>84</v>
      </c>
      <c r="B23" s="3"/>
      <c r="D23" s="1"/>
      <c r="E23" s="1"/>
      <c r="F23" s="1"/>
      <c r="G23" s="1"/>
      <c r="H23" s="1"/>
      <c r="I23" s="46"/>
      <c r="J23" s="1"/>
    </row>
    <row r="24" spans="1:10" ht="21.75" customHeight="1">
      <c r="A24" s="31" t="s">
        <v>85</v>
      </c>
      <c r="B24" s="3"/>
      <c r="D24" s="1">
        <f>SUM(D20:D21)</f>
        <v>21215</v>
      </c>
      <c r="E24" s="1"/>
      <c r="F24" s="1">
        <f>SUM(F20:F21)</f>
        <v>13954</v>
      </c>
      <c r="G24" s="1"/>
      <c r="H24" s="1">
        <f>SUM(H20:H21)</f>
        <v>2912</v>
      </c>
      <c r="I24" s="46"/>
      <c r="J24" s="1">
        <f>SUM(J20:J21)</f>
        <v>-6389</v>
      </c>
    </row>
    <row r="25" spans="1:10" ht="21.75" customHeight="1">
      <c r="A25" s="32" t="s">
        <v>86</v>
      </c>
      <c r="B25" s="12">
        <v>15</v>
      </c>
      <c r="D25" s="10">
        <v>-5853</v>
      </c>
      <c r="E25" s="9"/>
      <c r="F25" s="10">
        <v>-3176</v>
      </c>
      <c r="G25" s="9"/>
      <c r="H25" s="10">
        <v>-1869</v>
      </c>
      <c r="I25" s="9"/>
      <c r="J25" s="10">
        <v>-670</v>
      </c>
    </row>
    <row r="26" spans="1:10" ht="6" customHeight="1">
      <c r="B26" s="7"/>
      <c r="D26" s="9"/>
      <c r="E26" s="9"/>
      <c r="F26" s="9"/>
      <c r="G26" s="9"/>
      <c r="H26" s="9"/>
      <c r="I26" s="35"/>
      <c r="J26" s="9"/>
    </row>
    <row r="27" spans="1:10" ht="21.75" customHeight="1">
      <c r="A27" s="47" t="s">
        <v>87</v>
      </c>
      <c r="B27" s="48"/>
      <c r="D27" s="9">
        <f>SUM(D24:D25)</f>
        <v>15362</v>
      </c>
      <c r="E27" s="9"/>
      <c r="F27" s="9">
        <f>SUM(F24:F25)</f>
        <v>10778</v>
      </c>
      <c r="H27" s="9">
        <f>SUM(H24:H25)</f>
        <v>1043</v>
      </c>
      <c r="I27" s="9"/>
      <c r="J27" s="9">
        <f>SUM(J24:J25)</f>
        <v>-7059</v>
      </c>
    </row>
    <row r="28" spans="1:10" ht="21.75" customHeight="1">
      <c r="A28" s="49" t="s">
        <v>88</v>
      </c>
      <c r="B28" s="48"/>
      <c r="D28" s="50"/>
      <c r="E28" s="50"/>
      <c r="F28" s="50"/>
      <c r="G28" s="51"/>
      <c r="H28" s="50"/>
      <c r="I28" s="51"/>
      <c r="J28" s="50"/>
    </row>
    <row r="29" spans="1:10" ht="21.75" customHeight="1">
      <c r="A29" s="52" t="s">
        <v>89</v>
      </c>
      <c r="B29" s="48"/>
      <c r="D29" s="50"/>
      <c r="E29" s="50"/>
      <c r="F29" s="50"/>
      <c r="G29" s="51"/>
      <c r="H29" s="50"/>
      <c r="I29" s="51"/>
      <c r="J29" s="50"/>
    </row>
    <row r="30" spans="1:10" ht="21.75" customHeight="1">
      <c r="A30" s="52" t="s">
        <v>90</v>
      </c>
      <c r="B30" s="48"/>
      <c r="D30" s="50"/>
      <c r="E30" s="50"/>
      <c r="F30" s="50"/>
      <c r="G30" s="51"/>
      <c r="H30" s="50"/>
      <c r="I30" s="51"/>
      <c r="J30" s="50"/>
    </row>
    <row r="31" spans="1:10" ht="21.75" customHeight="1">
      <c r="A31" s="32" t="s">
        <v>91</v>
      </c>
      <c r="B31" s="48"/>
      <c r="D31" s="50"/>
      <c r="E31" s="50"/>
      <c r="F31" s="50"/>
      <c r="G31" s="51"/>
      <c r="H31" s="50"/>
      <c r="I31" s="51"/>
      <c r="J31" s="50"/>
    </row>
    <row r="32" spans="1:10" ht="21.75" customHeight="1">
      <c r="A32" s="53" t="s">
        <v>92</v>
      </c>
      <c r="B32" s="48"/>
      <c r="D32" s="50"/>
      <c r="E32" s="50"/>
      <c r="F32" s="50"/>
      <c r="G32" s="51"/>
      <c r="H32" s="50"/>
      <c r="I32" s="51"/>
      <c r="J32" s="50"/>
    </row>
    <row r="33" spans="1:10" ht="21.75" customHeight="1">
      <c r="A33" s="53" t="s">
        <v>93</v>
      </c>
      <c r="B33" s="7"/>
      <c r="D33" s="10">
        <v>-1599</v>
      </c>
      <c r="E33" s="9"/>
      <c r="F33" s="10">
        <v>-2239</v>
      </c>
      <c r="G33" s="9"/>
      <c r="H33" s="10">
        <v>-1599</v>
      </c>
      <c r="I33" s="9"/>
      <c r="J33" s="10">
        <v>-2239</v>
      </c>
    </row>
    <row r="34" spans="1:10" ht="6" customHeight="1">
      <c r="B34" s="7"/>
      <c r="D34" s="9"/>
      <c r="E34" s="9"/>
      <c r="F34" s="9"/>
      <c r="G34" s="9"/>
      <c r="H34" s="9"/>
      <c r="I34" s="35"/>
      <c r="J34" s="9"/>
    </row>
    <row r="35" spans="1:10" ht="21.75" customHeight="1">
      <c r="A35" s="47" t="s">
        <v>94</v>
      </c>
      <c r="B35" s="7"/>
      <c r="D35" s="10">
        <f>SUM(D33:D34)</f>
        <v>-1599</v>
      </c>
      <c r="E35" s="9"/>
      <c r="F35" s="10">
        <f>SUM(F33:F34)</f>
        <v>-2239</v>
      </c>
      <c r="H35" s="10">
        <f>SUM(H33)</f>
        <v>-1599</v>
      </c>
      <c r="I35" s="9"/>
      <c r="J35" s="10">
        <f>SUM(J33:J34)</f>
        <v>-2239</v>
      </c>
    </row>
    <row r="36" spans="1:10" ht="6" customHeight="1">
      <c r="A36" s="49"/>
      <c r="B36" s="48"/>
      <c r="D36" s="51"/>
      <c r="E36" s="50"/>
      <c r="F36" s="51"/>
      <c r="G36" s="51"/>
      <c r="H36" s="51"/>
      <c r="I36" s="51"/>
      <c r="J36" s="51"/>
    </row>
    <row r="37" spans="1:10" ht="21.75" customHeight="1">
      <c r="A37" s="49" t="s">
        <v>95</v>
      </c>
      <c r="B37" s="48"/>
      <c r="D37" s="51"/>
      <c r="E37" s="50"/>
      <c r="F37" s="51"/>
      <c r="G37" s="51"/>
      <c r="H37" s="51"/>
      <c r="I37" s="51"/>
      <c r="J37" s="51"/>
    </row>
    <row r="38" spans="1:10" ht="21.75" customHeight="1" thickBot="1">
      <c r="A38" s="49" t="s">
        <v>96</v>
      </c>
      <c r="B38" s="48"/>
      <c r="D38" s="54">
        <f>SUM(D27+D35)</f>
        <v>13763</v>
      </c>
      <c r="E38" s="50"/>
      <c r="F38" s="54">
        <f>+F27+F35</f>
        <v>8539</v>
      </c>
      <c r="G38" s="51"/>
      <c r="H38" s="54">
        <f>SUM(H27+H35)</f>
        <v>-556</v>
      </c>
      <c r="I38" s="51"/>
      <c r="J38" s="54">
        <f>+J27+J35</f>
        <v>-9298</v>
      </c>
    </row>
    <row r="39" spans="1:10" ht="21.75" customHeight="1" thickTop="1">
      <c r="A39" s="49"/>
      <c r="B39" s="48"/>
      <c r="D39" s="50"/>
      <c r="E39" s="50"/>
      <c r="F39" s="50"/>
      <c r="G39" s="51"/>
      <c r="H39" s="50"/>
      <c r="I39" s="51"/>
      <c r="J39" s="50"/>
    </row>
    <row r="40" spans="1:10" ht="21.75" customHeight="1">
      <c r="A40" s="49"/>
      <c r="B40" s="48"/>
      <c r="D40" s="50"/>
      <c r="E40" s="50"/>
      <c r="F40" s="50"/>
      <c r="G40" s="51"/>
      <c r="H40" s="50"/>
      <c r="I40" s="51"/>
      <c r="J40" s="50"/>
    </row>
    <row r="41" spans="1:10" ht="21.75" customHeight="1">
      <c r="A41" s="49"/>
      <c r="B41" s="48"/>
      <c r="D41" s="50"/>
      <c r="E41" s="50"/>
      <c r="F41" s="50"/>
      <c r="G41" s="51"/>
      <c r="H41" s="50"/>
      <c r="I41" s="51"/>
      <c r="J41" s="50"/>
    </row>
    <row r="42" spans="1:10" ht="21.75" customHeight="1">
      <c r="A42" s="49"/>
      <c r="B42" s="48"/>
      <c r="D42" s="50"/>
      <c r="E42" s="50"/>
      <c r="F42" s="50"/>
      <c r="G42" s="51"/>
      <c r="H42" s="50"/>
      <c r="I42" s="51"/>
      <c r="J42" s="50"/>
    </row>
    <row r="43" spans="1:10" ht="19.5" customHeight="1">
      <c r="A43" s="49"/>
      <c r="B43" s="48"/>
      <c r="D43" s="50"/>
      <c r="E43" s="50"/>
      <c r="F43" s="50"/>
      <c r="G43" s="51"/>
      <c r="H43" s="50"/>
      <c r="I43" s="51"/>
      <c r="J43" s="50"/>
    </row>
    <row r="44" spans="1:10" ht="22.35" customHeight="1">
      <c r="A44" s="55" t="s">
        <v>37</v>
      </c>
      <c r="B44" s="13"/>
      <c r="C44" s="56"/>
      <c r="D44" s="10"/>
      <c r="E44" s="10"/>
      <c r="F44" s="10"/>
      <c r="G44" s="57"/>
      <c r="H44" s="10"/>
      <c r="I44" s="10"/>
      <c r="J44" s="10"/>
    </row>
    <row r="45" spans="1:10" ht="21.75" customHeight="1">
      <c r="A45" s="170" t="s">
        <v>0</v>
      </c>
      <c r="B45" s="170"/>
      <c r="C45" s="170"/>
      <c r="D45" s="170"/>
      <c r="E45" s="170"/>
      <c r="F45" s="170"/>
      <c r="G45" s="170"/>
      <c r="H45" s="170"/>
      <c r="I45" s="170"/>
      <c r="J45" s="170"/>
    </row>
    <row r="46" spans="1:10" ht="21.75" customHeight="1">
      <c r="A46" s="170" t="s">
        <v>97</v>
      </c>
      <c r="B46" s="170"/>
      <c r="C46" s="170"/>
      <c r="D46" s="170"/>
      <c r="E46" s="170"/>
      <c r="F46" s="170"/>
      <c r="G46" s="170"/>
      <c r="H46" s="170"/>
      <c r="I46" s="170"/>
      <c r="J46" s="170"/>
    </row>
    <row r="47" spans="1:10" ht="21.75" customHeight="1">
      <c r="A47" s="171" t="str">
        <f>+A3</f>
        <v>สำหรับรอบระยะเวลาสามเดือนสิ้นสุดวันที่ 31 มีนาคม พ.ศ. 2568</v>
      </c>
      <c r="B47" s="171"/>
      <c r="C47" s="171"/>
      <c r="D47" s="171"/>
      <c r="E47" s="171"/>
      <c r="F47" s="171"/>
      <c r="G47" s="171"/>
      <c r="H47" s="171"/>
      <c r="I47" s="171"/>
      <c r="J47" s="171"/>
    </row>
    <row r="48" spans="1:10" ht="21.75" customHeight="1">
      <c r="A48" s="34"/>
      <c r="B48" s="34"/>
      <c r="C48" s="34"/>
      <c r="D48" s="1"/>
      <c r="F48" s="1"/>
      <c r="H48" s="1"/>
      <c r="I48" s="2"/>
      <c r="J48" s="1"/>
    </row>
    <row r="49" spans="1:10" ht="21.75" customHeight="1">
      <c r="A49" s="34"/>
      <c r="B49" s="36"/>
      <c r="C49" s="37"/>
      <c r="D49" s="169" t="s">
        <v>3</v>
      </c>
      <c r="E49" s="169"/>
      <c r="F49" s="169"/>
      <c r="G49" s="39"/>
      <c r="H49" s="169" t="s">
        <v>4</v>
      </c>
      <c r="I49" s="169"/>
      <c r="J49" s="169"/>
    </row>
    <row r="50" spans="1:10" ht="21.75" customHeight="1">
      <c r="A50" s="34"/>
      <c r="B50" s="36"/>
      <c r="C50" s="37"/>
      <c r="D50" s="39" t="s">
        <v>5</v>
      </c>
      <c r="E50" s="39"/>
      <c r="F50" s="39" t="s">
        <v>5</v>
      </c>
      <c r="G50" s="39"/>
      <c r="H50" s="39" t="s">
        <v>5</v>
      </c>
      <c r="I50" s="39"/>
      <c r="J50" s="39" t="s">
        <v>5</v>
      </c>
    </row>
    <row r="51" spans="1:10" ht="21.75" customHeight="1">
      <c r="A51" s="34"/>
      <c r="B51" s="36"/>
      <c r="C51" s="37"/>
      <c r="D51" s="40" t="s">
        <v>7</v>
      </c>
      <c r="E51" s="39"/>
      <c r="F51" s="40" t="s">
        <v>7</v>
      </c>
      <c r="G51" s="39"/>
      <c r="H51" s="40" t="s">
        <v>7</v>
      </c>
      <c r="I51" s="39"/>
      <c r="J51" s="40" t="s">
        <v>7</v>
      </c>
    </row>
    <row r="52" spans="1:10" ht="21.75" customHeight="1">
      <c r="B52" s="41"/>
      <c r="C52" s="37"/>
      <c r="D52" s="39" t="s">
        <v>9</v>
      </c>
      <c r="E52" s="39"/>
      <c r="F52" s="39" t="s">
        <v>10</v>
      </c>
      <c r="G52" s="39"/>
      <c r="H52" s="39" t="s">
        <v>9</v>
      </c>
      <c r="I52" s="39"/>
      <c r="J52" s="39" t="s">
        <v>10</v>
      </c>
    </row>
    <row r="53" spans="1:10" ht="21.75" customHeight="1">
      <c r="B53" s="58"/>
      <c r="C53" s="37"/>
      <c r="D53" s="42" t="s">
        <v>12</v>
      </c>
      <c r="E53" s="39"/>
      <c r="F53" s="42" t="s">
        <v>12</v>
      </c>
      <c r="G53" s="39"/>
      <c r="H53" s="42" t="s">
        <v>12</v>
      </c>
      <c r="I53" s="39"/>
      <c r="J53" s="42" t="s">
        <v>12</v>
      </c>
    </row>
    <row r="54" spans="1:10" ht="21.75" customHeight="1">
      <c r="B54" s="45"/>
      <c r="C54" s="43"/>
      <c r="D54" s="14"/>
      <c r="F54" s="14"/>
      <c r="H54" s="14"/>
      <c r="I54" s="35"/>
      <c r="J54" s="14"/>
    </row>
    <row r="55" spans="1:10" ht="21.75" customHeight="1">
      <c r="A55" s="47" t="s">
        <v>98</v>
      </c>
      <c r="B55" s="3"/>
      <c r="D55" s="9"/>
      <c r="E55" s="9"/>
      <c r="F55" s="9"/>
      <c r="H55" s="9"/>
      <c r="I55" s="9"/>
      <c r="J55" s="9"/>
    </row>
    <row r="56" spans="1:10" ht="21.75" customHeight="1">
      <c r="A56" s="59" t="s">
        <v>99</v>
      </c>
      <c r="B56" s="3"/>
      <c r="D56" s="9">
        <v>10384</v>
      </c>
      <c r="E56" s="9"/>
      <c r="F56" s="9">
        <v>4104</v>
      </c>
      <c r="G56" s="9"/>
      <c r="H56" s="9">
        <v>1043</v>
      </c>
      <c r="I56" s="35"/>
      <c r="J56" s="9">
        <v>-7059</v>
      </c>
    </row>
    <row r="57" spans="1:10" ht="21.75" customHeight="1">
      <c r="A57" s="59" t="s">
        <v>100</v>
      </c>
      <c r="B57" s="3"/>
      <c r="D57" s="10">
        <v>4978</v>
      </c>
      <c r="E57" s="9"/>
      <c r="F57" s="10">
        <v>6674</v>
      </c>
      <c r="G57" s="9"/>
      <c r="H57" s="10">
        <v>0</v>
      </c>
      <c r="I57" s="35"/>
      <c r="J57" s="10">
        <v>0</v>
      </c>
    </row>
    <row r="58" spans="1:10" ht="6" customHeight="1">
      <c r="A58" s="59"/>
      <c r="B58" s="3"/>
      <c r="D58" s="9"/>
      <c r="E58" s="9"/>
      <c r="F58" s="9"/>
      <c r="H58" s="9"/>
      <c r="I58" s="9"/>
      <c r="J58" s="9"/>
    </row>
    <row r="59" spans="1:10" ht="21.75" customHeight="1" thickBot="1">
      <c r="B59" s="3"/>
      <c r="D59" s="15">
        <f>SUM(D56:D58)</f>
        <v>15362</v>
      </c>
      <c r="E59" s="9"/>
      <c r="F59" s="15">
        <f>SUM(F56:F58)</f>
        <v>10778</v>
      </c>
      <c r="H59" s="15">
        <f>SUM(H56:H58)</f>
        <v>1043</v>
      </c>
      <c r="I59" s="9"/>
      <c r="J59" s="15">
        <f>SUM(J56:J58)</f>
        <v>-7059</v>
      </c>
    </row>
    <row r="60" spans="1:10" ht="21.75" customHeight="1" thickTop="1">
      <c r="B60" s="3"/>
      <c r="D60" s="9"/>
      <c r="E60" s="9"/>
      <c r="F60" s="9"/>
      <c r="H60" s="9"/>
      <c r="I60" s="9"/>
      <c r="J60" s="9"/>
    </row>
    <row r="61" spans="1:10" ht="21.75" customHeight="1">
      <c r="A61" s="47" t="s">
        <v>101</v>
      </c>
      <c r="B61" s="3"/>
      <c r="D61" s="9"/>
      <c r="E61" s="9"/>
      <c r="F61" s="9"/>
      <c r="H61" s="9"/>
      <c r="I61" s="9"/>
      <c r="J61" s="9"/>
    </row>
    <row r="62" spans="1:10" ht="21.75" customHeight="1">
      <c r="A62" s="59" t="s">
        <v>99</v>
      </c>
      <c r="B62" s="3"/>
      <c r="D62" s="9">
        <v>8785</v>
      </c>
      <c r="E62" s="9"/>
      <c r="F62" s="9">
        <v>1865</v>
      </c>
      <c r="G62" s="9"/>
      <c r="H62" s="9">
        <v>-556</v>
      </c>
      <c r="I62" s="35"/>
      <c r="J62" s="9">
        <v>-9298</v>
      </c>
    </row>
    <row r="63" spans="1:10" ht="21.75" customHeight="1">
      <c r="A63" s="59" t="s">
        <v>100</v>
      </c>
      <c r="B63" s="3"/>
      <c r="D63" s="10">
        <v>4978</v>
      </c>
      <c r="E63" s="9"/>
      <c r="F63" s="10">
        <v>6674</v>
      </c>
      <c r="G63" s="9"/>
      <c r="H63" s="10">
        <v>0</v>
      </c>
      <c r="I63" s="35"/>
      <c r="J63" s="10">
        <v>0</v>
      </c>
    </row>
    <row r="64" spans="1:10" ht="6" customHeight="1">
      <c r="A64" s="59"/>
      <c r="B64" s="3"/>
      <c r="D64" s="9"/>
      <c r="E64" s="9"/>
      <c r="F64" s="9"/>
      <c r="H64" s="9"/>
      <c r="I64" s="9"/>
      <c r="J64" s="9"/>
    </row>
    <row r="65" spans="1:13" ht="21.75" customHeight="1" thickBot="1">
      <c r="B65" s="3"/>
      <c r="D65" s="15">
        <f>SUM(D62:D64)</f>
        <v>13763</v>
      </c>
      <c r="E65" s="9"/>
      <c r="F65" s="15">
        <f>SUM(F62:F64)</f>
        <v>8539</v>
      </c>
      <c r="H65" s="15">
        <f>SUM(H62:H64)</f>
        <v>-556</v>
      </c>
      <c r="I65" s="9"/>
      <c r="J65" s="15">
        <f>SUM(J62:J64)</f>
        <v>-9298</v>
      </c>
    </row>
    <row r="66" spans="1:13" ht="21.75" customHeight="1" thickTop="1">
      <c r="B66" s="3"/>
      <c r="D66" s="9"/>
      <c r="E66" s="9"/>
      <c r="F66" s="9"/>
      <c r="H66" s="9"/>
      <c r="I66" s="9"/>
      <c r="J66" s="9"/>
    </row>
    <row r="67" spans="1:13" ht="21.75" customHeight="1">
      <c r="A67" s="31" t="s">
        <v>102</v>
      </c>
      <c r="B67" s="7"/>
      <c r="D67" s="9"/>
      <c r="E67" s="9"/>
      <c r="F67" s="9"/>
      <c r="H67" s="9"/>
      <c r="I67" s="9"/>
      <c r="J67" s="9"/>
    </row>
    <row r="68" spans="1:13" ht="21.75" customHeight="1" thickBot="1">
      <c r="A68" s="44" t="s">
        <v>103</v>
      </c>
      <c r="B68" s="3"/>
      <c r="D68" s="26">
        <v>6.7999999999999996E-3</v>
      </c>
      <c r="E68" s="16"/>
      <c r="F68" s="26">
        <v>2.7000000000000001E-3</v>
      </c>
      <c r="G68" s="16"/>
      <c r="H68" s="26">
        <v>6.8618854479178472E-4</v>
      </c>
      <c r="I68" s="16"/>
      <c r="J68" s="26">
        <v>-4.5999999999999999E-3</v>
      </c>
    </row>
    <row r="69" spans="1:13" ht="21.75" customHeight="1" thickTop="1">
      <c r="A69" s="44"/>
      <c r="B69" s="3"/>
      <c r="D69" s="9"/>
      <c r="E69" s="9"/>
      <c r="F69" s="9"/>
      <c r="G69" s="9"/>
      <c r="H69" s="9"/>
      <c r="I69" s="35"/>
      <c r="J69" s="9"/>
    </row>
    <row r="70" spans="1:13" ht="21.75" customHeight="1">
      <c r="A70" s="44"/>
      <c r="B70" s="3"/>
      <c r="D70" s="9"/>
      <c r="E70" s="9"/>
      <c r="F70" s="9"/>
      <c r="G70" s="9"/>
      <c r="H70" s="9"/>
      <c r="I70" s="35"/>
      <c r="J70" s="9"/>
      <c r="M70" s="163"/>
    </row>
    <row r="71" spans="1:13" ht="21.75" customHeight="1">
      <c r="A71" s="44"/>
      <c r="B71" s="3"/>
      <c r="D71" s="9"/>
      <c r="E71" s="9"/>
      <c r="F71" s="9"/>
      <c r="G71" s="9"/>
      <c r="H71" s="16"/>
      <c r="I71" s="35"/>
      <c r="J71" s="9"/>
    </row>
    <row r="72" spans="1:13" ht="21.75" customHeight="1">
      <c r="A72" s="44"/>
      <c r="B72" s="3"/>
      <c r="D72" s="9"/>
      <c r="E72" s="9"/>
      <c r="F72" s="9"/>
      <c r="G72" s="9"/>
      <c r="H72" s="16"/>
      <c r="I72" s="35"/>
      <c r="J72" s="9"/>
    </row>
    <row r="73" spans="1:13" ht="21.75" customHeight="1">
      <c r="A73" s="44"/>
      <c r="B73" s="3"/>
      <c r="D73" s="9"/>
      <c r="E73" s="9"/>
      <c r="F73" s="9"/>
      <c r="G73" s="9"/>
      <c r="H73" s="9"/>
      <c r="I73" s="35"/>
      <c r="J73" s="9"/>
    </row>
    <row r="74" spans="1:13" ht="21.75" customHeight="1">
      <c r="A74" s="44"/>
      <c r="B74" s="3"/>
      <c r="D74" s="9"/>
      <c r="E74" s="9"/>
      <c r="F74" s="9"/>
      <c r="G74" s="9"/>
      <c r="H74" s="9"/>
      <c r="I74" s="35"/>
      <c r="J74" s="9"/>
    </row>
    <row r="75" spans="1:13" ht="21.75" customHeight="1">
      <c r="A75" s="44"/>
      <c r="B75" s="3"/>
      <c r="D75" s="9"/>
      <c r="E75" s="9"/>
      <c r="F75" s="9"/>
      <c r="G75" s="9"/>
      <c r="H75" s="9"/>
      <c r="I75" s="35"/>
      <c r="J75" s="9"/>
    </row>
    <row r="76" spans="1:13" ht="21.75" customHeight="1">
      <c r="A76" s="44"/>
      <c r="B76" s="3"/>
      <c r="D76" s="9"/>
      <c r="E76" s="9"/>
      <c r="F76" s="9"/>
      <c r="G76" s="9"/>
      <c r="H76" s="9"/>
      <c r="I76" s="35"/>
      <c r="J76" s="9"/>
    </row>
    <row r="77" spans="1:13" ht="21.75" customHeight="1">
      <c r="A77" s="44"/>
      <c r="B77" s="3"/>
      <c r="D77" s="9"/>
      <c r="E77" s="9"/>
      <c r="F77" s="9"/>
      <c r="G77" s="9"/>
      <c r="H77" s="9"/>
      <c r="I77" s="35"/>
      <c r="J77" s="9"/>
    </row>
    <row r="78" spans="1:13" ht="21.75" customHeight="1">
      <c r="A78" s="44"/>
      <c r="B78" s="3"/>
      <c r="D78" s="9"/>
      <c r="E78" s="9"/>
      <c r="F78" s="9"/>
      <c r="G78" s="9"/>
      <c r="H78" s="9"/>
      <c r="I78" s="35"/>
      <c r="J78" s="9"/>
    </row>
    <row r="79" spans="1:13" ht="21.75" customHeight="1">
      <c r="A79" s="44"/>
      <c r="B79" s="3"/>
      <c r="D79" s="9"/>
      <c r="E79" s="9"/>
      <c r="F79" s="9"/>
      <c r="G79" s="9"/>
      <c r="H79" s="9"/>
      <c r="I79" s="35"/>
      <c r="J79" s="9"/>
    </row>
    <row r="80" spans="1:13" ht="21.75" customHeight="1">
      <c r="A80" s="44"/>
      <c r="B80" s="3"/>
      <c r="D80" s="9"/>
      <c r="E80" s="9"/>
      <c r="F80" s="9"/>
      <c r="G80" s="9"/>
      <c r="H80" s="9"/>
      <c r="I80" s="35"/>
      <c r="J80" s="9"/>
    </row>
    <row r="81" spans="1:10" ht="21.75" customHeight="1">
      <c r="A81" s="44"/>
      <c r="B81" s="3"/>
      <c r="D81" s="9"/>
      <c r="E81" s="9"/>
      <c r="F81" s="9"/>
      <c r="G81" s="9"/>
      <c r="H81" s="9"/>
      <c r="I81" s="35"/>
      <c r="J81" s="9"/>
    </row>
    <row r="82" spans="1:10" ht="21.75" customHeight="1">
      <c r="A82" s="44"/>
      <c r="B82" s="3"/>
      <c r="D82" s="9"/>
      <c r="E82" s="9"/>
      <c r="F82" s="9"/>
      <c r="G82" s="9"/>
      <c r="H82" s="9"/>
      <c r="I82" s="35"/>
      <c r="J82" s="9"/>
    </row>
    <row r="83" spans="1:10" ht="18.75">
      <c r="C83" s="32"/>
      <c r="D83" s="32"/>
      <c r="E83" s="32"/>
      <c r="F83" s="32"/>
      <c r="G83" s="32"/>
      <c r="H83" s="32"/>
      <c r="I83" s="32"/>
      <c r="J83" s="32"/>
    </row>
    <row r="84" spans="1:10" ht="18.75">
      <c r="C84" s="32"/>
      <c r="D84" s="32"/>
      <c r="E84" s="32"/>
      <c r="F84" s="32"/>
      <c r="G84" s="32"/>
      <c r="H84" s="32"/>
      <c r="I84" s="32"/>
      <c r="J84" s="32"/>
    </row>
    <row r="85" spans="1:10" ht="6.75" customHeight="1">
      <c r="C85" s="32"/>
      <c r="D85" s="32"/>
      <c r="E85" s="32"/>
      <c r="F85" s="32"/>
      <c r="G85" s="32"/>
      <c r="H85" s="32"/>
      <c r="I85" s="32"/>
      <c r="J85" s="32"/>
    </row>
    <row r="86" spans="1:10" ht="21.75" customHeight="1">
      <c r="A86" s="55" t="s">
        <v>37</v>
      </c>
      <c r="B86" s="55"/>
      <c r="C86" s="56"/>
      <c r="D86" s="10"/>
      <c r="E86" s="57"/>
      <c r="F86" s="10"/>
      <c r="G86" s="57"/>
      <c r="H86" s="10"/>
      <c r="I86" s="10"/>
      <c r="J86" s="10"/>
    </row>
    <row r="130" ht="6.6" customHeight="1"/>
    <row r="131" ht="9" customHeight="1"/>
    <row r="132" ht="18" customHeight="1"/>
    <row r="133" ht="20.85" customHeight="1"/>
    <row r="134" ht="32.1" customHeight="1"/>
  </sheetData>
  <mergeCells count="7">
    <mergeCell ref="D49:F49"/>
    <mergeCell ref="H49:J49"/>
    <mergeCell ref="D5:F5"/>
    <mergeCell ref="H5:J5"/>
    <mergeCell ref="A45:J45"/>
    <mergeCell ref="A46:J46"/>
    <mergeCell ref="A47:J4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161E5-AD9A-4FD4-821A-81DA0F9CA11D}">
  <sheetPr>
    <tabColor rgb="FF92D050"/>
  </sheetPr>
  <dimension ref="A1:X124"/>
  <sheetViews>
    <sheetView topLeftCell="A12" zoomScaleNormal="100" zoomScaleSheetLayoutView="67" zoomScalePageLayoutView="65" workbookViewId="0">
      <selection activeCell="P16" sqref="P16"/>
    </sheetView>
  </sheetViews>
  <sheetFormatPr defaultColWidth="9.42578125" defaultRowHeight="19.5" customHeight="1"/>
  <cols>
    <col min="1" max="1" width="34.42578125" style="116" customWidth="1"/>
    <col min="2" max="2" width="7.5703125" style="116" customWidth="1"/>
    <col min="3" max="3" width="0.5703125" style="45" customWidth="1"/>
    <col min="4" max="4" width="10.5703125" style="113" customWidth="1"/>
    <col min="5" max="5" width="0.5703125" style="113" customWidth="1"/>
    <col min="6" max="6" width="12.140625" style="113" customWidth="1"/>
    <col min="7" max="7" width="0.5703125" style="113" customWidth="1"/>
    <col min="8" max="8" width="10.5703125" style="113" customWidth="1"/>
    <col min="9" max="9" width="0.5703125" style="113" customWidth="1"/>
    <col min="10" max="10" width="11.85546875" style="113" customWidth="1"/>
    <col min="11" max="11" width="0.5703125" style="113" customWidth="1"/>
    <col min="12" max="12" width="10.5703125" style="113" customWidth="1"/>
    <col min="13" max="13" width="0.5703125" style="113" customWidth="1"/>
    <col min="14" max="14" width="13.42578125" style="113" customWidth="1"/>
    <col min="15" max="15" width="0.5703125" style="113" customWidth="1"/>
    <col min="16" max="16" width="15.140625" style="113" customWidth="1"/>
    <col min="17" max="17" width="0.5703125" style="113" customWidth="1"/>
    <col min="18" max="18" width="12.5703125" style="113" customWidth="1"/>
    <col min="19" max="19" width="0.5703125" style="113" customWidth="1"/>
    <col min="20" max="20" width="10" style="113" customWidth="1"/>
    <col min="21" max="21" width="0.5703125" style="113" customWidth="1"/>
    <col min="22" max="22" width="10.42578125" style="113" customWidth="1"/>
    <col min="23" max="16384" width="9.42578125" style="116"/>
  </cols>
  <sheetData>
    <row r="1" spans="1:22" s="114" customFormat="1" ht="21" customHeight="1">
      <c r="A1" s="112" t="s">
        <v>0</v>
      </c>
      <c r="B1" s="112"/>
      <c r="C1" s="31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3"/>
      <c r="R1" s="113"/>
      <c r="S1" s="113"/>
      <c r="T1" s="113"/>
      <c r="U1" s="113"/>
      <c r="V1" s="113"/>
    </row>
    <row r="2" spans="1:22" ht="21" customHeight="1">
      <c r="A2" s="115" t="s">
        <v>104</v>
      </c>
      <c r="B2" s="115"/>
      <c r="C2" s="31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</row>
    <row r="3" spans="1:22" ht="21" customHeight="1">
      <c r="A3" s="117" t="s">
        <v>74</v>
      </c>
      <c r="B3" s="117"/>
      <c r="C3" s="33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9"/>
      <c r="R3" s="119"/>
      <c r="S3" s="119"/>
      <c r="T3" s="119"/>
      <c r="U3" s="119"/>
      <c r="V3" s="119"/>
    </row>
    <row r="4" spans="1:22" ht="21" customHeight="1">
      <c r="C4" s="34"/>
      <c r="V4" s="120"/>
    </row>
    <row r="5" spans="1:22" ht="21" customHeight="1">
      <c r="C5" s="37"/>
      <c r="D5" s="172" t="s">
        <v>105</v>
      </c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</row>
    <row r="6" spans="1:22" ht="21" customHeight="1">
      <c r="C6" s="37"/>
      <c r="D6" s="173" t="s">
        <v>106</v>
      </c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4"/>
      <c r="P6" s="174"/>
      <c r="Q6" s="174"/>
      <c r="R6" s="174"/>
      <c r="S6" s="121"/>
      <c r="T6" s="121"/>
      <c r="U6" s="121"/>
      <c r="V6" s="121"/>
    </row>
    <row r="7" spans="1:22" ht="21" customHeight="1">
      <c r="C7" s="37"/>
      <c r="D7" s="121"/>
      <c r="E7" s="121"/>
      <c r="F7" s="121"/>
      <c r="G7" s="122"/>
      <c r="H7" s="172" t="s">
        <v>65</v>
      </c>
      <c r="I7" s="172"/>
      <c r="J7" s="172"/>
      <c r="K7" s="122"/>
      <c r="L7" s="174" t="s">
        <v>68</v>
      </c>
      <c r="M7" s="174"/>
      <c r="N7" s="174"/>
      <c r="O7" s="174"/>
      <c r="P7" s="174"/>
      <c r="Q7" s="121"/>
      <c r="R7" s="121"/>
      <c r="S7" s="121"/>
      <c r="T7" s="121"/>
      <c r="U7" s="121"/>
      <c r="V7" s="121"/>
    </row>
    <row r="8" spans="1:22" ht="21" customHeight="1">
      <c r="C8" s="37"/>
      <c r="D8" s="123"/>
      <c r="E8" s="123"/>
      <c r="F8" s="123"/>
      <c r="G8" s="123"/>
      <c r="H8" s="123"/>
      <c r="I8" s="123"/>
      <c r="J8" s="123"/>
      <c r="K8" s="123"/>
      <c r="L8" s="123"/>
      <c r="M8" s="39"/>
      <c r="N8" s="123" t="s">
        <v>107</v>
      </c>
    </row>
    <row r="9" spans="1:22" ht="21" customHeight="1">
      <c r="C9" s="37"/>
      <c r="D9" s="123"/>
      <c r="E9" s="123"/>
      <c r="F9" s="123"/>
      <c r="G9" s="123"/>
      <c r="H9" s="123" t="s">
        <v>108</v>
      </c>
      <c r="I9" s="116"/>
      <c r="J9" s="116"/>
      <c r="K9" s="123"/>
      <c r="L9" s="123"/>
      <c r="M9" s="123"/>
      <c r="N9" s="123" t="s">
        <v>109</v>
      </c>
      <c r="O9" s="123"/>
      <c r="P9" s="39" t="s">
        <v>110</v>
      </c>
      <c r="Q9" s="123"/>
      <c r="R9" s="39" t="s">
        <v>110</v>
      </c>
      <c r="S9" s="123"/>
      <c r="T9" s="39" t="s">
        <v>111</v>
      </c>
      <c r="U9" s="123"/>
      <c r="V9" s="39" t="s">
        <v>110</v>
      </c>
    </row>
    <row r="10" spans="1:22" s="124" customFormat="1" ht="21" customHeight="1">
      <c r="C10" s="43"/>
      <c r="D10" s="123" t="s">
        <v>112</v>
      </c>
      <c r="E10" s="123"/>
      <c r="F10" s="123" t="s">
        <v>113</v>
      </c>
      <c r="G10" s="123"/>
      <c r="H10" s="123" t="s">
        <v>114</v>
      </c>
      <c r="I10" s="123"/>
      <c r="J10" s="123"/>
      <c r="K10" s="123"/>
      <c r="L10" s="123" t="s">
        <v>115</v>
      </c>
      <c r="M10" s="123"/>
      <c r="N10" s="123" t="s">
        <v>116</v>
      </c>
      <c r="O10" s="123"/>
      <c r="P10" s="39" t="s">
        <v>117</v>
      </c>
      <c r="Q10" s="123"/>
      <c r="R10" s="39" t="s">
        <v>56</v>
      </c>
      <c r="S10" s="123"/>
      <c r="T10" s="39" t="s">
        <v>118</v>
      </c>
      <c r="U10" s="123"/>
      <c r="V10" s="39" t="s">
        <v>119</v>
      </c>
    </row>
    <row r="11" spans="1:22" s="124" customFormat="1" ht="21" customHeight="1">
      <c r="C11" s="43"/>
      <c r="D11" s="123" t="s">
        <v>120</v>
      </c>
      <c r="E11" s="123"/>
      <c r="F11" s="123" t="s">
        <v>121</v>
      </c>
      <c r="G11" s="123"/>
      <c r="H11" s="123" t="s">
        <v>122</v>
      </c>
      <c r="I11" s="123"/>
      <c r="J11" s="123" t="s">
        <v>123</v>
      </c>
      <c r="K11" s="123"/>
      <c r="L11" s="123" t="s">
        <v>124</v>
      </c>
      <c r="M11" s="123"/>
      <c r="N11" s="123" t="s">
        <v>125</v>
      </c>
      <c r="O11" s="123"/>
      <c r="P11" s="39" t="s">
        <v>126</v>
      </c>
      <c r="Q11" s="123"/>
      <c r="R11" s="39" t="s">
        <v>127</v>
      </c>
      <c r="S11" s="123"/>
      <c r="T11" s="39" t="s">
        <v>128</v>
      </c>
      <c r="U11" s="123"/>
      <c r="V11" s="39" t="s">
        <v>129</v>
      </c>
    </row>
    <row r="12" spans="1:22" s="124" customFormat="1" ht="21" customHeight="1">
      <c r="C12" s="45"/>
      <c r="D12" s="125" t="s">
        <v>12</v>
      </c>
      <c r="E12" s="123"/>
      <c r="F12" s="125" t="s">
        <v>12</v>
      </c>
      <c r="G12" s="123"/>
      <c r="H12" s="125" t="s">
        <v>12</v>
      </c>
      <c r="I12" s="123"/>
      <c r="J12" s="125" t="s">
        <v>12</v>
      </c>
      <c r="K12" s="123"/>
      <c r="L12" s="125" t="s">
        <v>12</v>
      </c>
      <c r="M12" s="123"/>
      <c r="N12" s="125" t="s">
        <v>12</v>
      </c>
      <c r="O12" s="123"/>
      <c r="P12" s="125" t="s">
        <v>12</v>
      </c>
      <c r="Q12" s="123"/>
      <c r="R12" s="125" t="s">
        <v>12</v>
      </c>
      <c r="S12" s="123"/>
      <c r="T12" s="125" t="s">
        <v>12</v>
      </c>
      <c r="U12" s="123"/>
      <c r="V12" s="125" t="s">
        <v>12</v>
      </c>
    </row>
    <row r="13" spans="1:22" s="124" customFormat="1" ht="8.1" customHeight="1">
      <c r="C13" s="45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2"/>
      <c r="Q13" s="121"/>
      <c r="R13" s="122"/>
      <c r="S13" s="121"/>
      <c r="T13" s="122"/>
      <c r="U13" s="121"/>
      <c r="V13" s="122"/>
    </row>
    <row r="14" spans="1:22" ht="21" customHeight="1">
      <c r="A14" s="115" t="s">
        <v>130</v>
      </c>
      <c r="B14" s="115"/>
      <c r="E14" s="116"/>
      <c r="G14" s="116"/>
      <c r="I14" s="116"/>
      <c r="K14" s="116"/>
      <c r="M14" s="116"/>
      <c r="O14" s="116"/>
      <c r="Q14" s="116"/>
      <c r="S14" s="116"/>
      <c r="U14" s="116"/>
    </row>
    <row r="15" spans="1:22" ht="21" customHeight="1">
      <c r="A15" s="115" t="s">
        <v>131</v>
      </c>
      <c r="B15" s="115"/>
      <c r="D15" s="113">
        <v>380121</v>
      </c>
      <c r="E15" s="116"/>
      <c r="F15" s="113">
        <v>147665</v>
      </c>
      <c r="G15" s="116"/>
      <c r="H15" s="113">
        <v>58202</v>
      </c>
      <c r="I15" s="116"/>
      <c r="J15" s="113">
        <v>225756</v>
      </c>
      <c r="K15" s="116"/>
      <c r="L15" s="113">
        <v>14667</v>
      </c>
      <c r="M15" s="116"/>
      <c r="N15" s="113">
        <v>386923</v>
      </c>
      <c r="O15" s="116"/>
      <c r="P15" s="113">
        <f>SUM(L15:N15)</f>
        <v>401590</v>
      </c>
      <c r="Q15" s="116"/>
      <c r="R15" s="113">
        <f>SUM(D15:J15,P15)</f>
        <v>1213334</v>
      </c>
      <c r="S15" s="116"/>
      <c r="T15" s="113">
        <v>339541</v>
      </c>
      <c r="U15" s="116"/>
      <c r="V15" s="113">
        <f>SUM(R15:T15)</f>
        <v>1552875</v>
      </c>
    </row>
    <row r="16" spans="1:22" ht="21" customHeight="1">
      <c r="A16" s="126" t="s">
        <v>132</v>
      </c>
      <c r="B16" s="127"/>
      <c r="D16" s="119">
        <v>0</v>
      </c>
      <c r="E16" s="128"/>
      <c r="F16" s="119">
        <v>0</v>
      </c>
      <c r="H16" s="119">
        <v>0</v>
      </c>
      <c r="J16" s="119">
        <v>4104</v>
      </c>
      <c r="K16" s="128"/>
      <c r="L16" s="119">
        <v>-2239</v>
      </c>
      <c r="M16" s="128"/>
      <c r="N16" s="119">
        <v>0</v>
      </c>
      <c r="O16" s="128"/>
      <c r="P16" s="119">
        <f>SUM(L16:N16)</f>
        <v>-2239</v>
      </c>
      <c r="Q16" s="120"/>
      <c r="R16" s="119">
        <f>SUM(D16:J16,P16)</f>
        <v>1865</v>
      </c>
      <c r="S16" s="128"/>
      <c r="T16" s="119">
        <v>6674</v>
      </c>
      <c r="U16" s="128"/>
      <c r="V16" s="119">
        <f>SUM(R16:T16)</f>
        <v>8539</v>
      </c>
    </row>
    <row r="17" spans="1:24" ht="8.1" customHeight="1">
      <c r="A17" s="59"/>
      <c r="B17" s="59"/>
      <c r="D17" s="128"/>
      <c r="E17" s="128"/>
      <c r="F17" s="128"/>
      <c r="H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</row>
    <row r="18" spans="1:24" ht="21" customHeight="1">
      <c r="A18" s="115" t="s">
        <v>133</v>
      </c>
      <c r="B18" s="115"/>
      <c r="E18" s="116"/>
      <c r="G18" s="116"/>
      <c r="I18" s="116"/>
      <c r="K18" s="116"/>
      <c r="M18" s="116"/>
      <c r="O18" s="116"/>
      <c r="Q18" s="116"/>
      <c r="S18" s="116"/>
      <c r="U18" s="116"/>
    </row>
    <row r="19" spans="1:24" ht="21" customHeight="1" thickBot="1">
      <c r="A19" s="115" t="s">
        <v>134</v>
      </c>
      <c r="B19" s="115"/>
      <c r="D19" s="129">
        <f>SUM(D15:D18)</f>
        <v>380121</v>
      </c>
      <c r="F19" s="129">
        <f>SUM(F15:F18)</f>
        <v>147665</v>
      </c>
      <c r="H19" s="129">
        <f>SUM(H15:H18)</f>
        <v>58202</v>
      </c>
      <c r="J19" s="129">
        <f>SUM(J15:J18)</f>
        <v>229860</v>
      </c>
      <c r="L19" s="129">
        <f>SUM(L15:L18)</f>
        <v>12428</v>
      </c>
      <c r="N19" s="129">
        <f>SUM(N15:N18)</f>
        <v>386923</v>
      </c>
      <c r="P19" s="129">
        <f>SUM(P15:P18)</f>
        <v>399351</v>
      </c>
      <c r="R19" s="129">
        <f>SUM(R15:R18)</f>
        <v>1215199</v>
      </c>
      <c r="T19" s="129">
        <f>SUM(T15:T18)</f>
        <v>346215</v>
      </c>
      <c r="V19" s="129">
        <f>SUM(V15:V18)</f>
        <v>1561414</v>
      </c>
    </row>
    <row r="20" spans="1:24" ht="15.75" customHeight="1" thickTop="1">
      <c r="A20" s="115"/>
      <c r="B20" s="115"/>
    </row>
    <row r="21" spans="1:24" ht="21" customHeight="1">
      <c r="A21" s="115" t="s">
        <v>130</v>
      </c>
      <c r="B21" s="115"/>
      <c r="E21" s="116"/>
      <c r="G21" s="116"/>
      <c r="I21" s="116"/>
      <c r="K21" s="116"/>
      <c r="M21" s="116"/>
      <c r="O21" s="116"/>
      <c r="Q21" s="116"/>
      <c r="S21" s="116"/>
      <c r="U21" s="116"/>
    </row>
    <row r="22" spans="1:24" ht="21" customHeight="1">
      <c r="A22" s="115" t="s">
        <v>135</v>
      </c>
      <c r="B22" s="115"/>
      <c r="D22" s="113">
        <v>380121</v>
      </c>
      <c r="E22" s="116"/>
      <c r="F22" s="113">
        <v>147665</v>
      </c>
      <c r="G22" s="116"/>
      <c r="H22" s="113">
        <v>58202</v>
      </c>
      <c r="I22" s="116"/>
      <c r="J22" s="113">
        <v>179116</v>
      </c>
      <c r="K22" s="116"/>
      <c r="L22" s="113">
        <v>-1082</v>
      </c>
      <c r="M22" s="116"/>
      <c r="N22" s="113">
        <v>386923</v>
      </c>
      <c r="O22" s="116"/>
      <c r="P22" s="113">
        <v>385841</v>
      </c>
      <c r="Q22" s="116"/>
      <c r="R22" s="113">
        <f>SUM(P22,D22:J22)</f>
        <v>1150945</v>
      </c>
      <c r="S22" s="116"/>
      <c r="T22" s="113">
        <v>360208</v>
      </c>
      <c r="U22" s="116"/>
      <c r="V22" s="113">
        <f>SUM(R22:T22)</f>
        <v>1511153</v>
      </c>
    </row>
    <row r="23" spans="1:24" ht="21" customHeight="1">
      <c r="A23" s="126" t="s">
        <v>132</v>
      </c>
      <c r="B23" s="127"/>
      <c r="D23" s="119">
        <v>0</v>
      </c>
      <c r="E23" s="128"/>
      <c r="F23" s="119">
        <v>0</v>
      </c>
      <c r="H23" s="119">
        <v>0</v>
      </c>
      <c r="J23" s="119">
        <v>10384</v>
      </c>
      <c r="K23" s="128"/>
      <c r="L23" s="119">
        <v>-1599</v>
      </c>
      <c r="M23" s="128"/>
      <c r="N23" s="119">
        <v>0</v>
      </c>
      <c r="O23" s="128"/>
      <c r="P23" s="119">
        <f>SUM(L23:N23)</f>
        <v>-1599</v>
      </c>
      <c r="Q23" s="120"/>
      <c r="R23" s="119">
        <f>SUM(P23,D23:J23)</f>
        <v>8785</v>
      </c>
      <c r="S23" s="128"/>
      <c r="T23" s="119">
        <v>4978</v>
      </c>
      <c r="U23" s="128"/>
      <c r="V23" s="119">
        <f>SUM(R23:T23)</f>
        <v>13763</v>
      </c>
      <c r="X23" s="113"/>
    </row>
    <row r="24" spans="1:24" ht="8.1" customHeight="1">
      <c r="A24" s="59"/>
      <c r="B24" s="59"/>
      <c r="D24" s="128"/>
      <c r="E24" s="128"/>
      <c r="F24" s="128"/>
      <c r="H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</row>
    <row r="25" spans="1:24" ht="21" customHeight="1">
      <c r="A25" s="115" t="s">
        <v>133</v>
      </c>
      <c r="B25" s="115"/>
      <c r="E25" s="116"/>
      <c r="G25" s="116"/>
      <c r="I25" s="116"/>
      <c r="K25" s="116"/>
      <c r="M25" s="116"/>
      <c r="O25" s="116"/>
      <c r="Q25" s="116"/>
      <c r="S25" s="116"/>
      <c r="U25" s="116"/>
    </row>
    <row r="26" spans="1:24" ht="21" customHeight="1" thickBot="1">
      <c r="A26" s="115" t="s">
        <v>136</v>
      </c>
      <c r="B26" s="115"/>
      <c r="D26" s="129">
        <f>SUM(D22:D25)</f>
        <v>380121</v>
      </c>
      <c r="F26" s="129">
        <f>SUM(F22:F25)</f>
        <v>147665</v>
      </c>
      <c r="H26" s="129">
        <f>SUM(H22:H25)</f>
        <v>58202</v>
      </c>
      <c r="J26" s="129">
        <f>SUM(J22:J25)</f>
        <v>189500</v>
      </c>
      <c r="L26" s="129">
        <f>SUM(L22:L25)</f>
        <v>-2681</v>
      </c>
      <c r="N26" s="129">
        <f>SUM(N22:N25)</f>
        <v>386923</v>
      </c>
      <c r="P26" s="129">
        <f>SUM(P22:P25)</f>
        <v>384242</v>
      </c>
      <c r="R26" s="129">
        <f>SUM(R22:R25)</f>
        <v>1159730</v>
      </c>
      <c r="T26" s="129">
        <f>SUM(T22:T25)</f>
        <v>365186</v>
      </c>
      <c r="V26" s="129">
        <f>SUM(V22:V25)</f>
        <v>1524916</v>
      </c>
      <c r="W26" s="113"/>
    </row>
    <row r="27" spans="1:24" ht="21.95" customHeight="1" thickTop="1"/>
    <row r="31" spans="1:24" ht="12" customHeight="1"/>
    <row r="32" spans="1:24" ht="21.95" customHeight="1">
      <c r="A32" s="130" t="s">
        <v>37</v>
      </c>
      <c r="B32" s="130"/>
      <c r="C32" s="56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</row>
    <row r="40" spans="2:22" ht="19.5" customHeight="1">
      <c r="B40" s="113"/>
      <c r="C40" s="113"/>
      <c r="P40" s="116"/>
      <c r="Q40" s="116"/>
      <c r="R40" s="116"/>
      <c r="S40" s="116"/>
      <c r="T40" s="116"/>
      <c r="U40" s="116"/>
      <c r="V40" s="116"/>
    </row>
    <row r="41" spans="2:22" ht="19.5" customHeight="1">
      <c r="B41" s="113"/>
      <c r="C41" s="113"/>
      <c r="P41" s="116"/>
      <c r="Q41" s="116"/>
      <c r="R41" s="116"/>
      <c r="S41" s="116"/>
      <c r="T41" s="116"/>
      <c r="U41" s="116"/>
      <c r="V41" s="116"/>
    </row>
    <row r="42" spans="2:22" ht="19.5" customHeight="1">
      <c r="B42" s="113"/>
      <c r="C42" s="113"/>
      <c r="P42" s="116"/>
      <c r="Q42" s="116"/>
      <c r="R42" s="116"/>
      <c r="S42" s="116"/>
      <c r="T42" s="116"/>
      <c r="U42" s="116"/>
      <c r="V42" s="116"/>
    </row>
    <row r="43" spans="2:22" ht="19.5" customHeight="1">
      <c r="B43" s="113"/>
      <c r="C43" s="113"/>
      <c r="P43" s="116"/>
      <c r="Q43" s="116"/>
      <c r="R43" s="116"/>
      <c r="S43" s="116"/>
      <c r="T43" s="116"/>
      <c r="U43" s="116"/>
      <c r="V43" s="116"/>
    </row>
    <row r="44" spans="2:22" ht="19.5" customHeight="1">
      <c r="C44" s="116"/>
    </row>
    <row r="45" spans="2:22" ht="19.5" customHeight="1">
      <c r="C45" s="34"/>
    </row>
    <row r="46" spans="2:22" ht="19.5" customHeight="1">
      <c r="C46" s="37"/>
    </row>
    <row r="47" spans="2:22" ht="19.5" customHeight="1">
      <c r="C47" s="37"/>
    </row>
    <row r="48" spans="2:22" ht="19.5" customHeight="1">
      <c r="C48" s="37"/>
    </row>
    <row r="49" spans="3:3" ht="19.5" customHeight="1">
      <c r="C49" s="37"/>
    </row>
    <row r="50" spans="3:3" ht="19.5" customHeight="1">
      <c r="C50" s="37"/>
    </row>
    <row r="51" spans="3:3" ht="19.5" customHeight="1">
      <c r="C51" s="43"/>
    </row>
    <row r="83" spans="3:3" ht="19.5" customHeight="1">
      <c r="C83" s="56"/>
    </row>
    <row r="120" ht="6.6" customHeight="1"/>
    <row r="121" ht="9" customHeight="1"/>
    <row r="122" ht="18" customHeight="1"/>
    <row r="123" ht="20.85" customHeight="1"/>
    <row r="124" ht="32.1" customHeight="1"/>
  </sheetData>
  <mergeCells count="4">
    <mergeCell ref="D5:V5"/>
    <mergeCell ref="D6:R6"/>
    <mergeCell ref="H7:J7"/>
    <mergeCell ref="L7:P7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842DC-C5FB-4916-9BFF-D8167AD357F0}">
  <sheetPr>
    <tabColor rgb="FF92D050"/>
  </sheetPr>
  <dimension ref="A1:Q131"/>
  <sheetViews>
    <sheetView topLeftCell="A4" zoomScaleNormal="100" zoomScaleSheetLayoutView="75" workbookViewId="0">
      <selection activeCell="A22" sqref="A22"/>
    </sheetView>
  </sheetViews>
  <sheetFormatPr defaultColWidth="9.42578125" defaultRowHeight="21.75" customHeight="1"/>
  <cols>
    <col min="1" max="1" width="57.140625" style="116" customWidth="1"/>
    <col min="2" max="2" width="0.5703125" style="116" customWidth="1"/>
    <col min="3" max="3" width="10.5703125" style="113" customWidth="1"/>
    <col min="4" max="4" width="0.5703125" style="113" customWidth="1"/>
    <col min="5" max="5" width="11.42578125" style="113" customWidth="1"/>
    <col min="6" max="6" width="0.5703125" style="113" customWidth="1"/>
    <col min="7" max="7" width="10.42578125" style="113" customWidth="1"/>
    <col min="8" max="8" width="0.5703125" style="113" customWidth="1"/>
    <col min="9" max="9" width="11.42578125" style="113" customWidth="1"/>
    <col min="10" max="10" width="0.5703125" style="113" customWidth="1"/>
    <col min="11" max="11" width="9.5703125" style="113" customWidth="1"/>
    <col min="12" max="12" width="0.5703125" style="113" customWidth="1"/>
    <col min="13" max="13" width="16" style="113" customWidth="1"/>
    <col min="14" max="14" width="0.5703125" style="113" customWidth="1"/>
    <col min="15" max="15" width="9.5703125" style="113" customWidth="1"/>
    <col min="16" max="16384" width="9.42578125" style="116"/>
  </cols>
  <sheetData>
    <row r="1" spans="1:17" ht="21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</row>
    <row r="2" spans="1:17" ht="21" customHeight="1">
      <c r="A2" s="175" t="s">
        <v>137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</row>
    <row r="3" spans="1:17" ht="21" customHeight="1">
      <c r="A3" s="176" t="str">
        <f>'EQ Conso7'!A3</f>
        <v>สำหรับรอบระยะเวลาสามเดือนสิ้นสุดวันที่ 31 มีนาคม พ.ศ. 2568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</row>
    <row r="4" spans="1:17" ht="21" customHeight="1">
      <c r="A4" s="131"/>
      <c r="B4" s="131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7" ht="21" customHeight="1">
      <c r="C5" s="172" t="s">
        <v>138</v>
      </c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24"/>
      <c r="Q5" s="124"/>
    </row>
    <row r="6" spans="1:17" ht="21" customHeight="1">
      <c r="C6" s="123"/>
      <c r="D6" s="123"/>
      <c r="E6" s="123"/>
      <c r="F6" s="123"/>
      <c r="G6" s="173" t="s">
        <v>65</v>
      </c>
      <c r="H6" s="173"/>
      <c r="I6" s="173"/>
      <c r="J6" s="123"/>
      <c r="K6" s="173" t="s">
        <v>68</v>
      </c>
      <c r="L6" s="173"/>
      <c r="M6" s="173"/>
      <c r="N6" s="123"/>
      <c r="O6" s="123"/>
      <c r="P6" s="124"/>
      <c r="Q6" s="124"/>
    </row>
    <row r="7" spans="1:17" s="124" customFormat="1" ht="21" customHeight="1">
      <c r="A7" s="116"/>
      <c r="B7" s="116"/>
      <c r="C7" s="123"/>
      <c r="D7" s="123"/>
      <c r="E7" s="123"/>
      <c r="F7" s="123"/>
      <c r="G7" s="123" t="s">
        <v>108</v>
      </c>
      <c r="J7" s="123"/>
      <c r="K7" s="133"/>
      <c r="L7" s="123"/>
      <c r="M7" s="123" t="s">
        <v>110</v>
      </c>
      <c r="N7" s="123"/>
      <c r="O7" s="134" t="s">
        <v>110</v>
      </c>
      <c r="P7" s="133"/>
      <c r="Q7" s="135"/>
    </row>
    <row r="8" spans="1:17" ht="21" customHeight="1">
      <c r="A8" s="124"/>
      <c r="B8" s="124"/>
      <c r="C8" s="123" t="s">
        <v>112</v>
      </c>
      <c r="D8" s="123"/>
      <c r="E8" s="123" t="s">
        <v>139</v>
      </c>
      <c r="F8" s="123"/>
      <c r="G8" s="123" t="s">
        <v>114</v>
      </c>
      <c r="H8" s="123"/>
      <c r="I8" s="123"/>
      <c r="J8" s="123"/>
      <c r="K8" s="133" t="s">
        <v>115</v>
      </c>
      <c r="L8" s="123"/>
      <c r="M8" s="123" t="s">
        <v>117</v>
      </c>
      <c r="N8" s="123"/>
      <c r="O8" s="134" t="s">
        <v>119</v>
      </c>
    </row>
    <row r="9" spans="1:17" ht="21" customHeight="1">
      <c r="A9" s="124"/>
      <c r="B9" s="124"/>
      <c r="C9" s="123" t="s">
        <v>120</v>
      </c>
      <c r="D9" s="123"/>
      <c r="E9" s="123" t="s">
        <v>140</v>
      </c>
      <c r="F9" s="123"/>
      <c r="G9" s="123" t="s">
        <v>122</v>
      </c>
      <c r="H9" s="123"/>
      <c r="I9" s="123" t="s">
        <v>123</v>
      </c>
      <c r="J9" s="123"/>
      <c r="K9" s="123" t="s">
        <v>124</v>
      </c>
      <c r="L9" s="123"/>
      <c r="M9" s="123" t="s">
        <v>126</v>
      </c>
      <c r="N9" s="123"/>
      <c r="O9" s="134" t="s">
        <v>129</v>
      </c>
    </row>
    <row r="10" spans="1:17" ht="21" customHeight="1">
      <c r="A10" s="124"/>
      <c r="B10" s="124"/>
      <c r="C10" s="125" t="s">
        <v>12</v>
      </c>
      <c r="D10" s="123"/>
      <c r="E10" s="125" t="s">
        <v>12</v>
      </c>
      <c r="F10" s="123"/>
      <c r="G10" s="125" t="s">
        <v>12</v>
      </c>
      <c r="H10" s="123"/>
      <c r="I10" s="125" t="s">
        <v>12</v>
      </c>
      <c r="J10" s="123"/>
      <c r="K10" s="125" t="s">
        <v>12</v>
      </c>
      <c r="L10" s="123"/>
      <c r="M10" s="125" t="s">
        <v>12</v>
      </c>
      <c r="N10" s="123"/>
      <c r="O10" s="125" t="s">
        <v>12</v>
      </c>
    </row>
    <row r="11" spans="1:17" ht="21" customHeight="1">
      <c r="A11" s="124"/>
      <c r="B11" s="124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34"/>
    </row>
    <row r="12" spans="1:17" ht="21" customHeight="1">
      <c r="A12" s="115" t="s">
        <v>141</v>
      </c>
      <c r="B12" s="115"/>
      <c r="C12" s="120">
        <v>380121</v>
      </c>
      <c r="D12" s="120"/>
      <c r="E12" s="120">
        <v>147665</v>
      </c>
      <c r="F12" s="120"/>
      <c r="G12" s="120">
        <v>38012</v>
      </c>
      <c r="H12" s="120"/>
      <c r="I12" s="120">
        <v>594145</v>
      </c>
      <c r="J12" s="120"/>
      <c r="K12" s="120">
        <v>13490</v>
      </c>
      <c r="L12" s="120"/>
      <c r="M12" s="120">
        <v>13490</v>
      </c>
      <c r="N12" s="120"/>
      <c r="O12" s="120">
        <f>SUM(M12,C12:I12)</f>
        <v>1173433</v>
      </c>
    </row>
    <row r="13" spans="1:17" ht="21" customHeight="1">
      <c r="A13" s="116" t="s">
        <v>142</v>
      </c>
      <c r="B13" s="115"/>
      <c r="C13" s="136">
        <v>0</v>
      </c>
      <c r="D13" s="120"/>
      <c r="E13" s="136">
        <v>0</v>
      </c>
      <c r="F13" s="120"/>
      <c r="G13" s="136">
        <v>0</v>
      </c>
      <c r="H13" s="120"/>
      <c r="I13" s="136">
        <v>-7059</v>
      </c>
      <c r="J13" s="120"/>
      <c r="K13" s="136">
        <v>-2239</v>
      </c>
      <c r="L13" s="120"/>
      <c r="M13" s="136">
        <v>-2239</v>
      </c>
      <c r="N13" s="120"/>
      <c r="O13" s="136">
        <f>SUM(M13,C13:I13)</f>
        <v>-9298</v>
      </c>
    </row>
    <row r="14" spans="1:17" ht="6" customHeight="1">
      <c r="A14" s="137"/>
      <c r="B14" s="137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</row>
    <row r="15" spans="1:17" ht="21" customHeight="1" thickBot="1">
      <c r="A15" s="115" t="s">
        <v>143</v>
      </c>
      <c r="B15" s="115"/>
      <c r="C15" s="138">
        <f>SUM(C12:C14)</f>
        <v>380121</v>
      </c>
      <c r="D15" s="120"/>
      <c r="E15" s="138">
        <f>SUM(E12:E14)</f>
        <v>147665</v>
      </c>
      <c r="F15" s="120"/>
      <c r="G15" s="138">
        <f>SUM(G12:G14)</f>
        <v>38012</v>
      </c>
      <c r="H15" s="120"/>
      <c r="I15" s="138">
        <f>SUM(I12:I14)</f>
        <v>587086</v>
      </c>
      <c r="J15" s="120"/>
      <c r="K15" s="138">
        <f>SUM(K12:K14)</f>
        <v>11251</v>
      </c>
      <c r="L15" s="120"/>
      <c r="M15" s="138">
        <f>SUM(M12:M14)</f>
        <v>11251</v>
      </c>
      <c r="N15" s="120"/>
      <c r="O15" s="138">
        <f>SUM(O12:O14)</f>
        <v>1164135</v>
      </c>
    </row>
    <row r="16" spans="1:17" ht="16.5" customHeight="1" thickTop="1">
      <c r="A16" s="115"/>
      <c r="B16" s="115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</row>
    <row r="17" spans="1:15" ht="21" customHeight="1">
      <c r="A17" s="115" t="s">
        <v>144</v>
      </c>
      <c r="B17" s="115"/>
      <c r="C17" s="120">
        <v>380121</v>
      </c>
      <c r="D17" s="120"/>
      <c r="E17" s="120">
        <v>147665</v>
      </c>
      <c r="F17" s="120"/>
      <c r="G17" s="120">
        <v>38012</v>
      </c>
      <c r="H17" s="120"/>
      <c r="I17" s="120">
        <v>510941</v>
      </c>
      <c r="J17" s="120"/>
      <c r="K17" s="120">
        <v>-611</v>
      </c>
      <c r="L17" s="120"/>
      <c r="M17" s="120">
        <v>-611</v>
      </c>
      <c r="N17" s="120"/>
      <c r="O17" s="120">
        <f>SUM(C17:L17)</f>
        <v>1076128</v>
      </c>
    </row>
    <row r="18" spans="1:15" ht="18.75">
      <c r="A18" s="139" t="s">
        <v>132</v>
      </c>
      <c r="B18" s="139"/>
      <c r="C18" s="136">
        <v>0</v>
      </c>
      <c r="D18" s="120"/>
      <c r="E18" s="136">
        <v>0</v>
      </c>
      <c r="F18" s="120"/>
      <c r="G18" s="136">
        <v>0</v>
      </c>
      <c r="H18" s="120"/>
      <c r="I18" s="136">
        <v>1043</v>
      </c>
      <c r="J18" s="120"/>
      <c r="K18" s="136">
        <v>-1599</v>
      </c>
      <c r="L18" s="120"/>
      <c r="M18" s="136">
        <v>-1599</v>
      </c>
      <c r="N18" s="120"/>
      <c r="O18" s="136">
        <f>SUM(C18:L18)</f>
        <v>-556</v>
      </c>
    </row>
    <row r="19" spans="1:15" ht="6" customHeight="1">
      <c r="A19" s="137"/>
      <c r="B19" s="137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</row>
    <row r="20" spans="1:15" ht="21" customHeight="1" thickBot="1">
      <c r="A20" s="115" t="s">
        <v>145</v>
      </c>
      <c r="B20" s="115"/>
      <c r="C20" s="138">
        <f>SUM(C17:C19)</f>
        <v>380121</v>
      </c>
      <c r="D20" s="120"/>
      <c r="E20" s="138">
        <f>SUM(E17:E19)</f>
        <v>147665</v>
      </c>
      <c r="F20" s="120"/>
      <c r="G20" s="138">
        <f>SUM(G17:G19)</f>
        <v>38012</v>
      </c>
      <c r="H20" s="120"/>
      <c r="I20" s="138">
        <f>SUM(I17:I19)</f>
        <v>511984</v>
      </c>
      <c r="J20" s="120"/>
      <c r="K20" s="138">
        <f>SUM(K17:K19)</f>
        <v>-2210</v>
      </c>
      <c r="L20" s="120"/>
      <c r="M20" s="138">
        <f>SUM(M17:M19)</f>
        <v>-2210</v>
      </c>
      <c r="N20" s="120"/>
      <c r="O20" s="138">
        <f>SUM(O17:O19)</f>
        <v>1075572</v>
      </c>
    </row>
    <row r="21" spans="1:15" ht="21" customHeight="1" thickTop="1">
      <c r="A21" s="115"/>
      <c r="B21" s="115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</row>
    <row r="22" spans="1:15" ht="21" customHeight="1">
      <c r="A22" s="115"/>
      <c r="B22" s="115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</row>
    <row r="23" spans="1:15" ht="21" customHeight="1">
      <c r="A23" s="115"/>
      <c r="B23" s="115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</row>
    <row r="24" spans="1:15" ht="21" customHeight="1">
      <c r="A24" s="115"/>
      <c r="B24" s="115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</row>
    <row r="25" spans="1:15" ht="21" customHeight="1">
      <c r="A25" s="115"/>
      <c r="B25" s="115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</row>
    <row r="26" spans="1:15" ht="12.75" customHeight="1">
      <c r="A26" s="115"/>
      <c r="B26" s="115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</row>
    <row r="27" spans="1:15" ht="21.95" customHeight="1">
      <c r="A27" s="130" t="s">
        <v>37</v>
      </c>
      <c r="B27" s="130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</row>
    <row r="127" ht="6.6" customHeight="1"/>
    <row r="128" ht="9" customHeight="1"/>
    <row r="129" ht="18" customHeight="1"/>
    <row r="130" ht="20.85" customHeight="1"/>
    <row r="131" ht="32.1" customHeight="1"/>
  </sheetData>
  <mergeCells count="6">
    <mergeCell ref="A1:O1"/>
    <mergeCell ref="A2:O2"/>
    <mergeCell ref="A3:O3"/>
    <mergeCell ref="C5:O5"/>
    <mergeCell ref="G6:I6"/>
    <mergeCell ref="K6:M6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  <ignoredErrors>
    <ignoredError sqref="O14:O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AE3E0-8F2F-40AF-BD65-F32E904CC25B}">
  <dimension ref="A1:J128"/>
  <sheetViews>
    <sheetView tabSelected="1" topLeftCell="A87" zoomScaleNormal="100" workbookViewId="0">
      <selection activeCell="O90" sqref="O90"/>
    </sheetView>
  </sheetViews>
  <sheetFormatPr defaultColWidth="10.5703125" defaultRowHeight="19.5" customHeight="1"/>
  <cols>
    <col min="1" max="1" width="40.42578125" style="32" customWidth="1"/>
    <col min="2" max="2" width="8.42578125" style="32" customWidth="1"/>
    <col min="3" max="3" width="0.5703125" style="45" customWidth="1"/>
    <col min="4" max="4" width="13.5703125" style="4" customWidth="1"/>
    <col min="5" max="5" width="0.5703125" style="35" customWidth="1"/>
    <col min="6" max="6" width="13.5703125" style="4" customWidth="1"/>
    <col min="7" max="7" width="0.5703125" style="35" customWidth="1"/>
    <col min="8" max="8" width="13.5703125" style="4" customWidth="1"/>
    <col min="9" max="9" width="0.5703125" style="4" customWidth="1"/>
    <col min="10" max="10" width="13.5703125" style="4" customWidth="1"/>
    <col min="11" max="16384" width="10.5703125" style="32"/>
  </cols>
  <sheetData>
    <row r="1" spans="1:10" s="59" customFormat="1" ht="19.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s="59" customFormat="1" ht="19.5" customHeight="1">
      <c r="A2" s="140" t="s">
        <v>146</v>
      </c>
      <c r="B2" s="140"/>
      <c r="C2" s="141"/>
      <c r="D2" s="18"/>
      <c r="E2" s="142"/>
      <c r="F2" s="18"/>
      <c r="G2" s="142"/>
      <c r="H2" s="18"/>
      <c r="I2" s="18"/>
      <c r="J2" s="18"/>
    </row>
    <row r="3" spans="1:10" s="59" customFormat="1" ht="19.5" customHeight="1">
      <c r="A3" s="33" t="str">
        <f>'EQ Conso7'!A3</f>
        <v>สำหรับรอบระยะเวลาสามเดือนสิ้นสุดวันที่ 31 มีนาคม พ.ศ. 2568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9.5" customHeight="1">
      <c r="A4" s="34"/>
      <c r="B4" s="34"/>
      <c r="C4" s="34"/>
      <c r="D4" s="1"/>
      <c r="F4" s="1"/>
      <c r="H4" s="1"/>
      <c r="I4" s="2"/>
      <c r="J4" s="1"/>
    </row>
    <row r="5" spans="1:10" ht="19.5" customHeight="1">
      <c r="A5" s="34"/>
      <c r="B5" s="41"/>
      <c r="C5" s="37"/>
      <c r="D5" s="169" t="s">
        <v>3</v>
      </c>
      <c r="E5" s="169"/>
      <c r="F5" s="169"/>
      <c r="G5" s="122"/>
      <c r="H5" s="169" t="s">
        <v>4</v>
      </c>
      <c r="I5" s="169"/>
      <c r="J5" s="169"/>
    </row>
    <row r="6" spans="1:10" ht="19.5" customHeight="1">
      <c r="A6" s="34"/>
      <c r="B6" s="41"/>
      <c r="C6" s="37"/>
      <c r="D6" s="39" t="s">
        <v>5</v>
      </c>
      <c r="E6" s="39"/>
      <c r="F6" s="39" t="s">
        <v>5</v>
      </c>
      <c r="G6" s="39"/>
      <c r="H6" s="39" t="s">
        <v>5</v>
      </c>
      <c r="I6" s="39"/>
      <c r="J6" s="39" t="s">
        <v>5</v>
      </c>
    </row>
    <row r="7" spans="1:10" ht="19.5" customHeight="1">
      <c r="A7" s="34"/>
      <c r="B7" s="41"/>
      <c r="C7" s="37"/>
      <c r="D7" s="40" t="s">
        <v>7</v>
      </c>
      <c r="E7" s="39"/>
      <c r="F7" s="40" t="s">
        <v>7</v>
      </c>
      <c r="G7" s="39"/>
      <c r="H7" s="40" t="s">
        <v>7</v>
      </c>
      <c r="I7" s="39"/>
      <c r="J7" s="40" t="s">
        <v>7</v>
      </c>
    </row>
    <row r="8" spans="1:10" ht="19.5" customHeight="1">
      <c r="A8" s="34"/>
      <c r="B8" s="58"/>
      <c r="C8" s="37"/>
      <c r="D8" s="39" t="s">
        <v>9</v>
      </c>
      <c r="E8" s="39"/>
      <c r="F8" s="40" t="s">
        <v>10</v>
      </c>
      <c r="G8" s="39"/>
      <c r="H8" s="39" t="s">
        <v>9</v>
      </c>
      <c r="I8" s="39"/>
      <c r="J8" s="40" t="s">
        <v>10</v>
      </c>
    </row>
    <row r="9" spans="1:10" ht="19.5" customHeight="1">
      <c r="B9" s="58"/>
      <c r="C9" s="37"/>
      <c r="D9" s="42" t="s">
        <v>12</v>
      </c>
      <c r="E9" s="142"/>
      <c r="F9" s="42" t="s">
        <v>12</v>
      </c>
      <c r="G9" s="39"/>
      <c r="H9" s="42" t="s">
        <v>12</v>
      </c>
      <c r="I9" s="39"/>
      <c r="J9" s="42" t="s">
        <v>12</v>
      </c>
    </row>
    <row r="10" spans="1:10" s="59" customFormat="1" ht="19.5" customHeight="1">
      <c r="A10" s="47" t="s">
        <v>147</v>
      </c>
      <c r="C10" s="143"/>
      <c r="D10" s="35"/>
      <c r="E10" s="35"/>
      <c r="F10" s="35"/>
      <c r="G10" s="35"/>
      <c r="H10" s="35"/>
      <c r="I10" s="144"/>
      <c r="J10" s="35"/>
    </row>
    <row r="11" spans="1:10" s="59" customFormat="1" ht="19.5" customHeight="1">
      <c r="A11" s="137" t="s">
        <v>148</v>
      </c>
      <c r="C11" s="143"/>
      <c r="D11" s="19">
        <v>21215</v>
      </c>
      <c r="E11" s="46"/>
      <c r="F11" s="19">
        <v>13954</v>
      </c>
      <c r="G11" s="46"/>
      <c r="H11" s="19">
        <v>2912</v>
      </c>
      <c r="I11" s="35"/>
      <c r="J11" s="19">
        <v>-6389</v>
      </c>
    </row>
    <row r="12" spans="1:10" s="59" customFormat="1" ht="19.5" customHeight="1">
      <c r="A12" s="59" t="s">
        <v>149</v>
      </c>
      <c r="C12" s="143"/>
      <c r="D12" s="4"/>
      <c r="E12" s="46"/>
      <c r="F12" s="4"/>
      <c r="G12" s="46"/>
      <c r="H12" s="4"/>
      <c r="I12" s="35"/>
      <c r="J12" s="4"/>
    </row>
    <row r="13" spans="1:10" s="59" customFormat="1" ht="19.5" customHeight="1">
      <c r="A13" s="44" t="s">
        <v>150</v>
      </c>
      <c r="C13" s="143"/>
      <c r="D13" s="1">
        <v>30222</v>
      </c>
      <c r="E13" s="46"/>
      <c r="F13" s="1">
        <v>30396</v>
      </c>
      <c r="G13" s="46"/>
      <c r="H13" s="1">
        <v>8427</v>
      </c>
      <c r="I13" s="46"/>
      <c r="J13" s="1">
        <v>10703</v>
      </c>
    </row>
    <row r="14" spans="1:10" s="59" customFormat="1" ht="19.5" customHeight="1">
      <c r="A14" s="44" t="s">
        <v>151</v>
      </c>
      <c r="C14" s="143"/>
      <c r="D14" s="1"/>
      <c r="E14" s="46"/>
      <c r="F14" s="1"/>
      <c r="G14" s="46"/>
      <c r="I14" s="46"/>
      <c r="J14" s="1"/>
    </row>
    <row r="15" spans="1:10" s="59" customFormat="1" ht="19.5" customHeight="1">
      <c r="A15" s="44" t="s">
        <v>152</v>
      </c>
      <c r="B15" s="145"/>
      <c r="C15" s="143"/>
      <c r="D15" s="1">
        <v>-113</v>
      </c>
      <c r="E15" s="146"/>
      <c r="F15" s="1">
        <v>-34</v>
      </c>
      <c r="G15" s="146"/>
      <c r="H15" s="1">
        <v>0</v>
      </c>
      <c r="I15" s="46"/>
      <c r="J15" s="1">
        <v>1</v>
      </c>
    </row>
    <row r="16" spans="1:10" s="59" customFormat="1" ht="19.5" customHeight="1">
      <c r="A16" s="44" t="s">
        <v>153</v>
      </c>
      <c r="C16" s="143"/>
      <c r="D16" s="1">
        <v>-26</v>
      </c>
      <c r="E16" s="46"/>
      <c r="F16" s="1">
        <v>-720</v>
      </c>
      <c r="G16" s="46"/>
      <c r="H16" s="1">
        <v>0</v>
      </c>
      <c r="I16" s="46"/>
      <c r="J16" s="1">
        <v>0</v>
      </c>
    </row>
    <row r="17" spans="1:10" s="59" customFormat="1" ht="19.5" customHeight="1">
      <c r="A17" s="147" t="s">
        <v>154</v>
      </c>
      <c r="C17" s="143"/>
      <c r="D17" s="1"/>
      <c r="E17" s="46"/>
      <c r="F17" s="1"/>
      <c r="G17" s="46"/>
      <c r="H17" s="1"/>
      <c r="I17" s="46"/>
      <c r="J17" s="1"/>
    </row>
    <row r="18" spans="1:10" s="59" customFormat="1" ht="19.5" customHeight="1">
      <c r="A18" s="148" t="s">
        <v>155</v>
      </c>
      <c r="B18" s="145"/>
      <c r="C18" s="143"/>
      <c r="D18" s="1">
        <v>-1507</v>
      </c>
      <c r="E18" s="46"/>
      <c r="F18" s="1">
        <v>2298</v>
      </c>
      <c r="G18" s="46"/>
      <c r="H18" s="1">
        <v>-888</v>
      </c>
      <c r="I18" s="46"/>
      <c r="J18" s="1">
        <v>-420</v>
      </c>
    </row>
    <row r="19" spans="1:10" s="59" customFormat="1" ht="19.5" customHeight="1">
      <c r="A19" s="44" t="s">
        <v>156</v>
      </c>
      <c r="B19" s="145"/>
      <c r="C19" s="143"/>
      <c r="D19" s="1">
        <v>-311</v>
      </c>
      <c r="E19" s="46"/>
      <c r="F19" s="1">
        <v>-356</v>
      </c>
      <c r="G19" s="46"/>
      <c r="H19" s="1">
        <v>0</v>
      </c>
      <c r="I19" s="46"/>
      <c r="J19" s="1">
        <v>-374</v>
      </c>
    </row>
    <row r="20" spans="1:10" s="59" customFormat="1" ht="19.5" customHeight="1">
      <c r="A20" s="44" t="s">
        <v>157</v>
      </c>
      <c r="B20" s="145"/>
      <c r="C20" s="143"/>
      <c r="D20" s="1">
        <v>0</v>
      </c>
      <c r="E20" s="46"/>
      <c r="F20" s="1">
        <v>1</v>
      </c>
      <c r="G20" s="46"/>
      <c r="H20" s="1">
        <v>0</v>
      </c>
      <c r="I20" s="46"/>
      <c r="J20" s="1">
        <v>1</v>
      </c>
    </row>
    <row r="21" spans="1:10" s="59" customFormat="1" ht="19.5" customHeight="1">
      <c r="A21" s="44" t="s">
        <v>158</v>
      </c>
      <c r="B21" s="145"/>
      <c r="C21" s="143"/>
      <c r="D21" s="1">
        <v>1845</v>
      </c>
      <c r="E21" s="46"/>
      <c r="F21" s="1">
        <v>1391</v>
      </c>
      <c r="G21" s="46"/>
      <c r="H21" s="1">
        <v>677</v>
      </c>
      <c r="I21" s="46"/>
      <c r="J21" s="1">
        <v>617</v>
      </c>
    </row>
    <row r="22" spans="1:10" s="59" customFormat="1" ht="19.5" customHeight="1">
      <c r="A22" s="44" t="s">
        <v>159</v>
      </c>
      <c r="C22" s="143"/>
      <c r="D22" s="1">
        <v>50</v>
      </c>
      <c r="E22" s="46"/>
      <c r="F22" s="1">
        <v>124</v>
      </c>
      <c r="G22" s="46"/>
      <c r="H22" s="1">
        <v>7</v>
      </c>
      <c r="I22" s="46"/>
      <c r="J22" s="1">
        <v>-7</v>
      </c>
    </row>
    <row r="23" spans="1:10" s="59" customFormat="1" ht="19.5" customHeight="1">
      <c r="A23" s="44" t="s">
        <v>160</v>
      </c>
      <c r="C23" s="143"/>
      <c r="D23" s="1">
        <v>-1647</v>
      </c>
      <c r="E23" s="46"/>
      <c r="F23" s="1">
        <v>-1702</v>
      </c>
      <c r="G23" s="46"/>
      <c r="H23" s="1">
        <v>-15</v>
      </c>
      <c r="I23" s="46"/>
      <c r="J23" s="1">
        <v>-226</v>
      </c>
    </row>
    <row r="24" spans="1:10" s="59" customFormat="1" ht="19.5" customHeight="1">
      <c r="A24" s="59" t="s">
        <v>161</v>
      </c>
      <c r="C24" s="143"/>
      <c r="D24" s="10">
        <v>277</v>
      </c>
      <c r="E24" s="46"/>
      <c r="F24" s="10">
        <v>444</v>
      </c>
      <c r="G24" s="46"/>
      <c r="H24" s="10">
        <v>75</v>
      </c>
      <c r="I24" s="46"/>
      <c r="J24" s="10">
        <v>115</v>
      </c>
    </row>
    <row r="25" spans="1:10" s="59" customFormat="1" ht="6" customHeight="1">
      <c r="C25" s="143"/>
      <c r="D25" s="9"/>
      <c r="E25" s="46"/>
      <c r="F25" s="9"/>
      <c r="G25" s="46"/>
      <c r="H25" s="9"/>
      <c r="I25" s="46"/>
      <c r="J25" s="9"/>
    </row>
    <row r="26" spans="1:10" s="59" customFormat="1" ht="19.5" customHeight="1">
      <c r="A26" s="47" t="s">
        <v>162</v>
      </c>
      <c r="C26" s="143"/>
      <c r="D26" s="4"/>
      <c r="E26" s="35"/>
      <c r="F26" s="4"/>
      <c r="G26" s="35"/>
      <c r="H26" s="4"/>
      <c r="I26" s="35"/>
      <c r="J26" s="4"/>
    </row>
    <row r="27" spans="1:10" s="59" customFormat="1" ht="19.5" customHeight="1">
      <c r="A27" s="47" t="s">
        <v>163</v>
      </c>
      <c r="C27" s="143"/>
      <c r="D27" s="4">
        <f>SUM(D11:D24)</f>
        <v>50005</v>
      </c>
      <c r="E27" s="35"/>
      <c r="F27" s="4">
        <f>SUM(F11:F24)</f>
        <v>45796</v>
      </c>
      <c r="G27" s="35"/>
      <c r="H27" s="4">
        <f>SUM(H11:H24)</f>
        <v>11195</v>
      </c>
      <c r="I27" s="35"/>
      <c r="J27" s="4">
        <f>SUM(J11:J24)</f>
        <v>4021</v>
      </c>
    </row>
    <row r="28" spans="1:10" s="59" customFormat="1" ht="19.5" customHeight="1">
      <c r="A28" s="47" t="s">
        <v>164</v>
      </c>
      <c r="C28" s="143"/>
      <c r="D28" s="4"/>
      <c r="E28" s="35"/>
      <c r="F28" s="4"/>
      <c r="G28" s="35"/>
      <c r="H28" s="4"/>
      <c r="I28" s="35"/>
      <c r="J28" s="4"/>
    </row>
    <row r="29" spans="1:10" s="59" customFormat="1" ht="19.5" customHeight="1">
      <c r="A29" s="149" t="s">
        <v>165</v>
      </c>
      <c r="C29" s="143"/>
      <c r="D29" s="4">
        <v>-43130</v>
      </c>
      <c r="E29" s="35"/>
      <c r="F29" s="4">
        <v>-52763</v>
      </c>
      <c r="G29" s="35"/>
      <c r="H29" s="4">
        <v>-460</v>
      </c>
      <c r="I29" s="35"/>
      <c r="J29" s="4">
        <v>-4767</v>
      </c>
    </row>
    <row r="30" spans="1:10" s="59" customFormat="1" ht="19.5" customHeight="1">
      <c r="A30" s="149" t="s">
        <v>166</v>
      </c>
      <c r="C30" s="143"/>
      <c r="D30" s="4">
        <v>-3336</v>
      </c>
      <c r="E30" s="35"/>
      <c r="F30" s="4">
        <v>-9205</v>
      </c>
      <c r="G30" s="35"/>
      <c r="H30" s="4">
        <v>7455</v>
      </c>
      <c r="I30" s="35"/>
      <c r="J30" s="4">
        <v>-1570</v>
      </c>
    </row>
    <row r="31" spans="1:10" s="59" customFormat="1" ht="19.5" customHeight="1">
      <c r="A31" s="150" t="s">
        <v>167</v>
      </c>
      <c r="C31" s="143"/>
      <c r="D31" s="4">
        <v>11704</v>
      </c>
      <c r="E31" s="35"/>
      <c r="F31" s="4">
        <v>112</v>
      </c>
      <c r="G31" s="35"/>
      <c r="H31" s="4">
        <v>5022</v>
      </c>
      <c r="I31" s="35"/>
      <c r="J31" s="4">
        <v>-18</v>
      </c>
    </row>
    <row r="32" spans="1:10" s="59" customFormat="1" ht="19.5" customHeight="1">
      <c r="A32" s="149" t="s">
        <v>168</v>
      </c>
      <c r="C32" s="143"/>
      <c r="D32" s="4">
        <v>-517</v>
      </c>
      <c r="E32" s="35"/>
      <c r="F32" s="4">
        <v>-2129</v>
      </c>
      <c r="G32" s="35"/>
      <c r="H32" s="4">
        <v>-4790</v>
      </c>
      <c r="I32" s="35"/>
      <c r="J32" s="4">
        <v>491</v>
      </c>
    </row>
    <row r="33" spans="1:10" s="59" customFormat="1" ht="19.5" customHeight="1">
      <c r="A33" s="147" t="s">
        <v>169</v>
      </c>
      <c r="C33" s="143"/>
      <c r="D33" s="4">
        <v>22264</v>
      </c>
      <c r="E33" s="35"/>
      <c r="F33" s="4">
        <v>18278</v>
      </c>
      <c r="G33" s="35"/>
      <c r="H33" s="4">
        <v>-7831</v>
      </c>
      <c r="I33" s="35"/>
      <c r="J33" s="4">
        <v>-410</v>
      </c>
    </row>
    <row r="34" spans="1:10" s="59" customFormat="1" ht="19.5" customHeight="1">
      <c r="A34" s="147" t="s">
        <v>170</v>
      </c>
      <c r="C34" s="143"/>
      <c r="D34" s="10">
        <v>645</v>
      </c>
      <c r="E34" s="35"/>
      <c r="F34" s="10">
        <v>906</v>
      </c>
      <c r="G34" s="35"/>
      <c r="H34" s="10">
        <v>-9</v>
      </c>
      <c r="I34" s="35"/>
      <c r="J34" s="10">
        <v>47</v>
      </c>
    </row>
    <row r="35" spans="1:10" s="59" customFormat="1" ht="6" customHeight="1">
      <c r="C35" s="143"/>
      <c r="D35" s="9"/>
      <c r="E35" s="35"/>
      <c r="F35" s="9"/>
      <c r="G35" s="35"/>
      <c r="H35" s="9"/>
      <c r="I35" s="35"/>
      <c r="J35" s="9"/>
    </row>
    <row r="36" spans="1:10" s="59" customFormat="1" ht="19.5" customHeight="1">
      <c r="A36" s="44" t="s">
        <v>171</v>
      </c>
      <c r="C36" s="143"/>
      <c r="D36" s="1">
        <f>SUM(D27:D34)</f>
        <v>37635</v>
      </c>
      <c r="E36" s="46"/>
      <c r="F36" s="1">
        <f>SUM(F27:F34)</f>
        <v>995</v>
      </c>
      <c r="G36" s="35"/>
      <c r="H36" s="1">
        <f>SUM(H27:H34)</f>
        <v>10582</v>
      </c>
      <c r="I36" s="46"/>
      <c r="J36" s="1">
        <f>SUM(J27:J34)</f>
        <v>-2206</v>
      </c>
    </row>
    <row r="37" spans="1:10" s="59" customFormat="1" ht="19.5" customHeight="1">
      <c r="A37" s="44" t="s">
        <v>172</v>
      </c>
      <c r="C37" s="143"/>
      <c r="D37" s="8">
        <v>-5143</v>
      </c>
      <c r="E37" s="46"/>
      <c r="F37" s="8">
        <v>-1399</v>
      </c>
      <c r="G37" s="46"/>
      <c r="H37" s="8">
        <v>-1537</v>
      </c>
      <c r="I37" s="46"/>
      <c r="J37" s="8">
        <v>-1376</v>
      </c>
    </row>
    <row r="38" spans="1:10" s="59" customFormat="1" ht="6" customHeight="1">
      <c r="A38" s="44"/>
      <c r="C38" s="143"/>
      <c r="D38" s="1"/>
      <c r="E38" s="46"/>
      <c r="F38" s="1"/>
      <c r="G38" s="46"/>
      <c r="H38" s="1"/>
      <c r="I38" s="35"/>
      <c r="J38" s="1"/>
    </row>
    <row r="39" spans="1:10" s="59" customFormat="1" ht="19.5" customHeight="1">
      <c r="A39" s="140" t="s">
        <v>173</v>
      </c>
      <c r="C39" s="143"/>
      <c r="D39" s="8">
        <f>SUM(D36:D37)</f>
        <v>32492</v>
      </c>
      <c r="E39" s="46"/>
      <c r="F39" s="8">
        <f>SUM(F36:F37)</f>
        <v>-404</v>
      </c>
      <c r="G39" s="46"/>
      <c r="H39" s="8">
        <f>SUM(H36:H37)</f>
        <v>9045</v>
      </c>
      <c r="I39" s="35"/>
      <c r="J39" s="8">
        <f>SUM(J36:J37)</f>
        <v>-3582</v>
      </c>
    </row>
    <row r="40" spans="1:10" s="59" customFormat="1" ht="19.5" customHeight="1">
      <c r="A40" s="140"/>
      <c r="C40" s="143"/>
      <c r="D40" s="1"/>
      <c r="E40" s="46"/>
      <c r="F40" s="1"/>
      <c r="G40" s="46"/>
      <c r="H40" s="1"/>
      <c r="I40" s="35"/>
      <c r="J40" s="1"/>
    </row>
    <row r="41" spans="1:10" s="59" customFormat="1" ht="19.5" customHeight="1">
      <c r="A41" s="140"/>
      <c r="C41" s="143"/>
      <c r="D41" s="1"/>
      <c r="E41" s="46"/>
      <c r="F41" s="1"/>
      <c r="G41" s="46"/>
      <c r="H41" s="1"/>
      <c r="I41" s="35"/>
      <c r="J41" s="1"/>
    </row>
    <row r="42" spans="1:10" s="59" customFormat="1" ht="19.5" customHeight="1">
      <c r="A42" s="140"/>
      <c r="C42" s="143"/>
      <c r="D42" s="1"/>
      <c r="E42" s="46"/>
      <c r="F42" s="1"/>
      <c r="G42" s="46"/>
      <c r="H42" s="1"/>
      <c r="I42" s="35"/>
      <c r="J42" s="1"/>
    </row>
    <row r="43" spans="1:10" s="59" customFormat="1" ht="19.5" customHeight="1">
      <c r="A43" s="140"/>
      <c r="C43" s="143"/>
      <c r="D43" s="1"/>
      <c r="E43" s="46"/>
      <c r="F43" s="1"/>
      <c r="G43" s="46"/>
      <c r="H43" s="1"/>
      <c r="I43" s="35"/>
      <c r="J43" s="1"/>
    </row>
    <row r="44" spans="1:10" s="59" customFormat="1" ht="19.5" customHeight="1">
      <c r="A44" s="140"/>
      <c r="C44" s="143"/>
      <c r="D44" s="1"/>
      <c r="E44" s="46"/>
      <c r="F44" s="1"/>
      <c r="G44" s="46"/>
      <c r="H44" s="1"/>
      <c r="I44" s="35"/>
      <c r="J44" s="1"/>
    </row>
    <row r="45" spans="1:10" s="59" customFormat="1" ht="19.5" customHeight="1">
      <c r="A45" s="140"/>
      <c r="C45" s="143"/>
      <c r="D45" s="1"/>
      <c r="E45" s="46"/>
      <c r="F45" s="1"/>
      <c r="G45" s="46"/>
      <c r="H45" s="1"/>
      <c r="I45" s="35"/>
      <c r="J45" s="1"/>
    </row>
    <row r="46" spans="1:10" s="59" customFormat="1" ht="19.5" customHeight="1">
      <c r="A46" s="140"/>
      <c r="C46" s="143"/>
      <c r="D46" s="1"/>
      <c r="E46" s="46"/>
      <c r="F46" s="1"/>
      <c r="G46" s="46"/>
      <c r="H46" s="1"/>
      <c r="I46" s="35"/>
      <c r="J46" s="1"/>
    </row>
    <row r="47" spans="1:10" s="59" customFormat="1" ht="21.75" customHeight="1">
      <c r="A47" s="140"/>
      <c r="C47" s="143"/>
      <c r="D47" s="1"/>
      <c r="E47" s="46"/>
      <c r="F47" s="1"/>
      <c r="G47" s="46"/>
      <c r="H47" s="1"/>
      <c r="I47" s="35"/>
      <c r="J47" s="1"/>
    </row>
    <row r="48" spans="1:10" s="59" customFormat="1" ht="12" customHeight="1">
      <c r="A48" s="140"/>
      <c r="C48" s="143"/>
      <c r="D48" s="1"/>
      <c r="E48" s="46"/>
      <c r="F48" s="1"/>
      <c r="G48" s="46"/>
      <c r="H48" s="1"/>
      <c r="I48" s="35"/>
      <c r="J48" s="1"/>
    </row>
    <row r="49" spans="1:10" ht="21.95" customHeight="1">
      <c r="A49" s="55" t="str">
        <f>'2-4 BS'!A48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55"/>
      <c r="C49" s="56"/>
      <c r="D49" s="10"/>
      <c r="E49" s="57"/>
      <c r="F49" s="10"/>
      <c r="G49" s="57"/>
      <c r="H49" s="10"/>
      <c r="I49" s="10"/>
      <c r="J49" s="10"/>
    </row>
    <row r="50" spans="1:10" s="59" customFormat="1" ht="19.5" customHeight="1">
      <c r="A50" s="170" t="s">
        <v>174</v>
      </c>
      <c r="B50" s="170"/>
      <c r="C50" s="170"/>
      <c r="D50" s="170"/>
      <c r="E50" s="170"/>
      <c r="F50" s="170"/>
      <c r="G50" s="170"/>
      <c r="H50" s="170"/>
      <c r="I50" s="170"/>
      <c r="J50" s="170"/>
    </row>
    <row r="51" spans="1:10" s="59" customFormat="1" ht="19.5" customHeight="1">
      <c r="A51" s="140" t="s">
        <v>175</v>
      </c>
      <c r="B51" s="140"/>
      <c r="C51" s="141"/>
      <c r="D51" s="18"/>
      <c r="E51" s="142"/>
      <c r="F51" s="18"/>
      <c r="G51" s="142"/>
      <c r="H51" s="18"/>
      <c r="I51" s="18"/>
      <c r="J51" s="18"/>
    </row>
    <row r="52" spans="1:10" s="59" customFormat="1" ht="19.5" customHeight="1">
      <c r="A52" s="171" t="str">
        <f>+A3</f>
        <v>สำหรับรอบระยะเวลาสามเดือนสิ้นสุดวันที่ 31 มีนาคม พ.ศ. 2568</v>
      </c>
      <c r="B52" s="171"/>
      <c r="C52" s="171"/>
      <c r="D52" s="171"/>
      <c r="E52" s="171"/>
      <c r="F52" s="171"/>
      <c r="G52" s="171"/>
      <c r="H52" s="171"/>
      <c r="I52" s="171"/>
      <c r="J52" s="171"/>
    </row>
    <row r="53" spans="1:10" s="59" customFormat="1" ht="19.5" customHeight="1">
      <c r="A53" s="151"/>
      <c r="B53" s="151"/>
      <c r="C53" s="152"/>
      <c r="D53" s="20"/>
      <c r="E53" s="153"/>
      <c r="F53" s="20"/>
      <c r="G53" s="153"/>
      <c r="H53" s="20"/>
      <c r="I53" s="35"/>
      <c r="J53" s="20"/>
    </row>
    <row r="54" spans="1:10" ht="19.5" customHeight="1">
      <c r="A54" s="34"/>
      <c r="B54" s="41"/>
      <c r="C54" s="37"/>
      <c r="D54" s="169" t="s">
        <v>3</v>
      </c>
      <c r="E54" s="169"/>
      <c r="F54" s="169"/>
      <c r="G54" s="122"/>
      <c r="H54" s="169" t="s">
        <v>4</v>
      </c>
      <c r="I54" s="169"/>
      <c r="J54" s="169"/>
    </row>
    <row r="55" spans="1:10" ht="19.5" customHeight="1">
      <c r="A55" s="34"/>
      <c r="B55" s="41"/>
      <c r="C55" s="37"/>
      <c r="D55" s="39" t="s">
        <v>5</v>
      </c>
      <c r="E55" s="39"/>
      <c r="F55" s="39" t="s">
        <v>5</v>
      </c>
      <c r="G55" s="39"/>
      <c r="H55" s="39" t="s">
        <v>5</v>
      </c>
      <c r="I55" s="39"/>
      <c r="J55" s="39" t="s">
        <v>5</v>
      </c>
    </row>
    <row r="56" spans="1:10" ht="19.5" customHeight="1">
      <c r="A56" s="34"/>
      <c r="B56" s="41"/>
      <c r="C56" s="37"/>
      <c r="D56" s="40" t="s">
        <v>7</v>
      </c>
      <c r="E56" s="39"/>
      <c r="F56" s="40" t="s">
        <v>7</v>
      </c>
      <c r="G56" s="39"/>
      <c r="H56" s="40" t="s">
        <v>7</v>
      </c>
      <c r="I56" s="39"/>
      <c r="J56" s="40" t="s">
        <v>7</v>
      </c>
    </row>
    <row r="57" spans="1:10" ht="19.5" customHeight="1">
      <c r="A57" s="34"/>
      <c r="B57" s="58"/>
      <c r="C57" s="37"/>
      <c r="D57" s="39" t="s">
        <v>9</v>
      </c>
      <c r="E57" s="39"/>
      <c r="F57" s="40" t="s">
        <v>10</v>
      </c>
      <c r="G57" s="39"/>
      <c r="H57" s="39" t="s">
        <v>9</v>
      </c>
      <c r="I57" s="39"/>
      <c r="J57" s="40" t="s">
        <v>10</v>
      </c>
    </row>
    <row r="58" spans="1:10" ht="19.5" customHeight="1">
      <c r="B58" s="38" t="s">
        <v>11</v>
      </c>
      <c r="C58" s="37"/>
      <c r="D58" s="42" t="s">
        <v>12</v>
      </c>
      <c r="E58" s="142"/>
      <c r="F58" s="42" t="s">
        <v>12</v>
      </c>
      <c r="G58" s="39"/>
      <c r="H58" s="42" t="s">
        <v>12</v>
      </c>
      <c r="I58" s="39"/>
      <c r="J58" s="42" t="s">
        <v>12</v>
      </c>
    </row>
    <row r="59" spans="1:10" ht="8.1" customHeight="1">
      <c r="B59" s="58"/>
      <c r="C59" s="37"/>
      <c r="D59" s="39"/>
      <c r="E59" s="142"/>
      <c r="F59" s="39"/>
      <c r="G59" s="39"/>
      <c r="H59" s="39"/>
      <c r="I59" s="39"/>
      <c r="J59" s="39"/>
    </row>
    <row r="60" spans="1:10" s="59" customFormat="1" ht="19.5" customHeight="1">
      <c r="A60" s="47" t="s">
        <v>176</v>
      </c>
      <c r="C60" s="143"/>
      <c r="D60" s="1"/>
      <c r="E60" s="46"/>
      <c r="F60" s="1"/>
      <c r="G60" s="35"/>
      <c r="H60" s="1"/>
      <c r="I60" s="46"/>
      <c r="J60" s="1"/>
    </row>
    <row r="61" spans="1:10" s="59" customFormat="1" ht="19.5" customHeight="1">
      <c r="A61" s="154" t="s">
        <v>177</v>
      </c>
      <c r="C61" s="143"/>
      <c r="D61" s="1">
        <v>947</v>
      </c>
      <c r="E61" s="46"/>
      <c r="F61" s="1">
        <v>0</v>
      </c>
      <c r="G61" s="46"/>
      <c r="H61" s="1">
        <v>0</v>
      </c>
      <c r="I61" s="35"/>
      <c r="J61" s="1">
        <v>0</v>
      </c>
    </row>
    <row r="62" spans="1:10" s="59" customFormat="1" ht="19.5" customHeight="1">
      <c r="A62" s="155" t="s">
        <v>178</v>
      </c>
      <c r="C62" s="143"/>
      <c r="D62" s="1">
        <v>-46895</v>
      </c>
      <c r="E62" s="46"/>
      <c r="F62" s="1">
        <v>10208</v>
      </c>
      <c r="G62" s="46"/>
      <c r="H62" s="1">
        <v>3105</v>
      </c>
      <c r="I62" s="46"/>
      <c r="J62" s="1">
        <v>0</v>
      </c>
    </row>
    <row r="63" spans="1:10" s="59" customFormat="1" ht="19.5" customHeight="1">
      <c r="A63" s="44" t="s">
        <v>179</v>
      </c>
      <c r="C63" s="143"/>
      <c r="D63" s="1">
        <v>311</v>
      </c>
      <c r="E63" s="46"/>
      <c r="F63" s="1">
        <v>391</v>
      </c>
      <c r="G63" s="46"/>
      <c r="H63" s="1">
        <v>0</v>
      </c>
      <c r="I63" s="46"/>
      <c r="J63" s="1">
        <v>375</v>
      </c>
    </row>
    <row r="64" spans="1:10" s="59" customFormat="1" ht="19.5" customHeight="1">
      <c r="A64" s="155" t="s">
        <v>180</v>
      </c>
      <c r="C64" s="143"/>
      <c r="D64" s="1">
        <v>-10292</v>
      </c>
      <c r="E64" s="46"/>
      <c r="F64" s="1">
        <v>-8901</v>
      </c>
      <c r="G64" s="46"/>
      <c r="H64" s="1">
        <v>-662</v>
      </c>
      <c r="I64" s="46"/>
      <c r="J64" s="1">
        <v>-1882</v>
      </c>
    </row>
    <row r="65" spans="1:10" s="59" customFormat="1" ht="19.5" customHeight="1">
      <c r="A65" s="155" t="s">
        <v>181</v>
      </c>
      <c r="C65" s="143"/>
      <c r="D65" s="1">
        <v>-35</v>
      </c>
      <c r="E65" s="46"/>
      <c r="F65" s="1">
        <v>-66</v>
      </c>
      <c r="G65" s="46"/>
      <c r="H65" s="1">
        <v>-22</v>
      </c>
      <c r="I65" s="46"/>
      <c r="J65" s="1">
        <v>0</v>
      </c>
    </row>
    <row r="66" spans="1:10" s="59" customFormat="1" ht="19.5" customHeight="1">
      <c r="A66" s="59" t="s">
        <v>182</v>
      </c>
      <c r="B66" s="145"/>
      <c r="C66" s="143"/>
      <c r="D66" s="1"/>
      <c r="E66" s="46"/>
      <c r="F66" s="1"/>
      <c r="G66" s="46"/>
      <c r="H66" s="1"/>
      <c r="I66" s="46"/>
      <c r="J66" s="1"/>
    </row>
    <row r="67" spans="1:10" s="59" customFormat="1" ht="19.5" customHeight="1">
      <c r="A67" s="59" t="s">
        <v>183</v>
      </c>
      <c r="B67" s="145">
        <v>8</v>
      </c>
      <c r="C67" s="143"/>
      <c r="D67" s="1">
        <v>15000</v>
      </c>
      <c r="E67" s="46"/>
      <c r="F67" s="1">
        <v>1</v>
      </c>
      <c r="G67" s="46"/>
      <c r="H67" s="1">
        <v>0</v>
      </c>
      <c r="I67" s="46"/>
      <c r="J67" s="1">
        <v>0</v>
      </c>
    </row>
    <row r="68" spans="1:10" s="59" customFormat="1" ht="19.5" customHeight="1">
      <c r="A68" s="155" t="s">
        <v>182</v>
      </c>
      <c r="B68" s="145"/>
      <c r="C68" s="143"/>
      <c r="D68" s="1"/>
      <c r="E68" s="46"/>
      <c r="F68" s="1"/>
      <c r="G68" s="46"/>
      <c r="H68" s="1"/>
      <c r="I68" s="46"/>
      <c r="J68" s="1"/>
    </row>
    <row r="69" spans="1:10" s="59" customFormat="1" ht="19.5" customHeight="1">
      <c r="A69" s="155" t="s">
        <v>184</v>
      </c>
      <c r="B69" s="145">
        <v>8</v>
      </c>
      <c r="C69" s="143"/>
      <c r="D69" s="1">
        <v>0</v>
      </c>
      <c r="E69" s="46"/>
      <c r="F69" s="1">
        <v>78</v>
      </c>
      <c r="G69" s="46"/>
      <c r="H69" s="1">
        <v>0</v>
      </c>
      <c r="I69" s="46"/>
      <c r="J69" s="1">
        <v>78</v>
      </c>
    </row>
    <row r="70" spans="1:10" s="59" customFormat="1" ht="19.5" customHeight="1">
      <c r="A70" s="155" t="s">
        <v>185</v>
      </c>
      <c r="C70" s="143"/>
      <c r="D70" s="8">
        <v>572</v>
      </c>
      <c r="E70" s="46"/>
      <c r="F70" s="8">
        <v>1328</v>
      </c>
      <c r="G70" s="46"/>
      <c r="H70" s="8">
        <v>15</v>
      </c>
      <c r="I70" s="46"/>
      <c r="J70" s="8">
        <v>226</v>
      </c>
    </row>
    <row r="71" spans="1:10" s="59" customFormat="1" ht="8.1" customHeight="1">
      <c r="A71" s="155"/>
      <c r="C71" s="143"/>
      <c r="D71" s="1"/>
      <c r="E71" s="46"/>
      <c r="F71" s="1"/>
      <c r="G71" s="46"/>
      <c r="H71" s="1"/>
      <c r="I71" s="35"/>
      <c r="J71" s="1"/>
    </row>
    <row r="72" spans="1:10" s="59" customFormat="1" ht="19.5" customHeight="1">
      <c r="A72" s="47" t="s">
        <v>186</v>
      </c>
      <c r="C72" s="143"/>
      <c r="D72" s="8">
        <f>SUM(D61:D70)</f>
        <v>-40392</v>
      </c>
      <c r="E72" s="46"/>
      <c r="F72" s="8">
        <f>SUM(F61:F70)</f>
        <v>3039</v>
      </c>
      <c r="G72" s="35"/>
      <c r="H72" s="8">
        <f>SUM(H62:H70)</f>
        <v>2436</v>
      </c>
      <c r="I72" s="46"/>
      <c r="J72" s="8">
        <f>SUM(J61:J70)</f>
        <v>-1203</v>
      </c>
    </row>
    <row r="73" spans="1:10" s="59" customFormat="1" ht="10.35" customHeight="1">
      <c r="A73" s="47"/>
      <c r="C73" s="143"/>
      <c r="D73" s="1"/>
      <c r="E73" s="46"/>
      <c r="F73" s="1"/>
      <c r="G73" s="35"/>
      <c r="H73" s="1"/>
      <c r="I73" s="46"/>
      <c r="J73" s="1"/>
    </row>
    <row r="74" spans="1:10" ht="19.5" customHeight="1">
      <c r="A74" s="47" t="s">
        <v>187</v>
      </c>
      <c r="B74" s="59"/>
      <c r="C74" s="143"/>
      <c r="D74" s="11"/>
      <c r="F74" s="11"/>
      <c r="H74" s="11"/>
      <c r="I74" s="46"/>
      <c r="J74" s="11"/>
    </row>
    <row r="75" spans="1:10" ht="19.5" customHeight="1">
      <c r="A75" s="59" t="s">
        <v>188</v>
      </c>
      <c r="B75" s="59"/>
      <c r="C75" s="143"/>
      <c r="D75" s="4">
        <v>6349</v>
      </c>
      <c r="F75" s="4">
        <v>252</v>
      </c>
      <c r="H75" s="4">
        <v>0</v>
      </c>
      <c r="I75" s="35"/>
      <c r="J75" s="4">
        <v>0</v>
      </c>
    </row>
    <row r="76" spans="1:10" s="59" customFormat="1" ht="19.5" customHeight="1">
      <c r="A76" s="139" t="s">
        <v>189</v>
      </c>
      <c r="B76" s="145"/>
      <c r="C76" s="143"/>
      <c r="D76" s="4">
        <v>-1000</v>
      </c>
      <c r="E76" s="35"/>
      <c r="F76" s="4">
        <v>0</v>
      </c>
      <c r="G76" s="35"/>
      <c r="H76" s="4">
        <v>0</v>
      </c>
      <c r="I76" s="35"/>
      <c r="J76" s="4">
        <v>-1298</v>
      </c>
    </row>
    <row r="77" spans="1:10" s="59" customFormat="1" ht="19.5" customHeight="1">
      <c r="A77" s="149" t="s">
        <v>190</v>
      </c>
      <c r="B77" s="145"/>
      <c r="C77" s="143"/>
      <c r="D77" s="1">
        <v>-1652</v>
      </c>
      <c r="E77" s="35"/>
      <c r="F77" s="4">
        <v>-1668</v>
      </c>
      <c r="G77" s="35"/>
      <c r="H77" s="4">
        <v>0</v>
      </c>
      <c r="I77" s="35"/>
      <c r="J77" s="4">
        <v>0</v>
      </c>
    </row>
    <row r="78" spans="1:10" s="59" customFormat="1" ht="19.5" customHeight="1">
      <c r="A78" s="149" t="s">
        <v>191</v>
      </c>
      <c r="B78" s="145">
        <v>14</v>
      </c>
      <c r="C78" s="143"/>
      <c r="D78" s="1">
        <v>-2190</v>
      </c>
      <c r="E78" s="46"/>
      <c r="F78" s="1">
        <v>-805</v>
      </c>
      <c r="G78" s="46"/>
      <c r="H78" s="1">
        <v>-775</v>
      </c>
      <c r="I78" s="35"/>
      <c r="J78" s="1">
        <v>-741</v>
      </c>
    </row>
    <row r="79" spans="1:10" s="59" customFormat="1" ht="19.5" customHeight="1">
      <c r="A79" s="59" t="s">
        <v>192</v>
      </c>
      <c r="B79" s="145"/>
      <c r="C79" s="143"/>
      <c r="D79" s="8">
        <v>-277</v>
      </c>
      <c r="E79" s="46"/>
      <c r="F79" s="8">
        <v>-444</v>
      </c>
      <c r="G79" s="46"/>
      <c r="H79" s="8">
        <v>-75</v>
      </c>
      <c r="I79" s="35"/>
      <c r="J79" s="8">
        <v>-115</v>
      </c>
    </row>
    <row r="80" spans="1:10" s="59" customFormat="1" ht="8.1" customHeight="1">
      <c r="C80" s="143"/>
      <c r="D80" s="1"/>
      <c r="E80" s="46"/>
      <c r="F80" s="1"/>
      <c r="G80" s="46"/>
      <c r="H80" s="1"/>
      <c r="I80" s="35"/>
      <c r="J80" s="1"/>
    </row>
    <row r="81" spans="1:10" s="59" customFormat="1" ht="19.5" customHeight="1">
      <c r="A81" s="47" t="s">
        <v>193</v>
      </c>
      <c r="C81" s="143"/>
      <c r="D81" s="8">
        <f>SUM(D75:D80)</f>
        <v>1230</v>
      </c>
      <c r="E81" s="46"/>
      <c r="F81" s="8">
        <f>SUM(F75:F80)</f>
        <v>-2665</v>
      </c>
      <c r="G81" s="35"/>
      <c r="H81" s="8">
        <f>SUM(H75:H80)</f>
        <v>-850</v>
      </c>
      <c r="I81" s="46"/>
      <c r="J81" s="8">
        <f>SUM(J75:J80)</f>
        <v>-2154</v>
      </c>
    </row>
    <row r="82" spans="1:10" s="59" customFormat="1" ht="10.35" customHeight="1">
      <c r="A82" s="47"/>
      <c r="C82" s="143"/>
      <c r="D82" s="1"/>
      <c r="E82" s="46"/>
      <c r="F82" s="1"/>
      <c r="G82" s="35"/>
      <c r="H82" s="1"/>
      <c r="I82" s="46"/>
      <c r="J82" s="1"/>
    </row>
    <row r="83" spans="1:10" s="59" customFormat="1" ht="19.5" customHeight="1">
      <c r="A83" s="47" t="s">
        <v>194</v>
      </c>
      <c r="C83" s="143"/>
      <c r="D83" s="1">
        <f>SUM(D39,D72,D81)</f>
        <v>-6670</v>
      </c>
      <c r="E83" s="46"/>
      <c r="F83" s="1">
        <f>SUM(F39,F72,F81)</f>
        <v>-30</v>
      </c>
      <c r="G83" s="35"/>
      <c r="H83" s="1">
        <f>SUM(H39,H72,H81)</f>
        <v>10631</v>
      </c>
      <c r="I83" s="46"/>
      <c r="J83" s="1">
        <f>SUM(J39,J72,J81)</f>
        <v>-6939</v>
      </c>
    </row>
    <row r="84" spans="1:10" s="59" customFormat="1" ht="19.5" customHeight="1">
      <c r="A84" s="44" t="s">
        <v>195</v>
      </c>
      <c r="C84" s="143"/>
      <c r="D84" s="8">
        <v>95844</v>
      </c>
      <c r="E84" s="46"/>
      <c r="F84" s="8">
        <v>63418</v>
      </c>
      <c r="G84" s="46"/>
      <c r="H84" s="8">
        <v>21553</v>
      </c>
      <c r="I84" s="46"/>
      <c r="J84" s="8">
        <v>27091</v>
      </c>
    </row>
    <row r="85" spans="1:10" s="59" customFormat="1" ht="8.1" customHeight="1">
      <c r="A85" s="44"/>
      <c r="C85" s="143"/>
      <c r="D85" s="1"/>
      <c r="E85" s="46"/>
      <c r="F85" s="1"/>
      <c r="G85" s="46"/>
      <c r="H85" s="1"/>
      <c r="I85" s="35"/>
      <c r="J85" s="1"/>
    </row>
    <row r="86" spans="1:10" s="59" customFormat="1" ht="19.5" customHeight="1">
      <c r="A86" s="140" t="s">
        <v>15</v>
      </c>
      <c r="C86" s="143"/>
      <c r="D86" s="1"/>
      <c r="E86" s="46"/>
      <c r="F86" s="1"/>
      <c r="G86" s="46"/>
      <c r="H86" s="1"/>
      <c r="I86" s="35"/>
      <c r="J86" s="1"/>
    </row>
    <row r="87" spans="1:10" s="59" customFormat="1" ht="19.5" customHeight="1" thickBot="1">
      <c r="A87" s="156" t="s">
        <v>196</v>
      </c>
      <c r="C87" s="143"/>
      <c r="D87" s="21">
        <f>SUM(D83:D84)</f>
        <v>89174</v>
      </c>
      <c r="E87" s="46"/>
      <c r="F87" s="21">
        <f>SUM(F83:F84)</f>
        <v>63388</v>
      </c>
      <c r="G87" s="35"/>
      <c r="H87" s="21">
        <f>SUM(H83:H84)</f>
        <v>32184</v>
      </c>
      <c r="I87" s="46"/>
      <c r="J87" s="21">
        <f>SUM(J83:J84)</f>
        <v>20152</v>
      </c>
    </row>
    <row r="88" spans="1:10" s="59" customFormat="1" ht="10.35" customHeight="1" thickTop="1">
      <c r="A88" s="156"/>
      <c r="C88" s="143"/>
      <c r="D88" s="1"/>
      <c r="E88" s="46"/>
      <c r="F88" s="1"/>
      <c r="G88" s="35"/>
      <c r="H88" s="1"/>
      <c r="I88" s="46"/>
      <c r="J88" s="1"/>
    </row>
    <row r="89" spans="1:10" s="158" customFormat="1" ht="19.5" customHeight="1">
      <c r="A89" s="157" t="s">
        <v>197</v>
      </c>
      <c r="C89" s="159"/>
      <c r="D89" s="160"/>
      <c r="E89" s="22"/>
      <c r="F89" s="160"/>
      <c r="G89" s="160"/>
      <c r="H89" s="160"/>
      <c r="I89" s="22"/>
      <c r="J89" s="23"/>
    </row>
    <row r="90" spans="1:10" s="158" customFormat="1" ht="19.5" customHeight="1">
      <c r="A90" s="158" t="s">
        <v>198</v>
      </c>
      <c r="C90" s="159"/>
      <c r="D90" s="160"/>
      <c r="E90" s="24"/>
      <c r="F90" s="160"/>
      <c r="G90" s="161"/>
      <c r="H90" s="25"/>
      <c r="I90" s="24"/>
      <c r="J90" s="25"/>
    </row>
    <row r="91" spans="1:10" s="158" customFormat="1" ht="19.5" customHeight="1">
      <c r="A91" s="158" t="s">
        <v>199</v>
      </c>
      <c r="C91" s="159"/>
      <c r="D91" s="24">
        <v>16495</v>
      </c>
      <c r="E91" s="24"/>
      <c r="F91" s="24">
        <v>2124</v>
      </c>
      <c r="G91" s="24"/>
      <c r="H91" s="24">
        <v>1905</v>
      </c>
      <c r="I91" s="24"/>
      <c r="J91" s="24">
        <v>300</v>
      </c>
    </row>
    <row r="92" spans="1:10" s="158" customFormat="1" ht="19.5" customHeight="1">
      <c r="C92" s="159"/>
      <c r="D92" s="24"/>
      <c r="E92" s="24"/>
      <c r="F92" s="24"/>
      <c r="G92" s="24"/>
      <c r="H92" s="24"/>
      <c r="I92" s="24"/>
      <c r="J92" s="24"/>
    </row>
    <row r="93" spans="1:10" s="158" customFormat="1" ht="19.5" customHeight="1">
      <c r="C93" s="159"/>
      <c r="D93" s="24"/>
      <c r="E93" s="24"/>
      <c r="F93" s="24"/>
      <c r="G93" s="24"/>
      <c r="H93" s="24"/>
      <c r="I93" s="24"/>
      <c r="J93" s="24"/>
    </row>
    <row r="94" spans="1:10" s="158" customFormat="1" ht="19.5" customHeight="1">
      <c r="C94" s="159"/>
      <c r="D94" s="24"/>
      <c r="E94" s="24"/>
      <c r="F94" s="24"/>
      <c r="G94" s="24"/>
      <c r="H94" s="24"/>
      <c r="I94" s="24"/>
      <c r="J94" s="24"/>
    </row>
    <row r="95" spans="1:10" s="158" customFormat="1" ht="19.5" customHeight="1">
      <c r="C95" s="159"/>
      <c r="D95" s="24"/>
      <c r="E95" s="24"/>
      <c r="F95" s="24"/>
      <c r="G95" s="24"/>
      <c r="H95" s="24"/>
      <c r="I95" s="24"/>
      <c r="J95" s="24"/>
    </row>
    <row r="96" spans="1:10" s="158" customFormat="1" ht="19.5" customHeight="1">
      <c r="C96" s="159"/>
      <c r="D96" s="24"/>
      <c r="E96" s="24"/>
      <c r="F96" s="24"/>
      <c r="G96" s="24"/>
      <c r="H96" s="24"/>
      <c r="I96" s="24"/>
      <c r="J96" s="24"/>
    </row>
    <row r="97" spans="1:10" s="158" customFormat="1" ht="19.5" customHeight="1">
      <c r="C97" s="159"/>
      <c r="D97" s="24"/>
      <c r="E97" s="24"/>
      <c r="F97" s="24"/>
      <c r="G97" s="24"/>
      <c r="H97" s="24"/>
      <c r="I97" s="24"/>
      <c r="J97" s="24"/>
    </row>
    <row r="98" spans="1:10" s="158" customFormat="1" ht="16.899999999999999" customHeight="1">
      <c r="C98" s="159"/>
      <c r="D98" s="24"/>
      <c r="E98" s="24"/>
      <c r="F98" s="24"/>
      <c r="G98" s="24"/>
      <c r="H98" s="24"/>
      <c r="I98" s="24"/>
      <c r="J98" s="24"/>
    </row>
    <row r="99" spans="1:10" s="59" customFormat="1" ht="10.5" customHeight="1"/>
    <row r="100" spans="1:10" ht="21.95" customHeight="1">
      <c r="A100" s="55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55"/>
      <c r="C100" s="56"/>
      <c r="D100" s="10"/>
      <c r="E100" s="57"/>
      <c r="F100" s="10"/>
      <c r="G100" s="57"/>
      <c r="H100" s="10"/>
      <c r="I100" s="10"/>
      <c r="J100" s="10"/>
    </row>
    <row r="124" ht="6.6" customHeight="1"/>
    <row r="125" ht="9" customHeight="1"/>
    <row r="126" ht="18" customHeight="1"/>
    <row r="127" ht="20.85" customHeight="1"/>
    <row r="128" ht="32.1" customHeight="1"/>
  </sheetData>
  <mergeCells count="6">
    <mergeCell ref="D5:F5"/>
    <mergeCell ref="H5:J5"/>
    <mergeCell ref="A50:J50"/>
    <mergeCell ref="A52:J52"/>
    <mergeCell ref="D54:F54"/>
    <mergeCell ref="H54:J54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9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 BS</vt:lpstr>
      <vt:lpstr>5-6 PL (3M)</vt:lpstr>
      <vt:lpstr>EQ Conso7</vt:lpstr>
      <vt:lpstr>8EQ Company</vt:lpstr>
      <vt:lpstr>9-10 CF</vt:lpstr>
      <vt:lpstr>'5-6 PL (3M)'!Print_Area</vt:lpstr>
      <vt:lpstr>'8EQ Company'!Print_Area</vt:lpstr>
      <vt:lpstr>'9-10 CF'!Print_Area</vt:lpstr>
      <vt:lpstr>'EQ Conso7'!Print_Area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Siriwan Boonsawat (TH)</cp:lastModifiedBy>
  <cp:revision/>
  <cp:lastPrinted>2025-05-09T07:43:16Z</cp:lastPrinted>
  <dcterms:created xsi:type="dcterms:W3CDTF">2021-11-09T04:39:44Z</dcterms:created>
  <dcterms:modified xsi:type="dcterms:W3CDTF">2025-05-09T07:44:31Z</dcterms:modified>
  <cp:category/>
  <cp:contentStatus/>
</cp:coreProperties>
</file>