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M:\ABAS-Listed\Salee Industry Public Company Limited\Salee Industry Plc_(KTW-14) Q1'March25\"/>
    </mc:Choice>
  </mc:AlternateContent>
  <xr:revisionPtr revIDLastSave="0" documentId="13_ncr:1_{5896B2F8-874F-4F81-8C75-369F5BA5E568}" xr6:coauthVersionLast="47" xr6:coauthVersionMax="47" xr10:uidLastSave="{00000000-0000-0000-0000-000000000000}"/>
  <bookViews>
    <workbookView xWindow="-120" yWindow="-120" windowWidth="21840" windowHeight="13020" tabRatio="895" activeTab="4" xr2:uid="{FB24480B-F078-429D-AF60-E70D7E16621A}"/>
  </bookViews>
  <sheets>
    <sheet name="2-4" sheetId="1" r:id="rId1"/>
    <sheet name="P5-6 (3 Month)" sheetId="2" r:id="rId2"/>
    <sheet name="7 Consolidated" sheetId="4" r:id="rId3"/>
    <sheet name="8 Company" sheetId="5" r:id="rId4"/>
    <sheet name="9-10" sheetId="6" r:id="rId5"/>
  </sheets>
  <definedNames>
    <definedName name="_Order1" hidden="1">255</definedName>
    <definedName name="_Order2" hidden="1">255</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3" i="1" l="1"/>
  <c r="I135" i="1"/>
  <c r="I81" i="6"/>
  <c r="W16" i="4"/>
  <c r="S22" i="4"/>
  <c r="W22" i="4"/>
  <c r="A98" i="2"/>
  <c r="K29" i="6"/>
  <c r="G73" i="2"/>
  <c r="G38" i="2"/>
  <c r="K43" i="1"/>
  <c r="M29" i="6"/>
  <c r="G29" i="6"/>
  <c r="I29" i="6"/>
  <c r="N19" i="5"/>
  <c r="A1" i="6"/>
  <c r="M81" i="6"/>
  <c r="K81" i="6"/>
  <c r="G81" i="6"/>
  <c r="N14" i="5"/>
  <c r="P14" i="5"/>
  <c r="K17" i="2"/>
  <c r="K23" i="2"/>
  <c r="K26" i="2"/>
  <c r="K66" i="2"/>
  <c r="K73" i="2"/>
  <c r="S21" i="4"/>
  <c r="G17" i="2"/>
  <c r="G23" i="2"/>
  <c r="M93" i="6"/>
  <c r="M38" i="6"/>
  <c r="M42" i="6"/>
  <c r="I93" i="6"/>
  <c r="I38" i="6"/>
  <c r="I42" i="6"/>
  <c r="W15" i="4"/>
  <c r="W21" i="4"/>
  <c r="M73" i="2"/>
  <c r="M66" i="2"/>
  <c r="M38" i="2"/>
  <c r="M17" i="2"/>
  <c r="M23" i="2"/>
  <c r="M26" i="2"/>
  <c r="M29" i="2"/>
  <c r="I73" i="2"/>
  <c r="I66" i="2"/>
  <c r="I38" i="2"/>
  <c r="I17" i="2"/>
  <c r="I23" i="2"/>
  <c r="I26" i="2"/>
  <c r="I29" i="2"/>
  <c r="I41" i="2"/>
  <c r="I95" i="6"/>
  <c r="I99" i="6"/>
  <c r="M41" i="2"/>
  <c r="M95" i="6"/>
  <c r="M99" i="6"/>
  <c r="A111" i="6"/>
  <c r="K93" i="6"/>
  <c r="G93" i="6"/>
  <c r="K38" i="6"/>
  <c r="K42" i="6"/>
  <c r="A58" i="6"/>
  <c r="F22" i="5"/>
  <c r="D22" i="5"/>
  <c r="L16" i="5"/>
  <c r="J16" i="5"/>
  <c r="H16" i="5"/>
  <c r="H22" i="5"/>
  <c r="F16" i="5"/>
  <c r="D16" i="5"/>
  <c r="N13" i="5"/>
  <c r="P13" i="5"/>
  <c r="A37" i="5"/>
  <c r="U24" i="4"/>
  <c r="O24" i="4"/>
  <c r="M24" i="4"/>
  <c r="K24" i="4"/>
  <c r="I24" i="4"/>
  <c r="G24" i="4"/>
  <c r="E24" i="4"/>
  <c r="U18" i="4"/>
  <c r="O18" i="4"/>
  <c r="M18" i="4"/>
  <c r="K18" i="4"/>
  <c r="I18" i="4"/>
  <c r="G18" i="4"/>
  <c r="E18" i="4"/>
  <c r="G66" i="2"/>
  <c r="A50" i="2"/>
  <c r="K38" i="2"/>
  <c r="N20" i="5"/>
  <c r="K29" i="2"/>
  <c r="G26" i="2"/>
  <c r="G29" i="2"/>
  <c r="G41" i="2"/>
  <c r="A155" i="1"/>
  <c r="M135" i="1"/>
  <c r="M138" i="1"/>
  <c r="K135" i="1"/>
  <c r="K138" i="1"/>
  <c r="I138" i="1"/>
  <c r="G135" i="1"/>
  <c r="G138" i="1"/>
  <c r="A105" i="1"/>
  <c r="A104" i="1"/>
  <c r="M86" i="1"/>
  <c r="K86" i="1"/>
  <c r="I86" i="1"/>
  <c r="G86" i="1"/>
  <c r="M79" i="1"/>
  <c r="K79" i="1"/>
  <c r="I79" i="1"/>
  <c r="G79" i="1"/>
  <c r="A56" i="1"/>
  <c r="A107" i="1"/>
  <c r="A54" i="1"/>
  <c r="I43" i="1"/>
  <c r="G43" i="1"/>
  <c r="M26" i="1"/>
  <c r="K26" i="1"/>
  <c r="I26" i="1"/>
  <c r="G26" i="1"/>
  <c r="L22" i="5"/>
  <c r="P20" i="5"/>
  <c r="J22" i="5"/>
  <c r="P19" i="5"/>
  <c r="K95" i="6"/>
  <c r="K99" i="6"/>
  <c r="G38" i="6"/>
  <c r="G42" i="6"/>
  <c r="G95" i="6"/>
  <c r="I88" i="1"/>
  <c r="I140" i="1"/>
  <c r="M88" i="1"/>
  <c r="M140" i="1"/>
  <c r="K41" i="2"/>
  <c r="G88" i="1"/>
  <c r="G140" i="1"/>
  <c r="G45" i="1"/>
  <c r="N16" i="5"/>
  <c r="Q24" i="4"/>
  <c r="Q18" i="4"/>
  <c r="K88" i="1"/>
  <c r="K140" i="1"/>
  <c r="I45" i="1"/>
  <c r="K45" i="1"/>
  <c r="M45" i="1"/>
  <c r="N22" i="5"/>
  <c r="P16" i="5"/>
  <c r="P22" i="5"/>
  <c r="G99" i="6"/>
  <c r="W18" i="4"/>
  <c r="S18" i="4"/>
  <c r="A56" i="6"/>
  <c r="W24" i="4"/>
  <c r="S24" i="4"/>
</calcChain>
</file>

<file path=xl/sharedStrings.xml><?xml version="1.0" encoding="utf-8"?>
<sst xmlns="http://schemas.openxmlformats.org/spreadsheetml/2006/main" count="393" uniqueCount="195">
  <si>
    <t>Salee Industry Public Company Limited</t>
  </si>
  <si>
    <t xml:space="preserve">Statement of Financial Position </t>
  </si>
  <si>
    <t>As at 31 March 2025</t>
  </si>
  <si>
    <t>Consolidated</t>
  </si>
  <si>
    <t>Separate</t>
  </si>
  <si>
    <t>financial information</t>
  </si>
  <si>
    <t>Unaudited</t>
  </si>
  <si>
    <t>Audited</t>
  </si>
  <si>
    <t>31 March</t>
  </si>
  <si>
    <t>31 December</t>
  </si>
  <si>
    <t>2025</t>
  </si>
  <si>
    <t>2024</t>
  </si>
  <si>
    <t>Notes</t>
  </si>
  <si>
    <t>Thousand Baht</t>
  </si>
  <si>
    <t>Assets</t>
  </si>
  <si>
    <t>Current assets</t>
  </si>
  <si>
    <t>Cash and cash equivalents</t>
  </si>
  <si>
    <t xml:space="preserve">Short-term investments </t>
  </si>
  <si>
    <t>- Fixed deposits at banks</t>
  </si>
  <si>
    <t>Trade and other current receivables, net</t>
  </si>
  <si>
    <t>Inventories, net</t>
  </si>
  <si>
    <t xml:space="preserve">Current portion of financial assets </t>
  </si>
  <si>
    <t>measured at amortised cost</t>
  </si>
  <si>
    <t>Other current assets</t>
  </si>
  <si>
    <t>Total current assets</t>
  </si>
  <si>
    <t>Non-current assets</t>
  </si>
  <si>
    <t>Restricted deposits at a bank</t>
  </si>
  <si>
    <t>Investments in subsidiaries, net</t>
  </si>
  <si>
    <t xml:space="preserve">Financial assets measured at fair value </t>
  </si>
  <si>
    <t>through other comprehensive income</t>
  </si>
  <si>
    <t xml:space="preserve">Financial assets measured at </t>
  </si>
  <si>
    <t>amortised cost</t>
  </si>
  <si>
    <t>Investment properties, net</t>
  </si>
  <si>
    <t>Property, plant and equipment, net</t>
  </si>
  <si>
    <t>Right-of-use assets, net</t>
  </si>
  <si>
    <t>Intangible assets, net</t>
  </si>
  <si>
    <t>Deferred tax assets, net</t>
  </si>
  <si>
    <t>Other non-current assets</t>
  </si>
  <si>
    <t>Total non-current assets</t>
  </si>
  <si>
    <t>Total assets</t>
  </si>
  <si>
    <t>The condensed notes to the interim financial information are an integral part of this interim financial information.</t>
  </si>
  <si>
    <r>
      <t xml:space="preserve">Statement of Financial Position </t>
    </r>
    <r>
      <rPr>
        <sz val="9"/>
        <rFont val="Arial"/>
        <family val="2"/>
      </rPr>
      <t>(Cont’d)</t>
    </r>
  </si>
  <si>
    <t>Liabilities and equity</t>
  </si>
  <si>
    <t>Current liabilities</t>
  </si>
  <si>
    <t>Trade and other current payables</t>
  </si>
  <si>
    <t>Short-term borrowings from</t>
  </si>
  <si>
    <t>financial institutions</t>
  </si>
  <si>
    <t>Current portion of long-term</t>
  </si>
  <si>
    <t>borrowings from a financial institution</t>
  </si>
  <si>
    <t>Current portion of lease liabilities</t>
  </si>
  <si>
    <t>Income tax payable</t>
  </si>
  <si>
    <t>Other current liabilities</t>
  </si>
  <si>
    <t>Total current liabilities</t>
  </si>
  <si>
    <t>Non-current liabilities</t>
  </si>
  <si>
    <t>Lease liabilities, net</t>
  </si>
  <si>
    <t>Employee benefit obligations</t>
  </si>
  <si>
    <t>Total non-current liabilities</t>
  </si>
  <si>
    <t>Total liabilities</t>
  </si>
  <si>
    <r>
      <t xml:space="preserve">Liabilities and equity </t>
    </r>
    <r>
      <rPr>
        <sz val="9"/>
        <rFont val="Arial"/>
        <family val="2"/>
      </rPr>
      <t>(Cont'd)</t>
    </r>
  </si>
  <si>
    <t>Equity</t>
  </si>
  <si>
    <t>Share capital</t>
  </si>
  <si>
    <t>Authorised share capital</t>
  </si>
  <si>
    <t>1,520,484,296 ordinary shares</t>
  </si>
  <si>
    <t>at par value of Baht 0.25 each</t>
  </si>
  <si>
    <t>Issued and paid-up share capital</t>
  </si>
  <si>
    <t>1,520,484,068 ordinary shares</t>
  </si>
  <si>
    <t>at paid-up of Baht 0.25 each</t>
  </si>
  <si>
    <t>Premium on ordinary shares</t>
  </si>
  <si>
    <t>Retained earnings</t>
  </si>
  <si>
    <t>Appropriated - legal reserve</t>
  </si>
  <si>
    <t xml:space="preserve">Unappropriated </t>
  </si>
  <si>
    <t>Other components of equity</t>
  </si>
  <si>
    <t xml:space="preserve">Equity attributable to the owners </t>
  </si>
  <si>
    <t>of the parent</t>
  </si>
  <si>
    <t>Non-controlling interests</t>
  </si>
  <si>
    <t>Total equity</t>
  </si>
  <si>
    <t>Total liabilities and equity</t>
  </si>
  <si>
    <t xml:space="preserve">Statement of Comprehensive Income  </t>
  </si>
  <si>
    <t>For the three-month period ended 31 March 2025</t>
  </si>
  <si>
    <t>Note</t>
  </si>
  <si>
    <t>Revenues from sales of goods and</t>
  </si>
  <si>
    <t>rendering of services</t>
  </si>
  <si>
    <t>Costs of sales and services</t>
  </si>
  <si>
    <t>Gross profit</t>
  </si>
  <si>
    <t>Other income</t>
  </si>
  <si>
    <t>Selling expenses and distribution costs</t>
  </si>
  <si>
    <t>Administrative expenses</t>
  </si>
  <si>
    <t>Profit (loss) before finance costs</t>
  </si>
  <si>
    <t xml:space="preserve">and income tax (expense) </t>
  </si>
  <si>
    <t>Finance costs</t>
  </si>
  <si>
    <t xml:space="preserve">Profit (loss) before income tax (expense) </t>
  </si>
  <si>
    <t>Income tax (expense)</t>
  </si>
  <si>
    <t>Net profit (loss) for the period</t>
  </si>
  <si>
    <t>Other comprehensive income (expense):</t>
  </si>
  <si>
    <t xml:space="preserve">Items that will not be reclassified  </t>
  </si>
  <si>
    <t>subsequently to profit or loss</t>
  </si>
  <si>
    <t xml:space="preserve">Gain from measurement of </t>
  </si>
  <si>
    <t xml:space="preserve">equity instruments at fair value </t>
  </si>
  <si>
    <t>Total other comprehensive</t>
  </si>
  <si>
    <t>income - net of tax</t>
  </si>
  <si>
    <t>Total comprehensive income (expense)</t>
  </si>
  <si>
    <t>for the period</t>
  </si>
  <si>
    <r>
      <t xml:space="preserve">Statement of Comprehensive Income </t>
    </r>
    <r>
      <rPr>
        <sz val="9"/>
        <rFont val="Arial"/>
        <family val="2"/>
      </rPr>
      <t>(Cont'd)</t>
    </r>
  </si>
  <si>
    <t>Profit (loss) attributable to:</t>
  </si>
  <si>
    <t>Owners of the parent</t>
  </si>
  <si>
    <t>attributable to:</t>
  </si>
  <si>
    <t>Earnings (loss) per share (Baht)</t>
  </si>
  <si>
    <t>Basic earnings (loss) per share</t>
  </si>
  <si>
    <t>Statement of Changes in Equity</t>
  </si>
  <si>
    <t>Consolidated financial information (Unaudited)</t>
  </si>
  <si>
    <t>Attributable to the owners of the parent</t>
  </si>
  <si>
    <t>Surplus on change</t>
  </si>
  <si>
    <t>Issued and</t>
  </si>
  <si>
    <t>Other</t>
  </si>
  <si>
    <t>in percentage</t>
  </si>
  <si>
    <t>Total other</t>
  </si>
  <si>
    <t>paid-up</t>
  </si>
  <si>
    <t>Premium on</t>
  </si>
  <si>
    <t>Appropriated -</t>
  </si>
  <si>
    <t xml:space="preserve"> comprehensive</t>
  </si>
  <si>
    <t>of shareholding</t>
  </si>
  <si>
    <t>components</t>
  </si>
  <si>
    <t>Total owners</t>
  </si>
  <si>
    <t>Non-controlling</t>
  </si>
  <si>
    <t>share capital</t>
  </si>
  <si>
    <t>ordinary shares</t>
  </si>
  <si>
    <t>Legal reserve</t>
  </si>
  <si>
    <t>Unappropriated</t>
  </si>
  <si>
    <t xml:space="preserve"> income</t>
  </si>
  <si>
    <t>in subsidiaries</t>
  </si>
  <si>
    <t>of equity</t>
  </si>
  <si>
    <t>interests</t>
  </si>
  <si>
    <t>Opening balance as at 1 January 2024</t>
  </si>
  <si>
    <t>Total comprehensive income (expense) for the period</t>
  </si>
  <si>
    <t>Closing balance as at 31 March 2024</t>
  </si>
  <si>
    <t>Opening balance as at 1 January 2025</t>
  </si>
  <si>
    <t>Closing balance as at 31 March 2025</t>
  </si>
  <si>
    <r>
      <t>Statement of Changes in Equity</t>
    </r>
    <r>
      <rPr>
        <sz val="9"/>
        <rFont val="Arial"/>
        <family val="2"/>
      </rPr>
      <t xml:space="preserve"> (Cont'd)</t>
    </r>
  </si>
  <si>
    <t>Separate financial information (Unaudited)</t>
  </si>
  <si>
    <t>comprehensive</t>
  </si>
  <si>
    <t>income</t>
  </si>
  <si>
    <t>Total comprehensive (expense) for the period</t>
  </si>
  <si>
    <t xml:space="preserve">Statement of Cash Flows </t>
  </si>
  <si>
    <t>Cash flows from operating activities</t>
  </si>
  <si>
    <t>Gain(Loss) before income tax</t>
  </si>
  <si>
    <t>Adjustments for:</t>
  </si>
  <si>
    <t>Depreciation and amortisation</t>
  </si>
  <si>
    <t>(Reversal of) Expected credit loss</t>
  </si>
  <si>
    <t>(Reversal of) Allowance for goods returned</t>
  </si>
  <si>
    <t xml:space="preserve">(Reversal of) Allowance for decrease in cost </t>
  </si>
  <si>
    <t xml:space="preserve"> </t>
  </si>
  <si>
    <t>of inventory to net realisable value</t>
  </si>
  <si>
    <t>(Gain) on disposals of machinery and equipment</t>
  </si>
  <si>
    <t>Loss on write-offs of equipment</t>
  </si>
  <si>
    <t>Employee benefit obligation</t>
  </si>
  <si>
    <t>Unrealised (gain) loss on exchange rate</t>
  </si>
  <si>
    <t>Interest income</t>
  </si>
  <si>
    <t>Cash flow before change in</t>
  </si>
  <si>
    <t>operating assets and liabilities</t>
  </si>
  <si>
    <t>Change in operating assets and liabilities</t>
  </si>
  <si>
    <t>Trade and other current receivables</t>
  </si>
  <si>
    <t>Inventories</t>
  </si>
  <si>
    <t>Cash generated from (used in) operations</t>
  </si>
  <si>
    <t>Income tax paid</t>
  </si>
  <si>
    <t>Net cash generated from (used in)</t>
  </si>
  <si>
    <t>operating activities</t>
  </si>
  <si>
    <r>
      <t xml:space="preserve">Statement of Cash Flows </t>
    </r>
    <r>
      <rPr>
        <sz val="9"/>
        <rFont val="Arial"/>
        <family val="2"/>
      </rPr>
      <t>(Cont’d)</t>
    </r>
  </si>
  <si>
    <t>Cash flows from investing activities</t>
  </si>
  <si>
    <t>Decrease in pledged deposits at financial institutions</t>
  </si>
  <si>
    <t>(Increase) decrease in short-term investments</t>
  </si>
  <si>
    <t xml:space="preserve">Proceeds from disposals of machinery </t>
  </si>
  <si>
    <t>and equipment</t>
  </si>
  <si>
    <t>Payments of machinery and equipment</t>
  </si>
  <si>
    <t>Payments of intangible assets</t>
  </si>
  <si>
    <t xml:space="preserve">Decrease in financial assets measured </t>
  </si>
  <si>
    <t>at amortised cost</t>
  </si>
  <si>
    <t xml:space="preserve">Decrease in financial assets </t>
  </si>
  <si>
    <t>measured at fair value through profit or loss</t>
  </si>
  <si>
    <t>Proceeds from interest income</t>
  </si>
  <si>
    <t>investing activities</t>
  </si>
  <si>
    <t>Cash flows from financing activities</t>
  </si>
  <si>
    <t xml:space="preserve">Proceed from short-term borrowings </t>
  </si>
  <si>
    <t>from financial institutions</t>
  </si>
  <si>
    <t xml:space="preserve">Payments on short-term borrowings from </t>
  </si>
  <si>
    <t xml:space="preserve">Payments on long-term borrowings from </t>
  </si>
  <si>
    <t>Payments on lease liabilities</t>
  </si>
  <si>
    <t>Interest paid</t>
  </si>
  <si>
    <t>Net cash generated from (used in) financing activities</t>
  </si>
  <si>
    <t>Net increase (decrease) in cash and cash equivalents</t>
  </si>
  <si>
    <t>Cash and cash equivalents at the beginning</t>
  </si>
  <si>
    <t>of the period</t>
  </si>
  <si>
    <t>Cash and cash equivalents at end of the period</t>
  </si>
  <si>
    <t>Supplemental cash flows information</t>
  </si>
  <si>
    <t>Non-cash transactions</t>
  </si>
  <si>
    <t>Payables from purchase of machinery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</si>
</sst>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_);_(* \(#,##0.00\);_(* &quot;-&quot;??_);_(@_)"/>
    <numFmt numFmtId="165" formatCode="#,##0;\(#,##0\)"/>
    <numFmt numFmtId="166" formatCode="#,##0;\(#,##0\);\-"/>
    <numFmt numFmtId="167" formatCode="#,##0;\ \(#,##0\);\-"/>
    <numFmt numFmtId="168" formatCode="_(#,##0_);\(#,##0\);_(&quot;-&quot;??_)"/>
    <numFmt numFmtId="169" formatCode="_(* #,##0_);_(* \(#,##0\);_(* &quot;-&quot;??_);_(@_)"/>
    <numFmt numFmtId="170" formatCode="#,##0.0000;\(#,##0.0000\);\-"/>
    <numFmt numFmtId="171" formatCode="#,##0.000;\(#,##0.000\);\-"/>
  </numFmts>
  <fonts count="11">
    <font>
      <sz val="10"/>
      <name val="Times New Roman"/>
      <family val="1"/>
      <charset val="222"/>
    </font>
    <font>
      <sz val="10"/>
      <name val="Times New Roman"/>
      <family val="1"/>
      <charset val="222"/>
    </font>
    <font>
      <b/>
      <sz val="9"/>
      <name val="Arial"/>
      <family val="2"/>
    </font>
    <font>
      <sz val="9"/>
      <name val="Arial"/>
      <family val="2"/>
    </font>
    <font>
      <sz val="10"/>
      <name val="Arial"/>
      <family val="2"/>
    </font>
    <font>
      <sz val="10"/>
      <color indexed="8"/>
      <name val="Arial"/>
      <family val="2"/>
    </font>
    <font>
      <sz val="10"/>
      <name val="ApFont"/>
      <charset val="222"/>
    </font>
    <font>
      <i/>
      <sz val="9"/>
      <name val="Arial"/>
      <family val="2"/>
    </font>
    <font>
      <sz val="8"/>
      <name val="Arial"/>
      <family val="2"/>
    </font>
    <font>
      <b/>
      <sz val="8"/>
      <name val="Arial"/>
      <family val="2"/>
    </font>
    <font>
      <sz val="10"/>
      <name val="Cordia New"/>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s>
  <cellStyleXfs count="14">
    <xf numFmtId="0" fontId="0" fillId="0" borderId="0"/>
    <xf numFmtId="4" fontId="6" fillId="0" borderId="0" applyFont="0" applyFill="0" applyBorder="0" applyAlignment="0" applyProtection="0"/>
    <xf numFmtId="0" fontId="4" fillId="0" borderId="0"/>
    <xf numFmtId="0" fontId="5" fillId="0" borderId="0">
      <alignment vertical="top"/>
    </xf>
    <xf numFmtId="43" fontId="4" fillId="0" borderId="0" applyFont="0" applyFill="0" applyBorder="0" applyAlignment="0" applyProtection="0"/>
    <xf numFmtId="164" fontId="4" fillId="0" borderId="0" applyFont="0" applyFill="0" applyBorder="0" applyAlignment="0" applyProtection="0"/>
    <xf numFmtId="0" fontId="1" fillId="0" borderId="0"/>
    <xf numFmtId="0" fontId="1" fillId="0" borderId="0"/>
    <xf numFmtId="4" fontId="6" fillId="0" borderId="0" applyFont="0" applyFill="0" applyBorder="0" applyAlignment="0" applyProtection="0"/>
    <xf numFmtId="4" fontId="6" fillId="0" borderId="0" applyFont="0" applyFill="0" applyBorder="0" applyAlignment="0" applyProtection="0"/>
    <xf numFmtId="0" fontId="10" fillId="0" borderId="0"/>
    <xf numFmtId="0" fontId="1" fillId="0" borderId="0"/>
    <xf numFmtId="0" fontId="6" fillId="0" borderId="0"/>
    <xf numFmtId="4" fontId="6" fillId="0" borderId="0" applyFont="0" applyFill="0" applyBorder="0" applyAlignment="0" applyProtection="0"/>
  </cellStyleXfs>
  <cellXfs count="145">
    <xf numFmtId="0" fontId="0" fillId="0" borderId="0" xfId="0"/>
    <xf numFmtId="0" fontId="3" fillId="0" borderId="0" xfId="0" applyFont="1" applyAlignment="1">
      <alignment vertical="center"/>
    </xf>
    <xf numFmtId="166" fontId="3" fillId="0" borderId="0" xfId="4" applyNumberFormat="1" applyFont="1" applyFill="1" applyAlignment="1">
      <alignment horizontal="right" vertical="center"/>
    </xf>
    <xf numFmtId="166" fontId="3" fillId="0" borderId="0" xfId="4" applyNumberFormat="1" applyFont="1" applyFill="1" applyBorder="1" applyAlignment="1">
      <alignment horizontal="right" vertical="center"/>
    </xf>
    <xf numFmtId="166" fontId="3" fillId="0" borderId="1" xfId="4" applyNumberFormat="1" applyFont="1" applyFill="1" applyBorder="1" applyAlignment="1">
      <alignment horizontal="right" vertical="center"/>
    </xf>
    <xf numFmtId="166" fontId="3" fillId="0" borderId="2" xfId="4" applyNumberFormat="1" applyFont="1" applyFill="1" applyBorder="1" applyAlignment="1">
      <alignment horizontal="right" vertical="center"/>
    </xf>
    <xf numFmtId="166" fontId="3" fillId="0" borderId="0" xfId="5" applyNumberFormat="1" applyFont="1" applyFill="1" applyAlignment="1">
      <alignment horizontal="right" vertical="center"/>
    </xf>
    <xf numFmtId="166" fontId="3" fillId="0" borderId="0" xfId="1" quotePrefix="1" applyNumberFormat="1" applyFont="1" applyFill="1" applyBorder="1" applyAlignment="1">
      <alignment horizontal="right" vertical="center"/>
    </xf>
    <xf numFmtId="166" fontId="3" fillId="0" borderId="0" xfId="5" applyNumberFormat="1" applyFont="1" applyFill="1" applyBorder="1" applyAlignment="1">
      <alignment horizontal="right" vertical="center"/>
    </xf>
    <xf numFmtId="166" fontId="3" fillId="0" borderId="0" xfId="1" applyNumberFormat="1" applyFont="1" applyFill="1" applyBorder="1" applyAlignment="1">
      <alignment vertical="center"/>
    </xf>
    <xf numFmtId="165" fontId="8" fillId="0" borderId="0" xfId="1" applyNumberFormat="1" applyFont="1" applyFill="1" applyBorder="1" applyAlignment="1">
      <alignment vertical="center"/>
    </xf>
    <xf numFmtId="166" fontId="8" fillId="0" borderId="0" xfId="1" applyNumberFormat="1" applyFont="1" applyFill="1" applyBorder="1" applyAlignment="1">
      <alignment vertical="center"/>
    </xf>
    <xf numFmtId="165" fontId="3" fillId="0" borderId="0" xfId="1" applyNumberFormat="1" applyFont="1" applyFill="1" applyBorder="1" applyAlignment="1">
      <alignment vertical="center"/>
    </xf>
    <xf numFmtId="167" fontId="3" fillId="0" borderId="0" xfId="1" applyNumberFormat="1" applyFont="1" applyFill="1" applyAlignment="1">
      <alignment vertical="center"/>
    </xf>
    <xf numFmtId="167" fontId="3" fillId="0" borderId="0" xfId="8" applyNumberFormat="1" applyFont="1" applyFill="1" applyBorder="1" applyAlignment="1">
      <alignment horizontal="right" vertical="center"/>
    </xf>
    <xf numFmtId="167" fontId="3" fillId="0" borderId="0" xfId="1" applyNumberFormat="1" applyFont="1" applyFill="1" applyBorder="1" applyAlignment="1">
      <alignment vertical="center"/>
    </xf>
    <xf numFmtId="167" fontId="3" fillId="0" borderId="1" xfId="8" applyNumberFormat="1" applyFont="1" applyFill="1" applyBorder="1" applyAlignment="1">
      <alignment horizontal="right" vertical="center"/>
    </xf>
    <xf numFmtId="167" fontId="3" fillId="0" borderId="1" xfId="1" applyNumberFormat="1" applyFont="1" applyFill="1" applyBorder="1" applyAlignment="1">
      <alignment vertical="center"/>
    </xf>
    <xf numFmtId="167" fontId="3" fillId="0" borderId="4" xfId="8" applyNumberFormat="1" applyFont="1" applyFill="1" applyBorder="1" applyAlignment="1">
      <alignment horizontal="right" vertical="center"/>
    </xf>
    <xf numFmtId="167" fontId="3" fillId="0" borderId="2" xfId="8" applyNumberFormat="1" applyFont="1" applyFill="1" applyBorder="1" applyAlignment="1">
      <alignment horizontal="right" vertical="center"/>
    </xf>
    <xf numFmtId="167" fontId="3" fillId="0" borderId="0" xfId="8" applyNumberFormat="1" applyFont="1" applyFill="1" applyAlignment="1">
      <alignment horizontal="right" vertical="center"/>
    </xf>
    <xf numFmtId="0" fontId="2" fillId="0" borderId="0" xfId="0" applyFont="1" applyAlignment="1">
      <alignment horizontal="left" vertical="center"/>
    </xf>
    <xf numFmtId="0" fontId="2" fillId="0" borderId="0" xfId="0" applyFont="1" applyAlignment="1">
      <alignment horizontal="centerContinuous"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Continuous" vertical="center"/>
    </xf>
    <xf numFmtId="0" fontId="2" fillId="0" borderId="1" xfId="0" applyFont="1" applyBorder="1" applyAlignment="1">
      <alignment horizontal="center" vertical="center"/>
    </xf>
    <xf numFmtId="165" fontId="2" fillId="0" borderId="0" xfId="0" applyNumberFormat="1" applyFont="1" applyAlignment="1">
      <alignment horizontal="center" vertical="center"/>
    </xf>
    <xf numFmtId="165" fontId="2" fillId="0" borderId="0" xfId="0" applyNumberFormat="1" applyFont="1" applyAlignment="1">
      <alignment horizontal="right" vertical="center"/>
    </xf>
    <xf numFmtId="165" fontId="2" fillId="0" borderId="0" xfId="0" quotePrefix="1" applyNumberFormat="1" applyFont="1" applyAlignment="1">
      <alignment horizontal="right" vertical="center"/>
    </xf>
    <xf numFmtId="0" fontId="3" fillId="0" borderId="0" xfId="0" applyFont="1" applyAlignment="1">
      <alignment horizontal="center" vertical="center"/>
    </xf>
    <xf numFmtId="165" fontId="2" fillId="0" borderId="0" xfId="0" quotePrefix="1" applyNumberFormat="1" applyFont="1" applyAlignment="1">
      <alignment horizontal="right" vertical="center" wrapText="1"/>
    </xf>
    <xf numFmtId="165" fontId="2" fillId="0" borderId="1" xfId="0" applyNumberFormat="1" applyFont="1" applyBorder="1" applyAlignment="1">
      <alignment horizontal="right" vertical="center"/>
    </xf>
    <xf numFmtId="0" fontId="2" fillId="0" borderId="0" xfId="0" applyFont="1" applyAlignment="1">
      <alignment vertical="center"/>
    </xf>
    <xf numFmtId="165" fontId="3" fillId="0" borderId="0" xfId="0" applyNumberFormat="1" applyFont="1" applyAlignment="1">
      <alignment vertical="center"/>
    </xf>
    <xf numFmtId="165" fontId="2" fillId="0" borderId="0" xfId="2" applyNumberFormat="1" applyFont="1" applyAlignment="1">
      <alignment vertical="center"/>
    </xf>
    <xf numFmtId="166" fontId="3" fillId="0" borderId="0" xfId="0" applyNumberFormat="1" applyFont="1" applyAlignment="1">
      <alignment vertical="center"/>
    </xf>
    <xf numFmtId="0" fontId="3" fillId="0" borderId="0" xfId="3" applyFont="1" applyAlignment="1">
      <alignment vertical="center"/>
    </xf>
    <xf numFmtId="165" fontId="3" fillId="0" borderId="0" xfId="2" applyNumberFormat="1" applyFont="1" applyAlignment="1">
      <alignment horizontal="center" vertical="center"/>
    </xf>
    <xf numFmtId="0" fontId="3" fillId="0" borderId="0" xfId="0" quotePrefix="1" applyFont="1" applyAlignment="1">
      <alignment vertical="center"/>
    </xf>
    <xf numFmtId="3" fontId="3" fillId="0" borderId="0" xfId="0" applyNumberFormat="1" applyFont="1" applyAlignment="1">
      <alignment vertical="center"/>
    </xf>
    <xf numFmtId="165" fontId="3" fillId="0" borderId="0" xfId="2" applyNumberFormat="1" applyFont="1" applyAlignment="1">
      <alignment vertical="center"/>
    </xf>
    <xf numFmtId="165" fontId="2" fillId="0" borderId="0" xfId="2" applyNumberFormat="1" applyFont="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166" fontId="2" fillId="0" borderId="0" xfId="2" applyNumberFormat="1" applyFont="1" applyAlignment="1">
      <alignment vertical="center"/>
    </xf>
    <xf numFmtId="166" fontId="3" fillId="0" borderId="0" xfId="2" applyNumberFormat="1" applyFont="1" applyAlignment="1">
      <alignment vertical="center"/>
    </xf>
    <xf numFmtId="166" fontId="3" fillId="0" borderId="0" xfId="0" applyNumberFormat="1" applyFont="1" applyAlignment="1">
      <alignment horizontal="center" vertical="center"/>
    </xf>
    <xf numFmtId="166" fontId="2" fillId="0" borderId="0" xfId="0" applyNumberFormat="1" applyFont="1" applyAlignment="1">
      <alignment horizontal="center" vertical="center"/>
    </xf>
    <xf numFmtId="166" fontId="2" fillId="0" borderId="0" xfId="0" applyNumberFormat="1" applyFont="1" applyAlignment="1">
      <alignment horizontal="right" vertical="center"/>
    </xf>
    <xf numFmtId="166" fontId="3" fillId="0" borderId="0" xfId="2" applyNumberFormat="1" applyFont="1" applyAlignment="1">
      <alignment horizontal="center" vertical="center"/>
    </xf>
    <xf numFmtId="166" fontId="3" fillId="0" borderId="0" xfId="2" quotePrefix="1" applyNumberFormat="1" applyFont="1" applyAlignment="1">
      <alignment horizontal="center" vertical="center"/>
    </xf>
    <xf numFmtId="0" fontId="3" fillId="0" borderId="0" xfId="2" applyFont="1" applyAlignment="1">
      <alignment horizontal="center" vertical="center"/>
    </xf>
    <xf numFmtId="166" fontId="3" fillId="0" borderId="1" xfId="1" quotePrefix="1" applyNumberFormat="1" applyFont="1" applyFill="1" applyBorder="1" applyAlignment="1">
      <alignment horizontal="right" vertical="center"/>
    </xf>
    <xf numFmtId="166" fontId="3" fillId="0" borderId="1" xfId="0" quotePrefix="1" applyNumberFormat="1" applyFont="1" applyBorder="1" applyAlignment="1">
      <alignment horizontal="right" vertical="center"/>
    </xf>
    <xf numFmtId="166" fontId="3" fillId="0" borderId="1" xfId="2" applyNumberFormat="1" applyFont="1" applyBorder="1" applyAlignment="1">
      <alignment vertical="center"/>
    </xf>
    <xf numFmtId="166" fontId="3" fillId="0" borderId="1" xfId="0" applyNumberFormat="1" applyFont="1" applyBorder="1" applyAlignment="1">
      <alignment vertical="center"/>
    </xf>
    <xf numFmtId="166" fontId="3" fillId="0" borderId="1" xfId="2" applyNumberFormat="1" applyFont="1" applyBorder="1" applyAlignment="1">
      <alignment horizontal="center" vertical="center"/>
    </xf>
    <xf numFmtId="166" fontId="2" fillId="0" borderId="1" xfId="0" applyNumberFormat="1" applyFont="1" applyBorder="1" applyAlignment="1">
      <alignment horizontal="center" vertical="center"/>
    </xf>
    <xf numFmtId="166" fontId="2" fillId="0" borderId="0" xfId="2" applyNumberFormat="1" applyFont="1" applyAlignment="1">
      <alignment horizontal="center" vertical="center"/>
    </xf>
    <xf numFmtId="165" fontId="3" fillId="0" borderId="0" xfId="0" applyNumberFormat="1" applyFont="1" applyAlignment="1">
      <alignment horizontal="right" vertical="center"/>
    </xf>
    <xf numFmtId="167" fontId="3" fillId="0" borderId="0" xfId="0" applyNumberFormat="1" applyFont="1" applyAlignment="1">
      <alignment vertical="center"/>
    </xf>
    <xf numFmtId="0" fontId="3" fillId="0" borderId="0" xfId="0" applyFont="1" applyAlignment="1">
      <alignment horizontal="centerContinuous" vertical="center"/>
    </xf>
    <xf numFmtId="167" fontId="3" fillId="0" borderId="0" xfId="0" applyNumberFormat="1" applyFont="1" applyAlignment="1">
      <alignment horizontal="centerContinuous" vertical="center"/>
    </xf>
    <xf numFmtId="0" fontId="3" fillId="0" borderId="1" xfId="0" applyFont="1" applyBorder="1" applyAlignment="1">
      <alignment horizontal="centerContinuous" vertical="center"/>
    </xf>
    <xf numFmtId="167" fontId="3" fillId="0" borderId="1" xfId="0" applyNumberFormat="1" applyFont="1" applyBorder="1" applyAlignment="1">
      <alignment horizontal="centerContinuous" vertical="center"/>
    </xf>
    <xf numFmtId="0" fontId="2" fillId="0" borderId="1" xfId="0" applyFont="1" applyBorder="1" applyAlignment="1">
      <alignment vertical="center"/>
    </xf>
    <xf numFmtId="166" fontId="3" fillId="0" borderId="0" xfId="0" applyNumberFormat="1" applyFont="1" applyAlignment="1">
      <alignment horizontal="right" vertical="center"/>
    </xf>
    <xf numFmtId="165" fontId="3" fillId="0" borderId="1" xfId="0" applyNumberFormat="1" applyFont="1" applyBorder="1" applyAlignment="1">
      <alignment horizontal="right" vertical="center"/>
    </xf>
    <xf numFmtId="165" fontId="3" fillId="0" borderId="1" xfId="0" applyNumberFormat="1" applyFont="1" applyBorder="1" applyAlignment="1">
      <alignment vertical="center"/>
    </xf>
    <xf numFmtId="166" fontId="3" fillId="0" borderId="1" xfId="0" applyNumberFormat="1" applyFont="1" applyBorder="1" applyAlignment="1">
      <alignment horizontal="right" vertical="center"/>
    </xf>
    <xf numFmtId="165" fontId="2" fillId="0" borderId="0" xfId="0" applyNumberFormat="1" applyFont="1" applyAlignment="1">
      <alignment vertical="center"/>
    </xf>
    <xf numFmtId="166" fontId="2" fillId="0" borderId="0" xfId="0" applyNumberFormat="1" applyFont="1" applyAlignment="1">
      <alignment vertical="center"/>
    </xf>
    <xf numFmtId="0" fontId="2" fillId="0" borderId="0" xfId="0" quotePrefix="1" applyFont="1" applyAlignment="1">
      <alignment vertical="center"/>
    </xf>
    <xf numFmtId="167" fontId="3" fillId="0" borderId="0" xfId="6" applyNumberFormat="1" applyFont="1" applyAlignment="1">
      <alignment horizontal="right" vertical="center"/>
    </xf>
    <xf numFmtId="0" fontId="3" fillId="0" borderId="0" xfId="0" applyFont="1" applyAlignment="1">
      <alignment horizontal="left" vertical="center"/>
    </xf>
    <xf numFmtId="167" fontId="3" fillId="0" borderId="2" xfId="6" applyNumberFormat="1" applyFont="1" applyBorder="1" applyAlignment="1">
      <alignment horizontal="right" vertical="center"/>
    </xf>
    <xf numFmtId="0" fontId="3" fillId="0" borderId="1" xfId="0" applyFont="1" applyBorder="1" applyAlignment="1">
      <alignment horizontal="left" vertical="center"/>
    </xf>
    <xf numFmtId="0" fontId="2" fillId="0" borderId="1" xfId="0" quotePrefix="1" applyFont="1" applyBorder="1" applyAlignment="1">
      <alignment vertical="center"/>
    </xf>
    <xf numFmtId="0" fontId="8" fillId="0" borderId="0" xfId="0" applyFont="1" applyAlignment="1">
      <alignment vertical="center"/>
    </xf>
    <xf numFmtId="165" fontId="8" fillId="0" borderId="0" xfId="0" applyNumberFormat="1" applyFont="1" applyAlignment="1">
      <alignment horizontal="right" vertical="center"/>
    </xf>
    <xf numFmtId="165" fontId="8" fillId="0" borderId="0" xfId="0" applyNumberFormat="1" applyFont="1" applyAlignment="1">
      <alignment vertical="center"/>
    </xf>
    <xf numFmtId="166" fontId="8" fillId="0" borderId="0" xfId="0" applyNumberFormat="1" applyFont="1" applyAlignment="1">
      <alignment horizontal="right" vertical="center"/>
    </xf>
    <xf numFmtId="165" fontId="9" fillId="0" borderId="0" xfId="0" applyNumberFormat="1" applyFont="1" applyAlignment="1">
      <alignment horizontal="center" vertical="center"/>
    </xf>
    <xf numFmtId="0" fontId="9" fillId="0" borderId="0" xfId="0" applyFont="1" applyAlignment="1">
      <alignment vertical="center"/>
    </xf>
    <xf numFmtId="165" fontId="9" fillId="0" borderId="0" xfId="0" applyNumberFormat="1" applyFont="1" applyAlignment="1">
      <alignment horizontal="right" vertical="center"/>
    </xf>
    <xf numFmtId="165" fontId="8" fillId="0" borderId="0" xfId="0" applyNumberFormat="1" applyFont="1" applyAlignment="1">
      <alignment horizontal="center" vertical="center" wrapText="1"/>
    </xf>
    <xf numFmtId="165" fontId="9" fillId="0" borderId="0" xfId="0" applyNumberFormat="1" applyFont="1" applyAlignment="1">
      <alignment vertical="center"/>
    </xf>
    <xf numFmtId="166" fontId="9" fillId="0" borderId="0" xfId="0" applyNumberFormat="1" applyFont="1" applyAlignment="1">
      <alignment vertical="center"/>
    </xf>
    <xf numFmtId="0" fontId="9" fillId="0" borderId="0" xfId="0" applyFont="1" applyAlignment="1">
      <alignment horizontal="right" vertical="center"/>
    </xf>
    <xf numFmtId="166" fontId="9" fillId="0" borderId="0" xfId="0" applyNumberFormat="1" applyFont="1" applyAlignment="1">
      <alignment horizontal="right" vertical="center"/>
    </xf>
    <xf numFmtId="165" fontId="9" fillId="0" borderId="1" xfId="0" applyNumberFormat="1" applyFont="1" applyBorder="1" applyAlignment="1">
      <alignment horizontal="right" vertical="center"/>
    </xf>
    <xf numFmtId="165" fontId="9" fillId="0" borderId="0" xfId="0" applyNumberFormat="1" applyFont="1" applyAlignment="1">
      <alignment horizontal="right" vertical="center" wrapText="1"/>
    </xf>
    <xf numFmtId="166" fontId="9" fillId="0" borderId="0" xfId="0" applyNumberFormat="1" applyFont="1" applyAlignment="1">
      <alignment horizontal="right" vertical="center" wrapText="1"/>
    </xf>
    <xf numFmtId="0" fontId="9" fillId="0" borderId="0" xfId="0" applyFont="1" applyAlignment="1">
      <alignment horizontal="left" vertical="center"/>
    </xf>
    <xf numFmtId="0" fontId="9" fillId="0" borderId="0" xfId="0" quotePrefix="1" applyFont="1" applyAlignment="1">
      <alignment vertical="center"/>
    </xf>
    <xf numFmtId="167" fontId="8" fillId="0" borderId="0" xfId="6" applyNumberFormat="1" applyFont="1" applyAlignment="1">
      <alignment horizontal="right" vertical="center"/>
    </xf>
    <xf numFmtId="166" fontId="8" fillId="0" borderId="0" xfId="0" applyNumberFormat="1" applyFont="1" applyAlignment="1">
      <alignment vertical="center"/>
    </xf>
    <xf numFmtId="0" fontId="8" fillId="0" borderId="0" xfId="0" applyFont="1" applyAlignment="1">
      <alignment horizontal="left" vertical="center"/>
    </xf>
    <xf numFmtId="167" fontId="8" fillId="0" borderId="1" xfId="6" applyNumberFormat="1" applyFont="1" applyBorder="1" applyAlignment="1">
      <alignment horizontal="right" vertical="center"/>
    </xf>
    <xf numFmtId="166" fontId="8" fillId="0" borderId="2" xfId="0" applyNumberFormat="1" applyFont="1" applyBorder="1" applyAlignment="1">
      <alignment horizontal="right" vertical="center"/>
    </xf>
    <xf numFmtId="167" fontId="3" fillId="0" borderId="0" xfId="0" applyNumberFormat="1" applyFont="1" applyAlignment="1">
      <alignment horizontal="center" vertical="center"/>
    </xf>
    <xf numFmtId="166" fontId="3" fillId="0" borderId="0" xfId="6" applyNumberFormat="1" applyFont="1" applyAlignment="1">
      <alignment horizontal="right" vertical="center"/>
    </xf>
    <xf numFmtId="168" fontId="3" fillId="0" borderId="0" xfId="0" applyNumberFormat="1" applyFont="1" applyAlignment="1">
      <alignment horizontal="center" vertical="center"/>
    </xf>
    <xf numFmtId="166" fontId="3" fillId="0" borderId="0" xfId="7" applyNumberFormat="1" applyFont="1" applyAlignment="1">
      <alignment horizontal="right" vertical="center"/>
    </xf>
    <xf numFmtId="0" fontId="7" fillId="0" borderId="0" xfId="0" applyFont="1" applyAlignment="1">
      <alignment horizontal="left" vertical="center"/>
    </xf>
    <xf numFmtId="0" fontId="3" fillId="0" borderId="0" xfId="0" quotePrefix="1" applyFont="1" applyAlignment="1">
      <alignment horizontal="left" vertical="center"/>
    </xf>
    <xf numFmtId="166" fontId="3" fillId="0" borderId="1" xfId="7" applyNumberFormat="1" applyFont="1" applyBorder="1" applyAlignment="1">
      <alignment horizontal="right" vertical="center"/>
    </xf>
    <xf numFmtId="0" fontId="2" fillId="0" borderId="0" xfId="0" quotePrefix="1" applyFont="1" applyAlignment="1">
      <alignment horizontal="left" vertical="center"/>
    </xf>
    <xf numFmtId="166" fontId="3" fillId="0" borderId="2" xfId="7" applyNumberFormat="1" applyFont="1" applyBorder="1" applyAlignment="1">
      <alignment horizontal="right" vertical="center"/>
    </xf>
    <xf numFmtId="169" fontId="2" fillId="0" borderId="0" xfId="0" applyNumberFormat="1" applyFont="1" applyAlignment="1">
      <alignment vertical="center"/>
    </xf>
    <xf numFmtId="3" fontId="3" fillId="0" borderId="0" xfId="0" applyNumberFormat="1" applyFont="1" applyAlignment="1">
      <alignment horizontal="right" vertical="center" wrapText="1"/>
    </xf>
    <xf numFmtId="170" fontId="3" fillId="0" borderId="2" xfId="0" applyNumberFormat="1" applyFont="1" applyBorder="1" applyAlignment="1">
      <alignment vertical="center"/>
    </xf>
    <xf numFmtId="171" fontId="3" fillId="0" borderId="0" xfId="0" applyNumberFormat="1" applyFont="1" applyAlignment="1">
      <alignment vertical="center"/>
    </xf>
    <xf numFmtId="170" fontId="3" fillId="0" borderId="0" xfId="0" applyNumberFormat="1" applyFont="1" applyAlignment="1">
      <alignment vertical="center"/>
    </xf>
    <xf numFmtId="166" fontId="2" fillId="0" borderId="0" xfId="0" applyNumberFormat="1" applyFont="1" applyAlignment="1">
      <alignment horizontal="centerContinuous" vertical="center"/>
    </xf>
    <xf numFmtId="166" fontId="2" fillId="0" borderId="1" xfId="0" applyNumberFormat="1" applyFont="1" applyBorder="1" applyAlignment="1">
      <alignment horizontal="centerContinuous" vertical="center"/>
    </xf>
    <xf numFmtId="166" fontId="2" fillId="0" borderId="0" xfId="0" quotePrefix="1" applyNumberFormat="1" applyFont="1" applyAlignment="1">
      <alignment horizontal="right" vertical="center"/>
    </xf>
    <xf numFmtId="166" fontId="2" fillId="0" borderId="0" xfId="0" quotePrefix="1" applyNumberFormat="1" applyFont="1" applyAlignment="1">
      <alignment horizontal="right" vertical="center" wrapText="1"/>
    </xf>
    <xf numFmtId="166" fontId="2" fillId="0" borderId="1" xfId="0" applyNumberFormat="1" applyFont="1" applyBorder="1" applyAlignment="1">
      <alignment horizontal="right" vertical="center"/>
    </xf>
    <xf numFmtId="166" fontId="3" fillId="0" borderId="1" xfId="1" applyNumberFormat="1" applyFont="1" applyFill="1" applyBorder="1" applyAlignment="1">
      <alignment horizontal="right" vertical="center"/>
    </xf>
    <xf numFmtId="166" fontId="3" fillId="0" borderId="1" xfId="0" applyNumberFormat="1" applyFont="1" applyBorder="1" applyAlignment="1">
      <alignment horizontal="justify" vertical="center"/>
    </xf>
    <xf numFmtId="166" fontId="7" fillId="0" borderId="0" xfId="0" applyNumberFormat="1" applyFont="1" applyAlignment="1">
      <alignment horizontal="center" vertical="center"/>
    </xf>
    <xf numFmtId="165" fontId="3" fillId="0" borderId="0" xfId="9" applyNumberFormat="1" applyFont="1" applyFill="1" applyBorder="1" applyAlignment="1">
      <alignment vertical="center"/>
    </xf>
    <xf numFmtId="167" fontId="3" fillId="0" borderId="1" xfId="6" applyNumberFormat="1" applyFont="1" applyBorder="1" applyAlignment="1">
      <alignment horizontal="right" vertical="center"/>
    </xf>
    <xf numFmtId="167" fontId="3" fillId="0" borderId="0" xfId="0" applyNumberFormat="1" applyFont="1" applyAlignment="1">
      <alignment horizontal="right" vertical="center"/>
    </xf>
    <xf numFmtId="0" fontId="3" fillId="0" borderId="1" xfId="0" applyFont="1" applyBorder="1" applyAlignment="1">
      <alignment horizontal="center" vertical="center"/>
    </xf>
    <xf numFmtId="167" fontId="3" fillId="0" borderId="1" xfId="0" applyNumberFormat="1" applyFont="1" applyBorder="1" applyAlignment="1">
      <alignment horizontal="right" vertical="center"/>
    </xf>
    <xf numFmtId="0" fontId="2" fillId="0" borderId="0" xfId="0" applyFont="1" applyAlignment="1">
      <alignment horizontal="right" vertical="center"/>
    </xf>
    <xf numFmtId="167" fontId="2" fillId="0" borderId="0" xfId="0" applyNumberFormat="1" applyFont="1" applyAlignment="1">
      <alignment horizontal="right" vertical="center"/>
    </xf>
    <xf numFmtId="165" fontId="3" fillId="0" borderId="0" xfId="10" applyNumberFormat="1" applyFont="1" applyAlignment="1">
      <alignment vertical="center"/>
    </xf>
    <xf numFmtId="166" fontId="3" fillId="0" borderId="0" xfId="9" applyNumberFormat="1" applyFont="1" applyFill="1" applyBorder="1" applyAlignment="1">
      <alignment horizontal="right" vertical="center"/>
    </xf>
    <xf numFmtId="166" fontId="3" fillId="0" borderId="1" xfId="9" applyNumberFormat="1" applyFont="1" applyFill="1" applyBorder="1" applyAlignment="1">
      <alignment vertical="center"/>
    </xf>
    <xf numFmtId="166" fontId="3" fillId="0" borderId="0" xfId="9" applyNumberFormat="1" applyFont="1" applyFill="1" applyAlignment="1">
      <alignment vertical="center"/>
    </xf>
    <xf numFmtId="166" fontId="3" fillId="0" borderId="1" xfId="9" applyNumberFormat="1" applyFont="1" applyFill="1" applyBorder="1" applyAlignment="1">
      <alignment horizontal="right" vertical="center"/>
    </xf>
    <xf numFmtId="166" fontId="2" fillId="0" borderId="0" xfId="0" applyNumberFormat="1" applyFont="1" applyAlignment="1">
      <alignment horizontal="center" vertical="center"/>
    </xf>
    <xf numFmtId="166" fontId="2"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165" fontId="2" fillId="0" borderId="0" xfId="0" applyNumberFormat="1" applyFont="1" applyAlignment="1">
      <alignment horizontal="center" vertical="center"/>
    </xf>
    <xf numFmtId="165" fontId="9" fillId="0" borderId="1" xfId="0" applyNumberFormat="1" applyFont="1" applyBorder="1" applyAlignment="1">
      <alignment horizontal="center" vertical="center"/>
    </xf>
    <xf numFmtId="165" fontId="9" fillId="0" borderId="3" xfId="0" applyNumberFormat="1" applyFont="1" applyBorder="1" applyAlignment="1">
      <alignment horizontal="center" vertical="center"/>
    </xf>
    <xf numFmtId="165" fontId="8" fillId="0" borderId="1" xfId="0" applyNumberFormat="1" applyFont="1" applyBorder="1" applyAlignment="1">
      <alignment horizontal="center" vertical="center"/>
    </xf>
    <xf numFmtId="0" fontId="9" fillId="0" borderId="1" xfId="0" applyFont="1" applyBorder="1" applyAlignment="1">
      <alignment horizontal="center" vertical="center"/>
    </xf>
    <xf numFmtId="0" fontId="3" fillId="0" borderId="1" xfId="0" applyFont="1" applyBorder="1" applyAlignment="1">
      <alignment horizontal="justify" vertical="center" wrapText="1"/>
    </xf>
    <xf numFmtId="165" fontId="2" fillId="0" borderId="3" xfId="0" applyNumberFormat="1" applyFont="1" applyBorder="1" applyAlignment="1">
      <alignment horizontal="center" vertical="center"/>
    </xf>
  </cellXfs>
  <cellStyles count="14">
    <cellStyle name="Comma" xfId="1" builtinId="3"/>
    <cellStyle name="Comma 2 16" xfId="9" xr:uid="{E4D77C43-B0BB-4C54-809E-98356451523C}"/>
    <cellStyle name="Comma 2 25" xfId="13" xr:uid="{B34B18C3-D55F-46A8-99E3-B6FCAF45A4C5}"/>
    <cellStyle name="Comma_Akara 2010 2" xfId="5" xr:uid="{751E31C0-2229-4D72-9E10-CE01FCFFE9B6}"/>
    <cellStyle name="Comma_Akara 2010 3" xfId="4" xr:uid="{F2BB862F-AEED-4058-9C5E-AFD8B7C37ABB}"/>
    <cellStyle name="Comma_Akara_3 years FS_Eng_v 19 March" xfId="8" xr:uid="{9072FC1D-2278-4861-9050-64604472AEA1}"/>
    <cellStyle name="Normal" xfId="0" builtinId="0"/>
    <cellStyle name="Normal 2" xfId="12" xr:uid="{4CC1C2B5-DD70-4453-8880-DDE235268B2F}"/>
    <cellStyle name="Normal 2 3" xfId="11" xr:uid="{EFCCF707-9C81-432B-8DC1-E169C71262C4}"/>
    <cellStyle name="Normal 3" xfId="10" xr:uid="{B1311BDE-502F-4BAF-BF0C-D75C52FD10D1}"/>
    <cellStyle name="Normal 8" xfId="3" xr:uid="{8DB4D61A-0429-483F-A2BD-04604349E8C0}"/>
    <cellStyle name="Normal_Akara 2010" xfId="2" xr:uid="{39BA24D5-C458-4D38-A5CD-FF3DE33B88E7}"/>
    <cellStyle name="Normal_Akara_3 years FS_Eng_v 19 March" xfId="6" xr:uid="{02D3538B-F18E-432F-8924-A45330DCD9B6}"/>
    <cellStyle name="Normal_SPRCstatement01-Eng" xfId="7" xr:uid="{BD280A68-518D-45BE-BA22-27114960EBAB}"/>
  </cellStyles>
  <dxfs count="0"/>
  <tableStyles count="0" defaultTableStyle="TableStyleMedium2" defaultPivotStyle="PivotStyleLight16"/>
  <colors>
    <mruColors>
      <color rgb="FFFAFAFA"/>
      <color rgb="FFCD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014EC-3E6E-4BFB-A156-D8FD81BE80D6}">
  <dimension ref="A1:Q155"/>
  <sheetViews>
    <sheetView topLeftCell="A143" zoomScaleNormal="100" zoomScaleSheetLayoutView="70" workbookViewId="0">
      <selection activeCell="G26" sqref="G26 I26 K26 M26 G43 I43 K43 M43 G45 I45 K45 M45 G79 I79 K79 M79 G86 I86 K86 M86 G88 I88 K88 M88 G135 I135 K135 M135 G138 I138 K138 M138 G140 I140 K140 M140"/>
    </sheetView>
  </sheetViews>
  <sheetFormatPr defaultColWidth="11" defaultRowHeight="16.5" customHeight="1"/>
  <cols>
    <col min="1" max="3" width="1.6640625" style="1" customWidth="1"/>
    <col min="4" max="4" width="36.33203125" style="1" customWidth="1"/>
    <col min="5" max="5" width="6.83203125" style="1" customWidth="1"/>
    <col min="6" max="6" width="0.83203125" style="1" customWidth="1"/>
    <col min="7" max="7" width="14.6640625" style="36" customWidth="1"/>
    <col min="8" max="8" width="0.83203125" style="67" customWidth="1"/>
    <col min="9" max="9" width="14.6640625" style="36" customWidth="1"/>
    <col min="10" max="10" width="0.83203125" style="67" customWidth="1"/>
    <col min="11" max="11" width="14.6640625" style="67" customWidth="1"/>
    <col min="12" max="12" width="0.83203125" style="67" customWidth="1"/>
    <col min="13" max="13" width="14.6640625" style="67" customWidth="1"/>
    <col min="14" max="16384" width="11" style="1"/>
  </cols>
  <sheetData>
    <row r="1" spans="1:13" ht="16.5" customHeight="1">
      <c r="A1" s="21" t="s">
        <v>0</v>
      </c>
      <c r="B1" s="21"/>
      <c r="C1" s="22"/>
      <c r="D1" s="22"/>
      <c r="E1" s="23"/>
      <c r="F1" s="22"/>
      <c r="G1" s="115"/>
      <c r="H1" s="115"/>
      <c r="I1" s="115"/>
      <c r="J1" s="115"/>
      <c r="K1" s="115"/>
      <c r="L1" s="115"/>
      <c r="M1" s="115"/>
    </row>
    <row r="2" spans="1:13" ht="16.5" customHeight="1">
      <c r="A2" s="21" t="s">
        <v>1</v>
      </c>
      <c r="B2" s="21"/>
      <c r="C2" s="22"/>
      <c r="D2" s="22"/>
      <c r="E2" s="23"/>
      <c r="F2" s="22"/>
      <c r="G2" s="115"/>
      <c r="H2" s="115"/>
      <c r="I2" s="115"/>
      <c r="J2" s="115"/>
      <c r="K2" s="115"/>
      <c r="L2" s="115"/>
      <c r="M2" s="115"/>
    </row>
    <row r="3" spans="1:13" ht="16.5" customHeight="1">
      <c r="A3" s="24" t="s">
        <v>2</v>
      </c>
      <c r="B3" s="24"/>
      <c r="C3" s="25"/>
      <c r="D3" s="25"/>
      <c r="E3" s="26"/>
      <c r="F3" s="25"/>
      <c r="G3" s="116"/>
      <c r="H3" s="116"/>
      <c r="I3" s="116"/>
      <c r="J3" s="116"/>
      <c r="K3" s="116"/>
      <c r="L3" s="116"/>
      <c r="M3" s="116"/>
    </row>
    <row r="4" spans="1:13" ht="16.5" customHeight="1">
      <c r="A4" s="21"/>
      <c r="B4" s="21"/>
      <c r="C4" s="22"/>
      <c r="D4" s="22"/>
      <c r="E4" s="23"/>
      <c r="F4" s="22"/>
      <c r="G4" s="115"/>
      <c r="H4" s="115"/>
      <c r="I4" s="115"/>
      <c r="J4" s="115"/>
      <c r="K4" s="115"/>
      <c r="L4" s="115"/>
      <c r="M4" s="115"/>
    </row>
    <row r="5" spans="1:13" ht="16.5" customHeight="1">
      <c r="A5" s="21"/>
      <c r="B5" s="21"/>
      <c r="C5" s="22"/>
      <c r="D5" s="22"/>
      <c r="E5" s="23"/>
      <c r="F5" s="22"/>
      <c r="G5" s="115"/>
      <c r="H5" s="115"/>
      <c r="I5" s="115"/>
      <c r="J5" s="115"/>
      <c r="K5" s="115"/>
      <c r="L5" s="115"/>
      <c r="M5" s="115"/>
    </row>
    <row r="6" spans="1:13" ht="16.5" customHeight="1">
      <c r="A6" s="21"/>
      <c r="B6" s="21"/>
      <c r="C6" s="22"/>
      <c r="D6" s="22"/>
      <c r="E6" s="23"/>
      <c r="F6" s="22"/>
      <c r="G6" s="135" t="s">
        <v>3</v>
      </c>
      <c r="H6" s="135"/>
      <c r="I6" s="135"/>
      <c r="J6" s="49"/>
      <c r="K6" s="135" t="s">
        <v>4</v>
      </c>
      <c r="L6" s="135"/>
      <c r="M6" s="135"/>
    </row>
    <row r="7" spans="1:13" ht="16.5" customHeight="1">
      <c r="A7" s="21"/>
      <c r="B7" s="21"/>
      <c r="C7" s="22"/>
      <c r="D7" s="22"/>
      <c r="E7" s="23"/>
      <c r="F7" s="22"/>
      <c r="G7" s="136" t="s">
        <v>5</v>
      </c>
      <c r="H7" s="136"/>
      <c r="I7" s="136"/>
      <c r="J7" s="49"/>
      <c r="K7" s="136" t="s">
        <v>5</v>
      </c>
      <c r="L7" s="136"/>
      <c r="M7" s="136"/>
    </row>
    <row r="8" spans="1:13" ht="16.5" customHeight="1">
      <c r="A8" s="21"/>
      <c r="B8" s="21"/>
      <c r="C8" s="22"/>
      <c r="D8" s="22"/>
      <c r="E8" s="23"/>
      <c r="F8" s="22"/>
      <c r="G8" s="49" t="s">
        <v>6</v>
      </c>
      <c r="H8" s="49"/>
      <c r="I8" s="49" t="s">
        <v>7</v>
      </c>
      <c r="J8" s="49"/>
      <c r="K8" s="49" t="s">
        <v>6</v>
      </c>
      <c r="L8" s="49"/>
      <c r="M8" s="49" t="s">
        <v>7</v>
      </c>
    </row>
    <row r="9" spans="1:13" ht="16.5" customHeight="1">
      <c r="A9" s="21"/>
      <c r="B9" s="21"/>
      <c r="C9" s="22"/>
      <c r="D9" s="22"/>
      <c r="E9" s="23"/>
      <c r="F9" s="22"/>
      <c r="G9" s="117" t="s">
        <v>8</v>
      </c>
      <c r="H9" s="49"/>
      <c r="I9" s="117" t="s">
        <v>9</v>
      </c>
      <c r="J9" s="49"/>
      <c r="K9" s="117" t="s">
        <v>8</v>
      </c>
      <c r="L9" s="49"/>
      <c r="M9" s="117" t="s">
        <v>9</v>
      </c>
    </row>
    <row r="10" spans="1:13" ht="16.5" customHeight="1">
      <c r="A10" s="30"/>
      <c r="B10" s="30"/>
      <c r="C10" s="30"/>
      <c r="D10" s="30"/>
      <c r="F10" s="30"/>
      <c r="G10" s="118" t="s">
        <v>10</v>
      </c>
      <c r="H10" s="48"/>
      <c r="I10" s="118" t="s">
        <v>11</v>
      </c>
      <c r="J10" s="48"/>
      <c r="K10" s="118" t="s">
        <v>10</v>
      </c>
      <c r="L10" s="48"/>
      <c r="M10" s="118" t="s">
        <v>11</v>
      </c>
    </row>
    <row r="11" spans="1:13" ht="16.5" customHeight="1">
      <c r="A11" s="30"/>
      <c r="B11" s="30"/>
      <c r="C11" s="30"/>
      <c r="D11" s="30"/>
      <c r="E11" s="26" t="s">
        <v>12</v>
      </c>
      <c r="F11" s="30"/>
      <c r="G11" s="119" t="s">
        <v>13</v>
      </c>
      <c r="H11" s="48"/>
      <c r="I11" s="119" t="s">
        <v>13</v>
      </c>
      <c r="J11" s="49"/>
      <c r="K11" s="119" t="s">
        <v>13</v>
      </c>
      <c r="L11" s="49"/>
      <c r="M11" s="119" t="s">
        <v>13</v>
      </c>
    </row>
    <row r="12" spans="1:13" ht="12" customHeight="1">
      <c r="A12" s="33"/>
      <c r="B12" s="33"/>
      <c r="E12" s="30"/>
      <c r="H12" s="36"/>
      <c r="J12" s="36"/>
      <c r="K12" s="36"/>
      <c r="L12" s="36"/>
      <c r="M12" s="36"/>
    </row>
    <row r="13" spans="1:13" ht="16.5" customHeight="1">
      <c r="A13" s="35" t="s">
        <v>14</v>
      </c>
      <c r="B13" s="33"/>
      <c r="E13" s="30"/>
      <c r="H13" s="36"/>
      <c r="J13" s="36"/>
      <c r="K13" s="36"/>
      <c r="L13" s="36"/>
      <c r="M13" s="36"/>
    </row>
    <row r="14" spans="1:13" ht="12" customHeight="1">
      <c r="A14" s="33"/>
      <c r="B14" s="33"/>
      <c r="E14" s="30"/>
      <c r="H14" s="36"/>
      <c r="J14" s="36"/>
      <c r="K14" s="36"/>
      <c r="L14" s="36"/>
      <c r="M14" s="36"/>
    </row>
    <row r="15" spans="1:13" ht="16.5" customHeight="1">
      <c r="A15" s="35" t="s">
        <v>15</v>
      </c>
      <c r="B15" s="33"/>
      <c r="E15" s="30"/>
      <c r="H15" s="36"/>
      <c r="J15" s="36"/>
      <c r="K15" s="36"/>
      <c r="L15" s="36"/>
      <c r="M15" s="36"/>
    </row>
    <row r="16" spans="1:13" ht="12" customHeight="1">
      <c r="A16" s="33"/>
      <c r="B16" s="33"/>
      <c r="E16" s="30"/>
      <c r="H16" s="36"/>
      <c r="J16" s="36"/>
      <c r="K16" s="36"/>
      <c r="L16" s="36"/>
      <c r="M16" s="36"/>
    </row>
    <row r="17" spans="1:15" ht="16.5" customHeight="1">
      <c r="A17" s="37" t="s">
        <v>16</v>
      </c>
      <c r="E17" s="38"/>
      <c r="F17" s="38"/>
      <c r="G17" s="2">
        <v>89174</v>
      </c>
      <c r="H17" s="2"/>
      <c r="I17" s="67">
        <v>95844</v>
      </c>
      <c r="J17" s="2"/>
      <c r="K17" s="2">
        <v>32184</v>
      </c>
      <c r="L17" s="36"/>
      <c r="M17" s="67">
        <v>21553</v>
      </c>
    </row>
    <row r="18" spans="1:15" ht="16.5" customHeight="1">
      <c r="A18" s="37" t="s">
        <v>17</v>
      </c>
      <c r="E18" s="38"/>
      <c r="F18" s="38"/>
      <c r="G18" s="2"/>
      <c r="H18" s="2"/>
      <c r="I18" s="2"/>
      <c r="J18" s="2"/>
      <c r="K18" s="2"/>
      <c r="L18" s="36"/>
      <c r="M18" s="2"/>
    </row>
    <row r="19" spans="1:15" ht="16.5" customHeight="1">
      <c r="B19" s="39" t="s">
        <v>18</v>
      </c>
      <c r="E19" s="38"/>
      <c r="F19" s="38"/>
      <c r="G19" s="2">
        <v>260671</v>
      </c>
      <c r="H19" s="2"/>
      <c r="I19" s="67">
        <v>213776</v>
      </c>
      <c r="J19" s="2"/>
      <c r="K19" s="2">
        <v>0</v>
      </c>
      <c r="L19" s="36"/>
      <c r="M19" s="2">
        <v>3105</v>
      </c>
    </row>
    <row r="20" spans="1:15" ht="16.5" customHeight="1">
      <c r="A20" s="37" t="s">
        <v>19</v>
      </c>
      <c r="B20" s="37"/>
      <c r="C20" s="37"/>
      <c r="D20" s="37"/>
      <c r="E20" s="38">
        <v>6</v>
      </c>
      <c r="F20" s="38"/>
      <c r="G20" s="2">
        <v>359572</v>
      </c>
      <c r="H20" s="2"/>
      <c r="I20" s="67">
        <v>315231</v>
      </c>
      <c r="J20" s="2"/>
      <c r="K20" s="2">
        <v>65827</v>
      </c>
      <c r="L20" s="36"/>
      <c r="M20" s="67">
        <v>65376</v>
      </c>
    </row>
    <row r="21" spans="1:15" ht="16.5" customHeight="1">
      <c r="A21" s="37" t="s">
        <v>20</v>
      </c>
      <c r="B21" s="37"/>
      <c r="C21" s="37"/>
      <c r="D21" s="37"/>
      <c r="E21" s="38">
        <v>7</v>
      </c>
      <c r="F21" s="38"/>
      <c r="G21" s="2">
        <v>145326</v>
      </c>
      <c r="H21" s="2"/>
      <c r="I21" s="67">
        <v>140483</v>
      </c>
      <c r="J21" s="2"/>
      <c r="K21" s="2">
        <v>25713</v>
      </c>
      <c r="L21" s="36"/>
      <c r="M21" s="67">
        <v>32280</v>
      </c>
      <c r="O21" s="40"/>
    </row>
    <row r="22" spans="1:15" ht="16.5" customHeight="1">
      <c r="A22" s="37" t="s">
        <v>21</v>
      </c>
      <c r="B22" s="37"/>
      <c r="C22" s="37"/>
      <c r="D22" s="37"/>
      <c r="E22" s="38"/>
      <c r="F22" s="38"/>
      <c r="G22" s="2"/>
      <c r="H22" s="2"/>
      <c r="I22" s="67"/>
      <c r="J22" s="2"/>
      <c r="K22" s="2"/>
      <c r="L22" s="36"/>
      <c r="O22" s="40"/>
    </row>
    <row r="23" spans="1:15" ht="16.5" customHeight="1">
      <c r="A23" s="37"/>
      <c r="B23" s="37" t="s">
        <v>22</v>
      </c>
      <c r="C23" s="37"/>
      <c r="D23" s="37"/>
      <c r="E23" s="38">
        <v>8</v>
      </c>
      <c r="F23" s="38"/>
      <c r="G23" s="2">
        <v>0</v>
      </c>
      <c r="H23" s="2"/>
      <c r="I23" s="67">
        <v>15000</v>
      </c>
      <c r="J23" s="2"/>
      <c r="K23" s="2">
        <v>0</v>
      </c>
      <c r="L23" s="36"/>
      <c r="M23" s="67">
        <v>0</v>
      </c>
      <c r="O23" s="40"/>
    </row>
    <row r="24" spans="1:15" ht="16.5" customHeight="1">
      <c r="A24" s="37" t="s">
        <v>23</v>
      </c>
      <c r="E24" s="38"/>
      <c r="F24" s="38"/>
      <c r="G24" s="4">
        <v>1021</v>
      </c>
      <c r="H24" s="3"/>
      <c r="I24" s="120">
        <v>12669</v>
      </c>
      <c r="J24" s="3"/>
      <c r="K24" s="70">
        <v>120</v>
      </c>
      <c r="L24" s="36"/>
      <c r="M24" s="70">
        <v>5065</v>
      </c>
    </row>
    <row r="25" spans="1:15" ht="12" customHeight="1">
      <c r="A25" s="33"/>
      <c r="B25" s="33"/>
      <c r="E25" s="30"/>
      <c r="H25" s="36"/>
      <c r="J25" s="36"/>
      <c r="K25" s="36"/>
      <c r="L25" s="36"/>
      <c r="M25" s="36"/>
    </row>
    <row r="26" spans="1:15" ht="16.5" customHeight="1">
      <c r="A26" s="35" t="s">
        <v>24</v>
      </c>
      <c r="E26" s="38"/>
      <c r="F26" s="38"/>
      <c r="G26" s="4">
        <f>SUM(G17:G24)</f>
        <v>855764</v>
      </c>
      <c r="H26" s="2"/>
      <c r="I26" s="4">
        <f>SUM(I17:I24)</f>
        <v>793003</v>
      </c>
      <c r="J26" s="2"/>
      <c r="K26" s="4">
        <f>SUM(K17:K24)</f>
        <v>123844</v>
      </c>
      <c r="L26" s="2"/>
      <c r="M26" s="4">
        <f>SUM(M17:M24)</f>
        <v>127379</v>
      </c>
    </row>
    <row r="27" spans="1:15" ht="16.5" customHeight="1">
      <c r="A27" s="41"/>
      <c r="E27" s="38"/>
      <c r="F27" s="38"/>
      <c r="G27" s="2"/>
      <c r="H27" s="2"/>
      <c r="I27" s="2"/>
      <c r="J27" s="2"/>
      <c r="K27" s="2"/>
      <c r="L27" s="2"/>
      <c r="M27" s="2"/>
    </row>
    <row r="28" spans="1:15" ht="16.5" customHeight="1">
      <c r="A28" s="35" t="s">
        <v>25</v>
      </c>
      <c r="E28" s="38"/>
      <c r="F28" s="38"/>
      <c r="G28" s="2"/>
      <c r="H28" s="2"/>
      <c r="I28" s="2"/>
      <c r="J28" s="2"/>
      <c r="K28" s="2"/>
      <c r="L28" s="2"/>
      <c r="M28" s="2"/>
    </row>
    <row r="29" spans="1:15" ht="12" customHeight="1">
      <c r="A29" s="33"/>
      <c r="B29" s="33"/>
      <c r="E29" s="30"/>
      <c r="H29" s="36"/>
      <c r="J29" s="36"/>
      <c r="K29" s="36"/>
      <c r="L29" s="36"/>
      <c r="M29" s="36"/>
    </row>
    <row r="30" spans="1:15" ht="16.5" customHeight="1">
      <c r="A30" s="1" t="s">
        <v>26</v>
      </c>
      <c r="E30" s="38"/>
      <c r="F30" s="38"/>
      <c r="G30" s="2">
        <v>0</v>
      </c>
      <c r="H30" s="2"/>
      <c r="I30" s="67">
        <v>947</v>
      </c>
      <c r="J30" s="36"/>
      <c r="K30" s="3">
        <v>0</v>
      </c>
      <c r="L30" s="36"/>
      <c r="M30" s="67">
        <v>0</v>
      </c>
    </row>
    <row r="31" spans="1:15" ht="16.5" customHeight="1">
      <c r="A31" s="1" t="s">
        <v>27</v>
      </c>
      <c r="E31" s="38"/>
      <c r="F31" s="38"/>
      <c r="G31" s="2">
        <v>0</v>
      </c>
      <c r="H31" s="2"/>
      <c r="I31" s="67">
        <v>0</v>
      </c>
      <c r="J31" s="36"/>
      <c r="K31" s="67">
        <v>673486</v>
      </c>
      <c r="L31" s="36"/>
      <c r="M31" s="67">
        <v>673486</v>
      </c>
    </row>
    <row r="32" spans="1:15" ht="16.5" customHeight="1">
      <c r="A32" s="1" t="s">
        <v>28</v>
      </c>
      <c r="E32" s="38"/>
      <c r="F32" s="38"/>
      <c r="G32" s="2"/>
      <c r="H32" s="2"/>
      <c r="I32" s="67"/>
      <c r="J32" s="36"/>
      <c r="K32" s="36"/>
      <c r="L32" s="36"/>
    </row>
    <row r="33" spans="1:16" ht="16.5" customHeight="1">
      <c r="B33" s="1" t="s">
        <v>29</v>
      </c>
      <c r="E33" s="38">
        <v>8</v>
      </c>
      <c r="F33" s="38"/>
      <c r="G33" s="2">
        <v>41975</v>
      </c>
      <c r="H33" s="2"/>
      <c r="I33" s="67">
        <v>43974</v>
      </c>
      <c r="J33" s="36"/>
      <c r="K33" s="36">
        <v>41975</v>
      </c>
      <c r="L33" s="36"/>
      <c r="M33" s="67">
        <v>43974</v>
      </c>
    </row>
    <row r="34" spans="1:16" ht="16.5" customHeight="1">
      <c r="A34" s="1" t="s">
        <v>30</v>
      </c>
      <c r="F34" s="38"/>
      <c r="G34" s="2"/>
      <c r="H34" s="2"/>
      <c r="I34" s="67"/>
      <c r="J34" s="36"/>
      <c r="K34" s="36"/>
      <c r="L34" s="36"/>
      <c r="P34" s="36"/>
    </row>
    <row r="35" spans="1:16" ht="16.5" customHeight="1">
      <c r="B35" s="1" t="s">
        <v>31</v>
      </c>
      <c r="E35" s="38">
        <v>8</v>
      </c>
      <c r="F35" s="38"/>
      <c r="G35" s="2">
        <v>55890</v>
      </c>
      <c r="H35" s="2"/>
      <c r="I35" s="67">
        <v>55914</v>
      </c>
      <c r="J35" s="36"/>
      <c r="K35" s="2">
        <v>0</v>
      </c>
      <c r="L35" s="36"/>
      <c r="M35" s="3">
        <v>0</v>
      </c>
    </row>
    <row r="36" spans="1:16" ht="16.5" customHeight="1">
      <c r="A36" s="1" t="s">
        <v>32</v>
      </c>
      <c r="E36" s="38">
        <v>9</v>
      </c>
      <c r="F36" s="38"/>
      <c r="G36" s="2">
        <v>0</v>
      </c>
      <c r="H36" s="2"/>
      <c r="I36" s="2">
        <v>0</v>
      </c>
      <c r="J36" s="2"/>
      <c r="K36" s="2">
        <v>28582</v>
      </c>
      <c r="L36" s="2"/>
      <c r="M36" s="2">
        <v>29005</v>
      </c>
    </row>
    <row r="37" spans="1:16" ht="16.5" customHeight="1">
      <c r="A37" s="1" t="s">
        <v>33</v>
      </c>
      <c r="E37" s="38">
        <v>10</v>
      </c>
      <c r="F37" s="38"/>
      <c r="G37" s="2">
        <v>692986</v>
      </c>
      <c r="H37" s="2"/>
      <c r="I37" s="2">
        <v>698165</v>
      </c>
      <c r="J37" s="2"/>
      <c r="K37" s="2">
        <v>263086</v>
      </c>
      <c r="L37" s="2"/>
      <c r="M37" s="2">
        <v>270022</v>
      </c>
    </row>
    <row r="38" spans="1:16" ht="16.5" customHeight="1">
      <c r="A38" s="1" t="s">
        <v>34</v>
      </c>
      <c r="E38" s="38">
        <v>11</v>
      </c>
      <c r="F38" s="38"/>
      <c r="G38" s="2">
        <v>10319</v>
      </c>
      <c r="H38" s="2"/>
      <c r="I38" s="2">
        <v>11968</v>
      </c>
      <c r="J38" s="2"/>
      <c r="K38" s="2">
        <v>663</v>
      </c>
      <c r="L38" s="2"/>
      <c r="M38" s="2">
        <v>932</v>
      </c>
    </row>
    <row r="39" spans="1:16" ht="16.5" customHeight="1">
      <c r="A39" s="1" t="s">
        <v>35</v>
      </c>
      <c r="E39" s="38"/>
      <c r="F39" s="38"/>
      <c r="G39" s="2">
        <v>2934</v>
      </c>
      <c r="H39" s="2"/>
      <c r="I39" s="2">
        <v>3536</v>
      </c>
      <c r="J39" s="2"/>
      <c r="K39" s="2">
        <v>198</v>
      </c>
      <c r="L39" s="2"/>
      <c r="M39" s="2">
        <v>199</v>
      </c>
    </row>
    <row r="40" spans="1:16" ht="16.5" customHeight="1">
      <c r="A40" s="1" t="s">
        <v>36</v>
      </c>
      <c r="E40" s="38"/>
      <c r="F40" s="38"/>
      <c r="G40" s="2">
        <v>51267</v>
      </c>
      <c r="H40" s="36"/>
      <c r="I40" s="2">
        <v>56819</v>
      </c>
      <c r="J40" s="36"/>
      <c r="K40" s="2">
        <v>9372</v>
      </c>
      <c r="L40" s="36"/>
      <c r="M40" s="2">
        <v>9380</v>
      </c>
    </row>
    <row r="41" spans="1:16" ht="16.5" customHeight="1">
      <c r="A41" s="1" t="s">
        <v>37</v>
      </c>
      <c r="E41" s="38"/>
      <c r="F41" s="38"/>
      <c r="G41" s="4">
        <v>51289</v>
      </c>
      <c r="H41" s="2"/>
      <c r="I41" s="4">
        <v>45460</v>
      </c>
      <c r="J41" s="2"/>
      <c r="K41" s="4">
        <v>5663</v>
      </c>
      <c r="L41" s="2"/>
      <c r="M41" s="4">
        <v>873</v>
      </c>
    </row>
    <row r="42" spans="1:16" ht="12" customHeight="1">
      <c r="A42" s="33"/>
      <c r="B42" s="33"/>
      <c r="E42" s="30"/>
      <c r="H42" s="36"/>
      <c r="J42" s="36"/>
      <c r="K42" s="36"/>
      <c r="L42" s="36"/>
      <c r="M42" s="36"/>
    </row>
    <row r="43" spans="1:16" ht="16.5" customHeight="1">
      <c r="A43" s="35" t="s">
        <v>38</v>
      </c>
      <c r="E43" s="38"/>
      <c r="F43" s="38"/>
      <c r="G43" s="4">
        <f>SUM(G30:G41)</f>
        <v>906660</v>
      </c>
      <c r="H43" s="2"/>
      <c r="I43" s="4">
        <f>SUM(I30:I41)</f>
        <v>916783</v>
      </c>
      <c r="J43" s="2"/>
      <c r="K43" s="4">
        <f>SUM(K30:K42)</f>
        <v>1023025</v>
      </c>
      <c r="L43" s="36"/>
      <c r="M43" s="4">
        <f>SUM(M30:M41)</f>
        <v>1027871</v>
      </c>
    </row>
    <row r="44" spans="1:16" ht="12" customHeight="1">
      <c r="A44" s="33"/>
      <c r="B44" s="33"/>
      <c r="E44" s="30"/>
      <c r="H44" s="36"/>
      <c r="J44" s="36"/>
      <c r="K44" s="36"/>
      <c r="L44" s="36"/>
      <c r="M44" s="36"/>
    </row>
    <row r="45" spans="1:16" ht="16.5" customHeight="1" thickBot="1">
      <c r="A45" s="35" t="s">
        <v>39</v>
      </c>
      <c r="E45" s="42"/>
      <c r="F45" s="42"/>
      <c r="G45" s="5">
        <f>SUM(G26,G43)</f>
        <v>1762424</v>
      </c>
      <c r="H45" s="2"/>
      <c r="I45" s="5">
        <f>SUM(I26,I43)</f>
        <v>1709786</v>
      </c>
      <c r="J45" s="2"/>
      <c r="K45" s="5">
        <f>SUM(K26,K43)</f>
        <v>1146869</v>
      </c>
      <c r="L45" s="36"/>
      <c r="M45" s="5">
        <f>SUM(M26,M43)</f>
        <v>1155250</v>
      </c>
    </row>
    <row r="46" spans="1:16" ht="16.5" customHeight="1" thickTop="1">
      <c r="A46" s="35"/>
      <c r="E46" s="42"/>
      <c r="F46" s="42"/>
      <c r="G46" s="3"/>
      <c r="H46" s="2"/>
      <c r="I46" s="3"/>
      <c r="J46" s="2"/>
      <c r="K46" s="3"/>
      <c r="L46" s="36"/>
      <c r="M46" s="3"/>
    </row>
    <row r="47" spans="1:16" ht="16.5" customHeight="1">
      <c r="A47" s="35"/>
      <c r="E47" s="42"/>
      <c r="F47" s="42"/>
      <c r="G47" s="3"/>
      <c r="H47" s="2"/>
      <c r="I47" s="3"/>
      <c r="J47" s="2"/>
      <c r="K47" s="3"/>
      <c r="L47" s="36"/>
      <c r="M47" s="3"/>
    </row>
    <row r="48" spans="1:16" ht="16.5" customHeight="1">
      <c r="A48" s="35"/>
      <c r="E48" s="42"/>
      <c r="F48" s="42"/>
      <c r="G48" s="3"/>
      <c r="H48" s="2"/>
      <c r="I48" s="3"/>
      <c r="J48" s="2"/>
      <c r="K48" s="3"/>
      <c r="L48" s="36"/>
      <c r="M48" s="3"/>
    </row>
    <row r="49" spans="1:13" ht="16.5" customHeight="1">
      <c r="A49" s="35"/>
      <c r="E49" s="42"/>
      <c r="F49" s="42"/>
      <c r="G49" s="3"/>
      <c r="H49" s="2"/>
      <c r="I49" s="3"/>
      <c r="J49" s="2"/>
      <c r="K49" s="3"/>
      <c r="L49" s="36"/>
      <c r="M49" s="3"/>
    </row>
    <row r="50" spans="1:13" ht="17.25" customHeight="1">
      <c r="A50" s="35"/>
      <c r="E50" s="42"/>
      <c r="F50" s="42"/>
      <c r="G50" s="3"/>
      <c r="H50" s="2"/>
      <c r="I50" s="3"/>
      <c r="J50" s="2"/>
      <c r="K50" s="3"/>
      <c r="L50" s="36"/>
      <c r="M50" s="3"/>
    </row>
    <row r="51" spans="1:13" ht="16.5" customHeight="1">
      <c r="A51" s="35"/>
      <c r="E51" s="42"/>
      <c r="F51" s="42"/>
      <c r="G51" s="3"/>
      <c r="H51" s="2"/>
      <c r="I51" s="3"/>
      <c r="J51" s="2"/>
      <c r="K51" s="3"/>
      <c r="L51" s="36"/>
      <c r="M51" s="3"/>
    </row>
    <row r="52" spans="1:13" ht="16.5" customHeight="1">
      <c r="A52" s="35"/>
      <c r="E52" s="42"/>
      <c r="F52" s="42"/>
      <c r="G52" s="3"/>
      <c r="H52" s="2"/>
      <c r="I52" s="3"/>
      <c r="J52" s="2"/>
      <c r="K52" s="3"/>
      <c r="L52" s="36"/>
      <c r="M52" s="3"/>
    </row>
    <row r="53" spans="1:13" ht="21.95" customHeight="1">
      <c r="A53" s="43" t="s">
        <v>40</v>
      </c>
      <c r="B53" s="44"/>
      <c r="C53" s="44"/>
      <c r="D53" s="44"/>
      <c r="E53" s="44"/>
      <c r="F53" s="44"/>
      <c r="G53" s="121"/>
      <c r="H53" s="121"/>
      <c r="I53" s="121"/>
      <c r="J53" s="121"/>
      <c r="K53" s="121"/>
      <c r="L53" s="121"/>
      <c r="M53" s="121"/>
    </row>
    <row r="54" spans="1:13" ht="16.5" customHeight="1">
      <c r="A54" s="21" t="str">
        <f>A1</f>
        <v>Salee Industry Public Company Limited</v>
      </c>
      <c r="B54" s="21"/>
      <c r="C54" s="22"/>
      <c r="D54" s="22"/>
      <c r="E54" s="23"/>
      <c r="F54" s="22"/>
      <c r="G54" s="115"/>
      <c r="H54" s="115"/>
      <c r="I54" s="115"/>
      <c r="J54" s="115"/>
      <c r="K54" s="115"/>
      <c r="L54" s="115"/>
      <c r="M54" s="115"/>
    </row>
    <row r="55" spans="1:13" ht="16.5" customHeight="1">
      <c r="A55" s="21" t="s">
        <v>41</v>
      </c>
      <c r="B55" s="21"/>
      <c r="C55" s="22"/>
      <c r="D55" s="22"/>
      <c r="E55" s="23"/>
      <c r="F55" s="22"/>
      <c r="G55" s="115"/>
      <c r="H55" s="115"/>
      <c r="I55" s="115"/>
      <c r="J55" s="115"/>
      <c r="K55" s="115"/>
      <c r="L55" s="115"/>
      <c r="M55" s="115"/>
    </row>
    <row r="56" spans="1:13" ht="16.5" customHeight="1">
      <c r="A56" s="24" t="str">
        <f>A3</f>
        <v>As at 31 March 2025</v>
      </c>
      <c r="B56" s="24"/>
      <c r="C56" s="25"/>
      <c r="D56" s="25"/>
      <c r="E56" s="26"/>
      <c r="F56" s="25"/>
      <c r="G56" s="116"/>
      <c r="H56" s="116"/>
      <c r="I56" s="116"/>
      <c r="J56" s="116"/>
      <c r="K56" s="116"/>
      <c r="L56" s="116"/>
      <c r="M56" s="116"/>
    </row>
    <row r="57" spans="1:13" ht="16.5" customHeight="1">
      <c r="A57" s="21"/>
      <c r="B57" s="21"/>
      <c r="C57" s="22"/>
      <c r="D57" s="22"/>
      <c r="E57" s="23"/>
      <c r="F57" s="22"/>
      <c r="G57" s="115"/>
      <c r="H57" s="115"/>
      <c r="I57" s="115"/>
      <c r="J57" s="115"/>
      <c r="K57" s="115"/>
      <c r="L57" s="115"/>
      <c r="M57" s="115"/>
    </row>
    <row r="58" spans="1:13" ht="16.5" customHeight="1">
      <c r="A58" s="21"/>
      <c r="B58" s="21"/>
      <c r="C58" s="22"/>
      <c r="D58" s="22"/>
      <c r="E58" s="23"/>
      <c r="F58" s="22"/>
      <c r="G58" s="115"/>
      <c r="H58" s="115"/>
      <c r="I58" s="115"/>
      <c r="J58" s="115"/>
      <c r="K58" s="115"/>
      <c r="L58" s="115"/>
      <c r="M58" s="115"/>
    </row>
    <row r="59" spans="1:13" ht="16.5" customHeight="1">
      <c r="A59" s="21"/>
      <c r="B59" s="21"/>
      <c r="C59" s="22"/>
      <c r="D59" s="22"/>
      <c r="E59" s="23"/>
      <c r="F59" s="22"/>
      <c r="G59" s="135" t="s">
        <v>3</v>
      </c>
      <c r="H59" s="135"/>
      <c r="I59" s="135"/>
      <c r="J59" s="49"/>
      <c r="K59" s="135" t="s">
        <v>4</v>
      </c>
      <c r="L59" s="135"/>
      <c r="M59" s="135"/>
    </row>
    <row r="60" spans="1:13" ht="16.5" customHeight="1">
      <c r="A60" s="21"/>
      <c r="B60" s="21"/>
      <c r="C60" s="22"/>
      <c r="D60" s="22"/>
      <c r="E60" s="23"/>
      <c r="F60" s="22"/>
      <c r="G60" s="136" t="s">
        <v>5</v>
      </c>
      <c r="H60" s="136"/>
      <c r="I60" s="136"/>
      <c r="J60" s="49"/>
      <c r="K60" s="136" t="s">
        <v>5</v>
      </c>
      <c r="L60" s="136"/>
      <c r="M60" s="136"/>
    </row>
    <row r="61" spans="1:13" ht="16.5" customHeight="1">
      <c r="A61" s="21"/>
      <c r="B61" s="21"/>
      <c r="C61" s="22"/>
      <c r="D61" s="22"/>
      <c r="E61" s="23"/>
      <c r="F61" s="22"/>
      <c r="G61" s="49" t="s">
        <v>6</v>
      </c>
      <c r="H61" s="49"/>
      <c r="I61" s="49" t="s">
        <v>7</v>
      </c>
      <c r="J61" s="49"/>
      <c r="K61" s="49" t="s">
        <v>6</v>
      </c>
      <c r="L61" s="49"/>
      <c r="M61" s="49" t="s">
        <v>7</v>
      </c>
    </row>
    <row r="62" spans="1:13" ht="16.5" customHeight="1">
      <c r="A62" s="21"/>
      <c r="B62" s="21"/>
      <c r="C62" s="22"/>
      <c r="D62" s="22"/>
      <c r="E62" s="23"/>
      <c r="F62" s="22"/>
      <c r="G62" s="117" t="s">
        <v>8</v>
      </c>
      <c r="H62" s="49"/>
      <c r="I62" s="117" t="s">
        <v>9</v>
      </c>
      <c r="J62" s="49"/>
      <c r="K62" s="117" t="s">
        <v>8</v>
      </c>
      <c r="L62" s="49"/>
      <c r="M62" s="117" t="s">
        <v>9</v>
      </c>
    </row>
    <row r="63" spans="1:13" ht="16.5" customHeight="1">
      <c r="A63" s="21"/>
      <c r="B63" s="21"/>
      <c r="C63" s="22"/>
      <c r="D63" s="22"/>
      <c r="E63" s="23"/>
      <c r="F63" s="22"/>
      <c r="G63" s="118" t="s">
        <v>10</v>
      </c>
      <c r="H63" s="48"/>
      <c r="I63" s="118" t="s">
        <v>11</v>
      </c>
      <c r="J63" s="48"/>
      <c r="K63" s="118" t="s">
        <v>10</v>
      </c>
      <c r="L63" s="48"/>
      <c r="M63" s="118" t="s">
        <v>11</v>
      </c>
    </row>
    <row r="64" spans="1:13" ht="16.5" customHeight="1">
      <c r="A64" s="21"/>
      <c r="B64" s="21"/>
      <c r="C64" s="22"/>
      <c r="D64" s="22"/>
      <c r="E64" s="26" t="s">
        <v>12</v>
      </c>
      <c r="F64" s="22"/>
      <c r="G64" s="119" t="s">
        <v>13</v>
      </c>
      <c r="H64" s="48"/>
      <c r="I64" s="119" t="s">
        <v>13</v>
      </c>
      <c r="J64" s="49"/>
      <c r="K64" s="119" t="s">
        <v>13</v>
      </c>
      <c r="L64" s="49"/>
      <c r="M64" s="119" t="s">
        <v>13</v>
      </c>
    </row>
    <row r="65" spans="1:17" ht="16.5" customHeight="1">
      <c r="A65" s="21"/>
      <c r="B65" s="21"/>
      <c r="C65" s="22"/>
      <c r="D65" s="22"/>
      <c r="E65" s="23"/>
      <c r="F65" s="22"/>
      <c r="G65" s="49"/>
      <c r="H65" s="48"/>
      <c r="I65" s="49"/>
      <c r="J65" s="49"/>
      <c r="K65" s="49"/>
      <c r="L65" s="49"/>
      <c r="M65" s="49"/>
    </row>
    <row r="66" spans="1:17" ht="16.5" customHeight="1">
      <c r="A66" s="45" t="s">
        <v>42</v>
      </c>
      <c r="B66" s="46"/>
      <c r="C66" s="46"/>
      <c r="D66" s="36"/>
      <c r="E66" s="47"/>
      <c r="F66" s="36"/>
      <c r="H66" s="36"/>
      <c r="J66" s="36"/>
      <c r="K66" s="36"/>
      <c r="L66" s="36"/>
      <c r="M66" s="36"/>
    </row>
    <row r="67" spans="1:17" ht="16.5" customHeight="1">
      <c r="A67" s="46"/>
      <c r="B67" s="46"/>
      <c r="C67" s="46"/>
      <c r="D67" s="48"/>
      <c r="E67" s="48"/>
      <c r="F67" s="48"/>
      <c r="G67" s="48"/>
      <c r="H67" s="49"/>
      <c r="I67" s="48"/>
      <c r="J67" s="49"/>
      <c r="K67" s="49"/>
      <c r="L67" s="49"/>
      <c r="M67" s="49"/>
    </row>
    <row r="68" spans="1:17" ht="16.5" customHeight="1">
      <c r="A68" s="45" t="s">
        <v>43</v>
      </c>
      <c r="B68" s="46"/>
      <c r="C68" s="46"/>
      <c r="D68" s="36"/>
      <c r="E68" s="50"/>
      <c r="F68" s="48"/>
      <c r="G68" s="48"/>
      <c r="H68" s="48"/>
      <c r="I68" s="50"/>
      <c r="J68" s="48"/>
      <c r="K68" s="48"/>
      <c r="L68" s="48"/>
      <c r="M68" s="48"/>
    </row>
    <row r="69" spans="1:17" ht="16.5" customHeight="1">
      <c r="A69" s="46"/>
      <c r="B69" s="46"/>
      <c r="C69" s="46"/>
      <c r="D69" s="48"/>
      <c r="E69" s="48"/>
      <c r="F69" s="48"/>
      <c r="G69" s="48"/>
      <c r="H69" s="49"/>
      <c r="I69" s="48"/>
      <c r="J69" s="49"/>
      <c r="K69" s="49"/>
      <c r="L69" s="49"/>
      <c r="M69" s="49"/>
    </row>
    <row r="70" spans="1:17" ht="16.5" customHeight="1">
      <c r="A70" s="36" t="s">
        <v>44</v>
      </c>
      <c r="B70" s="36"/>
      <c r="C70" s="36"/>
      <c r="D70" s="36"/>
      <c r="E70" s="51">
        <v>12</v>
      </c>
      <c r="F70" s="50"/>
      <c r="G70" s="7">
        <v>152969</v>
      </c>
      <c r="H70" s="6"/>
      <c r="I70" s="67">
        <v>118217</v>
      </c>
      <c r="J70" s="36"/>
      <c r="K70" s="67">
        <v>31512</v>
      </c>
      <c r="M70" s="67">
        <v>39230</v>
      </c>
      <c r="P70" s="36"/>
    </row>
    <row r="71" spans="1:17" ht="16.5" customHeight="1">
      <c r="A71" s="36" t="s">
        <v>45</v>
      </c>
      <c r="C71" s="36"/>
      <c r="D71" s="36"/>
      <c r="E71" s="50"/>
      <c r="F71" s="50"/>
      <c r="G71" s="7"/>
      <c r="H71" s="6"/>
      <c r="I71" s="7"/>
      <c r="J71" s="6"/>
      <c r="K71" s="7"/>
      <c r="L71" s="48"/>
      <c r="M71" s="7"/>
      <c r="Q71" s="36"/>
    </row>
    <row r="72" spans="1:17" ht="16.5" customHeight="1">
      <c r="A72" s="36"/>
      <c r="B72" s="1" t="s">
        <v>46</v>
      </c>
      <c r="C72" s="36"/>
      <c r="D72" s="36"/>
      <c r="E72" s="50">
        <v>13</v>
      </c>
      <c r="F72" s="50"/>
      <c r="G72" s="7">
        <v>6349</v>
      </c>
      <c r="H72" s="6"/>
      <c r="I72" s="67">
        <v>1000</v>
      </c>
      <c r="J72" s="36"/>
      <c r="K72" s="36">
        <v>1000</v>
      </c>
      <c r="L72" s="36"/>
      <c r="M72" s="67">
        <v>1000</v>
      </c>
    </row>
    <row r="73" spans="1:17" ht="16.5" customHeight="1">
      <c r="A73" s="36" t="s">
        <v>47</v>
      </c>
      <c r="B73" s="36"/>
      <c r="C73" s="36"/>
      <c r="D73" s="36"/>
      <c r="E73" s="51"/>
      <c r="F73" s="50"/>
      <c r="G73" s="7"/>
      <c r="H73" s="6"/>
      <c r="I73" s="7"/>
      <c r="J73" s="6"/>
      <c r="K73" s="7"/>
      <c r="L73" s="48"/>
      <c r="M73" s="7"/>
    </row>
    <row r="74" spans="1:17" ht="16.5" customHeight="1">
      <c r="A74" s="36"/>
      <c r="B74" s="36" t="s">
        <v>48</v>
      </c>
      <c r="C74" s="36"/>
      <c r="D74" s="36"/>
      <c r="E74" s="50"/>
      <c r="F74" s="50"/>
      <c r="G74" s="7">
        <v>0</v>
      </c>
      <c r="H74" s="3"/>
      <c r="I74" s="67">
        <v>1652</v>
      </c>
      <c r="J74" s="36"/>
      <c r="K74" s="3">
        <v>0</v>
      </c>
      <c r="M74" s="3">
        <v>0</v>
      </c>
    </row>
    <row r="75" spans="1:17" ht="16.5" customHeight="1">
      <c r="A75" s="36" t="s">
        <v>49</v>
      </c>
      <c r="E75" s="38">
        <v>14</v>
      </c>
      <c r="F75" s="50"/>
      <c r="G75" s="7">
        <v>8544</v>
      </c>
      <c r="H75" s="6"/>
      <c r="I75" s="67">
        <v>8743</v>
      </c>
      <c r="J75" s="36"/>
      <c r="K75" s="36">
        <v>2710</v>
      </c>
      <c r="M75" s="67">
        <v>2965</v>
      </c>
    </row>
    <row r="76" spans="1:17" ht="16.5" customHeight="1">
      <c r="A76" s="36" t="s">
        <v>50</v>
      </c>
      <c r="E76" s="38"/>
      <c r="F76" s="50"/>
      <c r="G76" s="3">
        <v>210</v>
      </c>
      <c r="H76" s="6"/>
      <c r="I76" s="67">
        <v>84</v>
      </c>
      <c r="J76" s="36"/>
      <c r="K76" s="3">
        <v>0</v>
      </c>
      <c r="M76" s="67">
        <v>0</v>
      </c>
    </row>
    <row r="77" spans="1:17" ht="16.5" customHeight="1">
      <c r="A77" s="1" t="s">
        <v>51</v>
      </c>
      <c r="E77" s="52"/>
      <c r="F77" s="50"/>
      <c r="G77" s="53">
        <v>5138</v>
      </c>
      <c r="H77" s="6"/>
      <c r="I77" s="70">
        <v>4493</v>
      </c>
      <c r="J77" s="36"/>
      <c r="K77" s="70">
        <v>1355</v>
      </c>
      <c r="M77" s="70">
        <v>1364</v>
      </c>
    </row>
    <row r="78" spans="1:17" ht="16.5" customHeight="1">
      <c r="A78" s="46"/>
      <c r="B78" s="46"/>
      <c r="C78" s="46"/>
      <c r="D78" s="48"/>
      <c r="E78" s="48"/>
      <c r="F78" s="48"/>
      <c r="G78" s="48"/>
      <c r="H78" s="49"/>
      <c r="I78" s="48"/>
      <c r="J78" s="49"/>
      <c r="K78" s="49"/>
      <c r="L78" s="49"/>
      <c r="M78" s="49"/>
    </row>
    <row r="79" spans="1:17" ht="16.5" customHeight="1">
      <c r="A79" s="45" t="s">
        <v>52</v>
      </c>
      <c r="B79" s="46"/>
      <c r="C79" s="46"/>
      <c r="D79" s="36"/>
      <c r="E79" s="50"/>
      <c r="F79" s="50"/>
      <c r="G79" s="54">
        <f>SUM(G70:G77)</f>
        <v>173210</v>
      </c>
      <c r="H79" s="2"/>
      <c r="I79" s="54">
        <f>SUM(I70:I77)</f>
        <v>134189</v>
      </c>
      <c r="J79" s="2"/>
      <c r="K79" s="54">
        <f>SUM(K70:K77)</f>
        <v>36577</v>
      </c>
      <c r="L79" s="48"/>
      <c r="M79" s="54">
        <f>SUM(M70:M77)</f>
        <v>44559</v>
      </c>
    </row>
    <row r="80" spans="1:17" ht="16.5" customHeight="1">
      <c r="A80" s="46"/>
      <c r="B80" s="46"/>
      <c r="C80" s="46"/>
      <c r="D80" s="36"/>
      <c r="E80" s="50"/>
      <c r="F80" s="50"/>
      <c r="G80" s="2"/>
      <c r="H80" s="2"/>
      <c r="I80" s="2"/>
      <c r="J80" s="2"/>
      <c r="K80" s="2"/>
      <c r="L80" s="48"/>
      <c r="M80" s="2"/>
    </row>
    <row r="81" spans="1:13" ht="16.5" customHeight="1">
      <c r="A81" s="45" t="s">
        <v>53</v>
      </c>
      <c r="B81" s="46"/>
      <c r="C81" s="46"/>
      <c r="D81" s="36"/>
      <c r="E81" s="50"/>
      <c r="F81" s="50"/>
      <c r="G81" s="2"/>
      <c r="H81" s="2"/>
      <c r="I81" s="2"/>
      <c r="J81" s="2"/>
      <c r="K81" s="2"/>
      <c r="L81" s="48"/>
      <c r="M81" s="2"/>
    </row>
    <row r="82" spans="1:13" ht="16.5" customHeight="1">
      <c r="A82" s="46"/>
      <c r="B82" s="46"/>
      <c r="C82" s="46"/>
      <c r="D82" s="48"/>
      <c r="E82" s="48"/>
      <c r="F82" s="48"/>
      <c r="G82" s="48"/>
      <c r="H82" s="49"/>
      <c r="I82" s="48"/>
      <c r="J82" s="49"/>
      <c r="K82" s="49"/>
      <c r="L82" s="49"/>
      <c r="M82" s="49"/>
    </row>
    <row r="83" spans="1:13" ht="16.5" customHeight="1">
      <c r="A83" s="46" t="s">
        <v>54</v>
      </c>
      <c r="B83" s="46"/>
      <c r="C83" s="46"/>
      <c r="D83" s="36"/>
      <c r="E83" s="38">
        <v>14</v>
      </c>
      <c r="F83" s="50"/>
      <c r="G83" s="2">
        <v>7232</v>
      </c>
      <c r="H83" s="2"/>
      <c r="I83" s="3">
        <v>9223</v>
      </c>
      <c r="J83" s="3"/>
      <c r="K83" s="2">
        <v>2834</v>
      </c>
      <c r="L83" s="3"/>
      <c r="M83" s="3">
        <v>3354</v>
      </c>
    </row>
    <row r="84" spans="1:13" ht="16.5" customHeight="1">
      <c r="A84" s="36" t="s">
        <v>55</v>
      </c>
      <c r="B84" s="36"/>
      <c r="C84" s="36"/>
      <c r="D84" s="36"/>
      <c r="E84" s="50"/>
      <c r="F84" s="50"/>
      <c r="G84" s="53">
        <v>57066</v>
      </c>
      <c r="H84" s="6"/>
      <c r="I84" s="4">
        <v>55221</v>
      </c>
      <c r="J84" s="3"/>
      <c r="K84" s="4">
        <v>31886</v>
      </c>
      <c r="L84" s="3"/>
      <c r="M84" s="4">
        <v>31209</v>
      </c>
    </row>
    <row r="85" spans="1:13" ht="16.5" customHeight="1">
      <c r="A85" s="46"/>
      <c r="B85" s="46"/>
      <c r="C85" s="46"/>
      <c r="D85" s="48"/>
      <c r="E85" s="48"/>
      <c r="F85" s="48"/>
      <c r="G85" s="48"/>
      <c r="H85" s="49"/>
      <c r="I85" s="48"/>
      <c r="J85" s="49"/>
      <c r="K85" s="49"/>
      <c r="L85" s="49"/>
      <c r="M85" s="49"/>
    </row>
    <row r="86" spans="1:13" ht="16.5" customHeight="1">
      <c r="A86" s="45" t="s">
        <v>56</v>
      </c>
      <c r="B86" s="46"/>
      <c r="C86" s="46"/>
      <c r="D86" s="36"/>
      <c r="E86" s="50"/>
      <c r="F86" s="50"/>
      <c r="G86" s="4">
        <f>SUM(G83:G84)</f>
        <v>64298</v>
      </c>
      <c r="H86" s="2"/>
      <c r="I86" s="4">
        <f>SUM(I83:I84)</f>
        <v>64444</v>
      </c>
      <c r="J86" s="2"/>
      <c r="K86" s="4">
        <f>SUM(K83:K84)</f>
        <v>34720</v>
      </c>
      <c r="L86" s="48"/>
      <c r="M86" s="4">
        <f>SUM(M83:M84)</f>
        <v>34563</v>
      </c>
    </row>
    <row r="87" spans="1:13" ht="16.5" customHeight="1">
      <c r="A87" s="46"/>
      <c r="B87" s="46"/>
      <c r="C87" s="46"/>
      <c r="D87" s="48"/>
      <c r="E87" s="48"/>
      <c r="F87" s="48"/>
      <c r="G87" s="48"/>
      <c r="H87" s="49"/>
      <c r="I87" s="48"/>
      <c r="J87" s="49"/>
      <c r="K87" s="49"/>
      <c r="L87" s="49"/>
      <c r="M87" s="49"/>
    </row>
    <row r="88" spans="1:13" ht="16.5" customHeight="1">
      <c r="A88" s="45" t="s">
        <v>57</v>
      </c>
      <c r="B88" s="46"/>
      <c r="C88" s="46"/>
      <c r="D88" s="36"/>
      <c r="E88" s="50"/>
      <c r="F88" s="50"/>
      <c r="G88" s="4">
        <f>SUM(G79,G86)</f>
        <v>237508</v>
      </c>
      <c r="H88" s="3"/>
      <c r="I88" s="4">
        <f>SUM(I79,I86)</f>
        <v>198633</v>
      </c>
      <c r="J88" s="3"/>
      <c r="K88" s="4">
        <f>SUM(K79,K86)</f>
        <v>71297</v>
      </c>
      <c r="L88" s="48"/>
      <c r="M88" s="4">
        <f>SUM(M79,M86)</f>
        <v>79122</v>
      </c>
    </row>
    <row r="89" spans="1:13" ht="16.5" customHeight="1">
      <c r="A89" s="45"/>
      <c r="B89" s="46"/>
      <c r="C89" s="46"/>
      <c r="D89" s="36"/>
      <c r="E89" s="50"/>
      <c r="F89" s="50"/>
      <c r="G89" s="3"/>
      <c r="H89" s="3"/>
      <c r="I89" s="3"/>
      <c r="J89" s="3"/>
      <c r="K89" s="3"/>
      <c r="L89" s="48"/>
      <c r="M89" s="3"/>
    </row>
    <row r="90" spans="1:13" ht="16.5" customHeight="1">
      <c r="A90" s="45"/>
      <c r="B90" s="46"/>
      <c r="C90" s="46"/>
      <c r="D90" s="36"/>
      <c r="E90" s="50"/>
      <c r="F90" s="50"/>
      <c r="G90" s="3"/>
      <c r="H90" s="3"/>
      <c r="I90" s="3"/>
      <c r="J90" s="3"/>
      <c r="K90" s="3"/>
      <c r="L90" s="48"/>
      <c r="M90" s="3"/>
    </row>
    <row r="91" spans="1:13" ht="16.5" customHeight="1">
      <c r="A91" s="45"/>
      <c r="B91" s="46"/>
      <c r="C91" s="46"/>
      <c r="D91" s="36"/>
      <c r="E91" s="50"/>
      <c r="F91" s="50"/>
      <c r="G91" s="3"/>
      <c r="H91" s="3"/>
      <c r="I91" s="3"/>
      <c r="J91" s="3"/>
      <c r="K91" s="3"/>
      <c r="L91" s="48"/>
      <c r="M91" s="3"/>
    </row>
    <row r="92" spans="1:13" ht="16.5" customHeight="1">
      <c r="A92" s="45"/>
      <c r="B92" s="46"/>
      <c r="C92" s="46"/>
      <c r="D92" s="36"/>
      <c r="E92" s="50"/>
      <c r="F92" s="50"/>
      <c r="G92" s="3"/>
      <c r="H92" s="3"/>
      <c r="I92" s="3"/>
      <c r="J92" s="3"/>
      <c r="K92" s="3"/>
      <c r="L92" s="48"/>
      <c r="M92" s="3"/>
    </row>
    <row r="93" spans="1:13" ht="16.5" customHeight="1">
      <c r="A93" s="45"/>
      <c r="B93" s="46"/>
      <c r="C93" s="46"/>
      <c r="D93" s="36"/>
      <c r="E93" s="50"/>
      <c r="F93" s="50"/>
      <c r="G93" s="3"/>
      <c r="H93" s="3"/>
      <c r="I93" s="3"/>
      <c r="J93" s="3"/>
      <c r="K93" s="3"/>
      <c r="L93" s="48"/>
      <c r="M93" s="3"/>
    </row>
    <row r="94" spans="1:13" ht="16.5" customHeight="1">
      <c r="A94" s="45"/>
      <c r="B94" s="46"/>
      <c r="C94" s="46"/>
      <c r="D94" s="36"/>
      <c r="E94" s="50"/>
      <c r="F94" s="50"/>
      <c r="G94" s="3"/>
      <c r="H94" s="3"/>
      <c r="I94" s="3"/>
      <c r="J94" s="3"/>
      <c r="K94" s="3"/>
      <c r="L94" s="48"/>
      <c r="M94" s="3"/>
    </row>
    <row r="95" spans="1:13" ht="16.5" customHeight="1">
      <c r="A95" s="45"/>
      <c r="B95" s="46"/>
      <c r="C95" s="46"/>
      <c r="D95" s="36"/>
      <c r="E95" s="50"/>
      <c r="F95" s="50"/>
      <c r="G95" s="3"/>
      <c r="H95" s="3"/>
      <c r="I95" s="3"/>
      <c r="J95" s="3"/>
      <c r="K95" s="3"/>
      <c r="L95" s="48"/>
      <c r="M95" s="3"/>
    </row>
    <row r="96" spans="1:13" ht="16.5" customHeight="1">
      <c r="A96" s="45"/>
      <c r="B96" s="46"/>
      <c r="C96" s="46"/>
      <c r="D96" s="36"/>
      <c r="E96" s="50"/>
      <c r="F96" s="50"/>
      <c r="G96" s="3"/>
      <c r="H96" s="3"/>
      <c r="I96" s="3"/>
      <c r="J96" s="3"/>
      <c r="K96" s="3"/>
      <c r="L96" s="48"/>
      <c r="M96" s="3"/>
    </row>
    <row r="97" spans="1:13" ht="16.5" customHeight="1">
      <c r="A97" s="45"/>
      <c r="B97" s="46"/>
      <c r="C97" s="46"/>
      <c r="D97" s="36"/>
      <c r="E97" s="50"/>
      <c r="F97" s="50"/>
      <c r="G97" s="3"/>
      <c r="H97" s="3"/>
      <c r="I97" s="3"/>
      <c r="J97" s="3"/>
      <c r="K97" s="3"/>
      <c r="L97" s="48"/>
      <c r="M97" s="3"/>
    </row>
    <row r="98" spans="1:13" ht="16.5" customHeight="1">
      <c r="A98" s="45"/>
      <c r="B98" s="46"/>
      <c r="C98" s="46"/>
      <c r="D98" s="36"/>
      <c r="E98" s="50"/>
      <c r="F98" s="50"/>
      <c r="G98" s="3"/>
      <c r="H98" s="3"/>
      <c r="I98" s="3"/>
      <c r="J98" s="3"/>
      <c r="K98" s="3"/>
      <c r="L98" s="48"/>
      <c r="M98" s="3"/>
    </row>
    <row r="99" spans="1:13" ht="16.5" customHeight="1">
      <c r="A99" s="45"/>
      <c r="B99" s="46"/>
      <c r="C99" s="46"/>
      <c r="D99" s="36"/>
      <c r="E99" s="50"/>
      <c r="F99" s="50"/>
      <c r="G99" s="3"/>
      <c r="H99" s="3"/>
      <c r="I99" s="3"/>
      <c r="J99" s="3"/>
      <c r="K99" s="3"/>
      <c r="L99" s="48"/>
      <c r="M99" s="3"/>
    </row>
    <row r="100" spans="1:13" ht="16.5" customHeight="1">
      <c r="A100" s="45"/>
      <c r="B100" s="46"/>
      <c r="C100" s="46"/>
      <c r="D100" s="36"/>
      <c r="E100" s="50"/>
      <c r="F100" s="50"/>
      <c r="G100" s="3"/>
      <c r="H100" s="3"/>
      <c r="I100" s="3"/>
      <c r="J100" s="3"/>
      <c r="K100" s="3"/>
      <c r="L100" s="48"/>
      <c r="M100" s="3"/>
    </row>
    <row r="101" spans="1:13" ht="16.5" customHeight="1">
      <c r="A101" s="45"/>
      <c r="B101" s="46"/>
      <c r="C101" s="46"/>
      <c r="D101" s="36"/>
      <c r="E101" s="50"/>
      <c r="F101" s="50"/>
      <c r="G101" s="3"/>
      <c r="H101" s="3"/>
      <c r="I101" s="3"/>
      <c r="J101" s="3"/>
      <c r="K101" s="3"/>
      <c r="L101" s="48"/>
      <c r="M101" s="3"/>
    </row>
    <row r="102" spans="1:13" ht="17.25" customHeight="1">
      <c r="A102" s="45"/>
      <c r="B102" s="46"/>
      <c r="C102" s="46"/>
      <c r="D102" s="36"/>
      <c r="E102" s="50"/>
      <c r="F102" s="50"/>
      <c r="G102" s="3"/>
      <c r="H102" s="3"/>
      <c r="I102" s="3"/>
      <c r="J102" s="3"/>
      <c r="K102" s="3"/>
      <c r="L102" s="48"/>
      <c r="M102" s="3"/>
    </row>
    <row r="103" spans="1:13" ht="17.25" customHeight="1">
      <c r="A103" s="45"/>
      <c r="B103" s="46"/>
      <c r="C103" s="46"/>
      <c r="D103" s="36"/>
      <c r="E103" s="50"/>
      <c r="F103" s="50"/>
      <c r="G103" s="3"/>
      <c r="H103" s="3"/>
      <c r="I103" s="3"/>
      <c r="J103" s="3"/>
      <c r="K103" s="3"/>
      <c r="L103" s="48"/>
      <c r="M103" s="3"/>
    </row>
    <row r="104" spans="1:13" ht="21.95" customHeight="1">
      <c r="A104" s="43" t="str">
        <f>A53</f>
        <v>The condensed notes to the interim financial information are an integral part of this interim financial information.</v>
      </c>
      <c r="B104" s="44"/>
      <c r="C104" s="44"/>
      <c r="D104" s="44"/>
      <c r="E104" s="44"/>
      <c r="F104" s="44"/>
      <c r="G104" s="121"/>
      <c r="H104" s="121"/>
      <c r="I104" s="121"/>
      <c r="J104" s="121"/>
      <c r="K104" s="121"/>
      <c r="L104" s="121"/>
      <c r="M104" s="121"/>
    </row>
    <row r="105" spans="1:13" ht="16.5" customHeight="1">
      <c r="A105" s="21" t="str">
        <f>+A1</f>
        <v>Salee Industry Public Company Limited</v>
      </c>
      <c r="B105" s="46"/>
      <c r="C105" s="46"/>
      <c r="D105" s="36"/>
      <c r="E105" s="50"/>
      <c r="F105" s="50"/>
      <c r="G105" s="3"/>
      <c r="H105" s="3"/>
      <c r="I105" s="3"/>
      <c r="J105" s="3"/>
      <c r="K105" s="3"/>
      <c r="L105" s="48"/>
      <c r="M105" s="3"/>
    </row>
    <row r="106" spans="1:13" ht="16.5" customHeight="1">
      <c r="A106" s="21" t="s">
        <v>41</v>
      </c>
      <c r="B106" s="46"/>
      <c r="C106" s="46"/>
      <c r="D106" s="36"/>
      <c r="E106" s="50"/>
      <c r="F106" s="50"/>
      <c r="G106" s="3"/>
      <c r="H106" s="3"/>
      <c r="I106" s="3"/>
      <c r="J106" s="3"/>
      <c r="K106" s="3"/>
      <c r="L106" s="48"/>
      <c r="M106" s="3"/>
    </row>
    <row r="107" spans="1:13" ht="16.5" customHeight="1">
      <c r="A107" s="24" t="str">
        <f>A56</f>
        <v>As at 31 March 2025</v>
      </c>
      <c r="B107" s="55"/>
      <c r="C107" s="55"/>
      <c r="D107" s="56"/>
      <c r="E107" s="57"/>
      <c r="F107" s="57"/>
      <c r="G107" s="4"/>
      <c r="H107" s="4"/>
      <c r="I107" s="4"/>
      <c r="J107" s="4"/>
      <c r="K107" s="4"/>
      <c r="L107" s="58"/>
      <c r="M107" s="4"/>
    </row>
    <row r="108" spans="1:13" ht="16.5" customHeight="1">
      <c r="A108" s="45"/>
      <c r="B108" s="46"/>
      <c r="C108" s="46"/>
      <c r="D108" s="36"/>
      <c r="E108" s="50"/>
      <c r="F108" s="50"/>
      <c r="G108" s="3"/>
      <c r="H108" s="3"/>
      <c r="I108" s="3"/>
      <c r="J108" s="3"/>
      <c r="K108" s="3"/>
      <c r="L108" s="48"/>
      <c r="M108" s="3"/>
    </row>
    <row r="109" spans="1:13" ht="16.5" customHeight="1">
      <c r="A109" s="45"/>
      <c r="B109" s="46"/>
      <c r="C109" s="46"/>
      <c r="D109" s="36"/>
      <c r="E109" s="50"/>
      <c r="F109" s="50"/>
      <c r="G109" s="3"/>
      <c r="H109" s="3"/>
      <c r="I109" s="3"/>
      <c r="J109" s="3"/>
      <c r="K109" s="3"/>
      <c r="L109" s="48"/>
      <c r="M109" s="3"/>
    </row>
    <row r="110" spans="1:13" ht="16.5" customHeight="1">
      <c r="A110" s="21"/>
      <c r="B110" s="21"/>
      <c r="C110" s="22"/>
      <c r="D110" s="22"/>
      <c r="E110" s="23"/>
      <c r="F110" s="22"/>
      <c r="G110" s="135" t="s">
        <v>3</v>
      </c>
      <c r="H110" s="135"/>
      <c r="I110" s="135"/>
      <c r="J110" s="49"/>
      <c r="K110" s="135" t="s">
        <v>4</v>
      </c>
      <c r="L110" s="135"/>
      <c r="M110" s="135"/>
    </row>
    <row r="111" spans="1:13" ht="16.5" customHeight="1">
      <c r="A111" s="21"/>
      <c r="B111" s="21"/>
      <c r="C111" s="22"/>
      <c r="D111" s="22"/>
      <c r="E111" s="23"/>
      <c r="F111" s="22"/>
      <c r="G111" s="136" t="s">
        <v>5</v>
      </c>
      <c r="H111" s="136"/>
      <c r="I111" s="136"/>
      <c r="J111" s="49"/>
      <c r="K111" s="136" t="s">
        <v>5</v>
      </c>
      <c r="L111" s="136"/>
      <c r="M111" s="136"/>
    </row>
    <row r="112" spans="1:13" ht="16.5" customHeight="1">
      <c r="A112" s="21"/>
      <c r="B112" s="21"/>
      <c r="C112" s="22"/>
      <c r="D112" s="22"/>
      <c r="E112" s="23"/>
      <c r="F112" s="22"/>
      <c r="G112" s="49" t="s">
        <v>6</v>
      </c>
      <c r="H112" s="49"/>
      <c r="I112" s="49" t="s">
        <v>7</v>
      </c>
      <c r="J112" s="49"/>
      <c r="K112" s="49" t="s">
        <v>6</v>
      </c>
      <c r="L112" s="49"/>
      <c r="M112" s="49" t="s">
        <v>7</v>
      </c>
    </row>
    <row r="113" spans="1:13" ht="16.5" customHeight="1">
      <c r="A113" s="21"/>
      <c r="B113" s="21"/>
      <c r="C113" s="22"/>
      <c r="D113" s="22"/>
      <c r="E113" s="23"/>
      <c r="F113" s="22"/>
      <c r="G113" s="117" t="s">
        <v>8</v>
      </c>
      <c r="H113" s="49"/>
      <c r="I113" s="117" t="s">
        <v>9</v>
      </c>
      <c r="J113" s="49"/>
      <c r="K113" s="117" t="s">
        <v>8</v>
      </c>
      <c r="L113" s="49"/>
      <c r="M113" s="117" t="s">
        <v>9</v>
      </c>
    </row>
    <row r="114" spans="1:13" ht="16.5" customHeight="1">
      <c r="A114" s="30"/>
      <c r="B114" s="30"/>
      <c r="C114" s="30"/>
      <c r="D114" s="30"/>
      <c r="E114" s="23"/>
      <c r="F114" s="22"/>
      <c r="G114" s="118" t="s">
        <v>10</v>
      </c>
      <c r="H114" s="48"/>
      <c r="I114" s="118" t="s">
        <v>11</v>
      </c>
      <c r="J114" s="48"/>
      <c r="K114" s="118" t="s">
        <v>10</v>
      </c>
      <c r="L114" s="48"/>
      <c r="M114" s="118" t="s">
        <v>11</v>
      </c>
    </row>
    <row r="115" spans="1:13" ht="16.5" customHeight="1">
      <c r="A115" s="21"/>
      <c r="B115" s="21"/>
      <c r="C115" s="22"/>
      <c r="D115" s="22"/>
      <c r="E115" s="23"/>
      <c r="F115" s="22"/>
      <c r="G115" s="119" t="s">
        <v>13</v>
      </c>
      <c r="H115" s="48"/>
      <c r="I115" s="119" t="s">
        <v>13</v>
      </c>
      <c r="J115" s="49"/>
      <c r="K115" s="119" t="s">
        <v>13</v>
      </c>
      <c r="L115" s="49"/>
      <c r="M115" s="119" t="s">
        <v>13</v>
      </c>
    </row>
    <row r="116" spans="1:13" ht="16.5" customHeight="1">
      <c r="A116" s="33"/>
      <c r="B116" s="33"/>
      <c r="E116" s="23"/>
      <c r="H116" s="36"/>
      <c r="J116" s="36"/>
      <c r="K116" s="36"/>
      <c r="L116" s="36"/>
      <c r="M116" s="36"/>
    </row>
    <row r="117" spans="1:13" ht="16.5" customHeight="1">
      <c r="A117" s="45" t="s">
        <v>58</v>
      </c>
      <c r="B117" s="46"/>
      <c r="C117" s="46"/>
      <c r="D117" s="36"/>
      <c r="E117" s="23"/>
      <c r="F117" s="36"/>
      <c r="H117" s="36"/>
      <c r="J117" s="36"/>
      <c r="K117" s="36"/>
      <c r="L117" s="36"/>
      <c r="M117" s="36"/>
    </row>
    <row r="118" spans="1:13" ht="16.5" customHeight="1">
      <c r="A118" s="45"/>
      <c r="B118" s="45"/>
      <c r="C118" s="46"/>
      <c r="D118" s="36"/>
      <c r="E118" s="47"/>
      <c r="F118" s="36"/>
      <c r="H118" s="36"/>
      <c r="J118" s="36"/>
      <c r="K118" s="36"/>
      <c r="L118" s="36"/>
      <c r="M118" s="36"/>
    </row>
    <row r="119" spans="1:13" ht="16.5" customHeight="1">
      <c r="A119" s="45" t="s">
        <v>59</v>
      </c>
      <c r="B119" s="46"/>
      <c r="C119" s="46"/>
      <c r="D119" s="36"/>
      <c r="E119" s="50"/>
      <c r="F119" s="50"/>
      <c r="G119" s="2"/>
      <c r="H119" s="2"/>
      <c r="I119" s="2"/>
      <c r="J119" s="2"/>
      <c r="K119" s="2"/>
      <c r="L119" s="48"/>
      <c r="M119" s="2"/>
    </row>
    <row r="120" spans="1:13" ht="16.5" customHeight="1">
      <c r="A120" s="46"/>
      <c r="B120" s="46"/>
      <c r="C120" s="46"/>
      <c r="D120" s="36"/>
      <c r="E120" s="50"/>
      <c r="F120" s="50"/>
      <c r="G120" s="2"/>
      <c r="H120" s="2"/>
      <c r="I120" s="2"/>
      <c r="J120" s="2"/>
      <c r="K120" s="2"/>
      <c r="L120" s="48"/>
      <c r="M120" s="2"/>
    </row>
    <row r="121" spans="1:13" ht="16.5" customHeight="1">
      <c r="A121" s="46" t="s">
        <v>60</v>
      </c>
      <c r="B121" s="46"/>
      <c r="C121" s="46"/>
      <c r="D121" s="36"/>
      <c r="E121" s="50"/>
      <c r="F121" s="50"/>
      <c r="G121" s="2"/>
      <c r="H121" s="2"/>
      <c r="I121" s="2"/>
      <c r="J121" s="2"/>
      <c r="K121" s="2"/>
      <c r="L121" s="48"/>
      <c r="M121" s="2"/>
    </row>
    <row r="122" spans="1:13" ht="16.5" customHeight="1">
      <c r="A122" s="46"/>
      <c r="B122" s="36" t="s">
        <v>61</v>
      </c>
      <c r="C122" s="36"/>
      <c r="D122" s="36"/>
      <c r="F122" s="50"/>
      <c r="G122" s="3"/>
      <c r="H122" s="3"/>
      <c r="I122" s="3"/>
      <c r="J122" s="3"/>
      <c r="K122" s="3"/>
      <c r="L122" s="48"/>
      <c r="M122" s="3"/>
    </row>
    <row r="123" spans="1:13" ht="16.5" customHeight="1">
      <c r="A123" s="46"/>
      <c r="B123" s="36"/>
      <c r="C123" s="36" t="s">
        <v>62</v>
      </c>
      <c r="D123" s="36"/>
      <c r="F123" s="50"/>
      <c r="G123" s="3"/>
      <c r="H123" s="3"/>
      <c r="I123" s="3"/>
      <c r="J123" s="3"/>
      <c r="K123" s="3"/>
      <c r="L123" s="48"/>
      <c r="M123" s="3"/>
    </row>
    <row r="124" spans="1:13" ht="16.5" customHeight="1" thickBot="1">
      <c r="A124" s="46"/>
      <c r="B124" s="36"/>
      <c r="C124" s="36"/>
      <c r="D124" s="36" t="s">
        <v>63</v>
      </c>
      <c r="F124" s="50"/>
      <c r="G124" s="5">
        <v>380121</v>
      </c>
      <c r="H124" s="3"/>
      <c r="I124" s="5">
        <v>380121</v>
      </c>
      <c r="J124" s="3"/>
      <c r="K124" s="5">
        <v>380121</v>
      </c>
      <c r="L124" s="48"/>
      <c r="M124" s="5">
        <v>380121</v>
      </c>
    </row>
    <row r="125" spans="1:13" ht="16.5" customHeight="1" thickTop="1">
      <c r="B125" s="36" t="s">
        <v>64</v>
      </c>
      <c r="C125" s="36"/>
      <c r="D125" s="36"/>
      <c r="F125" s="50"/>
      <c r="G125" s="8"/>
      <c r="H125" s="8"/>
      <c r="I125" s="8"/>
      <c r="J125" s="8"/>
      <c r="K125" s="8"/>
      <c r="L125" s="48"/>
      <c r="M125" s="8"/>
    </row>
    <row r="126" spans="1:13" ht="16.5" customHeight="1">
      <c r="B126" s="36"/>
      <c r="C126" s="36" t="s">
        <v>65</v>
      </c>
      <c r="D126" s="36"/>
      <c r="F126" s="50"/>
      <c r="G126" s="8"/>
      <c r="H126" s="8"/>
      <c r="I126" s="8"/>
      <c r="J126" s="8"/>
      <c r="K126" s="8"/>
      <c r="L126" s="48"/>
      <c r="M126" s="8"/>
    </row>
    <row r="127" spans="1:13" ht="16.5" customHeight="1">
      <c r="B127" s="36"/>
      <c r="D127" s="36" t="s">
        <v>66</v>
      </c>
      <c r="F127" s="50"/>
      <c r="G127" s="8">
        <v>380121</v>
      </c>
      <c r="H127" s="8"/>
      <c r="I127" s="8">
        <v>380121</v>
      </c>
      <c r="J127" s="8"/>
      <c r="K127" s="8">
        <v>380121</v>
      </c>
      <c r="L127" s="48"/>
      <c r="M127" s="8">
        <v>380121</v>
      </c>
    </row>
    <row r="128" spans="1:13" ht="16.5" customHeight="1">
      <c r="A128" s="46" t="s">
        <v>67</v>
      </c>
      <c r="B128" s="46"/>
      <c r="C128" s="46"/>
      <c r="D128" s="36"/>
      <c r="E128" s="50"/>
      <c r="F128" s="50"/>
      <c r="G128" s="3">
        <v>147665</v>
      </c>
      <c r="H128" s="8"/>
      <c r="I128" s="3">
        <v>147665</v>
      </c>
      <c r="J128" s="8"/>
      <c r="K128" s="3">
        <v>147665</v>
      </c>
      <c r="L128" s="48"/>
      <c r="M128" s="3">
        <v>147665</v>
      </c>
    </row>
    <row r="129" spans="1:13" ht="16.5" customHeight="1">
      <c r="A129" s="46" t="s">
        <v>68</v>
      </c>
      <c r="B129" s="46"/>
      <c r="C129" s="46"/>
      <c r="D129" s="36"/>
      <c r="E129" s="50"/>
      <c r="F129" s="50"/>
      <c r="H129" s="36"/>
      <c r="J129" s="36"/>
      <c r="K129" s="36"/>
      <c r="L129" s="36"/>
      <c r="M129" s="36"/>
    </row>
    <row r="130" spans="1:13" ht="16.5" customHeight="1">
      <c r="B130" s="46" t="s">
        <v>69</v>
      </c>
      <c r="C130" s="46"/>
      <c r="D130" s="36"/>
      <c r="E130" s="50"/>
      <c r="F130" s="50"/>
      <c r="G130" s="3">
        <v>58202</v>
      </c>
      <c r="H130" s="6"/>
      <c r="I130" s="67">
        <v>58202</v>
      </c>
      <c r="J130" s="36"/>
      <c r="K130" s="36">
        <v>38012</v>
      </c>
      <c r="L130" s="122"/>
      <c r="M130" s="67">
        <v>38012</v>
      </c>
    </row>
    <row r="131" spans="1:13" ht="16.5" customHeight="1">
      <c r="B131" s="46" t="s">
        <v>70</v>
      </c>
      <c r="C131" s="46"/>
      <c r="D131" s="36"/>
      <c r="E131" s="50"/>
      <c r="F131" s="50"/>
      <c r="G131" s="3">
        <v>189500</v>
      </c>
      <c r="H131" s="6"/>
      <c r="I131" s="67">
        <v>179116</v>
      </c>
      <c r="J131" s="36"/>
      <c r="K131" s="36">
        <v>511984</v>
      </c>
      <c r="L131" s="36"/>
      <c r="M131" s="67">
        <v>510941</v>
      </c>
    </row>
    <row r="132" spans="1:13" ht="16.5" customHeight="1">
      <c r="A132" s="1" t="s">
        <v>71</v>
      </c>
      <c r="C132" s="46"/>
      <c r="D132" s="36"/>
      <c r="E132" s="50"/>
      <c r="F132" s="50"/>
      <c r="G132" s="4">
        <v>384242</v>
      </c>
      <c r="H132" s="8"/>
      <c r="I132" s="70">
        <v>385841</v>
      </c>
      <c r="K132" s="4">
        <v>-2210</v>
      </c>
      <c r="L132" s="36"/>
      <c r="M132" s="70">
        <v>-611</v>
      </c>
    </row>
    <row r="133" spans="1:13" ht="16.5" customHeight="1">
      <c r="A133" s="46"/>
      <c r="B133" s="46"/>
      <c r="C133" s="46"/>
      <c r="D133" s="36"/>
      <c r="E133" s="50"/>
      <c r="F133" s="50"/>
      <c r="G133" s="2"/>
      <c r="H133" s="2"/>
      <c r="I133" s="2"/>
      <c r="J133" s="2"/>
      <c r="K133" s="2"/>
      <c r="L133" s="9"/>
      <c r="M133" s="2"/>
    </row>
    <row r="134" spans="1:13" ht="16.5" customHeight="1">
      <c r="A134" s="45" t="s">
        <v>72</v>
      </c>
      <c r="B134" s="45"/>
      <c r="C134" s="46"/>
      <c r="D134" s="36"/>
      <c r="E134" s="50"/>
      <c r="F134" s="50"/>
      <c r="G134" s="2"/>
      <c r="H134" s="2"/>
      <c r="I134" s="2"/>
      <c r="J134" s="2"/>
      <c r="K134" s="2"/>
      <c r="L134" s="9"/>
      <c r="M134" s="2"/>
    </row>
    <row r="135" spans="1:13" ht="16.5" customHeight="1">
      <c r="A135" s="45"/>
      <c r="B135" s="45" t="s">
        <v>73</v>
      </c>
      <c r="C135" s="46"/>
      <c r="D135" s="36"/>
      <c r="E135" s="50"/>
      <c r="F135" s="50"/>
      <c r="G135" s="2">
        <f>SUM(G127:G132)</f>
        <v>1159730</v>
      </c>
      <c r="H135" s="2"/>
      <c r="I135" s="2">
        <f>SUM(I127:I132)</f>
        <v>1150945</v>
      </c>
      <c r="J135" s="2"/>
      <c r="K135" s="2">
        <f>SUM(K127:K132)</f>
        <v>1075572</v>
      </c>
      <c r="L135" s="9"/>
      <c r="M135" s="2">
        <f>SUM(M127:M132)</f>
        <v>1076128</v>
      </c>
    </row>
    <row r="136" spans="1:13" ht="16.5" customHeight="1">
      <c r="A136" s="46" t="s">
        <v>74</v>
      </c>
      <c r="B136" s="46"/>
      <c r="C136" s="46"/>
      <c r="D136" s="36"/>
      <c r="E136" s="50"/>
      <c r="F136" s="50"/>
      <c r="G136" s="4">
        <v>365186</v>
      </c>
      <c r="H136" s="2"/>
      <c r="I136" s="4">
        <v>360208</v>
      </c>
      <c r="J136" s="2"/>
      <c r="K136" s="4">
        <v>0</v>
      </c>
      <c r="L136" s="9"/>
      <c r="M136" s="4">
        <v>0</v>
      </c>
    </row>
    <row r="137" spans="1:13" ht="16.5" customHeight="1">
      <c r="A137" s="46"/>
      <c r="B137" s="46"/>
      <c r="C137" s="46"/>
      <c r="D137" s="36"/>
      <c r="E137" s="50"/>
      <c r="F137" s="50"/>
      <c r="G137" s="2"/>
      <c r="H137" s="2"/>
      <c r="I137" s="2"/>
      <c r="J137" s="2"/>
      <c r="K137" s="2"/>
      <c r="L137" s="9"/>
      <c r="M137" s="2"/>
    </row>
    <row r="138" spans="1:13" ht="16.5" customHeight="1">
      <c r="A138" s="45" t="s">
        <v>75</v>
      </c>
      <c r="B138" s="46"/>
      <c r="C138" s="46"/>
      <c r="D138" s="36"/>
      <c r="E138" s="50"/>
      <c r="F138" s="50"/>
      <c r="G138" s="4">
        <f>SUM(G135:G136)</f>
        <v>1524916</v>
      </c>
      <c r="H138" s="3"/>
      <c r="I138" s="4">
        <f>SUM(I135:I136)</f>
        <v>1511153</v>
      </c>
      <c r="J138" s="3"/>
      <c r="K138" s="4">
        <f>SUM(K135:K136)</f>
        <v>1075572</v>
      </c>
      <c r="L138" s="3"/>
      <c r="M138" s="4">
        <f>SUM(M135:M136)</f>
        <v>1076128</v>
      </c>
    </row>
    <row r="139" spans="1:13" ht="16.5" customHeight="1">
      <c r="A139" s="45"/>
      <c r="B139" s="46"/>
      <c r="C139" s="46"/>
      <c r="D139" s="36"/>
      <c r="E139" s="50"/>
      <c r="F139" s="50"/>
      <c r="G139" s="3"/>
      <c r="H139" s="3"/>
      <c r="I139" s="3"/>
      <c r="J139" s="3"/>
      <c r="K139" s="3"/>
      <c r="L139" s="3"/>
      <c r="M139" s="3"/>
    </row>
    <row r="140" spans="1:13" ht="16.5" customHeight="1" thickBot="1">
      <c r="A140" s="45" t="s">
        <v>76</v>
      </c>
      <c r="B140" s="45"/>
      <c r="C140" s="45"/>
      <c r="D140" s="36"/>
      <c r="E140" s="59"/>
      <c r="F140" s="59"/>
      <c r="G140" s="5">
        <f>SUM(G88+G138)</f>
        <v>1762424</v>
      </c>
      <c r="H140" s="2"/>
      <c r="I140" s="5">
        <f>SUM(I88+I138)</f>
        <v>1709786</v>
      </c>
      <c r="J140" s="2"/>
      <c r="K140" s="5">
        <f>SUM(K88+K138)</f>
        <v>1146869</v>
      </c>
      <c r="L140" s="2"/>
      <c r="M140" s="5">
        <f>SUM(M88+M138)</f>
        <v>1155250</v>
      </c>
    </row>
    <row r="141" spans="1:13" ht="16.5" customHeight="1" thickTop="1">
      <c r="A141" s="46"/>
      <c r="B141" s="36"/>
      <c r="C141" s="36"/>
      <c r="D141" s="36"/>
      <c r="E141" s="50"/>
      <c r="F141" s="50"/>
      <c r="G141" s="3"/>
      <c r="H141" s="2"/>
      <c r="I141" s="3"/>
      <c r="J141" s="2"/>
      <c r="K141" s="3"/>
      <c r="L141" s="2"/>
      <c r="M141" s="3"/>
    </row>
    <row r="142" spans="1:13" ht="16.5" customHeight="1">
      <c r="A142" s="46"/>
      <c r="B142" s="36"/>
      <c r="C142" s="36"/>
      <c r="D142" s="36"/>
      <c r="E142" s="50"/>
      <c r="F142" s="50"/>
      <c r="G142" s="3"/>
      <c r="H142" s="2"/>
      <c r="I142" s="3"/>
      <c r="J142" s="2"/>
      <c r="K142" s="3"/>
      <c r="L142" s="2"/>
      <c r="M142" s="3"/>
    </row>
    <row r="143" spans="1:13" ht="16.5" customHeight="1">
      <c r="A143" s="46"/>
      <c r="B143" s="36"/>
      <c r="C143" s="36"/>
      <c r="D143" s="36"/>
      <c r="E143" s="50"/>
      <c r="F143" s="50"/>
      <c r="G143" s="3"/>
      <c r="H143" s="2"/>
      <c r="I143" s="3"/>
      <c r="J143" s="2"/>
      <c r="K143" s="3"/>
      <c r="L143" s="2"/>
      <c r="M143" s="3"/>
    </row>
    <row r="144" spans="1:13" ht="16.5" customHeight="1">
      <c r="A144" s="46"/>
      <c r="B144" s="36"/>
      <c r="C144" s="36"/>
      <c r="D144" s="36"/>
      <c r="E144" s="50"/>
      <c r="F144" s="50"/>
      <c r="G144" s="3"/>
      <c r="H144" s="2"/>
      <c r="I144" s="3"/>
      <c r="J144" s="2"/>
      <c r="K144" s="3"/>
      <c r="L144" s="2"/>
      <c r="M144" s="3"/>
    </row>
    <row r="145" spans="1:13" ht="16.5" customHeight="1">
      <c r="A145" s="46"/>
      <c r="B145" s="36"/>
      <c r="C145" s="36"/>
      <c r="D145" s="36"/>
      <c r="E145" s="50"/>
      <c r="F145" s="50"/>
      <c r="G145" s="3"/>
      <c r="H145" s="2"/>
      <c r="I145" s="3"/>
      <c r="J145" s="2"/>
      <c r="K145" s="3"/>
      <c r="L145" s="2"/>
      <c r="M145" s="3"/>
    </row>
    <row r="146" spans="1:13" ht="16.5" customHeight="1">
      <c r="A146" s="46"/>
      <c r="B146" s="36"/>
      <c r="C146" s="36"/>
      <c r="D146" s="36"/>
      <c r="E146" s="50"/>
      <c r="F146" s="50"/>
      <c r="G146" s="3"/>
      <c r="H146" s="2"/>
      <c r="I146" s="3"/>
      <c r="J146" s="2"/>
      <c r="K146" s="3"/>
      <c r="L146" s="2"/>
      <c r="M146" s="3"/>
    </row>
    <row r="147" spans="1:13" ht="16.5" customHeight="1">
      <c r="A147" s="46"/>
      <c r="B147" s="36"/>
      <c r="C147" s="36"/>
      <c r="D147" s="36"/>
      <c r="E147" s="50"/>
      <c r="F147" s="50"/>
      <c r="G147" s="3"/>
      <c r="H147" s="2"/>
      <c r="I147" s="3"/>
      <c r="J147" s="2"/>
      <c r="K147" s="3"/>
      <c r="L147" s="2"/>
      <c r="M147" s="3"/>
    </row>
    <row r="148" spans="1:13" ht="16.5" customHeight="1">
      <c r="A148" s="46"/>
      <c r="B148" s="36"/>
      <c r="C148" s="36"/>
      <c r="D148" s="36"/>
      <c r="E148" s="50"/>
      <c r="F148" s="50"/>
      <c r="G148" s="3"/>
      <c r="H148" s="2"/>
      <c r="I148" s="3"/>
      <c r="J148" s="2"/>
      <c r="K148" s="3"/>
      <c r="L148" s="2"/>
      <c r="M148" s="3"/>
    </row>
    <row r="149" spans="1:13" ht="16.5" customHeight="1">
      <c r="A149" s="46"/>
      <c r="B149" s="36"/>
      <c r="C149" s="36"/>
      <c r="D149" s="36"/>
      <c r="E149" s="50"/>
      <c r="F149" s="50"/>
      <c r="G149" s="3"/>
      <c r="H149" s="2"/>
      <c r="I149" s="3"/>
      <c r="J149" s="2"/>
      <c r="K149" s="3"/>
      <c r="L149" s="2"/>
      <c r="M149" s="3"/>
    </row>
    <row r="150" spans="1:13" ht="16.5" customHeight="1">
      <c r="A150" s="46"/>
      <c r="B150" s="36"/>
      <c r="C150" s="36"/>
      <c r="D150" s="36"/>
      <c r="E150" s="50"/>
      <c r="F150" s="50"/>
      <c r="G150" s="3"/>
      <c r="H150" s="2"/>
      <c r="I150" s="3"/>
      <c r="J150" s="2"/>
      <c r="K150" s="3"/>
      <c r="L150" s="2"/>
      <c r="M150" s="3"/>
    </row>
    <row r="151" spans="1:13" ht="16.5" customHeight="1">
      <c r="A151" s="46"/>
      <c r="B151" s="36"/>
      <c r="C151" s="36"/>
      <c r="D151" s="36"/>
      <c r="E151" s="50"/>
      <c r="F151" s="50"/>
      <c r="G151" s="3"/>
      <c r="H151" s="2"/>
      <c r="I151" s="3"/>
      <c r="J151" s="2"/>
      <c r="K151" s="3"/>
      <c r="L151" s="2"/>
      <c r="M151" s="3"/>
    </row>
    <row r="152" spans="1:13" ht="12.75" customHeight="1"/>
    <row r="153" spans="1:13" ht="21.75" customHeight="1"/>
    <row r="155" spans="1:13" ht="21.95" customHeight="1">
      <c r="A155" s="43" t="str">
        <f>A53</f>
        <v>The condensed notes to the interim financial information are an integral part of this interim financial information.</v>
      </c>
      <c r="B155" s="44"/>
      <c r="C155" s="44"/>
      <c r="D155" s="44"/>
      <c r="E155" s="44"/>
      <c r="F155" s="44"/>
      <c r="G155" s="121"/>
      <c r="H155" s="121"/>
      <c r="I155" s="121"/>
      <c r="J155" s="121"/>
      <c r="K155" s="121"/>
      <c r="L155" s="121"/>
      <c r="M155" s="121"/>
    </row>
  </sheetData>
  <mergeCells count="12">
    <mergeCell ref="G60:I60"/>
    <mergeCell ref="K60:M60"/>
    <mergeCell ref="G110:I110"/>
    <mergeCell ref="K110:M110"/>
    <mergeCell ref="G111:I111"/>
    <mergeCell ref="K111:M111"/>
    <mergeCell ref="G6:I6"/>
    <mergeCell ref="K6:M6"/>
    <mergeCell ref="G7:I7"/>
    <mergeCell ref="K7:M7"/>
    <mergeCell ref="G59:I59"/>
    <mergeCell ref="K59:M59"/>
  </mergeCells>
  <pageMargins left="0.8" right="0.5" top="0.5" bottom="0.6" header="0.49" footer="0.4"/>
  <pageSetup paperSize="9" scale="90" firstPageNumber="2" orientation="portrait" useFirstPageNumber="1" horizontalDpi="1200" verticalDpi="1200" r:id="rId1"/>
  <headerFooter>
    <oddFooter>&amp;R&amp;"Arial,Regular"&amp;9&amp;P</oddFooter>
  </headerFooter>
  <rowBreaks count="2" manualBreakCount="2">
    <brk id="53" max="16383" man="1"/>
    <brk id="104" max="16383" man="1"/>
  </rowBreaks>
  <ignoredErrors>
    <ignoredError sqref="H10 J1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3C415-3ADB-4121-AA2A-E1C0739CEA64}">
  <sheetPr>
    <tabColor rgb="FFFFC000"/>
  </sheetPr>
  <dimension ref="A1:M98"/>
  <sheetViews>
    <sheetView topLeftCell="A46" zoomScaleNormal="100" zoomScaleSheetLayoutView="90" workbookViewId="0">
      <selection activeCell="Q95" sqref="Q95"/>
    </sheetView>
  </sheetViews>
  <sheetFormatPr defaultColWidth="11" defaultRowHeight="16.5" customHeight="1"/>
  <cols>
    <col min="1" max="3" width="1.6640625" style="1" customWidth="1"/>
    <col min="4" max="4" width="31.6640625" style="1" customWidth="1"/>
    <col min="5" max="5" width="5.83203125" style="1" customWidth="1"/>
    <col min="6" max="6" width="0.83203125" style="1" customWidth="1"/>
    <col min="7" max="7" width="14.6640625" style="1" customWidth="1"/>
    <col min="8" max="8" width="0.83203125" style="1" customWidth="1"/>
    <col min="9" max="9" width="14.6640625" style="1" customWidth="1"/>
    <col min="10" max="10" width="0.83203125" style="1" customWidth="1"/>
    <col min="11" max="11" width="14.6640625" style="61" customWidth="1"/>
    <col min="12" max="12" width="0.83203125" style="61" customWidth="1"/>
    <col min="13" max="13" width="14.6640625" style="61" customWidth="1"/>
    <col min="14" max="16384" width="11" style="1"/>
  </cols>
  <sheetData>
    <row r="1" spans="1:13" ht="16.5" customHeight="1">
      <c r="A1" s="21" t="s">
        <v>0</v>
      </c>
      <c r="B1" s="21"/>
      <c r="C1" s="62"/>
      <c r="D1" s="62"/>
      <c r="E1" s="62"/>
      <c r="F1" s="62"/>
      <c r="G1" s="62"/>
      <c r="H1" s="62"/>
      <c r="I1" s="62"/>
      <c r="J1" s="62"/>
      <c r="K1" s="63"/>
      <c r="L1" s="63"/>
      <c r="M1" s="63"/>
    </row>
    <row r="2" spans="1:13" ht="16.5" customHeight="1">
      <c r="A2" s="21" t="s">
        <v>77</v>
      </c>
      <c r="B2" s="21"/>
      <c r="C2" s="62"/>
      <c r="D2" s="62"/>
      <c r="E2" s="62"/>
      <c r="F2" s="62"/>
      <c r="G2" s="62"/>
      <c r="H2" s="62"/>
      <c r="I2" s="62"/>
      <c r="J2" s="62"/>
      <c r="K2" s="63"/>
      <c r="L2" s="63"/>
      <c r="M2" s="63"/>
    </row>
    <row r="3" spans="1:13" ht="16.5" customHeight="1">
      <c r="A3" s="24" t="s">
        <v>78</v>
      </c>
      <c r="B3" s="24"/>
      <c r="C3" s="64"/>
      <c r="D3" s="64"/>
      <c r="E3" s="64"/>
      <c r="F3" s="64"/>
      <c r="G3" s="64"/>
      <c r="H3" s="64"/>
      <c r="I3" s="64"/>
      <c r="J3" s="64"/>
      <c r="K3" s="65"/>
      <c r="L3" s="65"/>
      <c r="M3" s="65"/>
    </row>
    <row r="4" spans="1:13" ht="16.5" customHeight="1">
      <c r="A4" s="21"/>
      <c r="B4" s="21"/>
      <c r="C4" s="62"/>
      <c r="D4" s="62"/>
      <c r="E4" s="62"/>
      <c r="F4" s="62"/>
      <c r="G4" s="62"/>
      <c r="H4" s="62"/>
      <c r="I4" s="62"/>
      <c r="J4" s="62"/>
      <c r="K4" s="63"/>
      <c r="L4" s="63"/>
      <c r="M4" s="63"/>
    </row>
    <row r="5" spans="1:13" ht="16.5" customHeight="1">
      <c r="A5" s="21"/>
      <c r="B5" s="21"/>
      <c r="C5" s="62"/>
      <c r="D5" s="62"/>
      <c r="E5" s="62"/>
      <c r="F5" s="62"/>
      <c r="G5" s="62"/>
      <c r="H5" s="62"/>
      <c r="I5" s="62"/>
      <c r="J5" s="62"/>
      <c r="K5" s="63"/>
      <c r="L5" s="63"/>
      <c r="M5" s="63"/>
    </row>
    <row r="6" spans="1:13" ht="16.5" customHeight="1">
      <c r="A6" s="21"/>
      <c r="B6" s="21"/>
      <c r="C6" s="22"/>
      <c r="D6" s="22"/>
      <c r="E6" s="23"/>
      <c r="F6" s="22"/>
      <c r="G6" s="138" t="s">
        <v>3</v>
      </c>
      <c r="H6" s="138"/>
      <c r="I6" s="138"/>
      <c r="J6" s="28"/>
      <c r="K6" s="138" t="s">
        <v>4</v>
      </c>
      <c r="L6" s="138"/>
      <c r="M6" s="138"/>
    </row>
    <row r="7" spans="1:13" ht="16.5" customHeight="1">
      <c r="A7" s="21"/>
      <c r="B7" s="21"/>
      <c r="C7" s="22"/>
      <c r="D7" s="22"/>
      <c r="E7" s="23"/>
      <c r="F7" s="22"/>
      <c r="G7" s="137" t="s">
        <v>5</v>
      </c>
      <c r="H7" s="137"/>
      <c r="I7" s="137"/>
      <c r="J7" s="28"/>
      <c r="K7" s="137" t="s">
        <v>5</v>
      </c>
      <c r="L7" s="137"/>
      <c r="M7" s="137"/>
    </row>
    <row r="8" spans="1:13" ht="16.5" customHeight="1">
      <c r="A8" s="62"/>
      <c r="B8" s="62"/>
      <c r="C8" s="62"/>
      <c r="D8" s="62"/>
      <c r="E8" s="23"/>
      <c r="F8" s="22"/>
      <c r="G8" s="28" t="s">
        <v>6</v>
      </c>
      <c r="H8" s="28"/>
      <c r="I8" s="28" t="s">
        <v>6</v>
      </c>
      <c r="J8" s="33"/>
      <c r="K8" s="28" t="s">
        <v>6</v>
      </c>
      <c r="L8" s="23"/>
      <c r="M8" s="28" t="s">
        <v>6</v>
      </c>
    </row>
    <row r="9" spans="1:13" ht="16.5" customHeight="1">
      <c r="A9" s="62"/>
      <c r="B9" s="62"/>
      <c r="C9" s="62"/>
      <c r="D9" s="62"/>
      <c r="E9" s="23"/>
      <c r="F9" s="22"/>
      <c r="G9" s="29" t="s">
        <v>8</v>
      </c>
      <c r="H9" s="28"/>
      <c r="I9" s="29" t="s">
        <v>8</v>
      </c>
      <c r="J9" s="33"/>
      <c r="K9" s="29" t="s">
        <v>8</v>
      </c>
      <c r="L9" s="28"/>
      <c r="M9" s="29" t="s">
        <v>8</v>
      </c>
    </row>
    <row r="10" spans="1:13" ht="16.5" customHeight="1">
      <c r="E10" s="30"/>
      <c r="F10" s="23"/>
      <c r="G10" s="31" t="s">
        <v>10</v>
      </c>
      <c r="H10" s="31"/>
      <c r="I10" s="31" t="s">
        <v>11</v>
      </c>
      <c r="J10" s="23"/>
      <c r="K10" s="31" t="s">
        <v>10</v>
      </c>
      <c r="L10" s="31"/>
      <c r="M10" s="31" t="s">
        <v>11</v>
      </c>
    </row>
    <row r="11" spans="1:13" ht="16.5" customHeight="1">
      <c r="E11" s="26" t="s">
        <v>79</v>
      </c>
      <c r="F11" s="30"/>
      <c r="G11" s="32" t="s">
        <v>13</v>
      </c>
      <c r="H11" s="27"/>
      <c r="I11" s="32" t="s">
        <v>13</v>
      </c>
      <c r="J11" s="28"/>
      <c r="K11" s="32" t="s">
        <v>13</v>
      </c>
      <c r="L11" s="28"/>
      <c r="M11" s="32" t="s">
        <v>13</v>
      </c>
    </row>
    <row r="12" spans="1:13" ht="16.5" customHeight="1">
      <c r="E12" s="30"/>
      <c r="F12" s="30"/>
      <c r="G12" s="67"/>
      <c r="H12" s="67"/>
      <c r="I12" s="67"/>
      <c r="J12" s="30"/>
      <c r="K12" s="101"/>
      <c r="L12" s="101"/>
      <c r="M12" s="101"/>
    </row>
    <row r="13" spans="1:13" ht="16.5" customHeight="1">
      <c r="A13" s="1" t="s">
        <v>80</v>
      </c>
      <c r="E13" s="30"/>
      <c r="F13" s="30"/>
      <c r="G13" s="67"/>
      <c r="H13" s="67"/>
      <c r="I13" s="67"/>
      <c r="J13" s="30"/>
      <c r="K13" s="101"/>
      <c r="L13" s="101"/>
      <c r="M13" s="101"/>
    </row>
    <row r="14" spans="1:13" ht="16.5" customHeight="1">
      <c r="B14" s="1" t="s">
        <v>81</v>
      </c>
      <c r="E14" s="30"/>
      <c r="F14" s="30"/>
      <c r="G14" s="67">
        <v>348531</v>
      </c>
      <c r="H14" s="67"/>
      <c r="I14" s="67">
        <v>345846</v>
      </c>
      <c r="J14" s="67"/>
      <c r="K14" s="67">
        <v>80263</v>
      </c>
      <c r="L14" s="30"/>
      <c r="M14" s="61">
        <v>69618</v>
      </c>
    </row>
    <row r="15" spans="1:13" ht="16.5" customHeight="1">
      <c r="A15" s="1" t="s">
        <v>82</v>
      </c>
      <c r="E15" s="30"/>
      <c r="F15" s="30"/>
      <c r="G15" s="70">
        <v>-259842</v>
      </c>
      <c r="H15" s="67"/>
      <c r="I15" s="70">
        <v>-266225</v>
      </c>
      <c r="J15" s="67"/>
      <c r="K15" s="70">
        <v>-66341</v>
      </c>
      <c r="L15" s="67"/>
      <c r="M15" s="56">
        <v>-62168</v>
      </c>
    </row>
    <row r="16" spans="1:13" ht="16.5" customHeight="1">
      <c r="A16" s="75"/>
      <c r="E16" s="30"/>
      <c r="G16" s="67"/>
      <c r="H16" s="67"/>
      <c r="I16" s="67"/>
      <c r="J16" s="67"/>
      <c r="K16" s="67"/>
      <c r="L16" s="67"/>
      <c r="M16" s="67"/>
    </row>
    <row r="17" spans="1:13" ht="16.5" customHeight="1">
      <c r="A17" s="21" t="s">
        <v>83</v>
      </c>
      <c r="E17" s="30"/>
      <c r="G17" s="67">
        <f>SUM(G14:G15)</f>
        <v>88689</v>
      </c>
      <c r="H17" s="67"/>
      <c r="I17" s="67">
        <f>SUM(I14:I15)</f>
        <v>79621</v>
      </c>
      <c r="J17" s="67"/>
      <c r="K17" s="67">
        <f>SUM(K14:K15)</f>
        <v>13922</v>
      </c>
      <c r="L17" s="67"/>
      <c r="M17" s="67">
        <f>SUM(M14:M16)</f>
        <v>7450</v>
      </c>
    </row>
    <row r="18" spans="1:13" ht="16.5" customHeight="1">
      <c r="A18" s="1" t="s">
        <v>84</v>
      </c>
      <c r="E18" s="30"/>
      <c r="G18" s="67">
        <v>4981</v>
      </c>
      <c r="H18" s="67"/>
      <c r="I18" s="67">
        <v>5233</v>
      </c>
      <c r="J18" s="67"/>
      <c r="K18" s="67">
        <v>9000</v>
      </c>
      <c r="L18" s="67"/>
      <c r="M18" s="67">
        <v>7875</v>
      </c>
    </row>
    <row r="19" spans="1:13" ht="16.5" customHeight="1">
      <c r="A19" s="1" t="s">
        <v>85</v>
      </c>
      <c r="E19" s="30"/>
      <c r="G19" s="67">
        <v>-22805</v>
      </c>
      <c r="H19" s="67"/>
      <c r="I19" s="67">
        <v>-20928</v>
      </c>
      <c r="J19" s="67"/>
      <c r="K19" s="67">
        <v>-4775</v>
      </c>
      <c r="L19" s="67"/>
      <c r="M19" s="67">
        <v>-3998</v>
      </c>
    </row>
    <row r="20" spans="1:13" ht="16.5" customHeight="1">
      <c r="A20" s="1" t="s">
        <v>86</v>
      </c>
      <c r="E20" s="30"/>
      <c r="F20" s="30"/>
      <c r="G20" s="70">
        <v>-49373</v>
      </c>
      <c r="H20" s="67"/>
      <c r="I20" s="70">
        <v>-49528</v>
      </c>
      <c r="J20" s="67"/>
      <c r="K20" s="70">
        <v>-15160</v>
      </c>
      <c r="L20" s="67"/>
      <c r="M20" s="70">
        <v>-17601</v>
      </c>
    </row>
    <row r="21" spans="1:13" ht="16.5" customHeight="1">
      <c r="A21" s="75"/>
      <c r="E21" s="30"/>
      <c r="F21" s="30"/>
      <c r="G21" s="102"/>
      <c r="H21" s="102"/>
      <c r="I21" s="102"/>
      <c r="J21" s="102"/>
      <c r="K21" s="102"/>
      <c r="L21" s="102"/>
      <c r="M21" s="102"/>
    </row>
    <row r="22" spans="1:13" ht="16.5" customHeight="1">
      <c r="A22" s="21" t="s">
        <v>87</v>
      </c>
      <c r="E22" s="30"/>
      <c r="F22" s="30"/>
      <c r="G22" s="67"/>
      <c r="H22" s="67"/>
      <c r="I22" s="67"/>
      <c r="J22" s="67"/>
      <c r="K22" s="67"/>
      <c r="L22" s="67"/>
      <c r="M22" s="67"/>
    </row>
    <row r="23" spans="1:13" ht="16.5" customHeight="1">
      <c r="B23" s="33" t="s">
        <v>88</v>
      </c>
      <c r="E23" s="30"/>
      <c r="F23" s="30"/>
      <c r="G23" s="67">
        <f>SUM(G17:G20)</f>
        <v>21492</v>
      </c>
      <c r="H23" s="67"/>
      <c r="I23" s="67">
        <f>SUM(I17:I20)</f>
        <v>14398</v>
      </c>
      <c r="J23" s="67"/>
      <c r="K23" s="67">
        <f>SUM(K17:K20)</f>
        <v>2987</v>
      </c>
      <c r="L23" s="67"/>
      <c r="M23" s="67">
        <f>SUM(M17:M20)</f>
        <v>-6274</v>
      </c>
    </row>
    <row r="24" spans="1:13" ht="16.5" customHeight="1">
      <c r="A24" s="1" t="s">
        <v>89</v>
      </c>
      <c r="E24" s="30"/>
      <c r="F24" s="30"/>
      <c r="G24" s="70">
        <v>-277</v>
      </c>
      <c r="H24" s="67"/>
      <c r="I24" s="70">
        <v>-444</v>
      </c>
      <c r="J24" s="67"/>
      <c r="K24" s="70">
        <v>-75</v>
      </c>
      <c r="L24" s="67"/>
      <c r="M24" s="70">
        <v>-115</v>
      </c>
    </row>
    <row r="25" spans="1:13" ht="16.5" customHeight="1">
      <c r="A25" s="75"/>
      <c r="E25" s="30"/>
      <c r="F25" s="30"/>
      <c r="G25" s="102"/>
      <c r="H25" s="102"/>
      <c r="I25" s="102"/>
      <c r="J25" s="102"/>
      <c r="K25" s="102"/>
      <c r="L25" s="102"/>
      <c r="M25" s="102"/>
    </row>
    <row r="26" spans="1:13" ht="16.5" customHeight="1">
      <c r="A26" s="21" t="s">
        <v>90</v>
      </c>
      <c r="B26" s="21"/>
      <c r="E26" s="30"/>
      <c r="F26" s="30"/>
      <c r="G26" s="67">
        <f>SUM(G23:G24)</f>
        <v>21215</v>
      </c>
      <c r="H26" s="67"/>
      <c r="I26" s="67">
        <f>SUM(I23:I24)</f>
        <v>13954</v>
      </c>
      <c r="J26" s="67"/>
      <c r="K26" s="67">
        <f>SUM(K23:K24)</f>
        <v>2912</v>
      </c>
      <c r="L26" s="67"/>
      <c r="M26" s="67">
        <f>SUM(M23:M25)</f>
        <v>-6389</v>
      </c>
    </row>
    <row r="27" spans="1:13" ht="16.5" customHeight="1">
      <c r="A27" s="75" t="s">
        <v>91</v>
      </c>
      <c r="E27" s="30">
        <v>15</v>
      </c>
      <c r="F27" s="103"/>
      <c r="G27" s="70">
        <v>-5853</v>
      </c>
      <c r="H27" s="67"/>
      <c r="I27" s="70">
        <v>-3176</v>
      </c>
      <c r="J27" s="67"/>
      <c r="K27" s="70">
        <v>-1869</v>
      </c>
      <c r="L27" s="67"/>
      <c r="M27" s="70">
        <v>-670</v>
      </c>
    </row>
    <row r="28" spans="1:13" ht="16.5" customHeight="1">
      <c r="A28" s="75"/>
      <c r="E28" s="30"/>
      <c r="F28" s="103"/>
      <c r="G28" s="67"/>
      <c r="H28" s="67"/>
      <c r="I28" s="67"/>
      <c r="J28" s="67"/>
      <c r="K28" s="67"/>
      <c r="L28" s="67"/>
      <c r="M28" s="67"/>
    </row>
    <row r="29" spans="1:13" ht="16.5" customHeight="1">
      <c r="A29" s="21" t="s">
        <v>92</v>
      </c>
      <c r="B29" s="21"/>
      <c r="C29" s="33"/>
      <c r="E29" s="30"/>
      <c r="F29" s="30"/>
      <c r="G29" s="104">
        <f>SUM(G26:G27)</f>
        <v>15362</v>
      </c>
      <c r="H29" s="104"/>
      <c r="I29" s="104">
        <f>SUM(I26:I27)</f>
        <v>10778</v>
      </c>
      <c r="J29" s="104"/>
      <c r="K29" s="104">
        <f>SUM(K26:K27)</f>
        <v>1043</v>
      </c>
      <c r="L29" s="104"/>
      <c r="M29" s="104">
        <f>SUM(M26:M27)</f>
        <v>-7059</v>
      </c>
    </row>
    <row r="30" spans="1:13" ht="16.5" customHeight="1">
      <c r="A30" s="21" t="s">
        <v>93</v>
      </c>
      <c r="B30" s="21"/>
      <c r="C30" s="33"/>
      <c r="E30" s="30"/>
      <c r="F30" s="30"/>
      <c r="G30" s="104"/>
      <c r="H30" s="104"/>
      <c r="I30" s="104"/>
      <c r="J30" s="104"/>
      <c r="K30" s="104"/>
      <c r="L30" s="104"/>
      <c r="M30" s="104"/>
    </row>
    <row r="31" spans="1:13" ht="16.5" customHeight="1">
      <c r="A31" s="105" t="s">
        <v>94</v>
      </c>
      <c r="B31" s="21"/>
      <c r="C31" s="33"/>
      <c r="E31" s="30"/>
      <c r="F31" s="30"/>
      <c r="G31" s="104"/>
      <c r="H31" s="104"/>
      <c r="I31" s="104"/>
      <c r="J31" s="104"/>
      <c r="K31" s="104"/>
      <c r="L31" s="104"/>
      <c r="M31" s="104"/>
    </row>
    <row r="32" spans="1:13" ht="16.5" customHeight="1">
      <c r="B32" s="105" t="s">
        <v>95</v>
      </c>
      <c r="E32" s="30"/>
      <c r="F32" s="30"/>
      <c r="G32" s="104"/>
      <c r="H32" s="104"/>
      <c r="I32" s="104"/>
      <c r="J32" s="104"/>
      <c r="K32" s="104"/>
      <c r="L32" s="104"/>
      <c r="M32" s="104"/>
    </row>
    <row r="33" spans="1:13" ht="16.5" customHeight="1">
      <c r="A33" s="105"/>
      <c r="B33" s="75" t="s">
        <v>96</v>
      </c>
      <c r="C33" s="33"/>
      <c r="E33" s="30"/>
      <c r="F33" s="30"/>
      <c r="G33" s="104"/>
      <c r="H33" s="104"/>
      <c r="I33" s="104"/>
      <c r="J33" s="104"/>
      <c r="K33" s="104"/>
      <c r="L33" s="104"/>
      <c r="M33" s="104"/>
    </row>
    <row r="34" spans="1:13" ht="16.5" customHeight="1">
      <c r="A34" s="105"/>
      <c r="B34" s="75"/>
      <c r="C34" s="1" t="s">
        <v>97</v>
      </c>
      <c r="E34" s="30"/>
      <c r="F34" s="30"/>
      <c r="G34" s="104"/>
      <c r="H34" s="104"/>
      <c r="I34" s="104"/>
      <c r="J34" s="104"/>
      <c r="K34" s="104"/>
      <c r="L34" s="104"/>
      <c r="M34" s="104"/>
    </row>
    <row r="35" spans="1:13" ht="16.5" customHeight="1">
      <c r="B35" s="75"/>
      <c r="D35" s="106" t="s">
        <v>29</v>
      </c>
      <c r="E35" s="30"/>
      <c r="F35" s="30"/>
      <c r="G35" s="107">
        <v>-1599</v>
      </c>
      <c r="H35" s="104"/>
      <c r="I35" s="107">
        <v>-2239</v>
      </c>
      <c r="J35" s="104"/>
      <c r="K35" s="107">
        <v>-1599</v>
      </c>
      <c r="L35" s="104"/>
      <c r="M35" s="107">
        <v>-2239</v>
      </c>
    </row>
    <row r="36" spans="1:13" ht="16.5" customHeight="1">
      <c r="B36" s="75"/>
      <c r="C36" s="33"/>
      <c r="E36" s="30"/>
      <c r="F36" s="30"/>
      <c r="G36" s="104"/>
      <c r="H36" s="104"/>
      <c r="I36" s="104"/>
      <c r="J36" s="104"/>
      <c r="K36" s="104"/>
      <c r="L36" s="104"/>
      <c r="M36" s="104"/>
    </row>
    <row r="37" spans="1:13" ht="16.5" customHeight="1">
      <c r="A37" s="33" t="s">
        <v>98</v>
      </c>
      <c r="B37" s="75"/>
      <c r="C37" s="33"/>
      <c r="E37" s="30"/>
      <c r="F37" s="30"/>
      <c r="G37" s="104"/>
      <c r="H37" s="104"/>
      <c r="I37" s="104"/>
      <c r="J37" s="104"/>
      <c r="K37" s="104"/>
      <c r="L37" s="1"/>
      <c r="M37" s="104"/>
    </row>
    <row r="38" spans="1:13" ht="16.5" customHeight="1">
      <c r="A38" s="33"/>
      <c r="B38" s="108" t="s">
        <v>99</v>
      </c>
      <c r="C38" s="33"/>
      <c r="E38" s="30"/>
      <c r="F38" s="30"/>
      <c r="G38" s="107">
        <f>SUM(G35)</f>
        <v>-1599</v>
      </c>
      <c r="H38" s="104"/>
      <c r="I38" s="107">
        <f>SUM(I35)</f>
        <v>-2239</v>
      </c>
      <c r="J38" s="104"/>
      <c r="K38" s="107">
        <f>SUM(K35)</f>
        <v>-1599</v>
      </c>
      <c r="L38" s="104"/>
      <c r="M38" s="107">
        <f>SUM(M35)</f>
        <v>-2239</v>
      </c>
    </row>
    <row r="39" spans="1:13" ht="16.5" customHeight="1">
      <c r="B39" s="75"/>
      <c r="C39" s="33"/>
      <c r="E39" s="30"/>
      <c r="F39" s="30"/>
      <c r="G39" s="104"/>
      <c r="H39" s="104"/>
      <c r="I39" s="104"/>
      <c r="J39" s="104"/>
      <c r="K39" s="104"/>
      <c r="L39" s="104"/>
      <c r="M39" s="104"/>
    </row>
    <row r="40" spans="1:13" ht="16.5" customHeight="1">
      <c r="A40" s="33" t="s">
        <v>100</v>
      </c>
      <c r="B40" s="75"/>
      <c r="C40" s="33"/>
      <c r="E40" s="30"/>
      <c r="F40" s="30"/>
      <c r="G40" s="104"/>
      <c r="H40" s="104"/>
      <c r="I40" s="104"/>
      <c r="J40" s="104"/>
      <c r="K40" s="104"/>
      <c r="L40" s="1"/>
      <c r="M40" s="104"/>
    </row>
    <row r="41" spans="1:13" ht="16.5" customHeight="1" thickBot="1">
      <c r="A41" s="33"/>
      <c r="B41" s="21" t="s">
        <v>101</v>
      </c>
      <c r="C41" s="33"/>
      <c r="E41" s="30"/>
      <c r="F41" s="30"/>
      <c r="G41" s="109">
        <f>SUM(G29,G38)</f>
        <v>13763</v>
      </c>
      <c r="H41" s="104"/>
      <c r="I41" s="109">
        <f>SUM(I29,I38)</f>
        <v>8539</v>
      </c>
      <c r="J41" s="104"/>
      <c r="K41" s="109">
        <f>SUM(K29,K38)</f>
        <v>-556</v>
      </c>
      <c r="L41" s="104"/>
      <c r="M41" s="109">
        <f>SUM(M29,M38)</f>
        <v>-9298</v>
      </c>
    </row>
    <row r="42" spans="1:13" ht="16.5" customHeight="1" thickTop="1">
      <c r="B42" s="75"/>
      <c r="C42" s="33"/>
      <c r="E42" s="30"/>
      <c r="F42" s="30"/>
      <c r="G42" s="104"/>
      <c r="H42" s="104"/>
      <c r="I42" s="104"/>
      <c r="J42" s="104"/>
      <c r="K42" s="104"/>
      <c r="L42" s="104"/>
      <c r="M42" s="104"/>
    </row>
    <row r="43" spans="1:13" ht="16.5" customHeight="1">
      <c r="B43" s="75"/>
      <c r="C43" s="33"/>
      <c r="E43" s="30"/>
      <c r="F43" s="30"/>
      <c r="G43" s="104"/>
      <c r="H43" s="104"/>
      <c r="I43" s="104"/>
      <c r="J43" s="104"/>
      <c r="K43" s="104"/>
      <c r="L43" s="104"/>
      <c r="M43" s="104"/>
    </row>
    <row r="44" spans="1:13" ht="16.5" customHeight="1">
      <c r="B44" s="75"/>
      <c r="C44" s="33"/>
      <c r="E44" s="30"/>
      <c r="F44" s="30"/>
      <c r="G44" s="104"/>
      <c r="H44" s="104"/>
      <c r="I44" s="104"/>
      <c r="J44" s="104"/>
      <c r="K44" s="104"/>
      <c r="L44" s="104"/>
      <c r="M44" s="104"/>
    </row>
    <row r="45" spans="1:13" ht="16.5" customHeight="1">
      <c r="B45" s="75"/>
      <c r="C45" s="33"/>
      <c r="E45" s="30"/>
      <c r="F45" s="30"/>
      <c r="G45" s="104"/>
      <c r="H45" s="104"/>
      <c r="I45" s="104"/>
      <c r="J45" s="104"/>
      <c r="K45" s="104"/>
      <c r="L45" s="104"/>
      <c r="M45" s="104"/>
    </row>
    <row r="46" spans="1:13" ht="16.5" customHeight="1">
      <c r="B46" s="75"/>
      <c r="C46" s="33"/>
      <c r="E46" s="30"/>
      <c r="F46" s="30"/>
      <c r="G46" s="104"/>
      <c r="H46" s="104"/>
      <c r="I46" s="104"/>
      <c r="J46" s="104"/>
      <c r="K46" s="104"/>
      <c r="L46" s="104"/>
      <c r="M46" s="104"/>
    </row>
    <row r="47" spans="1:13" ht="16.5" customHeight="1">
      <c r="B47" s="75"/>
      <c r="C47" s="33"/>
      <c r="E47" s="30"/>
      <c r="F47" s="30"/>
      <c r="G47" s="104"/>
      <c r="H47" s="104"/>
      <c r="I47" s="104"/>
      <c r="J47" s="104"/>
      <c r="K47" s="104"/>
      <c r="L47" s="104"/>
      <c r="M47" s="104"/>
    </row>
    <row r="48" spans="1:13" ht="8.25" customHeight="1">
      <c r="B48" s="75"/>
      <c r="C48" s="33"/>
      <c r="E48" s="30"/>
      <c r="F48" s="30"/>
      <c r="G48" s="104"/>
      <c r="H48" s="104"/>
      <c r="I48" s="104"/>
      <c r="J48" s="104"/>
      <c r="K48" s="104"/>
      <c r="L48" s="104"/>
      <c r="M48" s="104"/>
    </row>
    <row r="49" spans="1:13" ht="21.95" customHeight="1">
      <c r="A49" s="43" t="s">
        <v>40</v>
      </c>
      <c r="B49" s="44"/>
      <c r="C49" s="44"/>
      <c r="D49" s="44"/>
      <c r="E49" s="44"/>
      <c r="F49" s="44"/>
      <c r="G49" s="44"/>
      <c r="H49" s="44"/>
      <c r="I49" s="44"/>
      <c r="J49" s="44"/>
      <c r="K49" s="44"/>
      <c r="L49" s="44"/>
      <c r="M49" s="44"/>
    </row>
    <row r="50" spans="1:13" ht="16.5" customHeight="1">
      <c r="A50" s="21" t="str">
        <f>+A1</f>
        <v>Salee Industry Public Company Limited</v>
      </c>
      <c r="B50" s="21"/>
      <c r="C50" s="62"/>
      <c r="D50" s="62"/>
      <c r="E50" s="62"/>
      <c r="F50" s="62"/>
      <c r="G50" s="62"/>
      <c r="H50" s="62"/>
      <c r="I50" s="62"/>
      <c r="J50" s="62"/>
      <c r="K50" s="63"/>
      <c r="L50" s="63"/>
      <c r="M50" s="63"/>
    </row>
    <row r="51" spans="1:13" ht="16.5" customHeight="1">
      <c r="A51" s="21" t="s">
        <v>102</v>
      </c>
      <c r="B51" s="21"/>
      <c r="C51" s="62"/>
      <c r="D51" s="62"/>
      <c r="E51" s="62"/>
      <c r="F51" s="62"/>
      <c r="G51" s="62"/>
      <c r="H51" s="62"/>
      <c r="I51" s="62"/>
      <c r="J51" s="62"/>
      <c r="K51" s="63"/>
      <c r="L51" s="63"/>
      <c r="M51" s="63"/>
    </row>
    <row r="52" spans="1:13" ht="16.5" customHeight="1">
      <c r="A52" s="24" t="s">
        <v>78</v>
      </c>
      <c r="B52" s="24"/>
      <c r="C52" s="64"/>
      <c r="D52" s="64"/>
      <c r="E52" s="64"/>
      <c r="F52" s="64"/>
      <c r="G52" s="64"/>
      <c r="H52" s="64"/>
      <c r="I52" s="64"/>
      <c r="J52" s="64"/>
      <c r="K52" s="65"/>
      <c r="L52" s="65"/>
      <c r="M52" s="65"/>
    </row>
    <row r="53" spans="1:13" ht="16.5" customHeight="1">
      <c r="A53" s="21"/>
      <c r="B53" s="21"/>
      <c r="C53" s="62"/>
      <c r="D53" s="62"/>
      <c r="E53" s="62"/>
      <c r="F53" s="62"/>
      <c r="G53" s="62"/>
      <c r="H53" s="62"/>
      <c r="I53" s="62"/>
      <c r="J53" s="62"/>
      <c r="K53" s="63"/>
      <c r="L53" s="63"/>
      <c r="M53" s="63"/>
    </row>
    <row r="54" spans="1:13" ht="16.5" customHeight="1">
      <c r="A54" s="21"/>
      <c r="B54" s="21"/>
      <c r="C54" s="62"/>
      <c r="D54" s="62"/>
      <c r="E54" s="62"/>
      <c r="F54" s="62"/>
      <c r="G54" s="62"/>
      <c r="H54" s="62"/>
      <c r="I54" s="62"/>
      <c r="J54" s="62"/>
      <c r="K54" s="63"/>
      <c r="L54" s="63"/>
      <c r="M54" s="63"/>
    </row>
    <row r="55" spans="1:13" ht="16.5" customHeight="1">
      <c r="A55" s="21"/>
      <c r="B55" s="21"/>
      <c r="C55" s="22"/>
      <c r="D55" s="22"/>
      <c r="E55" s="23"/>
      <c r="F55" s="22"/>
      <c r="G55" s="138" t="s">
        <v>3</v>
      </c>
      <c r="H55" s="138"/>
      <c r="I55" s="138"/>
      <c r="J55" s="28"/>
      <c r="K55" s="138" t="s">
        <v>4</v>
      </c>
      <c r="L55" s="138"/>
      <c r="M55" s="138"/>
    </row>
    <row r="56" spans="1:13" ht="16.5" customHeight="1">
      <c r="A56" s="21"/>
      <c r="B56" s="21"/>
      <c r="C56" s="22"/>
      <c r="D56" s="22"/>
      <c r="E56" s="23"/>
      <c r="F56" s="22"/>
      <c r="G56" s="137" t="s">
        <v>5</v>
      </c>
      <c r="H56" s="137"/>
      <c r="I56" s="137"/>
      <c r="J56" s="28"/>
      <c r="K56" s="137" t="s">
        <v>5</v>
      </c>
      <c r="L56" s="137"/>
      <c r="M56" s="137"/>
    </row>
    <row r="57" spans="1:13" ht="16.5" customHeight="1">
      <c r="A57" s="62"/>
      <c r="B57" s="62"/>
      <c r="C57" s="62"/>
      <c r="D57" s="62"/>
      <c r="E57" s="23"/>
      <c r="F57" s="22"/>
      <c r="G57" s="28" t="s">
        <v>6</v>
      </c>
      <c r="H57" s="28"/>
      <c r="I57" s="28" t="s">
        <v>6</v>
      </c>
      <c r="J57" s="33"/>
      <c r="K57" s="28" t="s">
        <v>6</v>
      </c>
      <c r="L57" s="23"/>
      <c r="M57" s="28" t="s">
        <v>6</v>
      </c>
    </row>
    <row r="58" spans="1:13" ht="16.5" customHeight="1">
      <c r="A58" s="62"/>
      <c r="B58" s="62"/>
      <c r="C58" s="62"/>
      <c r="D58" s="62"/>
      <c r="E58" s="23"/>
      <c r="F58" s="22"/>
      <c r="G58" s="29" t="s">
        <v>8</v>
      </c>
      <c r="H58" s="28"/>
      <c r="I58" s="29" t="s">
        <v>8</v>
      </c>
      <c r="J58" s="33"/>
      <c r="K58" s="29" t="s">
        <v>8</v>
      </c>
      <c r="L58" s="28"/>
      <c r="M58" s="29" t="s">
        <v>8</v>
      </c>
    </row>
    <row r="59" spans="1:13" ht="16.5" customHeight="1">
      <c r="E59" s="30"/>
      <c r="F59" s="23"/>
      <c r="G59" s="31" t="s">
        <v>10</v>
      </c>
      <c r="H59" s="31"/>
      <c r="I59" s="31" t="s">
        <v>11</v>
      </c>
      <c r="J59" s="23"/>
      <c r="K59" s="31" t="s">
        <v>10</v>
      </c>
      <c r="L59" s="31"/>
      <c r="M59" s="31" t="s">
        <v>11</v>
      </c>
    </row>
    <row r="60" spans="1:13" ht="16.5" customHeight="1">
      <c r="E60" s="30"/>
      <c r="F60" s="30"/>
      <c r="G60" s="32" t="s">
        <v>13</v>
      </c>
      <c r="H60" s="27"/>
      <c r="I60" s="32" t="s">
        <v>13</v>
      </c>
      <c r="J60" s="28"/>
      <c r="K60" s="32" t="s">
        <v>13</v>
      </c>
      <c r="L60" s="28"/>
      <c r="M60" s="32" t="s">
        <v>13</v>
      </c>
    </row>
    <row r="61" spans="1:13" ht="16.5" customHeight="1">
      <c r="E61" s="30"/>
      <c r="F61" s="30"/>
      <c r="G61" s="67"/>
      <c r="H61" s="67"/>
      <c r="I61" s="67"/>
      <c r="J61" s="30"/>
      <c r="K61" s="101"/>
      <c r="L61" s="101"/>
      <c r="M61" s="101"/>
    </row>
    <row r="62" spans="1:13" ht="16.5" customHeight="1">
      <c r="A62" s="33" t="s">
        <v>103</v>
      </c>
      <c r="C62" s="33"/>
      <c r="E62" s="30"/>
      <c r="F62" s="30"/>
      <c r="G62" s="104"/>
      <c r="H62" s="104"/>
      <c r="I62" s="104"/>
      <c r="J62" s="104"/>
      <c r="K62" s="104"/>
      <c r="L62" s="104"/>
      <c r="M62" s="104"/>
    </row>
    <row r="63" spans="1:13" ht="16.5" customHeight="1">
      <c r="A63" s="1" t="s">
        <v>104</v>
      </c>
      <c r="D63" s="33"/>
      <c r="E63" s="30"/>
      <c r="F63" s="30"/>
      <c r="G63" s="104">
        <v>10384</v>
      </c>
      <c r="H63" s="104"/>
      <c r="I63" s="104">
        <v>4104</v>
      </c>
      <c r="J63" s="104"/>
      <c r="K63" s="104">
        <v>1043</v>
      </c>
      <c r="L63" s="104"/>
      <c r="M63" s="104">
        <v>-7059</v>
      </c>
    </row>
    <row r="64" spans="1:13" ht="16.5" customHeight="1">
      <c r="A64" s="1" t="s">
        <v>74</v>
      </c>
      <c r="D64" s="33"/>
      <c r="E64" s="30"/>
      <c r="F64" s="30"/>
      <c r="G64" s="107">
        <v>4978</v>
      </c>
      <c r="H64" s="104"/>
      <c r="I64" s="107">
        <v>6674</v>
      </c>
      <c r="J64" s="104"/>
      <c r="K64" s="107">
        <v>0</v>
      </c>
      <c r="L64" s="104"/>
      <c r="M64" s="107">
        <v>0</v>
      </c>
    </row>
    <row r="65" spans="1:13" ht="16.5" customHeight="1">
      <c r="A65" s="21"/>
      <c r="B65" s="110"/>
      <c r="C65" s="110"/>
      <c r="F65" s="30"/>
      <c r="G65" s="111"/>
      <c r="H65" s="111"/>
      <c r="I65" s="111"/>
      <c r="J65" s="111"/>
      <c r="K65" s="111"/>
      <c r="L65" s="111"/>
      <c r="M65" s="111"/>
    </row>
    <row r="66" spans="1:13" ht="16.5" customHeight="1" thickBot="1">
      <c r="A66" s="21"/>
      <c r="B66" s="110"/>
      <c r="C66" s="110"/>
      <c r="G66" s="109">
        <f>SUM(G63:G64)</f>
        <v>15362</v>
      </c>
      <c r="H66" s="104"/>
      <c r="I66" s="109">
        <f>SUM(I63:I64)</f>
        <v>10778</v>
      </c>
      <c r="J66" s="104"/>
      <c r="K66" s="109">
        <f>SUM(K63:K64)</f>
        <v>1043</v>
      </c>
      <c r="L66" s="104"/>
      <c r="M66" s="109">
        <f>SUM(M63:M64)</f>
        <v>-7059</v>
      </c>
    </row>
    <row r="67" spans="1:13" ht="16.5" customHeight="1" thickTop="1">
      <c r="C67" s="33"/>
      <c r="E67" s="30"/>
      <c r="F67" s="30"/>
      <c r="G67" s="104"/>
      <c r="H67" s="104"/>
      <c r="I67" s="104"/>
      <c r="J67" s="104"/>
      <c r="K67" s="104"/>
      <c r="L67" s="104"/>
      <c r="M67" s="104"/>
    </row>
    <row r="68" spans="1:13" ht="16.5" customHeight="1">
      <c r="A68" s="21" t="s">
        <v>100</v>
      </c>
      <c r="C68" s="33"/>
      <c r="E68" s="30"/>
      <c r="F68" s="30"/>
      <c r="G68" s="104"/>
      <c r="H68" s="104"/>
      <c r="I68" s="104"/>
      <c r="J68" s="104"/>
      <c r="K68" s="104"/>
      <c r="L68" s="104"/>
      <c r="M68" s="104"/>
    </row>
    <row r="69" spans="1:13" ht="16.5" customHeight="1">
      <c r="A69" s="21"/>
      <c r="B69" s="21" t="s">
        <v>105</v>
      </c>
      <c r="C69" s="21"/>
      <c r="D69" s="21"/>
      <c r="E69" s="30"/>
      <c r="F69" s="30"/>
      <c r="G69" s="104"/>
      <c r="H69" s="104"/>
      <c r="I69" s="104"/>
      <c r="J69" s="104"/>
      <c r="K69" s="104"/>
      <c r="L69" s="104"/>
      <c r="M69" s="104"/>
    </row>
    <row r="70" spans="1:13" ht="16.5" customHeight="1">
      <c r="A70" s="1" t="s">
        <v>104</v>
      </c>
      <c r="D70" s="33"/>
      <c r="E70" s="30"/>
      <c r="F70" s="30"/>
      <c r="G70" s="104">
        <v>8785</v>
      </c>
      <c r="H70" s="104"/>
      <c r="I70" s="104">
        <v>1865</v>
      </c>
      <c r="J70" s="104"/>
      <c r="K70" s="104">
        <v>-556</v>
      </c>
      <c r="L70" s="104"/>
      <c r="M70" s="104">
        <v>-9298</v>
      </c>
    </row>
    <row r="71" spans="1:13" ht="16.5" customHeight="1">
      <c r="A71" s="1" t="s">
        <v>74</v>
      </c>
      <c r="D71" s="33"/>
      <c r="E71" s="30"/>
      <c r="F71" s="30"/>
      <c r="G71" s="107">
        <v>4978</v>
      </c>
      <c r="H71" s="104"/>
      <c r="I71" s="107">
        <v>6674</v>
      </c>
      <c r="J71" s="104"/>
      <c r="K71" s="107">
        <v>0</v>
      </c>
      <c r="L71" s="104"/>
      <c r="M71" s="107">
        <v>0</v>
      </c>
    </row>
    <row r="72" spans="1:13" ht="16.5" customHeight="1">
      <c r="A72" s="110"/>
      <c r="C72" s="110"/>
      <c r="F72" s="30"/>
      <c r="G72" s="111"/>
      <c r="H72" s="111"/>
      <c r="I72" s="111"/>
      <c r="J72" s="111"/>
      <c r="K72" s="111"/>
      <c r="L72" s="111"/>
      <c r="M72" s="111"/>
    </row>
    <row r="73" spans="1:13" ht="16.5" customHeight="1" thickBot="1">
      <c r="A73" s="21"/>
      <c r="B73" s="110"/>
      <c r="C73" s="110"/>
      <c r="G73" s="109">
        <f>SUM(G70:G71)</f>
        <v>13763</v>
      </c>
      <c r="H73" s="104"/>
      <c r="I73" s="109">
        <f>SUM(I70:I71)</f>
        <v>8539</v>
      </c>
      <c r="J73" s="104"/>
      <c r="K73" s="109">
        <f>SUM(K70:K71)</f>
        <v>-556</v>
      </c>
      <c r="L73" s="104"/>
      <c r="M73" s="109">
        <f>SUM(M70:M71)</f>
        <v>-9298</v>
      </c>
    </row>
    <row r="74" spans="1:13" ht="16.5" customHeight="1" thickTop="1">
      <c r="A74" s="21"/>
      <c r="B74" s="110"/>
      <c r="C74" s="110"/>
      <c r="G74" s="104"/>
      <c r="H74" s="104"/>
      <c r="I74" s="104"/>
      <c r="J74" s="104"/>
      <c r="K74" s="104"/>
      <c r="L74" s="104"/>
      <c r="M74" s="104"/>
    </row>
    <row r="75" spans="1:13" ht="16.5" customHeight="1">
      <c r="A75" s="21" t="s">
        <v>106</v>
      </c>
      <c r="C75" s="33"/>
      <c r="E75" s="30"/>
      <c r="F75" s="30"/>
      <c r="G75" s="104"/>
      <c r="H75" s="104"/>
      <c r="I75" s="104"/>
      <c r="J75" s="104"/>
      <c r="K75" s="104"/>
      <c r="L75" s="104"/>
      <c r="M75" s="104"/>
    </row>
    <row r="76" spans="1:13" ht="16.5" customHeight="1" thickBot="1">
      <c r="A76" s="1" t="s">
        <v>107</v>
      </c>
      <c r="E76" s="30"/>
      <c r="F76" s="30"/>
      <c r="G76" s="112">
        <v>6.7999999999999996E-3</v>
      </c>
      <c r="H76" s="113"/>
      <c r="I76" s="112">
        <v>2.7000000000000001E-3</v>
      </c>
      <c r="J76" s="113"/>
      <c r="K76" s="112">
        <v>6.8618854479178472E-4</v>
      </c>
      <c r="L76" s="113"/>
      <c r="M76" s="112">
        <v>-4.5999999999999999E-3</v>
      </c>
    </row>
    <row r="77" spans="1:13" ht="16.5" customHeight="1" thickTop="1">
      <c r="E77" s="30"/>
      <c r="F77" s="30"/>
      <c r="G77" s="114"/>
      <c r="H77" s="113"/>
      <c r="I77" s="114"/>
      <c r="J77" s="113"/>
      <c r="K77" s="114"/>
      <c r="L77" s="113"/>
      <c r="M77" s="114"/>
    </row>
    <row r="78" spans="1:13" ht="16.5" customHeight="1">
      <c r="E78" s="30"/>
      <c r="F78" s="30"/>
      <c r="G78" s="114"/>
      <c r="H78" s="113"/>
      <c r="I78" s="114"/>
      <c r="J78" s="113"/>
      <c r="K78" s="114"/>
      <c r="L78" s="113"/>
      <c r="M78" s="114"/>
    </row>
    <row r="79" spans="1:13" ht="16.5" customHeight="1">
      <c r="E79" s="30"/>
      <c r="F79" s="30"/>
      <c r="G79" s="114"/>
      <c r="H79" s="113"/>
      <c r="I79" s="114"/>
      <c r="J79" s="113"/>
      <c r="K79" s="114"/>
      <c r="L79" s="113"/>
      <c r="M79" s="114"/>
    </row>
    <row r="80" spans="1:13" ht="16.5" customHeight="1">
      <c r="E80" s="30"/>
      <c r="F80" s="30"/>
      <c r="G80" s="114"/>
      <c r="H80" s="113"/>
      <c r="I80" s="114"/>
      <c r="J80" s="113"/>
      <c r="K80" s="114"/>
      <c r="L80" s="113"/>
      <c r="M80" s="114"/>
    </row>
    <row r="81" spans="5:13" ht="16.5" customHeight="1">
      <c r="E81" s="30"/>
      <c r="F81" s="30"/>
      <c r="G81" s="114"/>
      <c r="H81" s="113"/>
      <c r="I81" s="114"/>
      <c r="J81" s="113"/>
      <c r="K81" s="114"/>
      <c r="L81" s="113"/>
      <c r="M81" s="114"/>
    </row>
    <row r="82" spans="5:13" ht="16.5" customHeight="1">
      <c r="E82" s="30"/>
      <c r="F82" s="30"/>
      <c r="G82" s="114"/>
      <c r="H82" s="113"/>
      <c r="I82" s="114"/>
      <c r="J82" s="113"/>
      <c r="K82" s="114"/>
      <c r="L82" s="113"/>
      <c r="M82" s="114"/>
    </row>
    <row r="83" spans="5:13" ht="16.5" customHeight="1">
      <c r="E83" s="30"/>
      <c r="F83" s="30"/>
      <c r="G83" s="114"/>
      <c r="H83" s="113"/>
      <c r="I83" s="114"/>
      <c r="J83" s="113"/>
      <c r="K83" s="114"/>
      <c r="L83" s="113"/>
      <c r="M83" s="114"/>
    </row>
    <row r="84" spans="5:13" ht="16.5" customHeight="1">
      <c r="E84" s="30"/>
      <c r="F84" s="30"/>
      <c r="G84" s="114"/>
      <c r="H84" s="113"/>
      <c r="I84" s="114"/>
      <c r="J84" s="113"/>
      <c r="K84" s="114"/>
      <c r="L84" s="113"/>
      <c r="M84" s="114"/>
    </row>
    <row r="85" spans="5:13" ht="16.5" customHeight="1">
      <c r="E85" s="30"/>
      <c r="F85" s="30"/>
      <c r="G85" s="114"/>
      <c r="H85" s="113"/>
      <c r="I85" s="114"/>
      <c r="J85" s="113"/>
      <c r="K85" s="114"/>
      <c r="L85" s="113"/>
      <c r="M85" s="114"/>
    </row>
    <row r="86" spans="5:13" ht="16.5" customHeight="1">
      <c r="E86" s="30"/>
      <c r="F86" s="30"/>
      <c r="G86" s="114"/>
      <c r="H86" s="113"/>
      <c r="I86" s="114"/>
      <c r="J86" s="113"/>
      <c r="K86" s="114"/>
      <c r="L86" s="113"/>
      <c r="M86" s="114"/>
    </row>
    <row r="87" spans="5:13" ht="16.5" customHeight="1">
      <c r="E87" s="30"/>
      <c r="F87" s="30"/>
      <c r="G87" s="114"/>
      <c r="H87" s="113"/>
      <c r="I87" s="114"/>
      <c r="J87" s="113"/>
      <c r="K87" s="114"/>
      <c r="L87" s="113"/>
      <c r="M87" s="114"/>
    </row>
    <row r="88" spans="5:13" ht="16.5" customHeight="1">
      <c r="E88" s="30"/>
      <c r="F88" s="30"/>
      <c r="G88" s="114"/>
      <c r="H88" s="113"/>
      <c r="I88" s="114"/>
      <c r="J88" s="113"/>
      <c r="K88" s="114"/>
      <c r="L88" s="113"/>
      <c r="M88" s="114"/>
    </row>
    <row r="89" spans="5:13" ht="16.5" customHeight="1">
      <c r="E89" s="30"/>
      <c r="F89" s="30"/>
      <c r="G89" s="114"/>
      <c r="H89" s="113"/>
      <c r="I89" s="114"/>
      <c r="J89" s="113"/>
      <c r="K89" s="114"/>
      <c r="L89" s="113"/>
      <c r="M89" s="114"/>
    </row>
    <row r="90" spans="5:13" ht="16.5" customHeight="1">
      <c r="E90" s="30"/>
      <c r="F90" s="30"/>
      <c r="G90" s="114"/>
      <c r="H90" s="113"/>
      <c r="I90" s="114"/>
      <c r="J90" s="113"/>
      <c r="K90" s="114"/>
      <c r="L90" s="113"/>
      <c r="M90" s="114"/>
    </row>
    <row r="91" spans="5:13" ht="16.5" customHeight="1">
      <c r="E91" s="30"/>
      <c r="F91" s="30"/>
      <c r="G91" s="114"/>
      <c r="H91" s="113"/>
      <c r="I91" s="114"/>
      <c r="J91" s="113"/>
      <c r="K91" s="114"/>
      <c r="L91" s="113"/>
      <c r="M91" s="114"/>
    </row>
    <row r="92" spans="5:13" ht="16.5" customHeight="1">
      <c r="E92" s="30"/>
      <c r="F92" s="30"/>
      <c r="G92" s="114"/>
      <c r="H92" s="113"/>
      <c r="I92" s="114"/>
      <c r="J92" s="113"/>
      <c r="K92" s="114"/>
      <c r="L92" s="113"/>
      <c r="M92" s="114"/>
    </row>
    <row r="93" spans="5:13" ht="12">
      <c r="E93" s="30"/>
      <c r="F93" s="30"/>
      <c r="G93" s="114"/>
      <c r="H93" s="113"/>
      <c r="I93" s="114"/>
      <c r="J93" s="113"/>
      <c r="K93" s="114"/>
      <c r="L93" s="113"/>
      <c r="M93" s="114"/>
    </row>
    <row r="94" spans="5:13" ht="16.5" customHeight="1">
      <c r="E94" s="30"/>
      <c r="F94" s="30"/>
      <c r="G94" s="114"/>
      <c r="H94" s="113"/>
      <c r="I94" s="114"/>
      <c r="J94" s="113"/>
      <c r="K94" s="114"/>
      <c r="L94" s="113"/>
      <c r="M94" s="114"/>
    </row>
    <row r="95" spans="5:13" ht="9" customHeight="1">
      <c r="E95" s="30"/>
      <c r="F95" s="30"/>
      <c r="G95" s="114"/>
      <c r="H95" s="113"/>
      <c r="I95" s="114"/>
      <c r="J95" s="113"/>
      <c r="K95" s="114"/>
      <c r="L95" s="113"/>
      <c r="M95" s="114"/>
    </row>
    <row r="96" spans="5:13" ht="22.35" customHeight="1">
      <c r="K96" s="1"/>
      <c r="L96" s="1"/>
      <c r="M96" s="1"/>
    </row>
    <row r="97" spans="1:13" ht="14.25" customHeight="1"/>
    <row r="98" spans="1:13" ht="21.95" customHeight="1">
      <c r="A98" s="43" t="str">
        <f>A49</f>
        <v>The condensed notes to the interim financial information are an integral part of this interim financial information.</v>
      </c>
      <c r="B98" s="44"/>
      <c r="C98" s="44"/>
      <c r="D98" s="44"/>
      <c r="E98" s="44"/>
      <c r="F98" s="44"/>
      <c r="G98" s="44"/>
      <c r="H98" s="44"/>
      <c r="I98" s="44"/>
      <c r="J98" s="44"/>
      <c r="K98" s="44"/>
      <c r="L98" s="44"/>
      <c r="M98" s="44"/>
    </row>
  </sheetData>
  <mergeCells count="8">
    <mergeCell ref="G56:I56"/>
    <mergeCell ref="K56:M56"/>
    <mergeCell ref="G6:I6"/>
    <mergeCell ref="K6:M6"/>
    <mergeCell ref="G7:I7"/>
    <mergeCell ref="K7:M7"/>
    <mergeCell ref="G55:I55"/>
    <mergeCell ref="K55:M55"/>
  </mergeCells>
  <pageMargins left="0.8" right="0.5" top="0.5" bottom="0.6" header="0.49" footer="0.4"/>
  <pageSetup paperSize="9" scale="95" firstPageNumber="5" orientation="portrait" useFirstPageNumber="1" horizontalDpi="1200" verticalDpi="1200" r:id="rId1"/>
  <headerFooter>
    <oddFooter>&amp;R&amp;"Arial,Regular"&amp;9&amp;P</oddFooter>
  </headerFooter>
  <rowBreaks count="1" manualBreakCount="1">
    <brk id="49" max="16383" man="1"/>
  </rowBreaks>
  <ignoredErrors>
    <ignoredError sqref="H10 J10 L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9142E-BF99-4725-8638-EEAF2A246BA1}">
  <sheetPr>
    <tabColor rgb="FFFFC000"/>
  </sheetPr>
  <dimension ref="A1:W41"/>
  <sheetViews>
    <sheetView topLeftCell="A7" zoomScaleNormal="100" zoomScaleSheetLayoutView="110" workbookViewId="0">
      <selection activeCell="R28" sqref="R28"/>
    </sheetView>
  </sheetViews>
  <sheetFormatPr defaultColWidth="9.33203125" defaultRowHeight="16.5" customHeight="1"/>
  <cols>
    <col min="1" max="1" width="1.83203125" style="1" customWidth="1"/>
    <col min="2" max="2" width="36.83203125" style="1" customWidth="1"/>
    <col min="3" max="3" width="5.83203125" style="1" customWidth="1"/>
    <col min="4" max="4" width="0.6640625" style="1" customWidth="1"/>
    <col min="5" max="5" width="13.83203125" style="60" customWidth="1"/>
    <col min="6" max="6" width="0.6640625" style="34" customWidth="1"/>
    <col min="7" max="7" width="15.1640625" style="60" customWidth="1"/>
    <col min="8" max="8" width="0.6640625" style="34" customWidth="1"/>
    <col min="9" max="9" width="13.83203125" style="60" customWidth="1"/>
    <col min="10" max="10" width="0.6640625" style="34" customWidth="1"/>
    <col min="11" max="11" width="14.83203125" style="60" customWidth="1"/>
    <col min="12" max="12" width="0.6640625" style="60" customWidth="1"/>
    <col min="13" max="13" width="14.83203125" style="60" customWidth="1"/>
    <col min="14" max="14" width="0.6640625" style="60" customWidth="1"/>
    <col min="15" max="15" width="15.83203125" style="60" customWidth="1"/>
    <col min="16" max="16" width="0.6640625" style="60" customWidth="1"/>
    <col min="17" max="17" width="14" style="60" customWidth="1"/>
    <col min="18" max="18" width="0.6640625" style="60" customWidth="1"/>
    <col min="19" max="19" width="14" style="60" customWidth="1"/>
    <col min="20" max="20" width="0.6640625" style="60" customWidth="1"/>
    <col min="21" max="21" width="14.33203125" style="60" customWidth="1"/>
    <col min="22" max="22" width="0.6640625" style="34" customWidth="1"/>
    <col min="23" max="23" width="14" style="67" customWidth="1"/>
    <col min="24" max="24" width="13.33203125" style="1" bestFit="1" customWidth="1"/>
    <col min="25" max="16384" width="9.33203125" style="1"/>
  </cols>
  <sheetData>
    <row r="1" spans="1:23" ht="16.5" customHeight="1">
      <c r="A1" s="33" t="s">
        <v>0</v>
      </c>
      <c r="E1" s="28"/>
      <c r="V1" s="60"/>
    </row>
    <row r="2" spans="1:23" ht="16.5" customHeight="1">
      <c r="A2" s="33" t="s">
        <v>108</v>
      </c>
      <c r="E2" s="28"/>
    </row>
    <row r="3" spans="1:23" ht="16.5" customHeight="1">
      <c r="A3" s="66" t="s">
        <v>78</v>
      </c>
      <c r="B3" s="43"/>
      <c r="C3" s="43"/>
      <c r="D3" s="43"/>
      <c r="E3" s="32"/>
      <c r="F3" s="69"/>
      <c r="G3" s="68"/>
      <c r="H3" s="69"/>
      <c r="I3" s="68"/>
      <c r="J3" s="69"/>
      <c r="K3" s="68"/>
      <c r="L3" s="68"/>
      <c r="M3" s="68"/>
      <c r="N3" s="68"/>
      <c r="O3" s="68"/>
      <c r="P3" s="68"/>
      <c r="Q3" s="68"/>
      <c r="R3" s="68"/>
      <c r="S3" s="68"/>
      <c r="T3" s="68"/>
      <c r="U3" s="68"/>
      <c r="V3" s="69"/>
      <c r="W3" s="70"/>
    </row>
    <row r="4" spans="1:23" s="79" customFormat="1" ht="16.5" customHeight="1">
      <c r="A4" s="84"/>
      <c r="E4" s="80"/>
      <c r="F4" s="81"/>
      <c r="G4" s="80"/>
      <c r="H4" s="81"/>
      <c r="I4" s="80"/>
      <c r="J4" s="81"/>
      <c r="K4" s="80"/>
      <c r="L4" s="80"/>
      <c r="M4" s="80"/>
      <c r="N4" s="80"/>
      <c r="O4" s="80"/>
      <c r="P4" s="80"/>
      <c r="Q4" s="80"/>
      <c r="R4" s="80"/>
      <c r="S4" s="80"/>
      <c r="T4" s="80"/>
      <c r="U4" s="80"/>
      <c r="V4" s="81"/>
      <c r="W4" s="82"/>
    </row>
    <row r="5" spans="1:23" s="79" customFormat="1" ht="16.5" customHeight="1">
      <c r="E5" s="80"/>
      <c r="F5" s="81"/>
      <c r="G5" s="80"/>
      <c r="H5" s="81"/>
      <c r="I5" s="80"/>
      <c r="J5" s="81"/>
      <c r="K5" s="80"/>
      <c r="L5" s="80"/>
      <c r="M5" s="80"/>
      <c r="N5" s="80"/>
      <c r="O5" s="80"/>
      <c r="P5" s="80"/>
      <c r="Q5" s="80"/>
      <c r="R5" s="80"/>
      <c r="S5" s="80"/>
      <c r="T5" s="80"/>
      <c r="U5" s="80"/>
      <c r="V5" s="81"/>
      <c r="W5" s="82"/>
    </row>
    <row r="6" spans="1:23" s="79" customFormat="1" ht="16.5" customHeight="1">
      <c r="E6" s="139" t="s">
        <v>109</v>
      </c>
      <c r="F6" s="139"/>
      <c r="G6" s="139"/>
      <c r="H6" s="139"/>
      <c r="I6" s="139"/>
      <c r="J6" s="139"/>
      <c r="K6" s="139"/>
      <c r="L6" s="139"/>
      <c r="M6" s="139"/>
      <c r="N6" s="139"/>
      <c r="O6" s="139"/>
      <c r="P6" s="139"/>
      <c r="Q6" s="139"/>
      <c r="R6" s="139"/>
      <c r="S6" s="139"/>
      <c r="T6" s="139"/>
      <c r="U6" s="139"/>
      <c r="V6" s="139"/>
      <c r="W6" s="139"/>
    </row>
    <row r="7" spans="1:23" s="79" customFormat="1" ht="16.5" customHeight="1">
      <c r="E7" s="140" t="s">
        <v>110</v>
      </c>
      <c r="F7" s="140"/>
      <c r="G7" s="140"/>
      <c r="H7" s="140"/>
      <c r="I7" s="140"/>
      <c r="J7" s="140"/>
      <c r="K7" s="140"/>
      <c r="L7" s="140"/>
      <c r="M7" s="140"/>
      <c r="N7" s="140"/>
      <c r="O7" s="140"/>
      <c r="P7" s="140"/>
      <c r="Q7" s="140"/>
      <c r="R7" s="140"/>
      <c r="S7" s="140"/>
      <c r="T7" s="83"/>
      <c r="U7" s="83"/>
      <c r="V7" s="83"/>
      <c r="W7" s="83"/>
    </row>
    <row r="8" spans="1:23" s="84" customFormat="1" ht="16.5" customHeight="1">
      <c r="E8" s="85"/>
      <c r="F8" s="85"/>
      <c r="H8" s="85"/>
      <c r="I8" s="139" t="s">
        <v>68</v>
      </c>
      <c r="J8" s="141"/>
      <c r="K8" s="141"/>
      <c r="L8" s="86"/>
      <c r="M8" s="142" t="s">
        <v>71</v>
      </c>
      <c r="N8" s="142"/>
      <c r="O8" s="142"/>
      <c r="P8" s="142"/>
      <c r="Q8" s="142"/>
      <c r="R8" s="86"/>
      <c r="S8" s="86"/>
      <c r="T8" s="86"/>
      <c r="U8" s="86"/>
      <c r="V8" s="87"/>
      <c r="W8" s="88"/>
    </row>
    <row r="9" spans="1:23" s="84" customFormat="1" ht="16.5" customHeight="1">
      <c r="L9" s="85"/>
      <c r="M9" s="85"/>
      <c r="N9" s="85"/>
      <c r="O9" s="85" t="s">
        <v>111</v>
      </c>
      <c r="P9" s="87"/>
      <c r="Q9" s="85"/>
      <c r="R9" s="85"/>
      <c r="S9" s="85"/>
      <c r="T9" s="85"/>
      <c r="U9" s="85"/>
      <c r="V9" s="87"/>
    </row>
    <row r="10" spans="1:23" s="84" customFormat="1" ht="16.5" customHeight="1">
      <c r="E10" s="85" t="s">
        <v>112</v>
      </c>
      <c r="L10" s="85"/>
      <c r="M10" s="85" t="s">
        <v>113</v>
      </c>
      <c r="N10" s="85"/>
      <c r="O10" s="85" t="s">
        <v>114</v>
      </c>
      <c r="P10" s="85"/>
      <c r="Q10" s="85" t="s">
        <v>115</v>
      </c>
      <c r="R10" s="85"/>
      <c r="S10" s="85"/>
      <c r="T10" s="85"/>
      <c r="U10" s="85"/>
      <c r="V10" s="87"/>
    </row>
    <row r="11" spans="1:23" s="84" customFormat="1" ht="16.5" customHeight="1">
      <c r="E11" s="85" t="s">
        <v>116</v>
      </c>
      <c r="F11" s="85"/>
      <c r="G11" s="85" t="s">
        <v>117</v>
      </c>
      <c r="H11" s="85"/>
      <c r="I11" s="85" t="s">
        <v>118</v>
      </c>
      <c r="J11" s="85"/>
      <c r="K11" s="87"/>
      <c r="L11" s="85"/>
      <c r="M11" s="89" t="s">
        <v>119</v>
      </c>
      <c r="N11" s="85"/>
      <c r="O11" s="85" t="s">
        <v>120</v>
      </c>
      <c r="P11" s="85"/>
      <c r="Q11" s="85" t="s">
        <v>121</v>
      </c>
      <c r="R11" s="85"/>
      <c r="S11" s="85" t="s">
        <v>122</v>
      </c>
      <c r="T11" s="85"/>
      <c r="U11" s="85" t="s">
        <v>123</v>
      </c>
      <c r="V11" s="87"/>
      <c r="W11" s="90"/>
    </row>
    <row r="12" spans="1:23" s="84" customFormat="1" ht="16.5" customHeight="1">
      <c r="E12" s="85" t="s">
        <v>124</v>
      </c>
      <c r="F12" s="85"/>
      <c r="G12" s="85" t="s">
        <v>125</v>
      </c>
      <c r="H12" s="85"/>
      <c r="I12" s="85" t="s">
        <v>126</v>
      </c>
      <c r="J12" s="85"/>
      <c r="K12" s="85" t="s">
        <v>127</v>
      </c>
      <c r="L12" s="85"/>
      <c r="M12" s="85" t="s">
        <v>128</v>
      </c>
      <c r="N12" s="85"/>
      <c r="O12" s="85" t="s">
        <v>129</v>
      </c>
      <c r="P12" s="85"/>
      <c r="Q12" s="85" t="s">
        <v>130</v>
      </c>
      <c r="R12" s="85"/>
      <c r="S12" s="85" t="s">
        <v>73</v>
      </c>
      <c r="T12" s="85"/>
      <c r="U12" s="85" t="s">
        <v>131</v>
      </c>
      <c r="V12" s="87"/>
      <c r="W12" s="90" t="s">
        <v>75</v>
      </c>
    </row>
    <row r="13" spans="1:23" s="84" customFormat="1" ht="16.5" customHeight="1">
      <c r="D13" s="85"/>
      <c r="E13" s="91" t="s">
        <v>13</v>
      </c>
      <c r="F13" s="85"/>
      <c r="G13" s="91" t="s">
        <v>13</v>
      </c>
      <c r="H13" s="85"/>
      <c r="I13" s="91" t="s">
        <v>13</v>
      </c>
      <c r="J13" s="85"/>
      <c r="K13" s="91" t="s">
        <v>13</v>
      </c>
      <c r="L13" s="92"/>
      <c r="M13" s="91" t="s">
        <v>13</v>
      </c>
      <c r="N13" s="92"/>
      <c r="O13" s="91" t="s">
        <v>13</v>
      </c>
      <c r="P13" s="92"/>
      <c r="Q13" s="91" t="s">
        <v>13</v>
      </c>
      <c r="R13" s="92"/>
      <c r="S13" s="91" t="s">
        <v>13</v>
      </c>
      <c r="T13" s="92"/>
      <c r="U13" s="91" t="s">
        <v>13</v>
      </c>
      <c r="V13" s="85"/>
      <c r="W13" s="91" t="s">
        <v>13</v>
      </c>
    </row>
    <row r="14" spans="1:23" s="84" customFormat="1" ht="8.1" customHeight="1">
      <c r="E14" s="92"/>
      <c r="F14" s="85"/>
      <c r="G14" s="92"/>
      <c r="H14" s="85"/>
      <c r="I14" s="92"/>
      <c r="J14" s="85"/>
      <c r="K14" s="92"/>
      <c r="L14" s="92"/>
      <c r="N14" s="92"/>
      <c r="P14" s="92"/>
      <c r="R14" s="92"/>
      <c r="S14" s="92"/>
      <c r="T14" s="92"/>
      <c r="U14" s="92"/>
      <c r="V14" s="85"/>
      <c r="W14" s="93"/>
    </row>
    <row r="15" spans="1:23" s="79" customFormat="1" ht="16.5" customHeight="1">
      <c r="A15" s="94" t="s">
        <v>132</v>
      </c>
      <c r="B15" s="95"/>
      <c r="C15" s="95"/>
      <c r="D15" s="95"/>
      <c r="E15" s="96">
        <v>380121</v>
      </c>
      <c r="F15" s="97"/>
      <c r="G15" s="96">
        <v>147665</v>
      </c>
      <c r="H15" s="97"/>
      <c r="I15" s="96">
        <v>58202</v>
      </c>
      <c r="J15" s="97"/>
      <c r="K15" s="96">
        <v>225756</v>
      </c>
      <c r="L15" s="97"/>
      <c r="M15" s="96">
        <v>14667</v>
      </c>
      <c r="N15" s="97"/>
      <c r="O15" s="96">
        <v>386923</v>
      </c>
      <c r="P15" s="97"/>
      <c r="Q15" s="96">
        <v>401590</v>
      </c>
      <c r="R15" s="97"/>
      <c r="S15" s="96">
        <v>1213334</v>
      </c>
      <c r="T15" s="97"/>
      <c r="U15" s="96">
        <v>339541</v>
      </c>
      <c r="V15" s="97"/>
      <c r="W15" s="96">
        <f>SUM(S15:U15)</f>
        <v>1552875</v>
      </c>
    </row>
    <row r="16" spans="1:23" s="79" customFormat="1" ht="16.5" customHeight="1">
      <c r="A16" s="98" t="s">
        <v>133</v>
      </c>
      <c r="B16" s="98"/>
      <c r="C16" s="98"/>
      <c r="D16" s="98"/>
      <c r="E16" s="99">
        <v>0</v>
      </c>
      <c r="F16" s="97"/>
      <c r="G16" s="99">
        <v>0</v>
      </c>
      <c r="H16" s="97"/>
      <c r="I16" s="99">
        <v>0</v>
      </c>
      <c r="J16" s="97"/>
      <c r="K16" s="99">
        <v>4104</v>
      </c>
      <c r="L16" s="97"/>
      <c r="M16" s="99">
        <v>-2239</v>
      </c>
      <c r="N16" s="97"/>
      <c r="O16" s="99">
        <v>0</v>
      </c>
      <c r="P16" s="97"/>
      <c r="Q16" s="99">
        <v>-2239</v>
      </c>
      <c r="R16" s="97"/>
      <c r="S16" s="99">
        <v>1865</v>
      </c>
      <c r="T16" s="97"/>
      <c r="U16" s="99">
        <v>6674</v>
      </c>
      <c r="V16" s="97"/>
      <c r="W16" s="99">
        <f>SUM(S16:U16)</f>
        <v>8539</v>
      </c>
    </row>
    <row r="17" spans="1:23" s="84" customFormat="1" ht="8.1" customHeight="1">
      <c r="A17" s="98"/>
      <c r="B17" s="79"/>
      <c r="C17" s="79"/>
      <c r="D17" s="79"/>
      <c r="E17" s="82"/>
      <c r="F17" s="97"/>
      <c r="G17" s="82"/>
      <c r="H17" s="97"/>
      <c r="I17" s="82"/>
      <c r="J17" s="97"/>
      <c r="K17" s="82"/>
      <c r="L17" s="82"/>
      <c r="M17" s="82"/>
      <c r="N17" s="82"/>
      <c r="O17" s="82"/>
      <c r="P17" s="82"/>
      <c r="Q17" s="82"/>
      <c r="R17" s="82"/>
      <c r="S17" s="82"/>
      <c r="T17" s="82"/>
      <c r="U17" s="82"/>
      <c r="V17" s="97"/>
      <c r="W17" s="82"/>
    </row>
    <row r="18" spans="1:23" s="84" customFormat="1" ht="16.5" customHeight="1" thickBot="1">
      <c r="A18" s="94" t="s">
        <v>134</v>
      </c>
      <c r="B18" s="95"/>
      <c r="C18" s="95"/>
      <c r="D18" s="95"/>
      <c r="E18" s="100">
        <f>SUM(E15:E17)</f>
        <v>380121</v>
      </c>
      <c r="F18" s="97"/>
      <c r="G18" s="100">
        <f>SUM(G15:G17)</f>
        <v>147665</v>
      </c>
      <c r="H18" s="97"/>
      <c r="I18" s="100">
        <f>SUM(I15:I17)</f>
        <v>58202</v>
      </c>
      <c r="J18" s="97"/>
      <c r="K18" s="100">
        <f>SUM(K15:K17)</f>
        <v>229860</v>
      </c>
      <c r="L18" s="82"/>
      <c r="M18" s="100">
        <f>SUM(M15:M17)</f>
        <v>12428</v>
      </c>
      <c r="N18" s="82"/>
      <c r="O18" s="100">
        <f>SUM(O15:O17)</f>
        <v>386923</v>
      </c>
      <c r="P18" s="82"/>
      <c r="Q18" s="100">
        <f>SUM(Q15:Q17)</f>
        <v>399351</v>
      </c>
      <c r="R18" s="82"/>
      <c r="S18" s="100">
        <f>SUM(S15:S17)</f>
        <v>1215199</v>
      </c>
      <c r="T18" s="82"/>
      <c r="U18" s="100">
        <f>SUM(U15:U17)</f>
        <v>346215</v>
      </c>
      <c r="V18" s="97"/>
      <c r="W18" s="100">
        <f>SUM(W15:W17)</f>
        <v>1561414</v>
      </c>
    </row>
    <row r="19" spans="1:23" s="84" customFormat="1" ht="16.5" customHeight="1" thickTop="1">
      <c r="A19" s="94"/>
      <c r="B19" s="95"/>
      <c r="C19" s="95"/>
      <c r="D19" s="95"/>
      <c r="E19" s="82"/>
      <c r="F19" s="97"/>
      <c r="G19" s="82"/>
      <c r="H19" s="97"/>
      <c r="I19" s="82"/>
      <c r="J19" s="97"/>
      <c r="K19" s="82"/>
      <c r="L19" s="82"/>
      <c r="M19" s="82"/>
      <c r="N19" s="82"/>
      <c r="O19" s="82"/>
      <c r="P19" s="82"/>
      <c r="Q19" s="82"/>
      <c r="R19" s="82"/>
      <c r="S19" s="82"/>
      <c r="T19" s="82"/>
      <c r="U19" s="82"/>
      <c r="V19" s="97"/>
      <c r="W19" s="82"/>
    </row>
    <row r="20" spans="1:23" s="84" customFormat="1" ht="16.5" customHeight="1">
      <c r="A20" s="94"/>
      <c r="B20" s="95"/>
      <c r="C20" s="95"/>
      <c r="D20" s="95"/>
      <c r="E20" s="82"/>
      <c r="F20" s="97"/>
      <c r="G20" s="82"/>
      <c r="H20" s="97"/>
      <c r="I20" s="82"/>
      <c r="J20" s="97"/>
      <c r="K20" s="82"/>
      <c r="L20" s="82"/>
      <c r="M20" s="82"/>
      <c r="N20" s="82"/>
      <c r="O20" s="82"/>
      <c r="P20" s="82"/>
      <c r="Q20" s="82"/>
      <c r="R20" s="82"/>
      <c r="S20" s="82"/>
      <c r="T20" s="82"/>
      <c r="U20" s="82"/>
      <c r="V20" s="97"/>
      <c r="W20" s="82"/>
    </row>
    <row r="21" spans="1:23" s="79" customFormat="1" ht="16.5" customHeight="1">
      <c r="A21" s="94" t="s">
        <v>135</v>
      </c>
      <c r="B21" s="95"/>
      <c r="C21" s="95"/>
      <c r="D21" s="95"/>
      <c r="E21" s="96">
        <v>380121</v>
      </c>
      <c r="F21" s="97"/>
      <c r="G21" s="96">
        <v>147665</v>
      </c>
      <c r="H21" s="97"/>
      <c r="I21" s="96">
        <v>58202</v>
      </c>
      <c r="J21" s="97"/>
      <c r="K21" s="96">
        <v>179116</v>
      </c>
      <c r="L21" s="97"/>
      <c r="M21" s="96">
        <v>-1082</v>
      </c>
      <c r="N21" s="97"/>
      <c r="O21" s="96">
        <v>386923</v>
      </c>
      <c r="P21" s="97"/>
      <c r="Q21" s="96">
        <v>385841</v>
      </c>
      <c r="R21" s="97"/>
      <c r="S21" s="96">
        <f>SUM(Q21,E21:K21)</f>
        <v>1150945</v>
      </c>
      <c r="T21" s="97"/>
      <c r="U21" s="96">
        <v>360208</v>
      </c>
      <c r="V21" s="97"/>
      <c r="W21" s="96">
        <f>SUM(S21:U21)</f>
        <v>1511153</v>
      </c>
    </row>
    <row r="22" spans="1:23" s="79" customFormat="1" ht="16.5" customHeight="1">
      <c r="A22" s="98" t="s">
        <v>133</v>
      </c>
      <c r="B22" s="98"/>
      <c r="C22" s="98"/>
      <c r="D22" s="98"/>
      <c r="E22" s="99">
        <v>0</v>
      </c>
      <c r="F22" s="96"/>
      <c r="G22" s="99">
        <v>0</v>
      </c>
      <c r="H22" s="10"/>
      <c r="I22" s="99">
        <v>0</v>
      </c>
      <c r="J22" s="10"/>
      <c r="K22" s="99">
        <v>10384</v>
      </c>
      <c r="L22" s="96"/>
      <c r="M22" s="99">
        <v>-1599</v>
      </c>
      <c r="N22" s="96"/>
      <c r="O22" s="99">
        <v>0</v>
      </c>
      <c r="P22" s="96"/>
      <c r="Q22" s="99">
        <v>-1599</v>
      </c>
      <c r="R22" s="97"/>
      <c r="S22" s="99">
        <f>SUM(Q22,E22:K22)</f>
        <v>8785</v>
      </c>
      <c r="T22" s="96"/>
      <c r="U22" s="99">
        <v>4978</v>
      </c>
      <c r="V22" s="11"/>
      <c r="W22" s="99">
        <f>SUM(S22:U22)</f>
        <v>13763</v>
      </c>
    </row>
    <row r="23" spans="1:23" s="84" customFormat="1" ht="8.1" customHeight="1">
      <c r="A23" s="98"/>
      <c r="B23" s="79"/>
      <c r="C23" s="79"/>
      <c r="D23" s="79"/>
      <c r="E23" s="82"/>
      <c r="F23" s="97"/>
      <c r="G23" s="82"/>
      <c r="H23" s="97"/>
      <c r="I23" s="82"/>
      <c r="J23" s="97"/>
      <c r="K23" s="82"/>
      <c r="L23" s="82"/>
      <c r="M23" s="82"/>
      <c r="N23" s="82"/>
      <c r="O23" s="82"/>
      <c r="P23" s="82"/>
      <c r="Q23" s="82"/>
      <c r="R23" s="82"/>
      <c r="S23" s="82"/>
      <c r="T23" s="82"/>
      <c r="U23" s="82"/>
      <c r="V23" s="97"/>
      <c r="W23" s="82"/>
    </row>
    <row r="24" spans="1:23" s="84" customFormat="1" ht="16.5" customHeight="1" thickBot="1">
      <c r="A24" s="94" t="s">
        <v>136</v>
      </c>
      <c r="B24" s="95"/>
      <c r="C24" s="95"/>
      <c r="D24" s="95"/>
      <c r="E24" s="100">
        <f>SUM(E21:E23)</f>
        <v>380121</v>
      </c>
      <c r="F24" s="97"/>
      <c r="G24" s="100">
        <f>SUM(G21:G23)</f>
        <v>147665</v>
      </c>
      <c r="H24" s="97"/>
      <c r="I24" s="100">
        <f>SUM(I21:I23)</f>
        <v>58202</v>
      </c>
      <c r="J24" s="97"/>
      <c r="K24" s="100">
        <f>SUM(K21:K23)</f>
        <v>189500</v>
      </c>
      <c r="L24" s="82"/>
      <c r="M24" s="100">
        <f>SUM(M21:M23)</f>
        <v>-2681</v>
      </c>
      <c r="N24" s="82"/>
      <c r="O24" s="100">
        <f>SUM(O21:O23)</f>
        <v>386923</v>
      </c>
      <c r="P24" s="82"/>
      <c r="Q24" s="100">
        <f>SUM(Q21:Q23)</f>
        <v>384242</v>
      </c>
      <c r="R24" s="82"/>
      <c r="S24" s="100">
        <f>SUM(S21:S23)</f>
        <v>1159730</v>
      </c>
      <c r="T24" s="82"/>
      <c r="U24" s="100">
        <f>SUM(U21:U23)</f>
        <v>365186</v>
      </c>
      <c r="V24" s="97"/>
      <c r="W24" s="100">
        <f>SUM(W21:W23)</f>
        <v>1524916</v>
      </c>
    </row>
    <row r="25" spans="1:23" s="84" customFormat="1" ht="16.5" customHeight="1" thickTop="1">
      <c r="A25" s="94"/>
      <c r="B25" s="95"/>
      <c r="C25" s="95"/>
      <c r="D25" s="95"/>
      <c r="E25" s="82"/>
      <c r="F25" s="97"/>
      <c r="G25" s="82"/>
      <c r="H25" s="97"/>
      <c r="I25" s="82"/>
      <c r="J25" s="97"/>
      <c r="K25" s="82"/>
      <c r="L25" s="82"/>
      <c r="M25" s="82"/>
      <c r="N25" s="82"/>
      <c r="O25" s="82"/>
      <c r="P25" s="82"/>
      <c r="Q25" s="82"/>
      <c r="R25" s="82"/>
      <c r="S25" s="82"/>
      <c r="T25" s="82"/>
      <c r="U25" s="82"/>
      <c r="V25" s="97"/>
      <c r="W25" s="82"/>
    </row>
    <row r="26" spans="1:23" s="84" customFormat="1" ht="16.5" customHeight="1">
      <c r="A26" s="94"/>
      <c r="B26" s="95"/>
      <c r="C26" s="95"/>
      <c r="D26" s="95"/>
      <c r="E26" s="82"/>
      <c r="F26" s="97"/>
      <c r="G26" s="82"/>
      <c r="H26" s="97"/>
      <c r="I26" s="82"/>
      <c r="J26" s="97"/>
      <c r="K26" s="82"/>
      <c r="L26" s="82"/>
      <c r="M26" s="82"/>
      <c r="N26" s="82"/>
      <c r="O26" s="82"/>
      <c r="P26" s="82"/>
      <c r="Q26" s="82"/>
      <c r="R26" s="82"/>
      <c r="S26" s="82"/>
      <c r="T26" s="82"/>
      <c r="U26" s="82"/>
      <c r="V26" s="97"/>
      <c r="W26" s="82"/>
    </row>
    <row r="27" spans="1:23" s="84" customFormat="1" ht="16.5" customHeight="1">
      <c r="A27" s="94"/>
      <c r="B27" s="95"/>
      <c r="C27" s="95"/>
      <c r="D27" s="95"/>
      <c r="E27" s="82"/>
      <c r="F27" s="97"/>
      <c r="G27" s="82"/>
      <c r="H27" s="97"/>
      <c r="I27" s="82"/>
      <c r="J27" s="97"/>
      <c r="K27" s="82"/>
      <c r="L27" s="82"/>
      <c r="M27" s="82"/>
      <c r="N27" s="82"/>
      <c r="O27" s="82"/>
      <c r="P27" s="82"/>
      <c r="Q27" s="82"/>
      <c r="R27" s="82"/>
      <c r="S27" s="82"/>
      <c r="T27" s="82"/>
      <c r="U27" s="82"/>
      <c r="V27" s="97"/>
      <c r="W27" s="82"/>
    </row>
    <row r="28" spans="1:23" s="33" customFormat="1" ht="16.5" customHeight="1">
      <c r="A28" s="21"/>
      <c r="B28" s="73"/>
      <c r="C28" s="73"/>
      <c r="D28" s="73"/>
      <c r="E28" s="67"/>
      <c r="F28" s="36"/>
      <c r="G28" s="67"/>
      <c r="H28" s="36"/>
      <c r="I28" s="67"/>
      <c r="J28" s="36"/>
      <c r="K28" s="67"/>
      <c r="L28" s="67"/>
      <c r="M28" s="67"/>
      <c r="N28" s="67"/>
      <c r="O28" s="67"/>
      <c r="P28" s="67"/>
      <c r="Q28" s="67"/>
      <c r="R28" s="67"/>
      <c r="S28" s="67"/>
      <c r="T28" s="67"/>
      <c r="U28" s="67"/>
      <c r="V28" s="36"/>
      <c r="W28" s="67"/>
    </row>
    <row r="29" spans="1:23" s="33" customFormat="1" ht="16.5" customHeight="1">
      <c r="A29" s="21"/>
      <c r="B29" s="73"/>
      <c r="C29" s="73"/>
      <c r="D29" s="73"/>
      <c r="E29" s="67"/>
      <c r="F29" s="36"/>
      <c r="G29" s="67"/>
      <c r="H29" s="36"/>
      <c r="I29" s="67"/>
      <c r="J29" s="36"/>
      <c r="K29" s="67"/>
      <c r="L29" s="67"/>
      <c r="M29" s="67"/>
      <c r="N29" s="67"/>
      <c r="O29" s="67"/>
      <c r="P29" s="67"/>
      <c r="Q29" s="67"/>
      <c r="R29" s="67"/>
      <c r="S29" s="67"/>
      <c r="T29" s="67"/>
      <c r="U29" s="67"/>
      <c r="V29" s="36"/>
      <c r="W29" s="67"/>
    </row>
    <row r="30" spans="1:23" s="33" customFormat="1" ht="16.5" customHeight="1">
      <c r="A30" s="21"/>
      <c r="B30" s="73"/>
      <c r="C30" s="73"/>
      <c r="D30" s="73"/>
      <c r="E30" s="67"/>
      <c r="F30" s="36"/>
      <c r="G30" s="67"/>
      <c r="H30" s="36"/>
      <c r="I30" s="67"/>
      <c r="J30" s="36"/>
      <c r="K30" s="67"/>
      <c r="L30" s="67"/>
      <c r="M30" s="67"/>
      <c r="N30" s="67"/>
      <c r="O30" s="67"/>
      <c r="P30" s="67"/>
      <c r="Q30" s="67"/>
      <c r="R30" s="67"/>
      <c r="S30" s="67"/>
      <c r="T30" s="67"/>
      <c r="U30" s="67"/>
      <c r="V30" s="36"/>
      <c r="W30" s="67"/>
    </row>
    <row r="31" spans="1:23" s="33" customFormat="1" ht="16.5" customHeight="1">
      <c r="A31" s="21"/>
      <c r="B31" s="73"/>
      <c r="C31" s="73"/>
      <c r="D31" s="73"/>
      <c r="E31" s="67"/>
      <c r="F31" s="36"/>
      <c r="G31" s="67"/>
      <c r="H31" s="36"/>
      <c r="I31" s="67"/>
      <c r="J31" s="36"/>
      <c r="K31" s="67"/>
      <c r="L31" s="67"/>
      <c r="M31" s="67"/>
      <c r="N31" s="67"/>
      <c r="O31" s="67"/>
      <c r="P31" s="67"/>
      <c r="Q31" s="67"/>
      <c r="R31" s="67"/>
      <c r="S31" s="67"/>
      <c r="T31" s="67"/>
      <c r="U31" s="67"/>
      <c r="V31" s="36"/>
      <c r="W31" s="67"/>
    </row>
    <row r="32" spans="1:23" s="33" customFormat="1" ht="16.5" customHeight="1">
      <c r="A32" s="21"/>
      <c r="B32" s="73"/>
      <c r="C32" s="73"/>
      <c r="D32" s="73"/>
      <c r="E32" s="67"/>
      <c r="F32" s="36"/>
      <c r="G32" s="67"/>
      <c r="H32" s="36"/>
      <c r="I32" s="67"/>
      <c r="J32" s="36"/>
      <c r="K32" s="67"/>
      <c r="L32" s="67"/>
      <c r="M32" s="67"/>
      <c r="N32" s="67"/>
      <c r="O32" s="67"/>
      <c r="P32" s="67"/>
      <c r="Q32" s="67"/>
      <c r="R32" s="67"/>
      <c r="S32" s="67"/>
      <c r="T32" s="67"/>
      <c r="U32" s="67"/>
      <c r="V32" s="36"/>
      <c r="W32" s="67"/>
    </row>
    <row r="33" spans="1:23" s="33" customFormat="1" ht="16.350000000000001" customHeight="1">
      <c r="A33" s="21"/>
      <c r="B33" s="73"/>
      <c r="C33" s="73"/>
      <c r="D33" s="73"/>
      <c r="E33" s="67"/>
      <c r="F33" s="36"/>
      <c r="G33" s="67"/>
      <c r="H33" s="36"/>
      <c r="I33" s="67"/>
      <c r="J33" s="36"/>
      <c r="K33" s="67"/>
      <c r="L33" s="67"/>
      <c r="M33" s="67"/>
      <c r="N33" s="67"/>
      <c r="O33" s="67"/>
      <c r="P33" s="67"/>
      <c r="Q33" s="67"/>
      <c r="R33" s="67"/>
      <c r="S33" s="67"/>
      <c r="T33" s="67"/>
      <c r="U33" s="67"/>
      <c r="V33" s="36"/>
      <c r="W33" s="67"/>
    </row>
    <row r="34" spans="1:23" s="33" customFormat="1" ht="16.5" customHeight="1">
      <c r="A34" s="21"/>
      <c r="B34" s="73"/>
      <c r="C34" s="73"/>
      <c r="D34" s="73"/>
      <c r="E34" s="67"/>
      <c r="F34" s="36"/>
      <c r="G34" s="67"/>
      <c r="H34" s="36"/>
      <c r="I34" s="67"/>
      <c r="J34" s="36"/>
      <c r="K34" s="67"/>
      <c r="L34" s="67"/>
      <c r="M34" s="67"/>
      <c r="N34" s="67"/>
      <c r="O34" s="67"/>
      <c r="P34" s="67"/>
      <c r="Q34" s="67"/>
      <c r="R34" s="67"/>
      <c r="S34" s="67"/>
      <c r="T34" s="67"/>
      <c r="U34" s="67"/>
      <c r="V34" s="36"/>
      <c r="W34" s="67"/>
    </row>
    <row r="35" spans="1:23" s="33" customFormat="1" ht="16.5" customHeight="1">
      <c r="A35" s="21"/>
      <c r="B35" s="73"/>
      <c r="C35" s="73"/>
      <c r="D35" s="73"/>
      <c r="E35" s="67"/>
      <c r="F35" s="36"/>
      <c r="G35" s="67"/>
      <c r="H35" s="36"/>
      <c r="I35" s="67"/>
      <c r="J35" s="36"/>
      <c r="K35" s="67"/>
      <c r="L35" s="67"/>
      <c r="M35" s="67"/>
      <c r="N35" s="67"/>
      <c r="O35" s="67"/>
      <c r="P35" s="67"/>
      <c r="Q35" s="67"/>
      <c r="R35" s="67"/>
      <c r="S35" s="67"/>
      <c r="T35" s="67"/>
      <c r="U35" s="67"/>
      <c r="V35" s="36"/>
      <c r="W35" s="67"/>
    </row>
    <row r="40" spans="1:23" ht="6.75" customHeight="1"/>
    <row r="41" spans="1:23" ht="21.95" customHeight="1">
      <c r="A41" s="143" t="s">
        <v>40</v>
      </c>
      <c r="B41" s="143"/>
      <c r="C41" s="143"/>
      <c r="D41" s="143"/>
      <c r="E41" s="143"/>
      <c r="F41" s="143"/>
      <c r="G41" s="143"/>
      <c r="H41" s="143"/>
      <c r="I41" s="143"/>
      <c r="J41" s="143"/>
      <c r="K41" s="143"/>
      <c r="L41" s="143"/>
      <c r="M41" s="143"/>
      <c r="N41" s="143"/>
      <c r="O41" s="143"/>
      <c r="P41" s="143"/>
      <c r="Q41" s="143"/>
      <c r="R41" s="143"/>
      <c r="S41" s="143"/>
      <c r="T41" s="143"/>
      <c r="U41" s="143"/>
      <c r="V41" s="143"/>
      <c r="W41" s="143"/>
    </row>
  </sheetData>
  <mergeCells count="5">
    <mergeCell ref="E6:W6"/>
    <mergeCell ref="E7:S7"/>
    <mergeCell ref="I8:K8"/>
    <mergeCell ref="M8:Q8"/>
    <mergeCell ref="A41:W41"/>
  </mergeCells>
  <pageMargins left="0.35" right="0.35" top="0.5" bottom="0.6" header="0.49" footer="0.4"/>
  <pageSetup paperSize="9" scale="80" firstPageNumber="7" orientation="landscape"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D4079-4E71-45F9-8A69-674A8F480385}">
  <sheetPr>
    <tabColor rgb="FFFFC000"/>
  </sheetPr>
  <dimension ref="A1:P37"/>
  <sheetViews>
    <sheetView zoomScaleNormal="100" zoomScaleSheetLayoutView="90" workbookViewId="0">
      <selection activeCell="U14" sqref="U14"/>
    </sheetView>
  </sheetViews>
  <sheetFormatPr defaultColWidth="9.33203125" defaultRowHeight="16.5" customHeight="1"/>
  <cols>
    <col min="1" max="1" width="1.6640625" style="1" customWidth="1"/>
    <col min="2" max="2" width="45" style="1" customWidth="1"/>
    <col min="3" max="3" width="5.83203125" style="1" customWidth="1"/>
    <col min="4" max="4" width="15.83203125" style="60" customWidth="1"/>
    <col min="5" max="5" width="1" style="34" customWidth="1"/>
    <col min="6" max="6" width="15.83203125" style="60" customWidth="1"/>
    <col min="7" max="7" width="1" style="34" customWidth="1"/>
    <col min="8" max="8" width="15.83203125" style="60" customWidth="1"/>
    <col min="9" max="9" width="1" style="34" customWidth="1"/>
    <col min="10" max="10" width="15.83203125" style="60" customWidth="1"/>
    <col min="11" max="11" width="1" style="34" customWidth="1"/>
    <col min="12" max="12" width="15.83203125" style="60" customWidth="1"/>
    <col min="13" max="13" width="1" style="34" customWidth="1"/>
    <col min="14" max="14" width="15.83203125" style="60" customWidth="1"/>
    <col min="15" max="15" width="1" style="34" customWidth="1"/>
    <col min="16" max="16" width="15.83203125" style="67" customWidth="1"/>
    <col min="17" max="16384" width="9.33203125" style="1"/>
  </cols>
  <sheetData>
    <row r="1" spans="1:16" ht="16.5" customHeight="1">
      <c r="A1" s="33" t="s">
        <v>0</v>
      </c>
      <c r="K1" s="60"/>
    </row>
    <row r="2" spans="1:16" ht="16.5" customHeight="1">
      <c r="A2" s="33" t="s">
        <v>137</v>
      </c>
    </row>
    <row r="3" spans="1:16" ht="16.5" customHeight="1">
      <c r="A3" s="66" t="s">
        <v>78</v>
      </c>
      <c r="B3" s="43"/>
      <c r="C3" s="43"/>
      <c r="D3" s="68"/>
      <c r="E3" s="69"/>
      <c r="F3" s="68"/>
      <c r="G3" s="69"/>
      <c r="H3" s="68"/>
      <c r="I3" s="69"/>
      <c r="J3" s="68"/>
      <c r="K3" s="69"/>
      <c r="L3" s="68"/>
      <c r="M3" s="69"/>
      <c r="N3" s="68"/>
      <c r="O3" s="69"/>
      <c r="P3" s="70"/>
    </row>
    <row r="4" spans="1:16" ht="16.5" customHeight="1">
      <c r="A4" s="33"/>
    </row>
    <row r="6" spans="1:16" ht="16.5" customHeight="1">
      <c r="D6" s="137" t="s">
        <v>138</v>
      </c>
      <c r="E6" s="137"/>
      <c r="F6" s="137"/>
      <c r="G6" s="137"/>
      <c r="H6" s="137"/>
      <c r="I6" s="137"/>
      <c r="J6" s="137"/>
      <c r="K6" s="137"/>
      <c r="L6" s="137"/>
      <c r="M6" s="137"/>
      <c r="N6" s="137"/>
      <c r="O6" s="137"/>
      <c r="P6" s="137"/>
    </row>
    <row r="7" spans="1:16" s="33" customFormat="1" ht="16.5" customHeight="1">
      <c r="C7" s="1"/>
      <c r="D7" s="28"/>
      <c r="E7" s="28"/>
      <c r="G7" s="28"/>
      <c r="H7" s="144" t="s">
        <v>68</v>
      </c>
      <c r="I7" s="144"/>
      <c r="J7" s="144"/>
      <c r="K7" s="71"/>
      <c r="L7" s="144" t="s">
        <v>71</v>
      </c>
      <c r="M7" s="144"/>
      <c r="N7" s="144"/>
      <c r="O7" s="71"/>
      <c r="P7" s="72"/>
    </row>
    <row r="8" spans="1:16" s="33" customFormat="1" ht="16.5" customHeight="1">
      <c r="D8" s="28" t="s">
        <v>112</v>
      </c>
      <c r="E8" s="28"/>
      <c r="G8" s="28"/>
      <c r="H8" s="27"/>
      <c r="I8" s="27"/>
      <c r="J8" s="27"/>
      <c r="K8" s="71"/>
      <c r="L8" s="28" t="s">
        <v>113</v>
      </c>
      <c r="M8" s="28"/>
      <c r="N8" s="28" t="s">
        <v>115</v>
      </c>
      <c r="O8" s="71"/>
      <c r="P8" s="72"/>
    </row>
    <row r="9" spans="1:16" s="33" customFormat="1" ht="16.5" customHeight="1">
      <c r="D9" s="28" t="s">
        <v>116</v>
      </c>
      <c r="E9" s="28"/>
      <c r="F9" s="28" t="s">
        <v>117</v>
      </c>
      <c r="G9" s="28"/>
      <c r="H9" s="28" t="s">
        <v>118</v>
      </c>
      <c r="I9" s="28"/>
      <c r="J9" s="71"/>
      <c r="K9" s="71"/>
      <c r="L9" s="28" t="s">
        <v>139</v>
      </c>
      <c r="M9" s="28"/>
      <c r="N9" s="28" t="s">
        <v>121</v>
      </c>
      <c r="O9" s="28"/>
      <c r="P9" s="72"/>
    </row>
    <row r="10" spans="1:16" s="33" customFormat="1" ht="16.5" customHeight="1">
      <c r="D10" s="28" t="s">
        <v>124</v>
      </c>
      <c r="E10" s="28"/>
      <c r="F10" s="28" t="s">
        <v>125</v>
      </c>
      <c r="G10" s="28"/>
      <c r="H10" s="28" t="s">
        <v>126</v>
      </c>
      <c r="I10" s="28"/>
      <c r="J10" s="28" t="s">
        <v>127</v>
      </c>
      <c r="K10" s="71"/>
      <c r="L10" s="28" t="s">
        <v>140</v>
      </c>
      <c r="M10" s="28"/>
      <c r="N10" s="28" t="s">
        <v>130</v>
      </c>
      <c r="O10" s="28"/>
      <c r="P10" s="49" t="s">
        <v>75</v>
      </c>
    </row>
    <row r="11" spans="1:16" s="33" customFormat="1" ht="16.5" customHeight="1">
      <c r="D11" s="32" t="s">
        <v>13</v>
      </c>
      <c r="E11" s="28"/>
      <c r="F11" s="32" t="s">
        <v>13</v>
      </c>
      <c r="G11" s="28"/>
      <c r="H11" s="32" t="s">
        <v>13</v>
      </c>
      <c r="I11" s="28"/>
      <c r="J11" s="32" t="s">
        <v>13</v>
      </c>
      <c r="K11" s="28"/>
      <c r="L11" s="32" t="s">
        <v>13</v>
      </c>
      <c r="M11" s="28"/>
      <c r="N11" s="32" t="s">
        <v>13</v>
      </c>
      <c r="O11" s="28"/>
      <c r="P11" s="32" t="s">
        <v>13</v>
      </c>
    </row>
    <row r="12" spans="1:16" s="33" customFormat="1" ht="8.1" customHeight="1">
      <c r="D12" s="28"/>
      <c r="E12" s="28"/>
      <c r="F12" s="28"/>
      <c r="G12" s="28"/>
      <c r="H12" s="28"/>
      <c r="I12" s="28"/>
      <c r="J12" s="28"/>
      <c r="K12" s="28"/>
      <c r="L12" s="28"/>
      <c r="M12" s="28"/>
      <c r="N12" s="28"/>
      <c r="O12" s="28"/>
      <c r="P12" s="49"/>
    </row>
    <row r="13" spans="1:16" ht="16.5" customHeight="1">
      <c r="A13" s="21" t="s">
        <v>132</v>
      </c>
      <c r="C13" s="28"/>
      <c r="D13" s="74">
        <v>380121</v>
      </c>
      <c r="E13" s="74"/>
      <c r="F13" s="74">
        <v>147665</v>
      </c>
      <c r="G13" s="74"/>
      <c r="H13" s="74">
        <v>38012</v>
      </c>
      <c r="I13" s="74"/>
      <c r="J13" s="74">
        <v>594145</v>
      </c>
      <c r="K13" s="74"/>
      <c r="L13" s="74">
        <v>13490</v>
      </c>
      <c r="M13" s="74"/>
      <c r="N13" s="74">
        <f>SUM(L13:M13)</f>
        <v>13490</v>
      </c>
      <c r="O13" s="74"/>
      <c r="P13" s="74">
        <f>SUM(D13:J13,N13)</f>
        <v>1173433</v>
      </c>
    </row>
    <row r="14" spans="1:16" ht="16.5" customHeight="1">
      <c r="A14" s="75" t="s">
        <v>141</v>
      </c>
      <c r="C14" s="33"/>
      <c r="D14" s="124">
        <v>0</v>
      </c>
      <c r="E14" s="12"/>
      <c r="F14" s="124">
        <v>0</v>
      </c>
      <c r="G14" s="12"/>
      <c r="H14" s="124">
        <v>0</v>
      </c>
      <c r="I14" s="12"/>
      <c r="J14" s="124">
        <v>-7059</v>
      </c>
      <c r="K14" s="9"/>
      <c r="L14" s="124">
        <v>-2239</v>
      </c>
      <c r="M14" s="74"/>
      <c r="N14" s="124">
        <f>SUM(L14:M14)</f>
        <v>-2239</v>
      </c>
      <c r="O14" s="74"/>
      <c r="P14" s="124">
        <f>SUM(D14:J14,N14)</f>
        <v>-9298</v>
      </c>
    </row>
    <row r="15" spans="1:16" s="33" customFormat="1" ht="8.1" customHeight="1">
      <c r="A15" s="75"/>
      <c r="B15" s="1"/>
      <c r="C15" s="75"/>
      <c r="D15" s="67"/>
      <c r="E15" s="36"/>
      <c r="F15" s="67"/>
      <c r="G15" s="36"/>
      <c r="H15" s="67"/>
      <c r="I15" s="36"/>
      <c r="J15" s="67"/>
      <c r="K15" s="36"/>
      <c r="L15" s="67"/>
      <c r="M15" s="36"/>
      <c r="N15" s="67"/>
      <c r="O15" s="36"/>
      <c r="P15" s="67"/>
    </row>
    <row r="16" spans="1:16" s="33" customFormat="1" ht="16.5" customHeight="1" thickBot="1">
      <c r="A16" s="21" t="s">
        <v>134</v>
      </c>
      <c r="B16" s="73"/>
      <c r="C16" s="75"/>
      <c r="D16" s="76">
        <f>SUM(D13:D14)</f>
        <v>380121</v>
      </c>
      <c r="E16" s="36"/>
      <c r="F16" s="76">
        <f>SUM(F13:F14)</f>
        <v>147665</v>
      </c>
      <c r="G16" s="36"/>
      <c r="H16" s="76">
        <f>SUM(H13:H14)</f>
        <v>38012</v>
      </c>
      <c r="I16" s="36"/>
      <c r="J16" s="76">
        <f>SUM(J13:J14)</f>
        <v>587086</v>
      </c>
      <c r="K16" s="36"/>
      <c r="L16" s="76">
        <f>SUM(L13:L14)</f>
        <v>11251</v>
      </c>
      <c r="M16" s="36"/>
      <c r="N16" s="76">
        <f>SUM(N13:N14)</f>
        <v>11251</v>
      </c>
      <c r="O16" s="36"/>
      <c r="P16" s="76">
        <f>SUM(P13:P14)</f>
        <v>1164135</v>
      </c>
    </row>
    <row r="17" spans="1:16" s="33" customFormat="1" ht="16.5" customHeight="1" thickTop="1">
      <c r="A17" s="21"/>
      <c r="B17" s="73"/>
      <c r="C17" s="1"/>
      <c r="D17" s="74"/>
      <c r="E17" s="36"/>
      <c r="F17" s="74"/>
      <c r="G17" s="36"/>
      <c r="H17" s="74"/>
      <c r="I17" s="36"/>
      <c r="J17" s="74"/>
      <c r="K17" s="36"/>
      <c r="L17" s="74"/>
      <c r="M17" s="36"/>
      <c r="N17" s="74"/>
      <c r="O17" s="36"/>
      <c r="P17" s="74"/>
    </row>
    <row r="18" spans="1:16" s="33" customFormat="1" ht="16.5" customHeight="1">
      <c r="A18" s="21"/>
      <c r="B18" s="73"/>
      <c r="C18" s="73"/>
      <c r="D18" s="74"/>
      <c r="E18" s="36"/>
      <c r="F18" s="74"/>
      <c r="G18" s="36"/>
      <c r="H18" s="74"/>
      <c r="I18" s="36"/>
      <c r="J18" s="74"/>
      <c r="K18" s="36"/>
      <c r="L18" s="74"/>
      <c r="M18" s="36"/>
      <c r="N18" s="74"/>
      <c r="O18" s="36"/>
      <c r="P18" s="74"/>
    </row>
    <row r="19" spans="1:16" ht="16.5" customHeight="1">
      <c r="A19" s="21" t="s">
        <v>135</v>
      </c>
      <c r="C19" s="73"/>
      <c r="D19" s="74">
        <v>380121</v>
      </c>
      <c r="E19" s="74"/>
      <c r="F19" s="74">
        <v>147665</v>
      </c>
      <c r="G19" s="74"/>
      <c r="H19" s="74">
        <v>38012</v>
      </c>
      <c r="I19" s="74"/>
      <c r="J19" s="74">
        <v>510941</v>
      </c>
      <c r="K19" s="74"/>
      <c r="L19" s="74">
        <v>-611</v>
      </c>
      <c r="M19" s="74"/>
      <c r="N19" s="74">
        <f>SUM(L19:M19)</f>
        <v>-611</v>
      </c>
      <c r="O19" s="74"/>
      <c r="P19" s="74">
        <f>SUM(D19:J19,N19)</f>
        <v>1076128</v>
      </c>
    </row>
    <row r="20" spans="1:16" ht="16.5" customHeight="1">
      <c r="A20" s="75" t="s">
        <v>133</v>
      </c>
      <c r="C20" s="73"/>
      <c r="D20" s="124">
        <v>0</v>
      </c>
      <c r="E20" s="123"/>
      <c r="F20" s="124">
        <v>0</v>
      </c>
      <c r="G20" s="123"/>
      <c r="H20" s="124">
        <v>0</v>
      </c>
      <c r="I20" s="12"/>
      <c r="J20" s="124">
        <v>1043</v>
      </c>
      <c r="K20" s="9"/>
      <c r="L20" s="124">
        <v>-1599</v>
      </c>
      <c r="M20" s="12"/>
      <c r="N20" s="124">
        <f t="shared" ref="N20" si="0">SUM(L20:M20)</f>
        <v>-1599</v>
      </c>
      <c r="O20" s="12"/>
      <c r="P20" s="124">
        <f>SUM(D20:J20,N20)</f>
        <v>-556</v>
      </c>
    </row>
    <row r="21" spans="1:16" s="33" customFormat="1" ht="8.1" customHeight="1">
      <c r="A21" s="75"/>
      <c r="B21" s="1"/>
      <c r="C21" s="75"/>
      <c r="D21" s="67"/>
      <c r="E21" s="36"/>
      <c r="F21" s="67"/>
      <c r="G21" s="36"/>
      <c r="H21" s="67"/>
      <c r="I21" s="36"/>
      <c r="J21" s="67"/>
      <c r="K21" s="36"/>
      <c r="L21" s="67"/>
      <c r="M21" s="36"/>
      <c r="N21" s="67"/>
      <c r="O21" s="36"/>
      <c r="P21" s="67"/>
    </row>
    <row r="22" spans="1:16" s="33" customFormat="1" ht="16.5" customHeight="1" thickBot="1">
      <c r="A22" s="21" t="s">
        <v>136</v>
      </c>
      <c r="B22" s="73"/>
      <c r="C22" s="75"/>
      <c r="D22" s="76">
        <f>SUM(D19:D20)</f>
        <v>380121</v>
      </c>
      <c r="E22" s="36"/>
      <c r="F22" s="76">
        <f>SUM(F19:F20)</f>
        <v>147665</v>
      </c>
      <c r="G22" s="36"/>
      <c r="H22" s="76">
        <f>SUM(H19:H20)</f>
        <v>38012</v>
      </c>
      <c r="I22" s="36"/>
      <c r="J22" s="76">
        <f>SUM(J19:J20)</f>
        <v>511984</v>
      </c>
      <c r="K22" s="36"/>
      <c r="L22" s="76">
        <f>SUM(L19:L20)</f>
        <v>-2210</v>
      </c>
      <c r="M22" s="36"/>
      <c r="N22" s="76">
        <f>SUM(N19:N20)</f>
        <v>-2210</v>
      </c>
      <c r="O22" s="36"/>
      <c r="P22" s="76">
        <f>SUM(P19:P20)</f>
        <v>1075572</v>
      </c>
    </row>
    <row r="23" spans="1:16" s="33" customFormat="1" ht="16.5" customHeight="1" thickTop="1">
      <c r="A23" s="21"/>
      <c r="B23" s="73"/>
      <c r="C23" s="1"/>
      <c r="D23" s="74"/>
      <c r="E23" s="36"/>
      <c r="F23" s="74"/>
      <c r="G23" s="36"/>
      <c r="H23" s="74"/>
      <c r="I23" s="36"/>
      <c r="J23" s="74"/>
      <c r="K23" s="36"/>
      <c r="L23" s="74"/>
      <c r="M23" s="36"/>
      <c r="N23" s="74"/>
      <c r="O23" s="36"/>
      <c r="P23" s="74"/>
    </row>
    <row r="24" spans="1:16" s="33" customFormat="1" ht="16.5" customHeight="1">
      <c r="A24" s="21"/>
      <c r="B24" s="73"/>
      <c r="C24" s="73"/>
      <c r="D24" s="74"/>
      <c r="E24" s="36"/>
      <c r="F24" s="74"/>
      <c r="G24" s="36"/>
      <c r="H24" s="74"/>
      <c r="I24" s="36"/>
      <c r="J24" s="74"/>
      <c r="K24" s="36"/>
      <c r="L24" s="74"/>
      <c r="M24" s="36"/>
      <c r="N24" s="74"/>
      <c r="O24" s="36"/>
      <c r="P24" s="74"/>
    </row>
    <row r="25" spans="1:16" s="33" customFormat="1" ht="16.5" customHeight="1">
      <c r="A25" s="21"/>
      <c r="B25" s="73"/>
      <c r="C25" s="73"/>
      <c r="D25" s="74"/>
      <c r="E25" s="36"/>
      <c r="F25" s="74"/>
      <c r="G25" s="36"/>
      <c r="H25" s="74"/>
      <c r="I25" s="36"/>
      <c r="J25" s="74"/>
      <c r="K25" s="36"/>
      <c r="L25" s="74"/>
      <c r="M25" s="36"/>
      <c r="N25" s="74"/>
      <c r="O25" s="36"/>
      <c r="P25" s="74"/>
    </row>
    <row r="26" spans="1:16" s="33" customFormat="1" ht="16.5" customHeight="1">
      <c r="A26" s="21"/>
      <c r="B26" s="73"/>
      <c r="C26" s="73"/>
      <c r="D26" s="74"/>
      <c r="E26" s="36"/>
      <c r="F26" s="74"/>
      <c r="G26" s="36"/>
      <c r="H26" s="74"/>
      <c r="I26" s="36"/>
      <c r="J26" s="74"/>
      <c r="K26" s="36"/>
      <c r="L26" s="74"/>
      <c r="M26" s="36"/>
      <c r="N26" s="74"/>
      <c r="O26" s="36"/>
      <c r="P26" s="74"/>
    </row>
    <row r="27" spans="1:16" s="33" customFormat="1" ht="16.5" customHeight="1">
      <c r="A27" s="21"/>
      <c r="B27" s="73"/>
      <c r="C27" s="73"/>
      <c r="D27" s="74"/>
      <c r="E27" s="36"/>
      <c r="F27" s="74"/>
      <c r="G27" s="36"/>
      <c r="H27" s="74"/>
      <c r="I27" s="36"/>
      <c r="J27" s="74"/>
      <c r="K27" s="36"/>
      <c r="L27" s="74"/>
      <c r="M27" s="36"/>
      <c r="N27" s="74"/>
      <c r="O27" s="36"/>
      <c r="P27" s="74"/>
    </row>
    <row r="28" spans="1:16" s="33" customFormat="1" ht="16.5" customHeight="1">
      <c r="A28" s="21"/>
      <c r="B28" s="73"/>
      <c r="C28" s="73"/>
      <c r="D28" s="74"/>
      <c r="E28" s="36"/>
      <c r="F28" s="74"/>
      <c r="G28" s="36"/>
      <c r="H28" s="74"/>
      <c r="I28" s="36"/>
      <c r="J28" s="74"/>
      <c r="K28" s="36"/>
      <c r="L28" s="74"/>
      <c r="M28" s="36"/>
      <c r="N28" s="74"/>
      <c r="O28" s="36"/>
      <c r="P28" s="74"/>
    </row>
    <row r="29" spans="1:16" s="33" customFormat="1" ht="16.5" customHeight="1">
      <c r="A29" s="21"/>
      <c r="B29" s="73"/>
      <c r="C29" s="73"/>
      <c r="D29" s="74"/>
      <c r="E29" s="36"/>
      <c r="F29" s="74"/>
      <c r="G29" s="36"/>
      <c r="H29" s="74"/>
      <c r="I29" s="36"/>
      <c r="J29" s="74"/>
      <c r="K29" s="36"/>
      <c r="L29" s="74"/>
      <c r="M29" s="36"/>
      <c r="N29" s="74"/>
      <c r="O29" s="36"/>
      <c r="P29" s="74"/>
    </row>
    <row r="30" spans="1:16" s="33" customFormat="1" ht="16.5" customHeight="1">
      <c r="A30" s="21"/>
      <c r="B30" s="73"/>
      <c r="C30" s="73"/>
      <c r="D30" s="74"/>
      <c r="E30" s="36"/>
      <c r="F30" s="74"/>
      <c r="G30" s="36"/>
      <c r="H30" s="74"/>
      <c r="I30" s="36"/>
      <c r="J30" s="74"/>
      <c r="K30" s="36"/>
      <c r="L30" s="74"/>
      <c r="M30" s="36"/>
      <c r="N30" s="74"/>
      <c r="O30" s="36"/>
      <c r="P30" s="74"/>
    </row>
    <row r="31" spans="1:16" s="33" customFormat="1" ht="16.5" customHeight="1">
      <c r="A31" s="21"/>
      <c r="B31" s="73"/>
      <c r="C31" s="73"/>
      <c r="D31" s="74"/>
      <c r="E31" s="36"/>
      <c r="F31" s="74"/>
      <c r="G31" s="36"/>
      <c r="H31" s="74"/>
      <c r="I31" s="36"/>
      <c r="J31" s="74"/>
      <c r="K31" s="36"/>
      <c r="L31" s="74"/>
      <c r="M31" s="36"/>
      <c r="N31" s="74"/>
      <c r="O31" s="36"/>
      <c r="P31" s="74"/>
    </row>
    <row r="32" spans="1:16" s="33" customFormat="1" ht="16.5" customHeight="1">
      <c r="A32" s="21"/>
      <c r="B32" s="73"/>
      <c r="C32" s="73"/>
      <c r="D32" s="74"/>
      <c r="E32" s="36"/>
      <c r="F32" s="74"/>
      <c r="G32" s="36"/>
      <c r="H32" s="74"/>
      <c r="I32" s="36"/>
      <c r="J32" s="74"/>
      <c r="K32" s="36"/>
      <c r="L32" s="74"/>
      <c r="M32" s="36"/>
      <c r="N32" s="74"/>
      <c r="O32" s="36"/>
      <c r="P32" s="74"/>
    </row>
    <row r="34" spans="1:16" ht="16.5" customHeight="1">
      <c r="C34" s="73"/>
    </row>
    <row r="35" spans="1:16" ht="11.25" customHeight="1">
      <c r="C35" s="73"/>
    </row>
    <row r="36" spans="1:16" ht="4.5" customHeight="1">
      <c r="C36" s="73"/>
    </row>
    <row r="37" spans="1:16" ht="21.95" customHeight="1">
      <c r="A37" s="77" t="str">
        <f>'7 Consolidated'!A41:W41</f>
        <v>The condensed notes to the interim financial information are an integral part of this interim financial information.</v>
      </c>
      <c r="B37" s="44"/>
      <c r="C37" s="78"/>
      <c r="D37" s="44"/>
      <c r="E37" s="44"/>
      <c r="F37" s="44"/>
      <c r="G37" s="44"/>
      <c r="H37" s="44"/>
      <c r="I37" s="44"/>
      <c r="J37" s="44"/>
      <c r="K37" s="44"/>
      <c r="L37" s="44"/>
      <c r="M37" s="44"/>
      <c r="N37" s="44"/>
      <c r="O37" s="44"/>
      <c r="P37" s="44"/>
    </row>
  </sheetData>
  <mergeCells count="3">
    <mergeCell ref="D6:P6"/>
    <mergeCell ref="H7:J7"/>
    <mergeCell ref="L7:N7"/>
  </mergeCells>
  <pageMargins left="0.5" right="0.5" top="0.5" bottom="0.6" header="0.49" footer="0.4"/>
  <pageSetup paperSize="9" scale="90" firstPageNumber="8"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F609-1FB3-446D-B56E-A6EFB9535434}">
  <sheetPr>
    <tabColor rgb="FFFFC000"/>
  </sheetPr>
  <dimension ref="A1:O111"/>
  <sheetViews>
    <sheetView tabSelected="1" zoomScaleNormal="100" zoomScaleSheetLayoutView="55" workbookViewId="0">
      <selection activeCell="V8" sqref="V8"/>
    </sheetView>
  </sheetViews>
  <sheetFormatPr defaultColWidth="11" defaultRowHeight="16.5" customHeight="1"/>
  <cols>
    <col min="1" max="3" width="1.83203125" style="1" customWidth="1"/>
    <col min="4" max="4" width="42.83203125" style="1" customWidth="1"/>
    <col min="5" max="5" width="6.33203125" style="30" customWidth="1"/>
    <col min="6" max="6" width="0.6640625" style="1" customWidth="1"/>
    <col min="7" max="7" width="14.83203125" style="125" customWidth="1"/>
    <col min="8" max="8" width="0.6640625" style="125" customWidth="1"/>
    <col min="9" max="9" width="14.83203125" style="125" customWidth="1"/>
    <col min="10" max="10" width="0.6640625" style="1" customWidth="1"/>
    <col min="11" max="11" width="14.83203125" style="125" customWidth="1"/>
    <col min="12" max="12" width="0.6640625" style="61" customWidth="1"/>
    <col min="13" max="13" width="14.83203125" style="125" customWidth="1"/>
    <col min="14" max="16384" width="11" style="1"/>
  </cols>
  <sheetData>
    <row r="1" spans="1:15" ht="16.5" customHeight="1">
      <c r="A1" s="21" t="str">
        <f>'8 Company'!A1</f>
        <v>Salee Industry Public Company Limited</v>
      </c>
    </row>
    <row r="2" spans="1:15" ht="16.5" customHeight="1">
      <c r="A2" s="21" t="s">
        <v>142</v>
      </c>
      <c r="D2" s="62"/>
      <c r="F2" s="62"/>
      <c r="J2" s="62"/>
      <c r="L2" s="63"/>
    </row>
    <row r="3" spans="1:15" ht="16.5" customHeight="1">
      <c r="A3" s="24" t="s">
        <v>78</v>
      </c>
      <c r="B3" s="43"/>
      <c r="C3" s="43"/>
      <c r="D3" s="64"/>
      <c r="E3" s="126"/>
      <c r="F3" s="64"/>
      <c r="G3" s="127"/>
      <c r="H3" s="127"/>
      <c r="I3" s="127"/>
      <c r="J3" s="64"/>
      <c r="K3" s="127"/>
      <c r="L3" s="65"/>
      <c r="M3" s="127"/>
    </row>
    <row r="4" spans="1:15" ht="16.5" customHeight="1">
      <c r="A4" s="21"/>
      <c r="B4" s="62"/>
      <c r="C4" s="62"/>
      <c r="D4" s="62"/>
      <c r="F4" s="62"/>
      <c r="J4" s="62"/>
      <c r="L4" s="63"/>
    </row>
    <row r="5" spans="1:15" ht="16.5" customHeight="1">
      <c r="A5" s="21"/>
      <c r="B5" s="62"/>
      <c r="C5" s="62"/>
      <c r="D5" s="62"/>
      <c r="F5" s="62"/>
      <c r="J5" s="62"/>
      <c r="L5" s="63"/>
    </row>
    <row r="6" spans="1:15" ht="16.5" customHeight="1">
      <c r="A6" s="21"/>
      <c r="B6" s="21"/>
      <c r="C6" s="22"/>
      <c r="D6" s="22"/>
      <c r="E6" s="23"/>
      <c r="F6" s="22"/>
      <c r="G6" s="138" t="s">
        <v>3</v>
      </c>
      <c r="H6" s="138"/>
      <c r="I6" s="138"/>
      <c r="J6" s="28"/>
      <c r="K6" s="138" t="s">
        <v>4</v>
      </c>
      <c r="L6" s="138"/>
      <c r="M6" s="138"/>
    </row>
    <row r="7" spans="1:15" ht="16.5" customHeight="1">
      <c r="A7" s="21"/>
      <c r="B7" s="21"/>
      <c r="C7" s="22"/>
      <c r="D7" s="22"/>
      <c r="E7" s="23"/>
      <c r="F7" s="22"/>
      <c r="G7" s="137" t="s">
        <v>5</v>
      </c>
      <c r="H7" s="137"/>
      <c r="I7" s="137"/>
      <c r="J7" s="28"/>
      <c r="K7" s="137" t="s">
        <v>5</v>
      </c>
      <c r="L7" s="137"/>
      <c r="M7" s="137"/>
    </row>
    <row r="8" spans="1:15" ht="16.5" customHeight="1">
      <c r="A8" s="62"/>
      <c r="B8" s="62"/>
      <c r="C8" s="62"/>
      <c r="D8" s="62"/>
      <c r="E8" s="23"/>
      <c r="F8" s="22"/>
      <c r="G8" s="28" t="s">
        <v>6</v>
      </c>
      <c r="H8" s="28"/>
      <c r="I8" s="28" t="s">
        <v>6</v>
      </c>
      <c r="J8" s="62"/>
      <c r="K8" s="28" t="s">
        <v>6</v>
      </c>
      <c r="L8" s="23"/>
      <c r="M8" s="28" t="s">
        <v>6</v>
      </c>
    </row>
    <row r="9" spans="1:15" ht="16.5" customHeight="1">
      <c r="A9" s="62"/>
      <c r="B9" s="62"/>
      <c r="C9" s="62"/>
      <c r="D9" s="62"/>
      <c r="E9" s="23"/>
      <c r="F9" s="22"/>
      <c r="G9" s="29" t="s">
        <v>8</v>
      </c>
      <c r="H9" s="28"/>
      <c r="I9" s="29" t="s">
        <v>8</v>
      </c>
      <c r="J9" s="33"/>
      <c r="K9" s="29" t="s">
        <v>8</v>
      </c>
      <c r="L9" s="28"/>
      <c r="M9" s="29" t="s">
        <v>8</v>
      </c>
    </row>
    <row r="10" spans="1:15" ht="16.5" customHeight="1">
      <c r="F10" s="23"/>
      <c r="G10" s="31" t="s">
        <v>10</v>
      </c>
      <c r="H10" s="31"/>
      <c r="I10" s="31" t="s">
        <v>11</v>
      </c>
      <c r="J10" s="23"/>
      <c r="K10" s="31" t="s">
        <v>10</v>
      </c>
      <c r="L10" s="31"/>
      <c r="M10" s="31" t="s">
        <v>11</v>
      </c>
    </row>
    <row r="11" spans="1:15" ht="16.5" customHeight="1">
      <c r="E11" s="23"/>
      <c r="F11" s="30"/>
      <c r="G11" s="32" t="s">
        <v>13</v>
      </c>
      <c r="H11" s="28"/>
      <c r="I11" s="32" t="s">
        <v>13</v>
      </c>
      <c r="J11" s="30"/>
      <c r="K11" s="32" t="s">
        <v>13</v>
      </c>
      <c r="L11" s="128"/>
      <c r="M11" s="32" t="s">
        <v>13</v>
      </c>
    </row>
    <row r="12" spans="1:15" ht="16.5" customHeight="1">
      <c r="G12" s="13"/>
      <c r="H12" s="13"/>
      <c r="I12" s="13"/>
      <c r="J12" s="62"/>
      <c r="K12" s="13"/>
      <c r="L12" s="13"/>
      <c r="M12" s="13"/>
    </row>
    <row r="13" spans="1:15" ht="16.5" customHeight="1">
      <c r="A13" s="33" t="s">
        <v>143</v>
      </c>
      <c r="E13" s="23"/>
      <c r="F13" s="23"/>
      <c r="G13" s="129"/>
      <c r="H13" s="129"/>
      <c r="I13" s="129"/>
      <c r="J13" s="23"/>
      <c r="K13" s="129"/>
      <c r="M13" s="129"/>
    </row>
    <row r="14" spans="1:15" ht="16.5" customHeight="1">
      <c r="B14" s="1" t="s">
        <v>144</v>
      </c>
      <c r="E14" s="23"/>
      <c r="F14" s="23"/>
      <c r="G14" s="125">
        <v>21215</v>
      </c>
      <c r="H14" s="129"/>
      <c r="I14" s="125">
        <v>13954</v>
      </c>
      <c r="J14" s="129"/>
      <c r="K14" s="131">
        <v>2912</v>
      </c>
      <c r="L14" s="125"/>
      <c r="M14" s="125">
        <v>-6389</v>
      </c>
      <c r="O14" s="61"/>
    </row>
    <row r="15" spans="1:15" ht="16.5" customHeight="1">
      <c r="A15" s="1" t="s">
        <v>145</v>
      </c>
      <c r="E15" s="23"/>
      <c r="F15" s="23"/>
      <c r="J15" s="125"/>
      <c r="K15" s="131"/>
      <c r="L15" s="13"/>
    </row>
    <row r="16" spans="1:15" ht="16.5" customHeight="1">
      <c r="B16" s="1" t="s">
        <v>146</v>
      </c>
      <c r="G16" s="125">
        <v>30222</v>
      </c>
      <c r="H16" s="13"/>
      <c r="I16" s="125">
        <v>30396</v>
      </c>
      <c r="J16" s="13"/>
      <c r="K16" s="131">
        <v>8427</v>
      </c>
      <c r="L16" s="14"/>
      <c r="M16" s="125">
        <v>10703</v>
      </c>
    </row>
    <row r="17" spans="1:15" ht="16.5" customHeight="1">
      <c r="B17" s="1" t="s">
        <v>147</v>
      </c>
      <c r="G17" s="125">
        <v>-113</v>
      </c>
      <c r="H17" s="14"/>
      <c r="I17" s="125">
        <v>-34</v>
      </c>
      <c r="J17" s="14"/>
      <c r="K17" s="131">
        <v>0</v>
      </c>
      <c r="L17" s="14"/>
      <c r="M17" s="125">
        <v>1</v>
      </c>
    </row>
    <row r="18" spans="1:15" ht="16.5" customHeight="1">
      <c r="B18" s="1" t="s">
        <v>148</v>
      </c>
      <c r="C18" s="39"/>
      <c r="G18" s="14">
        <v>-26</v>
      </c>
      <c r="H18" s="14"/>
      <c r="I18" s="14">
        <v>-720</v>
      </c>
      <c r="J18" s="14"/>
      <c r="K18" s="131">
        <v>0</v>
      </c>
      <c r="L18" s="14"/>
      <c r="M18" s="14">
        <v>0</v>
      </c>
    </row>
    <row r="19" spans="1:15" ht="16.5" customHeight="1">
      <c r="B19" s="1" t="s">
        <v>149</v>
      </c>
      <c r="C19" s="39"/>
      <c r="G19" s="14"/>
      <c r="H19" s="14"/>
      <c r="I19" s="14"/>
      <c r="J19" s="14"/>
      <c r="K19" s="131"/>
      <c r="L19" s="14"/>
      <c r="M19" s="14"/>
    </row>
    <row r="20" spans="1:15" ht="16.5" customHeight="1">
      <c r="B20" s="1" t="s">
        <v>150</v>
      </c>
      <c r="C20" s="1" t="s">
        <v>151</v>
      </c>
      <c r="G20" s="14">
        <v>-1507</v>
      </c>
      <c r="H20" s="14"/>
      <c r="I20" s="14">
        <v>2298</v>
      </c>
      <c r="J20" s="14"/>
      <c r="K20" s="131">
        <v>-888</v>
      </c>
      <c r="L20" s="14"/>
      <c r="M20" s="14">
        <v>-420</v>
      </c>
    </row>
    <row r="21" spans="1:15" ht="16.5" customHeight="1">
      <c r="B21" s="1" t="s">
        <v>152</v>
      </c>
      <c r="G21" s="125">
        <v>-311</v>
      </c>
      <c r="H21" s="14"/>
      <c r="I21" s="125">
        <v>-356</v>
      </c>
      <c r="J21" s="14"/>
      <c r="K21" s="131">
        <v>0</v>
      </c>
      <c r="L21" s="14"/>
      <c r="M21" s="125">
        <v>-374</v>
      </c>
    </row>
    <row r="22" spans="1:15" ht="16.5" customHeight="1">
      <c r="B22" s="39" t="s">
        <v>153</v>
      </c>
      <c r="G22" s="125">
        <v>0</v>
      </c>
      <c r="H22" s="14"/>
      <c r="I22" s="125">
        <v>1</v>
      </c>
      <c r="J22" s="14"/>
      <c r="K22" s="131">
        <v>0</v>
      </c>
      <c r="L22" s="1"/>
      <c r="M22" s="125">
        <v>1</v>
      </c>
    </row>
    <row r="23" spans="1:15" ht="16.5" customHeight="1">
      <c r="B23" s="39" t="s">
        <v>154</v>
      </c>
      <c r="G23" s="125">
        <v>1845</v>
      </c>
      <c r="H23" s="14"/>
      <c r="I23" s="125">
        <v>1391</v>
      </c>
      <c r="J23" s="14"/>
      <c r="K23" s="131">
        <v>677</v>
      </c>
      <c r="L23" s="14"/>
      <c r="M23" s="125">
        <v>617</v>
      </c>
    </row>
    <row r="24" spans="1:15" ht="16.5" customHeight="1">
      <c r="B24" s="39" t="s">
        <v>155</v>
      </c>
      <c r="G24" s="125">
        <v>50</v>
      </c>
      <c r="H24" s="14"/>
      <c r="I24" s="125">
        <v>124</v>
      </c>
      <c r="J24" s="14"/>
      <c r="K24" s="131">
        <v>7</v>
      </c>
      <c r="L24" s="14"/>
      <c r="M24" s="125">
        <v>-7</v>
      </c>
    </row>
    <row r="25" spans="1:15" ht="16.5" customHeight="1">
      <c r="B25" s="39" t="s">
        <v>156</v>
      </c>
      <c r="G25" s="125">
        <v>-1647</v>
      </c>
      <c r="H25" s="14"/>
      <c r="I25" s="125">
        <v>-1702</v>
      </c>
      <c r="J25" s="14"/>
      <c r="K25" s="131">
        <v>-15</v>
      </c>
      <c r="L25" s="14"/>
      <c r="M25" s="125">
        <v>-226</v>
      </c>
    </row>
    <row r="26" spans="1:15" ht="16.5" customHeight="1">
      <c r="B26" s="39" t="s">
        <v>89</v>
      </c>
      <c r="G26" s="127">
        <v>277</v>
      </c>
      <c r="H26" s="13"/>
      <c r="I26" s="127">
        <v>444</v>
      </c>
      <c r="J26" s="13"/>
      <c r="K26" s="132">
        <v>75</v>
      </c>
      <c r="L26" s="14"/>
      <c r="M26" s="127">
        <v>115</v>
      </c>
    </row>
    <row r="27" spans="1:15" ht="16.5" customHeight="1">
      <c r="B27" s="39"/>
      <c r="G27" s="13"/>
      <c r="H27" s="13"/>
      <c r="I27" s="13"/>
      <c r="J27" s="62"/>
      <c r="K27" s="13"/>
      <c r="L27" s="13"/>
      <c r="M27" s="13"/>
    </row>
    <row r="28" spans="1:15" ht="16.5" customHeight="1">
      <c r="A28" s="33" t="s">
        <v>157</v>
      </c>
      <c r="G28" s="13"/>
      <c r="H28" s="1"/>
      <c r="I28" s="13"/>
      <c r="K28" s="13"/>
      <c r="L28" s="1"/>
      <c r="M28" s="13"/>
    </row>
    <row r="29" spans="1:15" ht="16.5" customHeight="1">
      <c r="A29" s="33"/>
      <c r="B29" s="33" t="s">
        <v>158</v>
      </c>
      <c r="G29" s="13">
        <f>SUM(G14:G26)</f>
        <v>50005</v>
      </c>
      <c r="H29" s="13"/>
      <c r="I29" s="13">
        <f>SUM(I14:I26)</f>
        <v>45796</v>
      </c>
      <c r="J29" s="13"/>
      <c r="K29" s="13">
        <f>SUM(K14:K26)</f>
        <v>11195</v>
      </c>
      <c r="L29" s="13"/>
      <c r="M29" s="13">
        <f>SUM(M14:M26)</f>
        <v>4021</v>
      </c>
    </row>
    <row r="30" spans="1:15" ht="16.5" customHeight="1">
      <c r="A30" s="33" t="s">
        <v>159</v>
      </c>
      <c r="G30" s="13"/>
      <c r="H30" s="13"/>
      <c r="I30" s="13"/>
      <c r="J30" s="13"/>
      <c r="K30" s="13"/>
      <c r="L30" s="13"/>
      <c r="M30" s="13"/>
    </row>
    <row r="31" spans="1:15" ht="16.5" customHeight="1">
      <c r="B31" s="1" t="s">
        <v>160</v>
      </c>
      <c r="G31" s="125">
        <v>-43130</v>
      </c>
      <c r="H31" s="14"/>
      <c r="I31" s="125">
        <v>-52763</v>
      </c>
      <c r="J31" s="14"/>
      <c r="K31" s="133">
        <v>-460</v>
      </c>
      <c r="L31" s="14"/>
      <c r="M31" s="125">
        <v>-4767</v>
      </c>
      <c r="O31" s="40"/>
    </row>
    <row r="32" spans="1:15" ht="16.5" customHeight="1">
      <c r="B32" s="1" t="s">
        <v>161</v>
      </c>
      <c r="G32" s="125">
        <v>-3336</v>
      </c>
      <c r="H32" s="14"/>
      <c r="I32" s="125">
        <v>-9205</v>
      </c>
      <c r="J32" s="14"/>
      <c r="K32" s="133">
        <v>7455</v>
      </c>
      <c r="L32" s="14"/>
      <c r="M32" s="125">
        <v>-1570</v>
      </c>
      <c r="O32" s="40"/>
    </row>
    <row r="33" spans="1:13" ht="16.5" customHeight="1">
      <c r="B33" s="1" t="s">
        <v>23</v>
      </c>
      <c r="G33" s="125">
        <v>11704</v>
      </c>
      <c r="H33" s="14"/>
      <c r="I33" s="125">
        <v>112</v>
      </c>
      <c r="J33" s="14"/>
      <c r="K33" s="133">
        <v>5022</v>
      </c>
      <c r="L33" s="14"/>
      <c r="M33" s="125">
        <v>-18</v>
      </c>
    </row>
    <row r="34" spans="1:13" ht="16.5" customHeight="1">
      <c r="B34" s="1" t="s">
        <v>37</v>
      </c>
      <c r="G34" s="125">
        <v>-517</v>
      </c>
      <c r="H34" s="14"/>
      <c r="I34" s="125">
        <v>-2129</v>
      </c>
      <c r="J34" s="14"/>
      <c r="K34" s="133">
        <v>-4790</v>
      </c>
      <c r="L34" s="14"/>
      <c r="M34" s="125">
        <v>491</v>
      </c>
    </row>
    <row r="35" spans="1:13" ht="16.5" customHeight="1">
      <c r="B35" s="1" t="s">
        <v>44</v>
      </c>
      <c r="G35" s="125">
        <v>22264</v>
      </c>
      <c r="H35" s="14"/>
      <c r="I35" s="125">
        <v>18278</v>
      </c>
      <c r="J35" s="14"/>
      <c r="K35" s="133">
        <v>-7831</v>
      </c>
      <c r="L35" s="14"/>
      <c r="M35" s="125">
        <v>-410</v>
      </c>
    </row>
    <row r="36" spans="1:13" ht="16.5" customHeight="1">
      <c r="B36" s="1" t="s">
        <v>51</v>
      </c>
      <c r="G36" s="127">
        <v>645</v>
      </c>
      <c r="H36" s="14"/>
      <c r="I36" s="127">
        <v>906</v>
      </c>
      <c r="J36" s="14"/>
      <c r="K36" s="132">
        <v>-9</v>
      </c>
      <c r="L36" s="14"/>
      <c r="M36" s="127">
        <v>47</v>
      </c>
    </row>
    <row r="37" spans="1:13" ht="16.5" customHeight="1">
      <c r="G37" s="13"/>
      <c r="H37" s="13"/>
      <c r="I37" s="13"/>
      <c r="J37" s="62"/>
      <c r="K37" s="13"/>
      <c r="L37" s="13"/>
      <c r="M37" s="13"/>
    </row>
    <row r="38" spans="1:13" ht="16.5" customHeight="1">
      <c r="A38" s="1" t="s">
        <v>162</v>
      </c>
      <c r="G38" s="14">
        <f>SUM(G29:G36)</f>
        <v>37635</v>
      </c>
      <c r="H38" s="14"/>
      <c r="I38" s="14">
        <f>SUM(I29:I36)</f>
        <v>995</v>
      </c>
      <c r="J38" s="14"/>
      <c r="K38" s="14">
        <f>SUM(K29:K36)</f>
        <v>10582</v>
      </c>
      <c r="L38" s="14"/>
      <c r="M38" s="14">
        <f>SUM(M29:M36)</f>
        <v>-2206</v>
      </c>
    </row>
    <row r="39" spans="1:13" ht="16.5" customHeight="1">
      <c r="B39" s="1" t="s">
        <v>163</v>
      </c>
      <c r="G39" s="127">
        <v>-5143</v>
      </c>
      <c r="H39" s="14"/>
      <c r="I39" s="127">
        <v>-1399</v>
      </c>
      <c r="J39" s="14"/>
      <c r="K39" s="134">
        <v>-1537</v>
      </c>
      <c r="L39" s="14"/>
      <c r="M39" s="127">
        <v>-1376</v>
      </c>
    </row>
    <row r="40" spans="1:13" ht="16.5" customHeight="1">
      <c r="G40" s="13"/>
      <c r="H40" s="13"/>
      <c r="I40" s="13"/>
      <c r="J40" s="62"/>
      <c r="K40" s="13"/>
      <c r="L40" s="13"/>
      <c r="M40" s="13"/>
    </row>
    <row r="41" spans="1:13" ht="16.5" customHeight="1">
      <c r="A41" s="33" t="s">
        <v>164</v>
      </c>
      <c r="G41" s="13"/>
      <c r="H41" s="13"/>
      <c r="I41" s="13"/>
      <c r="J41" s="62"/>
      <c r="K41" s="13"/>
      <c r="L41" s="13"/>
      <c r="M41" s="13"/>
    </row>
    <row r="42" spans="1:13" ht="16.5" customHeight="1">
      <c r="B42" s="33" t="s">
        <v>165</v>
      </c>
      <c r="G42" s="16">
        <f>SUM(G38:G39)</f>
        <v>32492</v>
      </c>
      <c r="H42" s="14"/>
      <c r="I42" s="16">
        <f>SUM(I38:I39)</f>
        <v>-404</v>
      </c>
      <c r="J42" s="14"/>
      <c r="K42" s="16">
        <f>SUM(K38:K39)</f>
        <v>9045</v>
      </c>
      <c r="L42" s="14"/>
      <c r="M42" s="16">
        <f>SUM(M38:M39)</f>
        <v>-3582</v>
      </c>
    </row>
    <row r="43" spans="1:13" ht="16.5" customHeight="1">
      <c r="G43" s="14"/>
      <c r="H43" s="14"/>
      <c r="I43" s="14"/>
      <c r="J43" s="14"/>
      <c r="K43" s="14"/>
      <c r="L43" s="14"/>
      <c r="M43" s="14"/>
    </row>
    <row r="44" spans="1:13" ht="16.5" customHeight="1">
      <c r="G44" s="14"/>
      <c r="H44" s="14"/>
      <c r="I44" s="14"/>
      <c r="J44" s="14"/>
      <c r="K44" s="14"/>
      <c r="L44" s="14"/>
      <c r="M44" s="14"/>
    </row>
    <row r="45" spans="1:13" ht="16.5" customHeight="1">
      <c r="G45" s="14"/>
      <c r="H45" s="14"/>
      <c r="I45" s="14"/>
      <c r="J45" s="14"/>
      <c r="K45" s="14"/>
      <c r="L45" s="14"/>
      <c r="M45" s="14"/>
    </row>
    <row r="46" spans="1:13" ht="16.5" customHeight="1">
      <c r="G46" s="14"/>
      <c r="H46" s="14"/>
      <c r="I46" s="14"/>
      <c r="J46" s="14"/>
      <c r="K46" s="14"/>
      <c r="L46" s="14"/>
      <c r="M46" s="14"/>
    </row>
    <row r="47" spans="1:13" ht="16.5" customHeight="1">
      <c r="G47" s="14"/>
      <c r="H47" s="14"/>
      <c r="I47" s="14"/>
      <c r="J47" s="14"/>
      <c r="K47" s="14"/>
      <c r="L47" s="14"/>
      <c r="M47" s="14"/>
    </row>
    <row r="48" spans="1:13" ht="16.5" customHeight="1">
      <c r="G48" s="14"/>
      <c r="H48" s="14"/>
      <c r="I48" s="14"/>
      <c r="J48" s="14"/>
      <c r="K48" s="14"/>
      <c r="L48" s="14"/>
      <c r="M48" s="14"/>
    </row>
    <row r="49" spans="1:13" ht="16.5" customHeight="1">
      <c r="G49" s="14"/>
      <c r="H49" s="14"/>
      <c r="I49" s="14"/>
      <c r="J49" s="14"/>
      <c r="K49" s="14"/>
      <c r="L49" s="14"/>
      <c r="M49" s="14"/>
    </row>
    <row r="50" spans="1:13" ht="16.5" customHeight="1">
      <c r="G50" s="14"/>
      <c r="H50" s="14"/>
      <c r="I50" s="14"/>
      <c r="J50" s="14"/>
      <c r="K50" s="14"/>
      <c r="L50" s="14"/>
      <c r="M50" s="14"/>
    </row>
    <row r="51" spans="1:13" ht="16.5" customHeight="1">
      <c r="G51" s="14"/>
      <c r="H51" s="14"/>
      <c r="I51" s="14"/>
      <c r="J51" s="14"/>
      <c r="K51" s="14"/>
      <c r="L51" s="14"/>
      <c r="M51" s="14"/>
    </row>
    <row r="52" spans="1:13" ht="16.5" customHeight="1">
      <c r="G52" s="14"/>
      <c r="H52" s="14"/>
      <c r="I52" s="14"/>
      <c r="J52" s="14"/>
      <c r="K52" s="14"/>
      <c r="L52" s="14"/>
      <c r="M52" s="14"/>
    </row>
    <row r="53" spans="1:13" ht="14.25" customHeight="1">
      <c r="G53" s="14"/>
      <c r="H53" s="14"/>
      <c r="I53" s="14"/>
      <c r="J53" s="14"/>
      <c r="K53" s="14"/>
      <c r="L53" s="14"/>
      <c r="M53" s="14"/>
    </row>
    <row r="54" spans="1:13" ht="5.25" customHeight="1">
      <c r="G54" s="14"/>
      <c r="H54" s="14"/>
      <c r="I54" s="14"/>
      <c r="J54" s="14"/>
      <c r="K54" s="14"/>
      <c r="L54" s="14"/>
      <c r="M54" s="14"/>
    </row>
    <row r="55" spans="1:13" ht="21.95" customHeight="1">
      <c r="A55" s="143" t="s">
        <v>40</v>
      </c>
      <c r="B55" s="143"/>
      <c r="C55" s="143"/>
      <c r="D55" s="143"/>
      <c r="E55" s="143"/>
      <c r="F55" s="143"/>
      <c r="G55" s="143"/>
      <c r="H55" s="143"/>
      <c r="I55" s="143"/>
      <c r="J55" s="143"/>
      <c r="K55" s="143"/>
      <c r="L55" s="143"/>
      <c r="M55" s="143"/>
    </row>
    <row r="56" spans="1:13" ht="16.5" customHeight="1">
      <c r="A56" s="33" t="str">
        <f>A1</f>
        <v>Salee Industry Public Company Limited</v>
      </c>
      <c r="G56" s="13"/>
      <c r="H56" s="13"/>
      <c r="I56" s="13"/>
      <c r="J56" s="13"/>
      <c r="K56" s="13"/>
      <c r="L56" s="13"/>
      <c r="M56" s="13"/>
    </row>
    <row r="57" spans="1:13" ht="16.5" customHeight="1">
      <c r="A57" s="21" t="s">
        <v>166</v>
      </c>
      <c r="D57" s="62"/>
      <c r="F57" s="62"/>
      <c r="J57" s="62"/>
      <c r="K57" s="1"/>
      <c r="L57" s="13"/>
      <c r="M57" s="1"/>
    </row>
    <row r="58" spans="1:13" ht="16.5" customHeight="1">
      <c r="A58" s="66" t="str">
        <f>A3</f>
        <v>For the three-month period ended 31 March 2025</v>
      </c>
      <c r="B58" s="43"/>
      <c r="C58" s="43"/>
      <c r="D58" s="64"/>
      <c r="E58" s="126"/>
      <c r="F58" s="64"/>
      <c r="G58" s="127"/>
      <c r="H58" s="127"/>
      <c r="I58" s="127"/>
      <c r="J58" s="64"/>
      <c r="K58" s="43"/>
      <c r="L58" s="17"/>
      <c r="M58" s="43"/>
    </row>
    <row r="59" spans="1:13" ht="16.5" customHeight="1">
      <c r="G59" s="13"/>
      <c r="H59" s="13"/>
      <c r="I59" s="13"/>
      <c r="J59" s="13"/>
      <c r="K59" s="13"/>
      <c r="L59" s="13"/>
      <c r="M59" s="13"/>
    </row>
    <row r="60" spans="1:13" ht="16.5" customHeight="1">
      <c r="G60" s="13"/>
      <c r="H60" s="13"/>
      <c r="I60" s="13"/>
      <c r="J60" s="13"/>
      <c r="K60" s="13"/>
      <c r="L60" s="13"/>
      <c r="M60" s="13"/>
    </row>
    <row r="61" spans="1:13" ht="16.5" customHeight="1">
      <c r="A61" s="21"/>
      <c r="B61" s="21"/>
      <c r="C61" s="22"/>
      <c r="D61" s="22"/>
      <c r="E61" s="23"/>
      <c r="F61" s="22"/>
      <c r="G61" s="138" t="s">
        <v>3</v>
      </c>
      <c r="H61" s="138"/>
      <c r="I61" s="138"/>
      <c r="J61" s="28"/>
      <c r="K61" s="138" t="s">
        <v>4</v>
      </c>
      <c r="L61" s="138"/>
      <c r="M61" s="138"/>
    </row>
    <row r="62" spans="1:13" ht="16.5" customHeight="1">
      <c r="A62" s="21"/>
      <c r="B62" s="21"/>
      <c r="C62" s="22"/>
      <c r="D62" s="22"/>
      <c r="E62" s="23"/>
      <c r="F62" s="22"/>
      <c r="G62" s="137" t="s">
        <v>5</v>
      </c>
      <c r="H62" s="137"/>
      <c r="I62" s="137"/>
      <c r="J62" s="28"/>
      <c r="K62" s="137" t="s">
        <v>5</v>
      </c>
      <c r="L62" s="137"/>
      <c r="M62" s="137"/>
    </row>
    <row r="63" spans="1:13" ht="16.5" customHeight="1">
      <c r="A63" s="62"/>
      <c r="B63" s="62"/>
      <c r="C63" s="62"/>
      <c r="D63" s="62"/>
      <c r="E63" s="23"/>
      <c r="F63" s="22"/>
      <c r="G63" s="28" t="s">
        <v>6</v>
      </c>
      <c r="H63" s="28"/>
      <c r="I63" s="28" t="s">
        <v>6</v>
      </c>
      <c r="J63" s="62"/>
      <c r="K63" s="28" t="s">
        <v>6</v>
      </c>
      <c r="L63" s="23"/>
      <c r="M63" s="28" t="s">
        <v>6</v>
      </c>
    </row>
    <row r="64" spans="1:13" ht="16.5" customHeight="1">
      <c r="A64" s="62"/>
      <c r="B64" s="62"/>
      <c r="C64" s="62"/>
      <c r="D64" s="62"/>
      <c r="E64" s="23"/>
      <c r="F64" s="22"/>
      <c r="G64" s="29" t="s">
        <v>8</v>
      </c>
      <c r="H64" s="28"/>
      <c r="I64" s="29" t="s">
        <v>8</v>
      </c>
      <c r="J64" s="33"/>
      <c r="K64" s="29" t="s">
        <v>8</v>
      </c>
      <c r="L64" s="28"/>
      <c r="M64" s="29" t="s">
        <v>8</v>
      </c>
    </row>
    <row r="65" spans="1:13" ht="16.5" customHeight="1">
      <c r="F65" s="23"/>
      <c r="G65" s="31" t="s">
        <v>10</v>
      </c>
      <c r="H65" s="31"/>
      <c r="I65" s="31" t="s">
        <v>11</v>
      </c>
      <c r="J65" s="23"/>
      <c r="K65" s="31" t="s">
        <v>10</v>
      </c>
      <c r="L65" s="31"/>
      <c r="M65" s="31" t="s">
        <v>11</v>
      </c>
    </row>
    <row r="66" spans="1:13" ht="16.5" customHeight="1">
      <c r="E66" s="26" t="s">
        <v>12</v>
      </c>
      <c r="F66" s="30"/>
      <c r="G66" s="32" t="s">
        <v>13</v>
      </c>
      <c r="H66" s="28"/>
      <c r="I66" s="32" t="s">
        <v>13</v>
      </c>
      <c r="J66" s="23"/>
      <c r="K66" s="32" t="s">
        <v>13</v>
      </c>
      <c r="L66" s="23"/>
      <c r="M66" s="32" t="s">
        <v>13</v>
      </c>
    </row>
    <row r="67" spans="1:13" ht="16.5" customHeight="1">
      <c r="A67" s="33" t="s">
        <v>167</v>
      </c>
      <c r="G67" s="13"/>
      <c r="H67" s="13"/>
      <c r="I67" s="13"/>
      <c r="J67" s="23"/>
      <c r="K67" s="13"/>
      <c r="L67" s="23"/>
      <c r="M67" s="13"/>
    </row>
    <row r="68" spans="1:13" ht="16.5" customHeight="1">
      <c r="A68" s="1" t="s">
        <v>168</v>
      </c>
      <c r="G68" s="13">
        <v>947</v>
      </c>
      <c r="H68" s="13"/>
      <c r="I68" s="13">
        <v>0</v>
      </c>
      <c r="J68" s="13"/>
      <c r="K68" s="13">
        <v>0</v>
      </c>
      <c r="L68" s="13"/>
      <c r="M68" s="13">
        <v>0</v>
      </c>
    </row>
    <row r="69" spans="1:13" ht="16.5" customHeight="1">
      <c r="A69" s="1" t="s">
        <v>169</v>
      </c>
      <c r="G69" s="13">
        <v>-46895</v>
      </c>
      <c r="H69" s="13"/>
      <c r="I69" s="13">
        <v>10208</v>
      </c>
      <c r="J69" s="13"/>
      <c r="K69" s="13">
        <v>3105</v>
      </c>
      <c r="L69" s="13"/>
      <c r="M69" s="14">
        <v>0</v>
      </c>
    </row>
    <row r="70" spans="1:13" s="130" customFormat="1" ht="16.5" customHeight="1">
      <c r="A70" s="1" t="s">
        <v>170</v>
      </c>
      <c r="B70" s="1"/>
      <c r="C70" s="1"/>
      <c r="D70" s="1"/>
      <c r="E70" s="30"/>
      <c r="F70" s="1"/>
      <c r="G70" s="13"/>
      <c r="H70" s="14"/>
    </row>
    <row r="71" spans="1:13" s="130" customFormat="1" ht="16.5" customHeight="1">
      <c r="A71" s="1"/>
      <c r="B71" s="1" t="s">
        <v>171</v>
      </c>
      <c r="C71" s="1"/>
      <c r="D71" s="1"/>
      <c r="E71" s="30"/>
      <c r="F71" s="1"/>
      <c r="G71" s="13">
        <v>311</v>
      </c>
      <c r="H71" s="14"/>
      <c r="I71" s="13">
        <v>391</v>
      </c>
      <c r="J71" s="14"/>
      <c r="K71" s="13">
        <v>0</v>
      </c>
      <c r="L71" s="14"/>
      <c r="M71" s="14">
        <v>375</v>
      </c>
    </row>
    <row r="72" spans="1:13" ht="16.5" customHeight="1">
      <c r="A72" s="1" t="s">
        <v>172</v>
      </c>
      <c r="G72" s="15">
        <v>-10292</v>
      </c>
      <c r="H72" s="14"/>
      <c r="I72" s="15">
        <v>-8901</v>
      </c>
      <c r="J72" s="14"/>
      <c r="K72" s="13">
        <v>-662</v>
      </c>
      <c r="L72" s="14"/>
      <c r="M72" s="14">
        <v>-1882</v>
      </c>
    </row>
    <row r="73" spans="1:13" ht="16.5" customHeight="1">
      <c r="A73" s="1" t="s">
        <v>173</v>
      </c>
      <c r="G73" s="15">
        <v>-35</v>
      </c>
      <c r="H73" s="14"/>
      <c r="I73" s="15">
        <v>-66</v>
      </c>
      <c r="J73" s="14"/>
      <c r="K73" s="15">
        <v>-22</v>
      </c>
      <c r="L73" s="14"/>
      <c r="M73" s="14">
        <v>0</v>
      </c>
    </row>
    <row r="74" spans="1:13" ht="16.5" customHeight="1">
      <c r="A74" s="1" t="s">
        <v>174</v>
      </c>
      <c r="G74" s="15">
        <v>0</v>
      </c>
      <c r="H74" s="14"/>
      <c r="I74" s="15"/>
      <c r="J74" s="14"/>
      <c r="K74" s="15"/>
      <c r="L74" s="14"/>
      <c r="M74" s="14"/>
    </row>
    <row r="75" spans="1:13" ht="16.5" customHeight="1">
      <c r="B75" s="1" t="s">
        <v>175</v>
      </c>
      <c r="E75" s="30">
        <v>8</v>
      </c>
      <c r="G75" s="15">
        <v>15000</v>
      </c>
      <c r="H75" s="14"/>
      <c r="I75" s="13">
        <v>1</v>
      </c>
      <c r="J75" s="14"/>
      <c r="K75" s="15">
        <v>0</v>
      </c>
      <c r="L75" s="14"/>
      <c r="M75" s="14">
        <v>0</v>
      </c>
    </row>
    <row r="76" spans="1:13" ht="16.5" customHeight="1">
      <c r="A76" s="1" t="s">
        <v>176</v>
      </c>
      <c r="E76" s="1"/>
      <c r="G76" s="13"/>
      <c r="H76" s="1"/>
      <c r="I76" s="1"/>
      <c r="K76" s="13"/>
      <c r="L76" s="1"/>
      <c r="M76" s="1"/>
    </row>
    <row r="77" spans="1:13" ht="16.5" customHeight="1">
      <c r="B77" s="1" t="s">
        <v>177</v>
      </c>
      <c r="E77" s="30">
        <v>8</v>
      </c>
      <c r="G77" s="14">
        <v>0</v>
      </c>
      <c r="H77" s="14"/>
      <c r="I77" s="14">
        <v>78</v>
      </c>
      <c r="J77" s="14"/>
      <c r="K77" s="13">
        <v>0</v>
      </c>
      <c r="L77" s="14"/>
      <c r="M77" s="14">
        <v>78</v>
      </c>
    </row>
    <row r="78" spans="1:13" ht="16.5" customHeight="1">
      <c r="A78" s="1" t="s">
        <v>178</v>
      </c>
      <c r="G78" s="14">
        <v>572</v>
      </c>
      <c r="H78" s="14"/>
      <c r="I78" s="40">
        <v>1328</v>
      </c>
      <c r="J78" s="14"/>
      <c r="K78" s="16">
        <v>15</v>
      </c>
      <c r="L78" s="14"/>
      <c r="M78" s="16">
        <v>226</v>
      </c>
    </row>
    <row r="79" spans="1:13" ht="8.1" customHeight="1">
      <c r="G79" s="18"/>
      <c r="H79" s="14"/>
      <c r="I79" s="18"/>
      <c r="J79" s="23"/>
      <c r="K79" s="14"/>
      <c r="L79" s="23"/>
      <c r="M79" s="14"/>
    </row>
    <row r="80" spans="1:13" ht="16.5" customHeight="1">
      <c r="A80" s="33" t="s">
        <v>164</v>
      </c>
      <c r="G80" s="14"/>
      <c r="H80" s="14"/>
      <c r="I80" s="14"/>
      <c r="J80" s="23"/>
      <c r="K80" s="14"/>
      <c r="L80" s="23"/>
      <c r="M80" s="14"/>
    </row>
    <row r="81" spans="1:13" ht="16.5" customHeight="1">
      <c r="B81" s="33" t="s">
        <v>179</v>
      </c>
      <c r="G81" s="16">
        <f>SUM(G68:G78)</f>
        <v>-40392</v>
      </c>
      <c r="H81" s="14"/>
      <c r="I81" s="16">
        <f>SUM(I68:I78)</f>
        <v>3039</v>
      </c>
      <c r="J81" s="23"/>
      <c r="K81" s="16">
        <f>SUM(K68:K78)</f>
        <v>2436</v>
      </c>
      <c r="L81" s="14"/>
      <c r="M81" s="16">
        <f>SUM(M68:M78)</f>
        <v>-1203</v>
      </c>
    </row>
    <row r="82" spans="1:13" ht="16.5" customHeight="1">
      <c r="G82" s="14"/>
      <c r="H82" s="14"/>
      <c r="I82" s="14"/>
      <c r="J82" s="23"/>
      <c r="K82" s="14"/>
      <c r="L82" s="23"/>
      <c r="M82" s="14"/>
    </row>
    <row r="83" spans="1:13" ht="16.5" customHeight="1">
      <c r="A83" s="33" t="s">
        <v>180</v>
      </c>
      <c r="G83" s="14"/>
      <c r="H83" s="14"/>
      <c r="I83" s="14"/>
      <c r="J83" s="23"/>
      <c r="K83" s="14"/>
      <c r="L83" s="23"/>
      <c r="M83" s="14"/>
    </row>
    <row r="84" spans="1:13" ht="16.5" customHeight="1">
      <c r="A84" s="1" t="s">
        <v>181</v>
      </c>
      <c r="G84" s="14"/>
      <c r="H84" s="14"/>
      <c r="I84" s="14"/>
      <c r="J84" s="14"/>
      <c r="K84" s="14"/>
      <c r="L84" s="14"/>
      <c r="M84" s="14"/>
    </row>
    <row r="85" spans="1:13" ht="16.5" customHeight="1">
      <c r="B85" s="1" t="s">
        <v>182</v>
      </c>
      <c r="G85" s="14">
        <v>6349</v>
      </c>
      <c r="H85" s="14"/>
      <c r="I85" s="14">
        <v>252</v>
      </c>
      <c r="J85" s="14"/>
      <c r="K85" s="14">
        <v>0</v>
      </c>
      <c r="L85" s="14"/>
      <c r="M85" s="14">
        <v>0</v>
      </c>
    </row>
    <row r="86" spans="1:13" ht="16.5" customHeight="1">
      <c r="A86" s="1" t="s">
        <v>183</v>
      </c>
      <c r="G86" s="14"/>
      <c r="H86" s="14"/>
      <c r="I86" s="14"/>
      <c r="J86" s="14"/>
      <c r="L86" s="14"/>
      <c r="M86" s="14"/>
    </row>
    <row r="87" spans="1:13" ht="16.5" customHeight="1">
      <c r="B87" s="1" t="s">
        <v>46</v>
      </c>
      <c r="G87" s="14">
        <v>-1000</v>
      </c>
      <c r="H87" s="14"/>
      <c r="I87" s="14">
        <v>0</v>
      </c>
      <c r="J87" s="14"/>
      <c r="K87" s="14">
        <v>0</v>
      </c>
      <c r="L87" s="14"/>
      <c r="M87" s="14">
        <v>-1298</v>
      </c>
    </row>
    <row r="88" spans="1:13" ht="16.5" customHeight="1">
      <c r="A88" s="1" t="s">
        <v>184</v>
      </c>
      <c r="G88" s="14"/>
      <c r="H88" s="14"/>
      <c r="I88" s="14"/>
      <c r="J88" s="14"/>
      <c r="K88" s="14"/>
      <c r="L88" s="14"/>
      <c r="M88" s="14"/>
    </row>
    <row r="89" spans="1:13" ht="16.5" customHeight="1">
      <c r="B89" s="1" t="s">
        <v>46</v>
      </c>
      <c r="G89" s="14">
        <v>-1652</v>
      </c>
      <c r="H89" s="14"/>
      <c r="I89" s="14">
        <v>-1668</v>
      </c>
      <c r="J89" s="14"/>
      <c r="K89" s="14">
        <v>0</v>
      </c>
      <c r="L89" s="14"/>
      <c r="M89" s="14">
        <v>0</v>
      </c>
    </row>
    <row r="90" spans="1:13" ht="16.5" customHeight="1">
      <c r="A90" s="1" t="s">
        <v>185</v>
      </c>
      <c r="E90" s="30">
        <v>14</v>
      </c>
      <c r="G90" s="15">
        <v>-2190</v>
      </c>
      <c r="H90" s="15"/>
      <c r="I90" s="15">
        <v>-805</v>
      </c>
      <c r="J90" s="15"/>
      <c r="K90" s="14">
        <v>-775</v>
      </c>
      <c r="L90" s="15"/>
      <c r="M90" s="15">
        <v>-741</v>
      </c>
    </row>
    <row r="91" spans="1:13" ht="16.5" customHeight="1">
      <c r="A91" s="1" t="s">
        <v>186</v>
      </c>
      <c r="G91" s="17">
        <v>-277</v>
      </c>
      <c r="H91" s="15"/>
      <c r="I91" s="17">
        <v>-444</v>
      </c>
      <c r="J91" s="15"/>
      <c r="K91" s="17">
        <v>-75</v>
      </c>
      <c r="L91" s="15"/>
      <c r="M91" s="17">
        <v>-115</v>
      </c>
    </row>
    <row r="92" spans="1:13" ht="8.1" customHeight="1">
      <c r="G92" s="13"/>
      <c r="H92" s="13"/>
      <c r="I92" s="13"/>
      <c r="J92" s="13"/>
      <c r="K92" s="13"/>
      <c r="L92" s="13"/>
      <c r="M92" s="13"/>
    </row>
    <row r="93" spans="1:13" ht="16.5" customHeight="1">
      <c r="A93" s="33" t="s">
        <v>187</v>
      </c>
      <c r="G93" s="16">
        <f>SUM(G84:G91)</f>
        <v>1230</v>
      </c>
      <c r="H93" s="20"/>
      <c r="I93" s="16">
        <f>SUM(I84:I91)</f>
        <v>-2665</v>
      </c>
      <c r="J93" s="20"/>
      <c r="K93" s="16">
        <f>SUM(K84:K91)</f>
        <v>-850</v>
      </c>
      <c r="L93" s="20"/>
      <c r="M93" s="16">
        <f>SUM(M84:M91)</f>
        <v>-2154</v>
      </c>
    </row>
    <row r="94" spans="1:13" ht="16.5" customHeight="1">
      <c r="G94" s="14"/>
      <c r="H94" s="14"/>
      <c r="I94" s="14"/>
      <c r="J94" s="14"/>
      <c r="K94" s="14"/>
      <c r="L94" s="14"/>
      <c r="M94" s="14"/>
    </row>
    <row r="95" spans="1:13" ht="16.5" customHeight="1">
      <c r="A95" s="33" t="s">
        <v>188</v>
      </c>
      <c r="B95" s="33"/>
      <c r="G95" s="15">
        <f>SUM(G42+G81+G93)</f>
        <v>-6670</v>
      </c>
      <c r="H95" s="15"/>
      <c r="I95" s="14">
        <f>SUM(I42+I81+I93)</f>
        <v>-30</v>
      </c>
      <c r="J95" s="15"/>
      <c r="K95" s="14">
        <f>SUM(K42+K81+K93)</f>
        <v>10631</v>
      </c>
      <c r="L95" s="15"/>
      <c r="M95" s="14">
        <f>SUM(M42+M81+M93)</f>
        <v>-6939</v>
      </c>
    </row>
    <row r="96" spans="1:13" ht="16.5" customHeight="1">
      <c r="A96" s="1" t="s">
        <v>189</v>
      </c>
      <c r="B96" s="33"/>
      <c r="G96" s="15"/>
      <c r="H96" s="15"/>
      <c r="I96" s="15"/>
      <c r="J96" s="15"/>
      <c r="K96" s="14"/>
      <c r="L96" s="15"/>
      <c r="M96" s="14"/>
    </row>
    <row r="97" spans="1:13" ht="16.5" customHeight="1">
      <c r="B97" s="1" t="s">
        <v>190</v>
      </c>
      <c r="G97" s="17">
        <v>95844</v>
      </c>
      <c r="H97" s="15"/>
      <c r="I97" s="17">
        <v>63418</v>
      </c>
      <c r="J97" s="15"/>
      <c r="K97" s="17">
        <v>21553</v>
      </c>
      <c r="L97" s="15"/>
      <c r="M97" s="17">
        <v>27091</v>
      </c>
    </row>
    <row r="98" spans="1:13" ht="8.1" customHeight="1">
      <c r="G98" s="13"/>
      <c r="H98" s="13"/>
      <c r="I98" s="13"/>
      <c r="J98" s="13"/>
      <c r="K98" s="13"/>
      <c r="L98" s="13"/>
      <c r="M98" s="13"/>
    </row>
    <row r="99" spans="1:13" ht="16.5" customHeight="1" thickBot="1">
      <c r="A99" s="33" t="s">
        <v>191</v>
      </c>
      <c r="B99" s="33"/>
      <c r="G99" s="19">
        <f>SUM(G95:G97)</f>
        <v>89174</v>
      </c>
      <c r="H99" s="14"/>
      <c r="I99" s="19">
        <f>SUM(I95:I97)</f>
        <v>63388</v>
      </c>
      <c r="J99" s="14"/>
      <c r="K99" s="19">
        <f>SUM(K95:K97)</f>
        <v>32184</v>
      </c>
      <c r="L99" s="14"/>
      <c r="M99" s="19">
        <f>SUM(M95:M97)</f>
        <v>20152</v>
      </c>
    </row>
    <row r="100" spans="1:13" ht="16.5" customHeight="1" thickTop="1">
      <c r="A100" s="33"/>
      <c r="B100" s="33"/>
      <c r="G100" s="15"/>
      <c r="H100" s="14"/>
      <c r="I100" s="14"/>
      <c r="J100" s="14"/>
      <c r="K100" s="15"/>
      <c r="L100" s="14"/>
      <c r="M100" s="14"/>
    </row>
    <row r="101" spans="1:13" ht="16.5" customHeight="1">
      <c r="A101" s="33" t="s">
        <v>192</v>
      </c>
      <c r="B101" s="33"/>
      <c r="E101" s="23"/>
      <c r="G101" s="14"/>
      <c r="H101" s="14"/>
      <c r="I101" s="14"/>
      <c r="J101" s="14"/>
      <c r="K101" s="14"/>
      <c r="L101" s="14"/>
      <c r="M101" s="14"/>
    </row>
    <row r="102" spans="1:13" ht="16.5" customHeight="1">
      <c r="A102" s="1" t="s">
        <v>193</v>
      </c>
      <c r="B102" s="33"/>
      <c r="E102" s="23"/>
      <c r="G102" s="14"/>
      <c r="H102" s="14"/>
      <c r="I102" s="14"/>
      <c r="J102" s="14"/>
      <c r="K102" s="14"/>
      <c r="L102" s="14"/>
      <c r="M102" s="14"/>
    </row>
    <row r="103" spans="1:13" ht="16.5" customHeight="1">
      <c r="B103" s="1" t="s">
        <v>194</v>
      </c>
      <c r="G103" s="14">
        <v>16495</v>
      </c>
      <c r="H103" s="14"/>
      <c r="I103" s="14">
        <v>2124</v>
      </c>
      <c r="J103" s="14"/>
      <c r="K103" s="14">
        <v>1905</v>
      </c>
      <c r="L103" s="14"/>
      <c r="M103" s="14">
        <v>300</v>
      </c>
    </row>
    <row r="104" spans="1:13" ht="13.5" customHeight="1">
      <c r="A104" s="33"/>
      <c r="G104" s="14"/>
      <c r="H104" s="14"/>
      <c r="I104" s="14"/>
      <c r="J104" s="14"/>
      <c r="K104" s="14"/>
      <c r="L104" s="14"/>
      <c r="M104" s="14"/>
    </row>
    <row r="105" spans="1:13" ht="22.35" customHeight="1"/>
    <row r="110" spans="1:13" ht="15" customHeight="1"/>
    <row r="111" spans="1:13" ht="16.5" customHeight="1">
      <c r="A111" s="43" t="str">
        <f>+A55</f>
        <v>The condensed notes to the interim financial information are an integral part of this interim financial information.</v>
      </c>
      <c r="B111" s="43"/>
      <c r="C111" s="43"/>
      <c r="D111" s="43"/>
      <c r="E111" s="126"/>
      <c r="F111" s="43"/>
      <c r="G111" s="16"/>
      <c r="H111" s="16"/>
      <c r="I111" s="16"/>
      <c r="J111" s="16"/>
      <c r="K111" s="16"/>
      <c r="L111" s="16"/>
      <c r="M111" s="16"/>
    </row>
  </sheetData>
  <mergeCells count="9">
    <mergeCell ref="G62:I62"/>
    <mergeCell ref="K62:M62"/>
    <mergeCell ref="G61:I61"/>
    <mergeCell ref="K61:M61"/>
    <mergeCell ref="G6:I6"/>
    <mergeCell ref="K6:M6"/>
    <mergeCell ref="G7:I7"/>
    <mergeCell ref="K7:M7"/>
    <mergeCell ref="A55:M55"/>
  </mergeCells>
  <pageMargins left="0.8" right="0.5" top="0.5" bottom="0.6" header="0.49" footer="0.4"/>
  <pageSetup paperSize="9" scale="85" firstPageNumber="9" orientation="portrait" useFirstPageNumber="1" horizontalDpi="1200" verticalDpi="1200" r:id="rId1"/>
  <headerFooter>
    <oddFooter>&amp;R&amp;"Arial,Regular"&amp;9&amp;P</oddFooter>
  </headerFooter>
  <rowBreaks count="1" manualBreakCount="1">
    <brk id="55" max="16383" man="1"/>
  </rowBreaks>
  <ignoredErrors>
    <ignoredError sqref="H10 J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2-4</vt:lpstr>
      <vt:lpstr>P5-6 (3 Month)</vt:lpstr>
      <vt:lpstr>7 Consolidated</vt:lpstr>
      <vt:lpstr>8 Company</vt:lpstr>
      <vt:lpstr>9-10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Mevika Jaisue</dc:creator>
  <cp:keywords/>
  <dc:description/>
  <cp:lastModifiedBy>Siriwan Boonsawat (TH)</cp:lastModifiedBy>
  <cp:revision/>
  <cp:lastPrinted>2025-05-09T07:38:33Z</cp:lastPrinted>
  <dcterms:created xsi:type="dcterms:W3CDTF">2022-11-08T09:15:55Z</dcterms:created>
  <dcterms:modified xsi:type="dcterms:W3CDTF">2025-05-09T07:40:43Z</dcterms:modified>
  <cp:category/>
  <cp:contentStatus/>
</cp:coreProperties>
</file>