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\Prime Road Power Public Company Limited - 1001004273\1705909 - 2025 Dec-FSA-PRIME Road Power\Working Folder\Draft FS\SET\cal\"/>
    </mc:Choice>
  </mc:AlternateContent>
  <xr:revisionPtr revIDLastSave="0" documentId="13_ncr:1_{23B4C022-4B26-405A-B91C-CACE1698A5C3}" xr6:coauthVersionLast="47" xr6:coauthVersionMax="47" xr10:uidLastSave="{00000000-0000-0000-0000-000000000000}"/>
  <bookViews>
    <workbookView xWindow="-110" yWindow="-110" windowWidth="19420" windowHeight="10300" xr2:uid="{D2BF5B88-4ECD-424C-8E4B-65A391A7A159}"/>
  </bookViews>
  <sheets>
    <sheet name="BS 5-7" sheetId="23" r:id="rId1"/>
    <sheet name="PL 8-9" sheetId="12" r:id="rId2"/>
    <sheet name="SH - 10" sheetId="3" r:id="rId3"/>
    <sheet name="SH - 11" sheetId="5" r:id="rId4"/>
    <sheet name="CF 12-14" sheetId="22" r:id="rId5"/>
  </sheets>
  <externalReferences>
    <externalReference r:id="rId6"/>
    <externalReference r:id="rId7"/>
    <externalReference r:id="rId8"/>
  </externalReferences>
  <definedNames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a1" localSheetId="4" hidden="1">{"'Sheet1'!$L$16"}</definedName>
    <definedName name="_______a1" hidden="1">{"'Sheet1'!$L$16"}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PA3" localSheetId="4" hidden="1">{"'Sheet1'!$L$16"}</definedName>
    <definedName name="_______PA3" hidden="1">{"'Sheet1'!$L$16"}</definedName>
    <definedName name="______a1" localSheetId="4" hidden="1">{"'Sheet1'!$L$16"}</definedName>
    <definedName name="______a1" hidden="1">{"'Sheet1'!$L$16"}</definedName>
    <definedName name="______AP1" localSheetId="4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NSO2" localSheetId="4" hidden="1">{"'Sheet1'!$L$16"}</definedName>
    <definedName name="______NSO2" hidden="1">{"'Sheet1'!$L$16"}</definedName>
    <definedName name="_____a1" localSheetId="4" hidden="1">{"'Sheet1'!$L$16"}</definedName>
    <definedName name="_____a1" hidden="1">{"'Sheet1'!$L$16"}</definedName>
    <definedName name="_____A2" localSheetId="4" hidden="1">{"'Sheet1'!$L$16"}</definedName>
    <definedName name="_____A2" hidden="1">{"'Sheet1'!$L$16"}</definedName>
    <definedName name="_____AP1" localSheetId="4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4" hidden="1">{"'Sheet1'!$L$16"}</definedName>
    <definedName name="_____d1500" hidden="1">{"'Sheet1'!$L$16"}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h1" localSheetId="4" hidden="1">{"'Sheet1'!$L$16"}</definedName>
    <definedName name="_____h1" hidden="1">{"'Sheet1'!$L$16"}</definedName>
    <definedName name="_____M2" localSheetId="4" hidden="1">{"'Sheet1'!$L$16"}</definedName>
    <definedName name="_____M2" hidden="1">{"'Sheet1'!$L$16"}</definedName>
    <definedName name="_____PA3" localSheetId="4" hidden="1">{"'Sheet1'!$L$16"}</definedName>
    <definedName name="_____PA3" hidden="1">{"'Sheet1'!$L$16"}</definedName>
    <definedName name="____a1" localSheetId="4" hidden="1">{"'Sheet1'!$L$16"}</definedName>
    <definedName name="____a1" hidden="1">{"'Sheet1'!$L$16"}</definedName>
    <definedName name="____a1_1" localSheetId="4" hidden="1">{"'Sheet1'!$L$16"}</definedName>
    <definedName name="____a1_1" hidden="1">{"'Sheet1'!$L$16"}</definedName>
    <definedName name="____a1_2" localSheetId="4" hidden="1">{"'Sheet1'!$L$16"}</definedName>
    <definedName name="____a1_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hidden="1">{"'Sheet1'!$L$16"}</definedName>
    <definedName name="____AP1" localSheetId="4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4" hidden="1">{"'Sheet1'!$L$16"}</definedName>
    <definedName name="____d1500" hidden="1">{"'Sheet1'!$L$16"}</definedName>
    <definedName name="____d1500_1" localSheetId="4" hidden="1">{"'Sheet1'!$L$16"}</definedName>
    <definedName name="____d1500_1" hidden="1">{"'Sheet1'!$L$16"}</definedName>
    <definedName name="____d1500_2" localSheetId="4" hidden="1">{"'Sheet1'!$L$16"}</definedName>
    <definedName name="____d1500_2" hidden="1">{"'Sheet1'!$L$16"}</definedName>
    <definedName name="____f5" localSheetId="4" hidden="1">{"'Sheet1'!$L$16"}</definedName>
    <definedName name="____f5" hidden="1">{"'Sheet1'!$L$16"}</definedName>
    <definedName name="____hu1" localSheetId="4" hidden="1">{"'Sheet1'!$L$16"}</definedName>
    <definedName name="____hu1" hidden="1">{"'Sheet1'!$L$16"}</definedName>
    <definedName name="____hu2" localSheetId="4" hidden="1">{"'Sheet1'!$L$16"}</definedName>
    <definedName name="____hu2" hidden="1">{"'Sheet1'!$L$16"}</definedName>
    <definedName name="____hu5" localSheetId="4" hidden="1">{"'Sheet1'!$L$16"}</definedName>
    <definedName name="____hu5" hidden="1">{"'Sheet1'!$L$16"}</definedName>
    <definedName name="____hu6" localSheetId="4" hidden="1">{"'Sheet1'!$L$16"}</definedName>
    <definedName name="____hu6" hidden="1">{"'Sheet1'!$L$16"}</definedName>
    <definedName name="____Lan1" localSheetId="4" hidden="1">{"'Sheet1'!$L$16"}</definedName>
    <definedName name="____Lan1" hidden="1">{"'Sheet1'!$L$16"}</definedName>
    <definedName name="____M2" localSheetId="4" hidden="1">{"'Sheet1'!$L$16"}</definedName>
    <definedName name="____M2" hidden="1">{"'Sheet1'!$L$16"}</definedName>
    <definedName name="____M2_1" localSheetId="4" hidden="1">{"'Sheet1'!$L$16"}</definedName>
    <definedName name="____M2_1" hidden="1">{"'Sheet1'!$L$16"}</definedName>
    <definedName name="____M2_2" localSheetId="4" hidden="1">{"'Sheet1'!$L$16"}</definedName>
    <definedName name="____M2_2" hidden="1">{"'Sheet1'!$L$16"}</definedName>
    <definedName name="____m4" localSheetId="4" hidden="1">{"'Sheet1'!$L$16"}</definedName>
    <definedName name="____m4" hidden="1">{"'Sheet1'!$L$16"}</definedName>
    <definedName name="____NSO2" localSheetId="4" hidden="1">{"'Sheet1'!$L$16"}</definedName>
    <definedName name="____NSO2" hidden="1">{"'Sheet1'!$L$16"}</definedName>
    <definedName name="____PA3" localSheetId="4" hidden="1">{"'Sheet1'!$L$16"}</definedName>
    <definedName name="____PA3" hidden="1">{"'Sheet1'!$L$16"}</definedName>
    <definedName name="____T01" hidden="1">#REF!</definedName>
    <definedName name="____tt3" localSheetId="4" hidden="1">{"'Sheet1'!$L$16"}</definedName>
    <definedName name="____tt3" hidden="1">{"'Sheet1'!$L$16"}</definedName>
    <definedName name="___a1" localSheetId="4" hidden="1">{"'Sheet1'!$L$16"}</definedName>
    <definedName name="___a1" hidden="1">{"'Sheet1'!$L$16"}</definedName>
    <definedName name="___a10" localSheetId="4" hidden="1">{"'Sheet1'!$L$16"}</definedName>
    <definedName name="___a10" hidden="1">{"'Sheet1'!$L$16"}</definedName>
    <definedName name="___a10_1" localSheetId="4" hidden="1">{"'Sheet1'!$L$16"}</definedName>
    <definedName name="___a10_1" hidden="1">{"'Sheet1'!$L$16"}</definedName>
    <definedName name="___a10_2" localSheetId="4" hidden="1">{"'Sheet1'!$L$16"}</definedName>
    <definedName name="___a10_2" hidden="1">{"'Sheet1'!$L$16"}</definedName>
    <definedName name="___a11" localSheetId="4" hidden="1">{"'Sheet1'!$L$16"}</definedName>
    <definedName name="___a11" hidden="1">{"'Sheet1'!$L$16"}</definedName>
    <definedName name="___a11_1" localSheetId="4" hidden="1">{"'Sheet1'!$L$16"}</definedName>
    <definedName name="___a11_1" hidden="1">{"'Sheet1'!$L$16"}</definedName>
    <definedName name="___a11_2" localSheetId="4" hidden="1">{"'Sheet1'!$L$16"}</definedName>
    <definedName name="___a11_2" hidden="1">{"'Sheet1'!$L$16"}</definedName>
    <definedName name="___a12" localSheetId="4" hidden="1">{"'Sheet1'!$L$16"}</definedName>
    <definedName name="___a12" hidden="1">{"'Sheet1'!$L$16"}</definedName>
    <definedName name="___a12_1" localSheetId="4" hidden="1">{"'Sheet1'!$L$16"}</definedName>
    <definedName name="___a12_1" hidden="1">{"'Sheet1'!$L$16"}</definedName>
    <definedName name="___a12_2" localSheetId="4" hidden="1">{"'Sheet1'!$L$16"}</definedName>
    <definedName name="___a12_2" hidden="1">{"'Sheet1'!$L$16"}</definedName>
    <definedName name="___A2" localSheetId="4" hidden="1">{"'Sheet1'!$L$16"}</definedName>
    <definedName name="___A2" hidden="1">{"'Sheet1'!$L$16"}</definedName>
    <definedName name="___a2_1" localSheetId="4" hidden="1">{"'Sheet1'!$L$16"}</definedName>
    <definedName name="___a2_1" hidden="1">{"'Sheet1'!$L$16"}</definedName>
    <definedName name="___a2_2" localSheetId="4" hidden="1">{"'Sheet1'!$L$16"}</definedName>
    <definedName name="___a2_2" hidden="1">{"'Sheet1'!$L$16"}</definedName>
    <definedName name="___a3" localSheetId="4" hidden="1">{"'Sheet1'!$L$16"}</definedName>
    <definedName name="___a3" hidden="1">{"'Sheet1'!$L$16"}</definedName>
    <definedName name="___a3_1" localSheetId="4" hidden="1">{"'Sheet1'!$L$16"}</definedName>
    <definedName name="___a3_1" hidden="1">{"'Sheet1'!$L$16"}</definedName>
    <definedName name="___a3_2" localSheetId="4" hidden="1">{"'Sheet1'!$L$16"}</definedName>
    <definedName name="___a3_2" hidden="1">{"'Sheet1'!$L$16"}</definedName>
    <definedName name="___a4" localSheetId="4" hidden="1">{"'Sheet1'!$L$16"}</definedName>
    <definedName name="___a4" hidden="1">{"'Sheet1'!$L$16"}</definedName>
    <definedName name="___a4_1" localSheetId="4" hidden="1">{"'Sheet1'!$L$16"}</definedName>
    <definedName name="___a4_1" hidden="1">{"'Sheet1'!$L$16"}</definedName>
    <definedName name="___a4_2" localSheetId="4" hidden="1">{"'Sheet1'!$L$16"}</definedName>
    <definedName name="___a4_2" hidden="1">{"'Sheet1'!$L$16"}</definedName>
    <definedName name="___a5" localSheetId="4" hidden="1">{"'Sheet1'!$L$16"}</definedName>
    <definedName name="___a5" hidden="1">{"'Sheet1'!$L$16"}</definedName>
    <definedName name="___a5_1" localSheetId="4" hidden="1">{"'Sheet1'!$L$16"}</definedName>
    <definedName name="___a5_1" hidden="1">{"'Sheet1'!$L$16"}</definedName>
    <definedName name="___a5_2" localSheetId="4" hidden="1">{"'Sheet1'!$L$16"}</definedName>
    <definedName name="___a5_2" hidden="1">{"'Sheet1'!$L$16"}</definedName>
    <definedName name="___a7" localSheetId="4" hidden="1">{"'Sheet1'!$L$16"}</definedName>
    <definedName name="___a7" hidden="1">{"'Sheet1'!$L$16"}</definedName>
    <definedName name="___a7_1" localSheetId="4" hidden="1">{"'Sheet1'!$L$16"}</definedName>
    <definedName name="___a7_1" hidden="1">{"'Sheet1'!$L$16"}</definedName>
    <definedName name="___a7_2" localSheetId="4" hidden="1">{"'Sheet1'!$L$16"}</definedName>
    <definedName name="___a7_2" hidden="1">{"'Sheet1'!$L$16"}</definedName>
    <definedName name="___a8" localSheetId="4" hidden="1">{"'Sheet1'!$L$16"}</definedName>
    <definedName name="___a8" hidden="1">{"'Sheet1'!$L$16"}</definedName>
    <definedName name="___a8_1" localSheetId="4" hidden="1">{"'Sheet1'!$L$16"}</definedName>
    <definedName name="___a8_1" hidden="1">{"'Sheet1'!$L$16"}</definedName>
    <definedName name="___a8_2" localSheetId="4" hidden="1">{"'Sheet1'!$L$16"}</definedName>
    <definedName name="___a8_2" hidden="1">{"'Sheet1'!$L$16"}</definedName>
    <definedName name="___a9" localSheetId="4" hidden="1">{"'Sheet1'!$L$16"}</definedName>
    <definedName name="___a9" hidden="1">{"'Sheet1'!$L$16"}</definedName>
    <definedName name="___a9_1" localSheetId="4" hidden="1">{"'Sheet1'!$L$16"}</definedName>
    <definedName name="___a9_1" hidden="1">{"'Sheet1'!$L$16"}</definedName>
    <definedName name="___a9_2" localSheetId="4" hidden="1">{"'Sheet1'!$L$16"}</definedName>
    <definedName name="___a9_2" hidden="1">{"'Sheet1'!$L$16"}</definedName>
    <definedName name="___d1500" localSheetId="4" hidden="1">{"'Sheet1'!$L$16"}</definedName>
    <definedName name="___d1500" hidden="1">{"'Sheet1'!$L$16"}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F1" localSheetId="4" hidden="1">{"'Sheet1'!$L$16"}</definedName>
    <definedName name="___F1" hidden="1">{"'Sheet1'!$L$16"}</definedName>
    <definedName name="___f5" localSheetId="4" hidden="1">{"'Sheet1'!$L$16"}</definedName>
    <definedName name="___f5" hidden="1">{"'Sheet1'!$L$16"}</definedName>
    <definedName name="___f5_1" localSheetId="4" hidden="1">{"'Sheet1'!$L$16"}</definedName>
    <definedName name="___f5_1" hidden="1">{"'Sheet1'!$L$16"}</definedName>
    <definedName name="___f5_2" localSheetId="4" hidden="1">{"'Sheet1'!$L$16"}</definedName>
    <definedName name="___f5_2" hidden="1">{"'Sheet1'!$L$16"}</definedName>
    <definedName name="___h1" localSheetId="4" hidden="1">{"'TDTGT (theo Dphuong)'!$A$4:$F$75"}</definedName>
    <definedName name="___h1" hidden="1">{"'TDTGT (theo Dphuong)'!$A$4:$F$75"}</definedName>
    <definedName name="___M2" localSheetId="4" hidden="1">{"'Sheet1'!$L$16"}</definedName>
    <definedName name="___M2" hidden="1">{"'Sheet1'!$L$16"}</definedName>
    <definedName name="___NSO2" localSheetId="4" hidden="1">{"'Sheet1'!$L$16"}</definedName>
    <definedName name="___NSO2" hidden="1">{"'Sheet1'!$L$16"}</definedName>
    <definedName name="___PA3" localSheetId="4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4" hidden="1">{"'Sheet1'!$L$16"}</definedName>
    <definedName name="__a1" hidden="1">{"'Sheet1'!$L$16"}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hidden="1">{"'Sheet1'!$L$16"}</definedName>
    <definedName name="__AP1" localSheetId="4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4" hidden="1">{"'Sheet1'!$L$16"}</definedName>
    <definedName name="__d1500" hidden="1">{"'Sheet1'!$L$16"}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F1" localSheetId="4" hidden="1">{"'Sheet1'!$L$16"}</definedName>
    <definedName name="__F1" hidden="1">{"'Sheet1'!$L$16"}</definedName>
    <definedName name="__f5" localSheetId="4" hidden="1">{"'Sheet1'!$L$16"}</definedName>
    <definedName name="__f5" hidden="1">{"'Sheet1'!$L$16"}</definedName>
    <definedName name="__FDS_HYPERLINK_TOGGLE_STATE__" hidden="1">"ON"</definedName>
    <definedName name="__h1" localSheetId="4" hidden="1">{"'TDTGT (theo Dphuong)'!$A$4:$F$75"}</definedName>
    <definedName name="__h1" hidden="1">{"'TDTGT (theo Dphuong)'!$A$4:$F$75"}</definedName>
    <definedName name="__hu1" localSheetId="4" hidden="1">{"'Sheet1'!$L$16"}</definedName>
    <definedName name="__hu1" hidden="1">{"'Sheet1'!$L$16"}</definedName>
    <definedName name="__hu2" localSheetId="4" hidden="1">{"'Sheet1'!$L$16"}</definedName>
    <definedName name="__hu2" hidden="1">{"'Sheet1'!$L$16"}</definedName>
    <definedName name="__hu5" localSheetId="4" hidden="1">{"'Sheet1'!$L$16"}</definedName>
    <definedName name="__hu5" hidden="1">{"'Sheet1'!$L$16"}</definedName>
    <definedName name="__hu6" localSheetId="4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4" hidden="1">{#N/A,#N/A,FALSE,"Chi tiÆt"}</definedName>
    <definedName name="__k1" hidden="1">{#N/A,#N/A,FALSE,"Chi tiÆt"}</definedName>
    <definedName name="__Lan1" localSheetId="4" hidden="1">{"'Sheet1'!$L$16"}</definedName>
    <definedName name="__Lan1" hidden="1">{"'Sheet1'!$L$16"}</definedName>
    <definedName name="__M10" localSheetId="4" hidden="1">{"'Sheet1'!$L$16"}</definedName>
    <definedName name="__M10" hidden="1">{"'Sheet1'!$L$16"}</definedName>
    <definedName name="__M2" localSheetId="4" hidden="1">{"'Sheet1'!$L$16"}</definedName>
    <definedName name="__M2" hidden="1">{"'Sheet1'!$L$16"}</definedName>
    <definedName name="__m3" localSheetId="4" hidden="1">{"'Sheet1'!$L$16"}</definedName>
    <definedName name="__m3" hidden="1">{"'Sheet1'!$L$16"}</definedName>
    <definedName name="__m4" localSheetId="4" hidden="1">{"'Sheet1'!$L$16"}</definedName>
    <definedName name="__m4" hidden="1">{"'Sheet1'!$L$16"}</definedName>
    <definedName name="__NSO2" localSheetId="4" hidden="1">{"'Sheet1'!$L$16"}</definedName>
    <definedName name="__NSO2" hidden="1">{"'Sheet1'!$L$16"}</definedName>
    <definedName name="__PA3" localSheetId="4" hidden="1">{"'Sheet1'!$L$16"}</definedName>
    <definedName name="__PA3" hidden="1">{"'Sheet1'!$L$16"}</definedName>
    <definedName name="__T01" hidden="1">#REF!</definedName>
    <definedName name="__TK211" localSheetId="4" hidden="1">{"'Sheet1'!$L$16"}</definedName>
    <definedName name="__TK211" hidden="1">{"'Sheet1'!$L$16"}</definedName>
    <definedName name="__tt3" localSheetId="4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[2]TP!#REF!</definedName>
    <definedName name="_12__123Graph_XCHART_1" hidden="1">[2]TP!#REF!</definedName>
    <definedName name="_3__xlcn.WorksheetConnection_DATA2014_DLA16AK1261" hidden="1">#REF!</definedName>
    <definedName name="_6__123Graph_ACHART_1" hidden="1">[2]TP!#REF!</definedName>
    <definedName name="_8__123Graph_BCHART_1" hidden="1">[2]TP!#REF!</definedName>
    <definedName name="_a1" localSheetId="4" hidden="1">{"'Sheet1'!$L$16"}</definedName>
    <definedName name="_a1" hidden="1">{"'Sheet1'!$L$16"}</definedName>
    <definedName name="_a10" localSheetId="4" hidden="1">{"'Sheet1'!$L$16"}</definedName>
    <definedName name="_a10" hidden="1">{"'Sheet1'!$L$16"}</definedName>
    <definedName name="_a11" localSheetId="4" hidden="1">{"'Sheet1'!$L$16"}</definedName>
    <definedName name="_a11" hidden="1">{"'Sheet1'!$L$16"}</definedName>
    <definedName name="_a12" localSheetId="4" hidden="1">{"'Sheet1'!$L$16"}</definedName>
    <definedName name="_a12" hidden="1">{"'Sheet1'!$L$16"}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hidden="1">{"'Sheet1'!$L$16"}</definedName>
    <definedName name="_a3" localSheetId="4" hidden="1">{"'Sheet1'!$L$16"}</definedName>
    <definedName name="_a3" hidden="1">{"'Sheet1'!$L$16"}</definedName>
    <definedName name="_a4" localSheetId="4" hidden="1">{"'Sheet1'!$L$16"}</definedName>
    <definedName name="_a4" hidden="1">{"'Sheet1'!$L$16"}</definedName>
    <definedName name="_a5" localSheetId="4" hidden="1">{"'Sheet1'!$L$16"}</definedName>
    <definedName name="_a5" hidden="1">{"'Sheet1'!$L$16"}</definedName>
    <definedName name="_a7" localSheetId="4" hidden="1">{"'Sheet1'!$L$16"}</definedName>
    <definedName name="_a7" hidden="1">{"'Sheet1'!$L$16"}</definedName>
    <definedName name="_a8" localSheetId="4" hidden="1">{"'Sheet1'!$L$16"}</definedName>
    <definedName name="_a8" hidden="1">{"'Sheet1'!$L$16"}</definedName>
    <definedName name="_a9" localSheetId="4" hidden="1">{"'Sheet1'!$L$16"}</definedName>
    <definedName name="_a9" hidden="1">{"'Sheet1'!$L$16"}</definedName>
    <definedName name="_AP1" localSheetId="4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4" hidden="1">{"'Sheet1'!$L$16"}</definedName>
    <definedName name="_d1500" hidden="1">{"'Sheet1'!$L$16"}</definedName>
    <definedName name="_F1" localSheetId="4" hidden="1">{"'Sheet1'!$L$16"}</definedName>
    <definedName name="_F1" hidden="1">{"'Sheet1'!$L$16"}</definedName>
    <definedName name="_f5" localSheetId="4" hidden="1">{"'Sheet1'!$L$16"}</definedName>
    <definedName name="_f5" hidden="1">{"'Sheet1'!$L$16"}</definedName>
    <definedName name="_Fill" hidden="1">#REF!</definedName>
    <definedName name="_hu1" localSheetId="4" hidden="1">{"'Sheet1'!$L$16"}</definedName>
    <definedName name="_hu1" hidden="1">{"'Sheet1'!$L$16"}</definedName>
    <definedName name="_hu2" localSheetId="4" hidden="1">{"'Sheet1'!$L$16"}</definedName>
    <definedName name="_hu2" hidden="1">{"'Sheet1'!$L$16"}</definedName>
    <definedName name="_hu5" localSheetId="4" hidden="1">{"'Sheet1'!$L$16"}</definedName>
    <definedName name="_hu5" hidden="1">{"'Sheet1'!$L$16"}</definedName>
    <definedName name="_hu6" localSheetId="4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4" hidden="1">{"'Sheet1'!$L$16"}</definedName>
    <definedName name="_Lan1" hidden="1">{"'Sheet1'!$L$16"}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4" hidden="1">{"'Sheet1'!$L$16"}</definedName>
    <definedName name="_M10" hidden="1">{"'Sheet1'!$L$16"}</definedName>
    <definedName name="_M2" localSheetId="4" hidden="1">{"'Sheet1'!$L$16"}</definedName>
    <definedName name="_M2" hidden="1">{"'Sheet1'!$L$16"}</definedName>
    <definedName name="_m3" localSheetId="4" hidden="1">{"'Sheet1'!$L$16"}</definedName>
    <definedName name="_m3" hidden="1">{"'Sheet1'!$L$16"}</definedName>
    <definedName name="_m4" localSheetId="4" hidden="1">{"'Sheet1'!$L$16"}</definedName>
    <definedName name="_m4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4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4" hidden="1">{"'Sheet1'!$L$16"}</definedName>
    <definedName name="_TK211" hidden="1">{"'Sheet1'!$L$16"}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4" hidden="1">{"'Sheet1'!$L$16"}</definedName>
    <definedName name="_tt3" hidden="1">{"'Sheet1'!$L$16"}</definedName>
    <definedName name="_ww2" localSheetId="4" hidden="1">{#N/A,#N/A,FALSE,"Admin";#N/A,#N/A,FALSE,"Other"}</definedName>
    <definedName name="_ww2" hidden="1">{#N/A,#N/A,FALSE,"Admin";#N/A,#N/A,FALSE,"Other"}</definedName>
    <definedName name="a" hidden="1">#REF!</definedName>
    <definedName name="â" localSheetId="4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hidden="1">{#N/A,#N/A,FALSE,"BUDGET"}</definedName>
    <definedName name="aaaaaaaaaa" localSheetId="4" hidden="1">{#N/A,#N/A,FALSE,"Chi tiÆt"}</definedName>
    <definedName name="aaaaaaaaaa" hidden="1">{#N/A,#N/A,FALSE,"Chi tiÆt"}</definedName>
    <definedName name="aaaaaaaaaaaaaaaa" localSheetId="4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4" hidden="1">{"'Sheet1'!$L$16"}</definedName>
    <definedName name="ADFHA" hidden="1">{"'Sheet1'!$L$16"}</definedName>
    <definedName name="ADFHGADFH" localSheetId="4" hidden="1">{"'Sheet1'!$L$16"}</definedName>
    <definedName name="ADFHGADFH" hidden="1">{"'Sheet1'!$L$16"}</definedName>
    <definedName name="ae" localSheetId="4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4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4" hidden="1">{"'Model'!$A$1:$N$53"}</definedName>
    <definedName name="aoe" hidden="1">{"'Model'!$A$1:$N$53"}</definedName>
    <definedName name="AP" localSheetId="4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 hidden="1">{"'Sheet1'!$L$16"}</definedName>
    <definedName name="asss" hidden="1">{"'Sheet1'!$L$16"}</definedName>
    <definedName name="asssss" localSheetId="4" hidden="1">{"'Sheet1'!$L$16"}</definedName>
    <definedName name="asssss" hidden="1">{"'Sheet1'!$L$16"}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4" hidden="1">{"'Sheet1'!$L$16"}</definedName>
    <definedName name="banQL" hidden="1">{"'Sheet1'!$L$16"}</definedName>
    <definedName name="bb" localSheetId="4" hidden="1">{"'Eng (page2)'!$A$1:$D$52"}</definedName>
    <definedName name="bb" hidden="1">{"'Eng (page2)'!$A$1:$D$52"}</definedName>
    <definedName name="bbb" localSheetId="4" hidden="1">{"'Sheet1'!$L$16"}</definedName>
    <definedName name="bbb" hidden="1">{"'Sheet1'!$L$16"}</definedName>
    <definedName name="BCNCKT" localSheetId="4" hidden="1">{"'Sheet1'!$L$16"}</definedName>
    <definedName name="BCNCKT" hidden="1">{"'Sheet1'!$L$16"}</definedName>
    <definedName name="bcong5.03" localSheetId="4" hidden="1">{"'Sheet1'!$L$16"}</definedName>
    <definedName name="bcong5.03" hidden="1">{"'Sheet1'!$L$16"}</definedName>
    <definedName name="bcong5.03_1" localSheetId="4" hidden="1">{"'Sheet1'!$L$16"}</definedName>
    <definedName name="bcong5.03_1" hidden="1">{"'Sheet1'!$L$16"}</definedName>
    <definedName name="bcong5.03_2" localSheetId="4" hidden="1">{"'Sheet1'!$L$16"}</definedName>
    <definedName name="bcong5.03_2" hidden="1">{"'Sheet1'!$L$16"}</definedName>
    <definedName name="BCTHUET6" localSheetId="4" hidden="1">{"'Sheet1'!$L$16"}</definedName>
    <definedName name="BCTHUET6" hidden="1">{"'Sheet1'!$L$16"}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4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4" hidden="1">{"'Sheet1'!$L$16"}</definedName>
    <definedName name="btl" hidden="1">{"'Sheet1'!$L$16"}</definedName>
    <definedName name="btl_1" localSheetId="4" hidden="1">{"'Sheet1'!$L$16"}</definedName>
    <definedName name="btl_1" hidden="1">{"'Sheet1'!$L$16"}</definedName>
    <definedName name="btl_2" localSheetId="4" hidden="1">{"'Sheet1'!$L$16"}</definedName>
    <definedName name="btl_2" hidden="1">{"'Sheet1'!$L$16"}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4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4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4" hidden="1">{"'Sheet1'!$L$16"}</definedName>
    <definedName name="chamcongt3" hidden="1">{"'Sheet1'!$L$16"}</definedName>
    <definedName name="chamcongt3_1" localSheetId="4" hidden="1">{"'Sheet1'!$L$16"}</definedName>
    <definedName name="chamcongt3_1" hidden="1">{"'Sheet1'!$L$16"}</definedName>
    <definedName name="chamcongt3_2" localSheetId="4" hidden="1">{"'Sheet1'!$L$16"}</definedName>
    <definedName name="chamcongt3_2" hidden="1">{"'Sheet1'!$L$16"}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4" hidden="1">{"'Sheet1'!$L$16"}</definedName>
    <definedName name="Chart3" hidden="1">{"'Sheet1'!$L$16"}</definedName>
    <definedName name="chuyen" localSheetId="4" hidden="1">{"'Sheet1'!$L$16"}</definedName>
    <definedName name="chuyen" hidden="1">{"'Sheet1'!$L$16"}</definedName>
    <definedName name="chuyen_1" localSheetId="4" hidden="1">{"'Sheet1'!$L$16"}</definedName>
    <definedName name="chuyen_1" hidden="1">{"'Sheet1'!$L$16"}</definedName>
    <definedName name="chuyen_2" localSheetId="4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4" hidden="1">{"'Model'!$A$1:$N$53"}</definedName>
    <definedName name="CPPC2001" hidden="1">{"'Model'!$A$1:$N$53"}</definedName>
    <definedName name="CTCT1" localSheetId="4" hidden="1">{"'Sheet1'!$L$16"}</definedName>
    <definedName name="CTCT1" hidden="1">{"'Sheet1'!$L$16"}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4" hidden="1">{"'Sheet1'!$L$16"}</definedName>
    <definedName name="Dautu" hidden="1">{"'Sheet1'!$L$16"}</definedName>
    <definedName name="DCF" localSheetId="4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4" hidden="1">{"'Sheet1'!$L$16"}</definedName>
    <definedName name="ddd" hidden="1">{"'Sheet1'!$L$16"}</definedName>
    <definedName name="ddd_1" localSheetId="4" hidden="1">{"'Sheet1'!$L$16"}</definedName>
    <definedName name="ddd_1" hidden="1">{"'Sheet1'!$L$16"}</definedName>
    <definedName name="ddd_2" localSheetId="4" hidden="1">{"'Sheet1'!$L$16"}</definedName>
    <definedName name="ddd_2" hidden="1">{"'Sheet1'!$L$16"}</definedName>
    <definedName name="dddd" localSheetId="4" hidden="1">{"'Sheet1'!$L$16"}</definedName>
    <definedName name="dddd" hidden="1">{"'Sheet1'!$L$16"}</definedName>
    <definedName name="DenDK" localSheetId="4" hidden="1">{"'Sheet1'!$L$16"}</definedName>
    <definedName name="DenDK" hidden="1">{"'Sheet1'!$L$16"}</definedName>
    <definedName name="DET" localSheetId="4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4" hidden="1">Main.SAPF4Help()</definedName>
    <definedName name="dfafa" hidden="1">Main.SAPF4Help()</definedName>
    <definedName name="dfdsfsdfds" localSheetId="4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4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4" hidden="1">{"'Sheet1'!$L$16"}</definedName>
    <definedName name="DFHADHA" hidden="1">{"'Sheet1'!$L$16"}</definedName>
    <definedName name="dfsd" localSheetId="4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4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4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4" hidden="1">{"'Sheet1'!$L$16"}</definedName>
    <definedName name="DO" hidden="1">{"'Sheet1'!$L$16"}</definedName>
    <definedName name="dqweqwer" localSheetId="4" hidden="1">{"'Sheet1'!$L$16"}</definedName>
    <definedName name="dqweqwer" hidden="1">{"'Sheet1'!$L$16"}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4" hidden="1">{"'Sheet1'!$L$16"}</definedName>
    <definedName name="dsovd" hidden="1">{"'Sheet1'!$L$16"}</definedName>
    <definedName name="dtctnd" localSheetId="4" hidden="1">{"'Sheet1'!$L$16"}</definedName>
    <definedName name="dtctnd" hidden="1">{"'Sheet1'!$L$16"}</definedName>
    <definedName name="dtctnd_1" localSheetId="4" hidden="1">{"'Sheet1'!$L$16"}</definedName>
    <definedName name="dtctnd_1" hidden="1">{"'Sheet1'!$L$16"}</definedName>
    <definedName name="dtctnd_2" localSheetId="4" hidden="1">{"'Sheet1'!$L$16"}</definedName>
    <definedName name="dtctnd_2" hidden="1">{"'Sheet1'!$L$16"}</definedName>
    <definedName name="duong" localSheetId="4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4" hidden="1">{"'Sheet1'!$L$16"}</definedName>
    <definedName name="DZHADH" hidden="1">{"'Sheet1'!$L$16"}</definedName>
    <definedName name="edqseqweqwe" hidden="1">#REF!</definedName>
    <definedName name="ee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4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4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4" hidden="1">{"'Sheet1'!$L$16"}</definedName>
    <definedName name="egsf" hidden="1">{"'Sheet1'!$L$16"}</definedName>
    <definedName name="eqeqe" hidden="1">#REF!</definedName>
    <definedName name="ewewe" localSheetId="4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4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4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4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4" hidden="1">{"'Sheet1'!$L$16"}</definedName>
    <definedName name="fdff" hidden="1">{"'Sheet1'!$L$16"}</definedName>
    <definedName name="fdsaf" localSheetId="4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4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4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4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4" hidden="1">{"'Sheet1'!$L$16"}</definedName>
    <definedName name="FJY" hidden="1">{"'Sheet1'!$L$16"}</definedName>
    <definedName name="fre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4" hidden="1">{"'Sheet1'!$L$16"}</definedName>
    <definedName name="frtyiri" hidden="1">{"'Sheet1'!$L$16"}</definedName>
    <definedName name="fsdfdsf" localSheetId="4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4" hidden="1">{"'Sheet1'!$L$16"}</definedName>
    <definedName name="ftyiryiu" hidden="1">{"'Sheet1'!$L$16"}</definedName>
    <definedName name="gg" localSheetId="4" hidden="1">{"'Eng (page2)'!$A$1:$D$52"}</definedName>
    <definedName name="gg" hidden="1">{"'Eng (page2)'!$A$1:$D$52"}</definedName>
    <definedName name="ghdfgdf" localSheetId="4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4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4" hidden="1">{"'Sheet1'!$L$16"}</definedName>
    <definedName name="h" hidden="1">{"'Sheet1'!$L$16"}</definedName>
    <definedName name="ha" localSheetId="4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4" hidden="1">{"'Sheet1'!$L$16"}</definedName>
    <definedName name="hanh" hidden="1">{"'Sheet1'!$L$16"}</definedName>
    <definedName name="hbbbbbb" localSheetId="4" hidden="1">{"'Sheet1'!$L$16"}</definedName>
    <definedName name="hbbbbbb" hidden="1">{"'Sheet1'!$L$16"}</definedName>
    <definedName name="hfjjgjgjg" localSheetId="4" hidden="1">{"'Sheet1'!$L$16"}</definedName>
    <definedName name="hfjjgjgjg" hidden="1">{"'Sheet1'!$L$16"}</definedName>
    <definedName name="hfjjgjgjg_1" localSheetId="4" hidden="1">{"'Sheet1'!$L$16"}</definedName>
    <definedName name="hfjjgjgjg_1" hidden="1">{"'Sheet1'!$L$16"}</definedName>
    <definedName name="hfjjgjgjg_2" localSheetId="4" hidden="1">{"'Sheet1'!$L$16"}</definedName>
    <definedName name="hfjjgjgjg_2" hidden="1">{"'Sheet1'!$L$16"}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hghg" localSheetId="4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4" hidden="1">{"'Sheet1'!$L$16"}</definedName>
    <definedName name="hghghghg" hidden="1">{"'Sheet1'!$L$16"}</definedName>
    <definedName name="hgjdhgd" localSheetId="4" hidden="1">{"'Sheet1'!$L$16"}</definedName>
    <definedName name="hgjdhgd" hidden="1">{"'Sheet1'!$L$16"}</definedName>
    <definedName name="hhh" localSheetId="4" hidden="1">{"'Sheet1'!$L$16"}</definedName>
    <definedName name="hhh" hidden="1">{"'Sheet1'!$L$16"}</definedName>
    <definedName name="hhhh" localSheetId="4" hidden="1">{"'Sheet1'!$L$16"}</definedName>
    <definedName name="hhhh" hidden="1">{"'Sheet1'!$L$16"}</definedName>
    <definedName name="hhhh_1" localSheetId="4" hidden="1">{"'Sheet1'!$L$16"}</definedName>
    <definedName name="hhhh_1" hidden="1">{"'Sheet1'!$L$16"}</definedName>
    <definedName name="hhhh_2" localSheetId="4" hidden="1">{"'Sheet1'!$L$16"}</definedName>
    <definedName name="hhhh_2" hidden="1">{"'Sheet1'!$L$16"}</definedName>
    <definedName name="hhhhh" localSheetId="4" hidden="1">{"'Sheet1'!$L$16"}</definedName>
    <definedName name="hhhhh" hidden="1">{"'Sheet1'!$L$16"}</definedName>
    <definedName name="hhhhhh" localSheetId="4" hidden="1">{"'Sheet1'!$L$16"}</definedName>
    <definedName name="hhhhhh" hidden="1">{"'Sheet1'!$L$16"}</definedName>
    <definedName name="HiddenRows" hidden="1">#REF!</definedName>
    <definedName name="HIEU" localSheetId="4" hidden="1">{"'Sheet1'!$L$16"}</definedName>
    <definedName name="HIEU" hidden="1">{"'Sheet1'!$L$16"}</definedName>
    <definedName name="hjjkl" localSheetId="4" hidden="1">{"'Sheet1'!$L$16"}</definedName>
    <definedName name="hjjkl" hidden="1">{"'Sheet1'!$L$16"}</definedName>
    <definedName name="HK" localSheetId="4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4" hidden="1">{"'Sheet1'!$L$16"}</definedName>
    <definedName name="hong" hidden="1">{"'Sheet1'!$L$16"}</definedName>
    <definedName name="hp" localSheetId="4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4" hidden="1">{"'Sheet1'!$L$16"}</definedName>
    <definedName name="HTML" hidden="1">{"'Sheet1'!$L$16"}</definedName>
    <definedName name="HTML_CodePage" hidden="1">950</definedName>
    <definedName name="HTML_Control" localSheetId="4" hidden="1">{"'Sheet1'!$L$16"}</definedName>
    <definedName name="HTML_Control" hidden="1">{"'Sheet1'!$L$16"}</definedName>
    <definedName name="HTML_Control_1" localSheetId="4" hidden="1">{"'Sheet1'!$L$16"}</definedName>
    <definedName name="HTML_Control_1" hidden="1">{"'Sheet1'!$L$16"}</definedName>
    <definedName name="HTML_Control_2" localSheetId="4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4" hidden="1">{"'Sheet1'!$L$16"}</definedName>
    <definedName name="htmll" hidden="1">{"'Sheet1'!$L$16"}</definedName>
    <definedName name="hu" localSheetId="4" hidden="1">{"'Sheet1'!$L$16"}</definedName>
    <definedName name="hu" hidden="1">{"'Sheet1'!$L$16"}</definedName>
    <definedName name="hung" localSheetId="4" hidden="1">{"'Sheet1'!$L$16"}</definedName>
    <definedName name="hung" hidden="1">{"'Sheet1'!$L$16"}</definedName>
    <definedName name="huong" localSheetId="4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4" hidden="1">{"'Sheet1'!$L$16"}</definedName>
    <definedName name="huy" hidden="1">{"'Sheet1'!$L$16"}</definedName>
    <definedName name="huy_1" localSheetId="4" hidden="1">{"'Sheet1'!$L$16"}</definedName>
    <definedName name="huy_1" hidden="1">{"'Sheet1'!$L$16"}</definedName>
    <definedName name="huy_2" localSheetId="4" hidden="1">{"'Sheet1'!$L$16"}</definedName>
    <definedName name="huy_2" hidden="1">{"'Sheet1'!$L$16"}</definedName>
    <definedName name="huyy" localSheetId="4" hidden="1">{"'Sheet1'!$L$16"}</definedName>
    <definedName name="huyy" hidden="1">{"'Sheet1'!$L$16"}</definedName>
    <definedName name="huyyy" localSheetId="4" hidden="1">{"'Sheet1'!$L$16"}</definedName>
    <definedName name="huyyy" hidden="1">{"'Sheet1'!$L$16"}</definedName>
    <definedName name="Hyundai" localSheetId="4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4" hidden="1">{"'Sheet1'!$L$16"}</definedName>
    <definedName name="iii" hidden="1">{"'Sheet1'!$L$16"}</definedName>
    <definedName name="in" hidden="1">#REF!</definedName>
    <definedName name="intern" localSheetId="4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4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4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4" hidden="1">{"'Model'!$A$1:$N$53"}</definedName>
    <definedName name="ked" hidden="1">{"'Model'!$A$1:$N$53"}</definedName>
    <definedName name="ki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4" hidden="1">{#N/A,#N/A,TRUE,"BT M200 da 10x20"}</definedName>
    <definedName name="lan" hidden="1">{#N/A,#N/A,TRUE,"BT M200 da 10x20"}</definedName>
    <definedName name="LCC">[3]Master!$C$11</definedName>
    <definedName name="LCE">[3]Master!$F$11</definedName>
    <definedName name="LCOME">[3]Master!$F$8</definedName>
    <definedName name="LJC">[3]Master!$C$14</definedName>
    <definedName name="LJE">[3]Master!$F$14</definedName>
    <definedName name="LJSC">[3]Master!$C$13</definedName>
    <definedName name="LJSE">[3]Master!$F$13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4" hidden="1">{#N/A,#N/A,FALSE,"Chi tiÆt"}</definedName>
    <definedName name="LLLLL" hidden="1">{#N/A,#N/A,FALSE,"Chi tiÆt"}</definedName>
    <definedName name="LMC">[3]Master!$C$10</definedName>
    <definedName name="LME">[3]Master!$F$10</definedName>
    <definedName name="Loan" hidden="1">#REF!</definedName>
    <definedName name="long" localSheetId="4" hidden="1">{"'Sheet1'!$L$16"}</definedName>
    <definedName name="long" hidden="1">{"'Sheet1'!$L$16"}</definedName>
    <definedName name="long_1" localSheetId="4" hidden="1">{"'Sheet1'!$L$16"}</definedName>
    <definedName name="long_1" hidden="1">{"'Sheet1'!$L$16"}</definedName>
    <definedName name="long_2" localSheetId="4" hidden="1">{"'Sheet1'!$L$16"}</definedName>
    <definedName name="long_2" hidden="1">{"'Sheet1'!$L$16"}</definedName>
    <definedName name="LSC">[3]Master!$C$12</definedName>
    <definedName name="LSE">[3]Master!$F$12</definedName>
    <definedName name="LTKD" localSheetId="4" hidden="1">{"'Sheet1'!$L$16"}</definedName>
    <definedName name="LTKD" hidden="1">{"'Sheet1'!$L$16"}</definedName>
    <definedName name="LYC">[3]Master!$C$9</definedName>
    <definedName name="LYE">[3]Master!$F$9</definedName>
    <definedName name="mco" localSheetId="4" hidden="1">{"'Sheet1'!$L$16"}</definedName>
    <definedName name="mco" hidden="1">{"'Sheet1'!$L$16"}</definedName>
    <definedName name="mm" localSheetId="4" hidden="1">{"'Sheet1'!$L$16"}</definedName>
    <definedName name="mm" hidden="1">{"'Sheet1'!$L$16"}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4" hidden="1">{"'Sheet1'!$L$16"}</definedName>
    <definedName name="moi" hidden="1">{"'Sheet1'!$L$16"}</definedName>
    <definedName name="mua" localSheetId="4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4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4" hidden="1">{"'Eng (page2)'!$A$1:$D$52"}</definedName>
    <definedName name="nn" hidden="1">{"'Eng (page2)'!$A$1:$D$52"}</definedName>
    <definedName name="nnnn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4" hidden="1">{"'Sheet1'!$L$16"}</definedName>
    <definedName name="Nope" hidden="1">{"'Sheet1'!$L$16"}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o" localSheetId="4" hidden="1">{"'Sheet1'!$L$16"}</definedName>
    <definedName name="o" hidden="1">{"'Sheet1'!$L$16"}</definedName>
    <definedName name="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4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4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4" hidden="1">{"'Sheet1'!$L$16"}</definedName>
    <definedName name="PPLSP403" hidden="1">{"'Sheet1'!$L$16"}</definedName>
    <definedName name="PPLSP403_1" localSheetId="4" hidden="1">{"'Sheet1'!$L$16"}</definedName>
    <definedName name="PPLSP403_1" hidden="1">{"'Sheet1'!$L$16"}</definedName>
    <definedName name="PPLSP403_2" localSheetId="4" hidden="1">{"'Sheet1'!$L$16"}</definedName>
    <definedName name="PPLSP403_2" hidden="1">{"'Sheet1'!$L$16"}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5-7'!$A$1:$J$111</definedName>
    <definedName name="_xlnm.Print_Area" localSheetId="4">'CF 12-14'!$A$1:$K$111</definedName>
    <definedName name="_xlnm.Print_Area" localSheetId="1">'PL 8-9'!$A$1:$J$64</definedName>
    <definedName name="_xlnm.Print_Area" localSheetId="2">'SH - 10'!$A$1:$Y$45</definedName>
    <definedName name="_xlnm.Print_Area" localSheetId="3">'SH - 11'!$A$1:$P$33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tich" localSheetId="4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4" hidden="1">{"'Sheet1'!$L$16"}</definedName>
    <definedName name="q" hidden="1">{"'Sheet1'!$L$16"}</definedName>
    <definedName name="qẽrwdsfdfwfwdfw" localSheetId="4" hidden="1">{"'Sheet1'!$L$16"}</definedName>
    <definedName name="qẽrwdsfdfwfwdfw" hidden="1">{"'Sheet1'!$L$16"}</definedName>
    <definedName name="qq" localSheetId="4" hidden="1">{"'Eng (page2)'!$A$1:$D$52"}</definedName>
    <definedName name="qq" hidden="1">{"'Eng (page2)'!$A$1:$D$52"}</definedName>
    <definedName name="qqq" localSheetId="4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4" hidden="1">{"'Sheet1'!$L$16"}</definedName>
    <definedName name="rebate" hidden="1">{"'Sheet1'!$L$16"}</definedName>
    <definedName name="refg" localSheetId="4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4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4" hidden="1">Main.SAPF4Help()</definedName>
    <definedName name="SAPFuncF4Help" hidden="1">Main.SAPF4Help()</definedName>
    <definedName name="sdadss" localSheetId="4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4" hidden="1">{"'Sheet1'!$L$16"}</definedName>
    <definedName name="sdfw" hidden="1">{"'Sheet1'!$L$16"}</definedName>
    <definedName name="sdsdasd" localSheetId="4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4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4" hidden="1">{"'Sheet1'!$L$16"}</definedName>
    <definedName name="seysety" hidden="1">{"'Sheet1'!$L$16"}</definedName>
    <definedName name="sfsgsfhg" localSheetId="4" hidden="1">{"'Sheet1'!$L$16"}</definedName>
    <definedName name="sfsgsfhg" hidden="1">{"'Sheet1'!$L$16"}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4" hidden="1">{"'Sheet1'!$L$16"}</definedName>
    <definedName name="SS" hidden="1">{"'Sheet1'!$L$16"}</definedName>
    <definedName name="SSSS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4" hidden="1">{"'Sheet1'!$L$16"}</definedName>
    <definedName name="ssssssss" hidden="1">{"'Sheet1'!$L$16"}</definedName>
    <definedName name="ssxsdcdsfcdsf" localSheetId="4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4" hidden="1">{"'Sheet1'!$L$16"}</definedName>
    <definedName name="Tan" hidden="1">{"'Sheet1'!$L$16"}</definedName>
    <definedName name="tbl_ProdInfo" hidden="1">#REF!</definedName>
    <definedName name="TCC">[3]Master!$B$11</definedName>
    <definedName name="TCE">[3]Master!$E$11</definedName>
    <definedName name="TCOME">[3]Master!$E$8</definedName>
    <definedName name="TextRefCopyRangeCount" hidden="1">5</definedName>
    <definedName name="TH" localSheetId="4" hidden="1">{"'Sheet1'!$L$16"}</definedName>
    <definedName name="TH" hidden="1">{"'Sheet1'!$L$16"}</definedName>
    <definedName name="tha" localSheetId="4" hidden="1">{"'Sheet1'!$L$16"}</definedName>
    <definedName name="tha" hidden="1">{"'Sheet1'!$L$16"}</definedName>
    <definedName name="thang13" localSheetId="4" hidden="1">{"'Sheet1'!$L$16"}</definedName>
    <definedName name="thang13" hidden="1">{"'Sheet1'!$L$16"}</definedName>
    <definedName name="thanh" localSheetId="4" hidden="1">{"'Sheet1'!$L$16"}</definedName>
    <definedName name="thanh" hidden="1">{"'Sheet1'!$L$16"}</definedName>
    <definedName name="thfg" localSheetId="4" hidden="1">{"'Sheet1'!$L$16"}</definedName>
    <definedName name="thfg" hidden="1">{"'Sheet1'!$L$16"}</definedName>
    <definedName name="thu" localSheetId="4" hidden="1">{"'Sheet1'!$L$16"}</definedName>
    <definedName name="thu" hidden="1">{"'Sheet1'!$L$16"}</definedName>
    <definedName name="thuy" localSheetId="4" hidden="1">{"'Sheet1'!$L$16"}</definedName>
    <definedName name="thuy" hidden="1">{"'Sheet1'!$L$16"}</definedName>
    <definedName name="TJC">[3]Master!$B$14</definedName>
    <definedName name="TJE">[3]Master!$E$14</definedName>
    <definedName name="TJSC">[3]Master!$B$13</definedName>
    <definedName name="TJSE">[3]Master!$E$13</definedName>
    <definedName name="TMC">[3]Master!$B$10</definedName>
    <definedName name="TME">[3]Master!$E$10</definedName>
    <definedName name="Tonghop" localSheetId="4" hidden="1">{"'Sheet1'!$L$16"}</definedName>
    <definedName name="Tonghop" hidden="1">{"'Sheet1'!$L$16"}</definedName>
    <definedName name="tryijtryi" localSheetId="4" hidden="1">{"'Sheet1'!$L$16"}</definedName>
    <definedName name="tryijtryi" hidden="1">{"'Sheet1'!$L$16"}</definedName>
    <definedName name="TSC">[3]Master!$B$12</definedName>
    <definedName name="TSE">[3]Master!$E$12</definedName>
    <definedName name="ttt" localSheetId="4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4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4" hidden="1">{"'Model'!$A$1:$N$53"}</definedName>
    <definedName name="tun" hidden="1">{"'Model'!$A$1:$N$53"}</definedName>
    <definedName name="tuy" localSheetId="4" hidden="1">{"'Sheet1'!$L$16"}</definedName>
    <definedName name="tuy" hidden="1">{"'Sheet1'!$L$16"}</definedName>
    <definedName name="TV" localSheetId="4" hidden="1">{"'Sheet1'!$L$16"}</definedName>
    <definedName name="TV" hidden="1">{"'Sheet1'!$L$16"}</definedName>
    <definedName name="ty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[3]Master!$B$9</definedName>
    <definedName name="TYE">[3]Master!$E$9</definedName>
    <definedName name="Types" hidden="1">#REF!</definedName>
    <definedName name="ungT3" localSheetId="4" hidden="1">{"'Sheet1'!$L$16"}</definedName>
    <definedName name="ungT3" hidden="1">{"'Sheet1'!$L$16"}</definedName>
    <definedName name="ungT3_1" localSheetId="4" hidden="1">{"'Sheet1'!$L$16"}</definedName>
    <definedName name="ungT3_1" hidden="1">{"'Sheet1'!$L$16"}</definedName>
    <definedName name="ungT3_2" localSheetId="4" hidden="1">{"'Sheet1'!$L$16"}</definedName>
    <definedName name="ungT3_2" hidden="1">{"'Sheet1'!$L$16"}</definedName>
    <definedName name="uu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4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4" hidden="1">{"'Sheet1'!$L$16"}</definedName>
    <definedName name="vay" hidden="1">{"'Sheet1'!$L$16"}</definedName>
    <definedName name="vcbo1" localSheetId="4" hidden="1">{"'Sheet1'!$L$16"}</definedName>
    <definedName name="vcbo1" hidden="1">{"'Sheet1'!$L$16"}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4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4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CCRUE._.PAYROLL." localSheetId="4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4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4" hidden="1">{#N/A,#N/A,TRUE,"Tæng hîp"}</definedName>
    <definedName name="wrn.phak." hidden="1">{#N/A,#N/A,TRUE,"Tæng hîp"}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4" hidden="1">{#N/A,#N/A,FALSE,"Admin";#N/A,#N/A,FALSE,"Other"}</definedName>
    <definedName name="wrn.print." hidden="1">{#N/A,#N/A,FALSE,"Admin";#N/A,#N/A,FALSE,"Other"}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4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4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hidden="1">{#N/A,#N/A,TRUE,"BT M200 da 10x20"}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4" hidden="1">{"'Eng (page2)'!$A$1:$D$52"}</definedName>
    <definedName name="ww" hidden="1">{"'Eng (page2)'!$A$1:$D$52"}</definedName>
    <definedName name="xfgjxfgj" localSheetId="4" hidden="1">{"'Sheet1'!$L$16"}</definedName>
    <definedName name="xfgjxfgj" hidden="1">{"'Sheet1'!$L$16"}</definedName>
    <definedName name="xkeogjana" localSheetId="4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4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4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4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4" hidden="1">{"'Eng (page2)'!$A$1:$D$52"}</definedName>
    <definedName name="ZD" hidden="1">{"'Eng (page2)'!$A$1:$D$52"}</definedName>
    <definedName name="zdyhdh" localSheetId="4" hidden="1">{"'Sheet1'!$L$16"}</definedName>
    <definedName name="zdyhdh" hidden="1">{"'Sheet1'!$L$16"}</definedName>
    <definedName name="zz" hidden="1">#REF!</definedName>
    <definedName name="zz_1" localSheetId="4" hidden="1">{"'Sheet1'!$L$16"}</definedName>
    <definedName name="zz_1" hidden="1">{"'Sheet1'!$L$16"}</definedName>
    <definedName name="zz_2" localSheetId="4" hidden="1">{"'Sheet1'!$L$16"}</definedName>
    <definedName name="zz_2" hidden="1">{"'Sheet1'!$L$16"}</definedName>
    <definedName name="ร" localSheetId="4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6" i="3" l="1"/>
  <c r="N66" i="5"/>
  <c r="D21" i="12" l="1"/>
  <c r="D69" i="23"/>
  <c r="J96" i="23"/>
  <c r="H96" i="23"/>
  <c r="F97" i="23"/>
  <c r="D97" i="23"/>
  <c r="F96" i="23"/>
  <c r="D96" i="23"/>
  <c r="J103" i="23" l="1"/>
  <c r="J99" i="23"/>
  <c r="J98" i="23"/>
  <c r="F108" i="23"/>
  <c r="F106" i="23"/>
  <c r="F105" i="23"/>
  <c r="F103" i="23"/>
  <c r="F102" i="23"/>
  <c r="D108" i="23"/>
  <c r="D106" i="23"/>
  <c r="D105" i="23"/>
  <c r="D102" i="23"/>
  <c r="E19" i="22" l="1"/>
  <c r="D11" i="23" l="1"/>
  <c r="D28" i="23"/>
  <c r="D16" i="12"/>
  <c r="H28" i="23" l="1"/>
  <c r="H11" i="23"/>
  <c r="L27" i="5" l="1"/>
  <c r="H27" i="5"/>
  <c r="F27" i="5"/>
  <c r="D27" i="5"/>
  <c r="L14" i="5"/>
  <c r="H14" i="5"/>
  <c r="F14" i="5"/>
  <c r="D14" i="5"/>
  <c r="H14" i="12"/>
  <c r="H66" i="23"/>
  <c r="J32" i="23" l="1"/>
  <c r="D61" i="12" l="1"/>
  <c r="H31" i="5" l="1"/>
  <c r="H33" i="5" s="1"/>
  <c r="H99" i="23" s="1"/>
  <c r="F31" i="5"/>
  <c r="F33" i="5" s="1"/>
  <c r="H98" i="23" s="1"/>
  <c r="D31" i="5"/>
  <c r="D33" i="5" s="1"/>
  <c r="P26" i="5"/>
  <c r="P27" i="5" s="1"/>
  <c r="P23" i="5"/>
  <c r="Y37" i="3"/>
  <c r="S37" i="3"/>
  <c r="S44" i="3"/>
  <c r="U44" i="3" s="1"/>
  <c r="Y44" i="3" s="1"/>
  <c r="Q42" i="3"/>
  <c r="O42" i="3"/>
  <c r="O45" i="3" s="1"/>
  <c r="K42" i="3"/>
  <c r="K45" i="3" s="1"/>
  <c r="G42" i="3"/>
  <c r="G45" i="3" s="1"/>
  <c r="E42" i="3"/>
  <c r="E45" i="3" s="1"/>
  <c r="C42" i="3"/>
  <c r="C45" i="3" s="1"/>
  <c r="M41" i="3"/>
  <c r="M42" i="3" s="1"/>
  <c r="M45" i="3" s="1"/>
  <c r="W40" i="3"/>
  <c r="W42" i="3" s="1"/>
  <c r="W45" i="3" s="1"/>
  <c r="E93" i="22"/>
  <c r="E100" i="22"/>
  <c r="E70" i="22"/>
  <c r="S41" i="3" l="1"/>
  <c r="U41" i="3" s="1"/>
  <c r="Y41" i="3" s="1"/>
  <c r="S42" i="3" l="1"/>
  <c r="S45" i="3" s="1"/>
  <c r="K12" i="22" l="1"/>
  <c r="I12" i="22"/>
  <c r="G12" i="22"/>
  <c r="E12" i="22"/>
  <c r="K93" i="22" l="1"/>
  <c r="G93" i="22"/>
  <c r="I100" i="22"/>
  <c r="I93" i="22" l="1"/>
  <c r="D66" i="23" l="1"/>
  <c r="P13" i="5" l="1"/>
  <c r="P14" i="5" s="1"/>
  <c r="P10" i="5"/>
  <c r="H18" i="5"/>
  <c r="H20" i="5" s="1"/>
  <c r="F18" i="5"/>
  <c r="F20" i="5" s="1"/>
  <c r="D18" i="5"/>
  <c r="D20" i="5" s="1"/>
  <c r="W29" i="3"/>
  <c r="W31" i="3" s="1"/>
  <c r="W34" i="3" s="1"/>
  <c r="S33" i="3"/>
  <c r="U33" i="3" s="1"/>
  <c r="Y33" i="3" s="1"/>
  <c r="S29" i="3"/>
  <c r="S13" i="3"/>
  <c r="U13" i="3" s="1"/>
  <c r="Y13" i="3" s="1"/>
  <c r="M30" i="3"/>
  <c r="S30" i="3" s="1"/>
  <c r="Q31" i="3"/>
  <c r="Q34" i="3" s="1"/>
  <c r="O31" i="3"/>
  <c r="O34" i="3" s="1"/>
  <c r="K31" i="3"/>
  <c r="K34" i="3" s="1"/>
  <c r="G31" i="3"/>
  <c r="G34" i="3" s="1"/>
  <c r="E31" i="3"/>
  <c r="E34" i="3" s="1"/>
  <c r="C31" i="3"/>
  <c r="C34" i="3" s="1"/>
  <c r="U30" i="3" l="1"/>
  <c r="Y30" i="3" s="1"/>
  <c r="S31" i="3"/>
  <c r="S34" i="3" s="1"/>
  <c r="M31" i="3"/>
  <c r="M34" i="3" s="1"/>
  <c r="J12" i="12"/>
  <c r="J14" i="12" s="1"/>
  <c r="F12" i="12"/>
  <c r="F14" i="12" s="1"/>
  <c r="F18" i="12" s="1"/>
  <c r="F25" i="12" s="1"/>
  <c r="H12" i="12" l="1"/>
  <c r="D12" i="12"/>
  <c r="D14" i="12" s="1"/>
  <c r="D18" i="12" s="1"/>
  <c r="J79" i="23"/>
  <c r="H79" i="23"/>
  <c r="D79" i="23"/>
  <c r="D81" i="23" s="1"/>
  <c r="F79" i="23"/>
  <c r="G70" i="22" l="1"/>
  <c r="F107" i="23"/>
  <c r="A47" i="22"/>
  <c r="A29" i="12"/>
  <c r="D42" i="12"/>
  <c r="A39" i="23" l="1"/>
  <c r="A83" i="23" s="1"/>
  <c r="K70" i="22" l="1"/>
  <c r="I70" i="22"/>
  <c r="J50" i="12"/>
  <c r="H50" i="12"/>
  <c r="D50" i="12"/>
  <c r="F50" i="12"/>
  <c r="J42" i="12"/>
  <c r="H42" i="12"/>
  <c r="F42" i="12"/>
  <c r="J18" i="12"/>
  <c r="H18" i="12"/>
  <c r="H25" i="12" s="1"/>
  <c r="D25" i="12" l="1"/>
  <c r="H27" i="12"/>
  <c r="J25" i="12"/>
  <c r="J107" i="23"/>
  <c r="J109" i="23" s="1"/>
  <c r="F66" i="23"/>
  <c r="F109" i="23"/>
  <c r="F19" i="23"/>
  <c r="F36" i="23"/>
  <c r="J66" i="23"/>
  <c r="J19" i="23"/>
  <c r="J36" i="23"/>
  <c r="H36" i="23"/>
  <c r="H19" i="23"/>
  <c r="A72" i="22"/>
  <c r="H57" i="12" l="1"/>
  <c r="H55" i="12" s="1"/>
  <c r="L30" i="5" s="1"/>
  <c r="I10" i="22"/>
  <c r="I30" i="22" s="1"/>
  <c r="D27" i="12"/>
  <c r="J27" i="12"/>
  <c r="F38" i="23"/>
  <c r="J81" i="23"/>
  <c r="J111" i="23" s="1"/>
  <c r="J38" i="23"/>
  <c r="F81" i="23"/>
  <c r="F111" i="23" s="1"/>
  <c r="H81" i="23"/>
  <c r="H38" i="23"/>
  <c r="H51" i="12"/>
  <c r="F51" i="12"/>
  <c r="J51" i="12"/>
  <c r="D19" i="23"/>
  <c r="D36" i="23"/>
  <c r="H64" i="12" l="1"/>
  <c r="P30" i="5"/>
  <c r="P31" i="5" s="1"/>
  <c r="P33" i="5" s="1"/>
  <c r="L31" i="5"/>
  <c r="L33" i="5" s="1"/>
  <c r="H103" i="23" s="1"/>
  <c r="H107" i="23" s="1"/>
  <c r="H109" i="23" s="1"/>
  <c r="H111" i="23" s="1"/>
  <c r="D57" i="12"/>
  <c r="D55" i="12" s="1"/>
  <c r="E10" i="22"/>
  <c r="E30" i="22" s="1"/>
  <c r="E43" i="22" s="1"/>
  <c r="E45" i="22" s="1"/>
  <c r="J57" i="12"/>
  <c r="J55" i="12" s="1"/>
  <c r="J64" i="12" s="1"/>
  <c r="K10" i="22"/>
  <c r="K30" i="22" s="1"/>
  <c r="K43" i="22" s="1"/>
  <c r="K45" i="22" s="1"/>
  <c r="K99" i="22" s="1"/>
  <c r="K101" i="22" s="1"/>
  <c r="J52" i="12"/>
  <c r="J62" i="12" s="1"/>
  <c r="J60" i="12" s="1"/>
  <c r="F27" i="12"/>
  <c r="I43" i="22"/>
  <c r="I45" i="22" s="1"/>
  <c r="H52" i="12"/>
  <c r="H62" i="12" s="1"/>
  <c r="H60" i="12" s="1"/>
  <c r="D51" i="12"/>
  <c r="D38" i="23"/>
  <c r="E96" i="22" l="1"/>
  <c r="E99" i="22" s="1"/>
  <c r="E101" i="22" s="1"/>
  <c r="D64" i="12"/>
  <c r="I40" i="3"/>
  <c r="I96" i="22"/>
  <c r="I99" i="22" s="1"/>
  <c r="I101" i="22" s="1"/>
  <c r="L17" i="5"/>
  <c r="F57" i="12"/>
  <c r="F55" i="12" s="1"/>
  <c r="F64" i="12" s="1"/>
  <c r="G10" i="22"/>
  <c r="G30" i="22" s="1"/>
  <c r="G43" i="22" s="1"/>
  <c r="G45" i="22" s="1"/>
  <c r="F52" i="12"/>
  <c r="F62" i="12" s="1"/>
  <c r="F60" i="12" s="1"/>
  <c r="I42" i="3" l="1"/>
  <c r="I45" i="3" s="1"/>
  <c r="D103" i="23" s="1"/>
  <c r="D107" i="23" s="1"/>
  <c r="D109" i="23" s="1"/>
  <c r="D111" i="23" s="1"/>
  <c r="U40" i="3"/>
  <c r="I29" i="3"/>
  <c r="I31" i="3" s="1"/>
  <c r="I34" i="3" s="1"/>
  <c r="P17" i="5"/>
  <c r="P18" i="5" s="1"/>
  <c r="P20" i="5" s="1"/>
  <c r="L18" i="5"/>
  <c r="L20" i="5" s="1"/>
  <c r="G99" i="22"/>
  <c r="G101" i="22" s="1"/>
  <c r="Y40" i="3" l="1"/>
  <c r="Y42" i="3" s="1"/>
  <c r="Y45" i="3" s="1"/>
  <c r="U42" i="3"/>
  <c r="U45" i="3" s="1"/>
  <c r="U29" i="3"/>
  <c r="Y29" i="3" s="1"/>
  <c r="Y31" i="3" s="1"/>
  <c r="Y34" i="3" s="1"/>
  <c r="D52" i="12"/>
  <c r="D62" i="12" s="1"/>
  <c r="D60" i="12" s="1"/>
  <c r="U31" i="3" l="1"/>
  <c r="U34" i="3" s="1"/>
</calcChain>
</file>

<file path=xl/sharedStrings.xml><?xml version="1.0" encoding="utf-8"?>
<sst xmlns="http://schemas.openxmlformats.org/spreadsheetml/2006/main" count="399" uniqueCount="257">
  <si>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</si>
  <si>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</si>
  <si>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</si>
  <si>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</si>
  <si>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</si>
  <si>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</si>
  <si>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</si>
  <si>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</si>
  <si>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</si>
  <si>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</si>
  <si>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</si>
  <si>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</si>
  <si>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</si>
  <si>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</si>
  <si>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</si>
  <si>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</si>
  <si>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</si>
  <si>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</si>
  <si>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</si>
  <si>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</si>
  <si>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</si>
  <si>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</si>
  <si>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</si>
  <si>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</si>
  <si>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</si>
  <si>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สินทรัพย์ตามสัญญาจองซื้อหุ้นเพิ่มทุน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</si>
  <si>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</si>
  <si>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</si>
  <si>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</si>
  <si>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</si>
  <si>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</si>
  <si>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</si>
  <si>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</si>
  <si>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</si>
  <si>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</si>
  <si>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สินเชื่อระยะสั้นเพื่อการนำเข้า - ทรัสต์รีซีท</t>
  </si>
  <si>
    <t>ตั๋วสัญญาใช้เงินระยะสั้นจากสถาบันการเงิน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</si>
  <si>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</si>
  <si>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</si>
  <si>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</si>
  <si>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ภาษีเงินได้นิติบุคคลค้างจ่าย</t>
  </si>
  <si>
    <t>เจ้าหนี้จากการค้ำประกันมูลค่าเงินลงทุน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</si>
  <si>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</si>
  <si>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</si>
  <si>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</si>
  <si>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</si>
  <si>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</si>
  <si>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เจ้าหนี้ไม่หมุนเวียนอื่น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</si>
  <si>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</si>
  <si>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</si>
  <si>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</si>
  <si>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</si>
  <si>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</si>
  <si>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</si>
  <si>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</si>
  <si>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</si>
  <si>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</si>
  <si>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</si>
  <si>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</si>
  <si>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</si>
  <si>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6,946.00 ล้านหุ้น มูลค่า 1 บาทต่อหุ้น)</t>
  </si>
  <si>
    <t xml:space="preserve">   ทุนที่ออกและชำระแล้ว</t>
  </si>
  <si>
    <t xml:space="preserve">   (หุ้นสามัญจำนวน 4,254.49 ล้านหุ้น มูลค่า 1 บาทต่อหุ้น)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</si>
  <si>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</si>
  <si>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</si>
  <si>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</si>
  <si>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</si>
  <si>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</t>
  </si>
  <si>
    <t xml:space="preserve">      ทุนสำรองตามกฎหมาย</t>
  </si>
  <si>
    <t>องค์ประกอบอื่นของส่วนของผู้ถือหุ้น</t>
  </si>
  <si>
    <t xml:space="preserve">   ส่วนต่ำกว่าทุนจากการรวมกิจการภายใต้การควบคุมเดียวกัน</t>
  </si>
  <si>
    <t xml:space="preserve">   อื่นๆ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</si>
  <si>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</si>
  <si>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</si>
  <si>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</si>
  <si>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</si>
  <si>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</si>
  <si>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</si>
  <si>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กำไรขั้นต้น</t>
  </si>
  <si>
    <t>ดอกเบี้ยรับ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</si>
  <si>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</si>
  <si>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</si>
  <si>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</si>
  <si>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</si>
  <si>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</si>
  <si>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>รายได้ (ค่าใช้จ่าย) ภาษีเงินได้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</si>
  <si>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</si>
  <si>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</si>
  <si>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</si>
  <si>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</si>
  <si>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</si>
  <si>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</si>
  <si>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</si>
  <si>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</si>
  <si>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</si>
  <si>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</si>
  <si>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</si>
  <si>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</si>
  <si>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</si>
  <si>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สำหรับงวดสามเดือนสิ้นสุดวันที่</t>
  </si>
  <si>
    <t>รายได้จากการขาย</t>
  </si>
  <si>
    <t>รายได้จากการก่อสร้างและบริการ</t>
  </si>
  <si>
    <t xml:space="preserve">รายได้อื่น 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</si>
  <si>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</si>
  <si>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</si>
  <si>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</si>
  <si>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ผลกำไร (ขาดทุน) จากเงินลงทุนในตราสารทุน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</si>
  <si>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</si>
  <si>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</si>
  <si>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สำรอง</t>
  </si>
  <si>
    <t>ส่วนต่ำกว่าทุนจาก</t>
  </si>
  <si>
    <t>การ</t>
  </si>
  <si>
    <t>รวมองค์</t>
  </si>
  <si>
    <t>ทุน</t>
  </si>
  <si>
    <t>ส่วนต่ำกว่าทุน</t>
  </si>
  <si>
    <t>การรวมกิจการ</t>
  </si>
  <si>
    <t>การเปลี่ยนแปลง</t>
  </si>
  <si>
    <t>เปลี่ยนแปลง</t>
  </si>
  <si>
    <t>ประกอบอื่นของ</t>
  </si>
  <si>
    <t>ส่วนได้เสีย</t>
  </si>
  <si>
    <t>ที่ออกและ</t>
  </si>
  <si>
    <t>จากการซื้อธุรกิจ</t>
  </si>
  <si>
    <t>ทุนสำรอง</t>
  </si>
  <si>
    <t>ยังไม่ได้</t>
  </si>
  <si>
    <t>ภายใต้การ</t>
  </si>
  <si>
    <t>การแปลงค่า</t>
  </si>
  <si>
    <t>สัดส่วนใน</t>
  </si>
  <si>
    <t>ใน</t>
  </si>
  <si>
    <t>ส่วนของ</t>
  </si>
  <si>
    <t>รวมส่วนของ</t>
  </si>
  <si>
    <t>ที่ไม่มีอำนาจ</t>
  </si>
  <si>
    <t>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</si>
  <si>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</si>
  <si>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</si>
  <si>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</si>
  <si>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</si>
  <si>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งบการเงิน</t>
  </si>
  <si>
    <t>บริษัทย่อย</t>
  </si>
  <si>
    <t>มูลค่ายุติธรรม</t>
  </si>
  <si>
    <t>ผู้ถือหุ้น</t>
  </si>
  <si>
    <t>บริษัทใหญ่</t>
  </si>
  <si>
    <t>ควบคุม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</si>
  <si>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</si>
  <si>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</si>
  <si>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</si>
  <si>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</si>
  <si>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การเปลี่ยนแปลงสัดส่วนจากการรับโอนหุ้นคืน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</si>
  <si>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</si>
  <si>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</si>
  <si>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</si>
  <si>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</si>
  <si>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</si>
  <si>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</si>
  <si>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</si>
  <si>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</si>
  <si>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</si>
  <si>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</si>
  <si>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</si>
  <si>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</si>
  <si>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</si>
  <si>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ขาดทุนสะสม</t>
  </si>
  <si>
    <t>ส่วนเกินทุน</t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</si>
  <si>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</si>
  <si>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</si>
  <si>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</si>
  <si>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</si>
  <si>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 xml:space="preserve">    รับชำระจากลูกหนี้ค้ำประกันมูลค่าเงินลงทุน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</si>
  <si>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</si>
  <si>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</si>
  <si>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</si>
  <si>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ค่าเสื่อมราคาที่ดิน อาคารและอุปกรณ์</t>
  </si>
  <si>
    <t>ค่าตัดจำหน่ายสินทรัพย์ไม่มีตัวตน</t>
  </si>
  <si>
    <t>ตัดจำหน่ายค่าธรรมเนียมในการออกหุ้นกู้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</si>
  <si>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</si>
  <si>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</si>
  <si>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</si>
  <si>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</si>
  <si>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หนี้สินที่เกิดจากสัญญา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</si>
  <si>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</si>
  <si>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</si>
  <si>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</si>
  <si>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เงินปันผลรับจากบริษัทร่วม</t>
  </si>
  <si>
    <t>เงินปันผลรับจากบริษัทย่อย</t>
  </si>
  <si>
    <t>เงินสดรับจากลูกหนี้ค้ำประกันมูลค่าเงินลงทุน</t>
  </si>
  <si>
    <t>เงินสดจ่ายเพื่อซื้อที่ดิน อาคารและอุปกรณ์</t>
  </si>
  <si>
    <t>เงินสดจ่ายชำระคืนหนี้สินเจ้าหนี้ค่าสิทธิในสัญญาซื้อขายไฟฟ้า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</si>
  <si>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</si>
  <si>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</si>
  <si>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</si>
  <si>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</si>
  <si>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</si>
  <si>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</si>
  <si>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</si>
  <si>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</si>
  <si>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</si>
  <si>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</si>
  <si>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</si>
  <si>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บริษัท ไพร์ม โรด เพาเวอร์ จำกัด (มหาชน) และบริษัทย่อย</t>
  </si>
  <si>
    <t>ลูกหนี้จากการค้ำประกันมูลค่าเงินลงทุน</t>
  </si>
  <si>
    <t>เงินฝากสถาบันการเงินที่มีข้อจำกัดในการใช้</t>
  </si>
  <si>
    <t>สินทรัพย์ไม่มีตัวตน</t>
  </si>
  <si>
    <t>เงินเบิกเกินบัญชี</t>
  </si>
  <si>
    <t>หุ้นกู้</t>
  </si>
  <si>
    <t xml:space="preserve">   ยังไม่ได้จัดสรร (ขาดทุนสะสม)</t>
  </si>
  <si>
    <t xml:space="preserve">กำไรขาดทุนเบ็ดเสร็จอื่น </t>
  </si>
  <si>
    <t xml:space="preserve">   ผ่านกำไรขาดทุนเบ็ดเสร็จอื่น</t>
  </si>
  <si>
    <t>กำไรขาดทุนเบ็ดเสร็จสำหรับงวด</t>
  </si>
  <si>
    <t xml:space="preserve">    กำไรขาดทุนเบ็ดเสร็จอื่น</t>
  </si>
  <si>
    <t>เงินฝากสถาบันการเงินที่มีข้อจำกัดในการใช้ลดลง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</si>
  <si>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</si>
  <si>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เงินสดจ่ายชำระหนี้สินตามสัญญาเช่า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</si>
  <si>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</si>
  <si>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</si>
  <si>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 xml:space="preserve">เงินสดจ่ายเพื่อชำระเงินกู้ยืมระยะยาวจากสถาบันการเงิน </t>
  </si>
  <si>
    <t>ดอกเบี้ยจ่าย</t>
  </si>
  <si>
    <t>ส่วนของหุ้นกู้ที่ถึงกำหนดชำระภายในหนึ่งปี</t>
  </si>
  <si>
    <t xml:space="preserve">    กำไรหรือขาดทุน</t>
  </si>
  <si>
    <t>ลูกหนี้ไม่หมุนเวียนอื่น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</si>
  <si>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</si>
  <si>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</si>
  <si>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เงินสดรับชำระคืนจากเงินให้กู้ยืมระยะยาวแก่กิจการอื่น</t>
  </si>
  <si>
    <t>กระแสเงินสดสุทธิได้มาจาก (ใช้ไปใน) กิจกรรมลงทุน</t>
  </si>
  <si>
    <r>
      <t xml:space="preserve">   ที่ถึงกำหนดชำระภายในหนึ่งปี </t>
    </r>
    <r>
      <rPr>
        <sz val="15"/>
        <color theme="0"/>
        <rFont val="Angsana New"/>
        <family val="1"/>
      </rPr>
      <t>Bank</t>
    </r>
  </si>
  <si>
    <r>
      <t xml:space="preserve">ดอกเบี้ยรับ </t>
    </r>
    <r>
      <rPr>
        <sz val="15"/>
        <color theme="0"/>
        <rFont val="Angsana New"/>
        <family val="1"/>
      </rPr>
      <t>PL</t>
    </r>
  </si>
  <si>
    <t>เงินสดจ่ายคืนตั๋วสัญญาใช้เงินระยะสั้น</t>
  </si>
  <si>
    <t>กระแสเงินสดสุทธิใช้ไปในกิจกรรมจัดหาเงิน</t>
  </si>
  <si>
    <t>10, 11</t>
  </si>
  <si>
    <t>10, 12</t>
  </si>
  <si>
    <t>กำไรจากการจำหน่ายที่ดิน อาคารและอุปกรณ์</t>
  </si>
  <si>
    <t>เงินสดรับจากการเพิ่มทุนของส่วนได้เสียที่ไม่มีอำนาจควบคุม</t>
  </si>
  <si>
    <t>สินทรัพย์ทางการเงินหมุนเวียน - ตราสารอนุพันธ์</t>
  </si>
  <si>
    <t>หนี้สินทางการเงินหมุนเวียน - ตราสารอนุพันธ์</t>
  </si>
  <si>
    <t>การแบ่งปันกำไร (ขาดทุน)</t>
  </si>
  <si>
    <t>(กำไร) ขาดทุนจากการวัดมูลค่ายุติธรรมของสินทรัพย์อนุพันธ์</t>
  </si>
  <si>
    <t>กำไรจากการจำหน่ายสินทรัพย์ตามสัญญาจองซื้อหุ้นเพิ่มทุน</t>
  </si>
  <si>
    <t>ภาษีเงินได้จ่ายออก</t>
  </si>
  <si>
    <t>2, 10</t>
  </si>
  <si>
    <t>กำไร (ขาดทุน) จากตราสารอนุพันธ์</t>
  </si>
  <si>
    <t>2, 3</t>
  </si>
  <si>
    <t xml:space="preserve"> </t>
  </si>
  <si>
    <t>กลับรายการผลขาดทุนจากการด้อยค่าสินทรัพย์</t>
  </si>
  <si>
    <t>เงินเบิกเกินบัญชีเพิ่มขึ้น (ลดลง)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</si>
  <si>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</si>
  <si>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</t>
  </si>
  <si>
    <t>กำไรจากการยกเลิกสัญญาเช่า</t>
  </si>
  <si>
    <t>เงินรับล่วงหน้าค่าที่ดิน อาคาร และอุปกรณ์</t>
  </si>
  <si>
    <t>เงินจ่ายล่วงหน้าค่าที่ดิน อาคาร และอุปกรณ์</t>
  </si>
  <si>
    <t>เจ้าหนี้ค่าที่ดิน อาคาร และอุปกรณ์</t>
  </si>
  <si>
    <t>ต้นทุนขายและต้นทุนก่อสร้างและบริการ</t>
  </si>
  <si>
    <t>เงินสดรับจากตั๋วสัญญาใช้เงินระยะสั้น</t>
  </si>
  <si>
    <t>ส่วนแบ่งกำไรของบริษัทร่วมที่ใช้วิธีส่วนได้เสีย</t>
  </si>
  <si>
    <t>ตัดจำหน่ายค่าธรรมเนียมเงินกู้ยืม</t>
  </si>
  <si>
    <t>-</t>
  </si>
  <si>
    <t>ผลขาดทุนด้านเครดิตที่คาดว่าจะเกิดขึ้น</t>
  </si>
  <si>
    <t>ขาดทุนจากการด้อยค่า ซึ่งเป็นไปตาม TFRS 9</t>
  </si>
  <si>
    <t>โอนสินทรัพย์และหนี้สินตามสัญญาซื้อหุ้นเพิ่มทุนให้ผู้ถือหุ้นรายใหญ่เดิม</t>
  </si>
  <si>
    <t>ค่าตัดจำหน่ายสินทรัพย์สิทธิการใช้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</si>
</sst>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0000_);_(* \(#,##0.00000000\);_(* &quot;-&quot;??_);_(@_)"/>
    <numFmt numFmtId="168" formatCode="#,##0.00;\(#,##0.00\)"/>
    <numFmt numFmtId="169" formatCode="_(* #,##0.00000_);_(* \(#,##0.00000\);_(* &quot;-&quot;??_);_(@_)"/>
    <numFmt numFmtId="170" formatCode="[$-107041E]d\ mmmm\ yyyy;@"/>
    <numFmt numFmtId="171" formatCode="[$-D00041E]0"/>
    <numFmt numFmtId="172" formatCode="_-&quot;£&quot;* #,##0.00_-;\-&quot;£&quot;* #,##0.00_-;_-&quot;£&quot;* &quot;-&quot;??_-;_-@_-"/>
    <numFmt numFmtId="173" formatCode="_(* #,##0.0_);_(* \(#,##0.0\);_(* &quot;-&quot;??_);_(@_)"/>
    <numFmt numFmtId="174" formatCode="_(* #,##0.000_);_(* \(#,##0.000\);_(* &quot;-&quot;??_);_(@_)"/>
  </numFmts>
  <fonts count="5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4"/>
      <name val="AngsanaUPC"/>
      <family val="1"/>
    </font>
    <font>
      <sz val="11"/>
      <name val="Times New Roman"/>
      <family val="1"/>
    </font>
    <font>
      <sz val="15"/>
      <color theme="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0">
    <xf numFmtId="0" fontId="0" fillId="0" borderId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170" fontId="13" fillId="0" borderId="0"/>
    <xf numFmtId="43" fontId="30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1" fillId="0" borderId="0"/>
    <xf numFmtId="0" fontId="11" fillId="0" borderId="0"/>
    <xf numFmtId="0" fontId="34" fillId="2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5" fillId="0" borderId="0"/>
    <xf numFmtId="0" fontId="35" fillId="0" borderId="0"/>
    <xf numFmtId="171" fontId="37" fillId="0" borderId="0"/>
    <xf numFmtId="171" fontId="30" fillId="0" borderId="0"/>
    <xf numFmtId="43" fontId="3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9" applyNumberFormat="0" applyAlignment="0" applyProtection="0"/>
    <xf numFmtId="0" fontId="47" fillId="7" borderId="10" applyNumberFormat="0" applyAlignment="0" applyProtection="0"/>
    <xf numFmtId="0" fontId="48" fillId="7" borderId="9" applyNumberFormat="0" applyAlignment="0" applyProtection="0"/>
    <xf numFmtId="0" fontId="49" fillId="0" borderId="11" applyNumberFormat="0" applyFill="0" applyAlignment="0" applyProtection="0"/>
    <xf numFmtId="0" fontId="50" fillId="8" borderId="12" applyNumberFormat="0" applyAlignment="0" applyProtection="0"/>
    <xf numFmtId="0" fontId="51" fillId="0" borderId="0" applyNumberFormat="0" applyFill="0" applyBorder="0" applyAlignment="0" applyProtection="0"/>
    <xf numFmtId="0" fontId="35" fillId="9" borderId="13" applyNumberFormat="0" applyFont="0" applyAlignment="0" applyProtection="0"/>
    <xf numFmtId="0" fontId="52" fillId="0" borderId="14" applyNumberFormat="0" applyFill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4" fillId="32" borderId="0" applyNumberFormat="0" applyBorder="0" applyAlignment="0" applyProtection="0"/>
    <xf numFmtId="0" fontId="30" fillId="0" borderId="0"/>
    <xf numFmtId="16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53" fillId="0" borderId="0"/>
    <xf numFmtId="9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5" fillId="0" borderId="0"/>
    <xf numFmtId="0" fontId="53" fillId="0" borderId="0"/>
    <xf numFmtId="0" fontId="35" fillId="0" borderId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35" fillId="0" borderId="0"/>
    <xf numFmtId="0" fontId="3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33" fillId="0" borderId="0"/>
    <xf numFmtId="43" fontId="5" fillId="0" borderId="0" applyFont="0" applyFill="0" applyBorder="0" applyAlignment="0" applyProtection="0"/>
    <xf numFmtId="0" fontId="5" fillId="0" borderId="0"/>
    <xf numFmtId="0" fontId="5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57" fillId="0" borderId="0"/>
    <xf numFmtId="0" fontId="1" fillId="0" borderId="0"/>
    <xf numFmtId="43" fontId="30" fillId="0" borderId="0" applyFont="0" applyFill="0" applyBorder="0" applyAlignment="0" applyProtection="0"/>
  </cellStyleXfs>
  <cellXfs count="211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165" fontId="17" fillId="0" borderId="0" xfId="1" applyNumberFormat="1" applyFont="1" applyFill="1"/>
    <xf numFmtId="165" fontId="13" fillId="0" borderId="0" xfId="1" applyNumberFormat="1" applyFont="1" applyFill="1" applyAlignment="1">
      <alignment horizontal="right"/>
    </xf>
    <xf numFmtId="43" fontId="13" fillId="0" borderId="0" xfId="1" applyFont="1" applyFill="1" applyAlignment="1">
      <alignment horizontal="right"/>
    </xf>
    <xf numFmtId="165" fontId="13" fillId="0" borderId="0" xfId="1" applyNumberFormat="1" applyFont="1" applyFill="1" applyBorder="1"/>
    <xf numFmtId="165" fontId="17" fillId="0" borderId="1" xfId="1" applyNumberFormat="1" applyFont="1" applyFill="1" applyBorder="1"/>
    <xf numFmtId="165" fontId="17" fillId="0" borderId="0" xfId="1" applyNumberFormat="1" applyFont="1" applyFill="1" applyBorder="1"/>
    <xf numFmtId="0" fontId="13" fillId="0" borderId="0" xfId="0" applyFont="1" applyAlignment="1">
      <alignment horizontal="left"/>
    </xf>
    <xf numFmtId="43" fontId="13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7" fillId="0" borderId="2" xfId="1" applyNumberFormat="1" applyFont="1" applyFill="1" applyBorder="1"/>
    <xf numFmtId="165" fontId="17" fillId="0" borderId="3" xfId="1" applyNumberFormat="1" applyFont="1" applyFill="1" applyBorder="1"/>
    <xf numFmtId="165" fontId="17" fillId="0" borderId="4" xfId="1" applyNumberFormat="1" applyFont="1" applyFill="1" applyBorder="1"/>
    <xf numFmtId="165" fontId="13" fillId="0" borderId="3" xfId="1" applyNumberFormat="1" applyFont="1" applyFill="1" applyBorder="1"/>
    <xf numFmtId="165" fontId="13" fillId="0" borderId="3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7" fillId="0" borderId="4" xfId="1" applyNumberFormat="1" applyFont="1" applyFill="1" applyBorder="1" applyAlignment="1">
      <alignment horizontal="center"/>
    </xf>
    <xf numFmtId="165" fontId="17" fillId="0" borderId="5" xfId="1" applyNumberFormat="1" applyFont="1" applyFill="1" applyBorder="1"/>
    <xf numFmtId="165" fontId="13" fillId="0" borderId="0" xfId="1" applyNumberFormat="1" applyFont="1" applyFill="1" applyAlignment="1">
      <alignment horizontal="center"/>
    </xf>
    <xf numFmtId="165" fontId="17" fillId="0" borderId="3" xfId="1" applyNumberFormat="1" applyFont="1" applyFill="1" applyBorder="1" applyAlignment="1">
      <alignment horizontal="center"/>
    </xf>
    <xf numFmtId="165" fontId="13" fillId="0" borderId="3" xfId="1" applyNumberFormat="1" applyFont="1" applyFill="1" applyBorder="1" applyAlignment="1">
      <alignment horizontal="right"/>
    </xf>
    <xf numFmtId="165" fontId="17" fillId="0" borderId="1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43" fontId="18" fillId="0" borderId="0" xfId="1" applyFont="1" applyFill="1"/>
    <xf numFmtId="43" fontId="18" fillId="0" borderId="0" xfId="1" applyFont="1" applyFill="1" applyBorder="1"/>
    <xf numFmtId="165" fontId="17" fillId="0" borderId="0" xfId="1" applyNumberFormat="1" applyFont="1" applyFill="1" applyAlignment="1">
      <alignment horizontal="right"/>
    </xf>
    <xf numFmtId="169" fontId="26" fillId="0" borderId="0" xfId="1" applyNumberFormat="1" applyFont="1" applyFill="1" applyBorder="1"/>
    <xf numFmtId="165" fontId="17" fillId="0" borderId="3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9" fontId="28" fillId="0" borderId="0" xfId="1" applyNumberFormat="1" applyFont="1" applyFill="1" applyBorder="1"/>
    <xf numFmtId="165" fontId="17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 vertical="top"/>
    </xf>
    <xf numFmtId="165" fontId="13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3" fillId="0" borderId="0" xfId="1" applyNumberFormat="1" applyFont="1" applyFill="1" applyBorder="1" applyAlignment="1">
      <alignment vertical="top"/>
    </xf>
    <xf numFmtId="165" fontId="17" fillId="0" borderId="1" xfId="1" applyNumberFormat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horizontal="right" vertical="top"/>
    </xf>
    <xf numFmtId="165" fontId="17" fillId="0" borderId="5" xfId="1" applyNumberFormat="1" applyFont="1" applyFill="1" applyBorder="1" applyAlignment="1">
      <alignment vertical="top"/>
    </xf>
    <xf numFmtId="165" fontId="31" fillId="0" borderId="0" xfId="1" applyNumberFormat="1" applyFont="1" applyFill="1" applyAlignment="1">
      <alignment vertical="top"/>
    </xf>
    <xf numFmtId="37" fontId="13" fillId="0" borderId="0" xfId="0" applyNumberFormat="1" applyFont="1"/>
    <xf numFmtId="0" fontId="13" fillId="0" borderId="0" xfId="3" applyFont="1"/>
    <xf numFmtId="165" fontId="13" fillId="0" borderId="0" xfId="1" applyNumberFormat="1" applyFont="1" applyFill="1"/>
    <xf numFmtId="43" fontId="13" fillId="0" borderId="0" xfId="1" applyFont="1" applyFill="1"/>
    <xf numFmtId="165" fontId="13" fillId="0" borderId="0" xfId="1" applyNumberFormat="1" applyFont="1" applyFill="1" applyAlignment="1">
      <alignment vertical="top"/>
    </xf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/>
    <xf numFmtId="0" fontId="17" fillId="0" borderId="0" xfId="3" applyFont="1"/>
    <xf numFmtId="0" fontId="14" fillId="0" borderId="0" xfId="3" applyFont="1" applyAlignment="1">
      <alignment horizontal="center"/>
    </xf>
    <xf numFmtId="0" fontId="14" fillId="0" borderId="0" xfId="3" applyFont="1"/>
    <xf numFmtId="0" fontId="19" fillId="0" borderId="0" xfId="3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9" fillId="0" borderId="0" xfId="3" applyFont="1"/>
    <xf numFmtId="165" fontId="13" fillId="0" borderId="0" xfId="3" applyNumberFormat="1" applyFont="1"/>
    <xf numFmtId="0" fontId="0" fillId="0" borderId="0" xfId="3" applyFont="1"/>
    <xf numFmtId="0" fontId="17" fillId="0" borderId="0" xfId="113" applyFont="1" applyAlignment="1">
      <alignment horizontal="left"/>
    </xf>
    <xf numFmtId="0" fontId="17" fillId="0" borderId="0" xfId="3" applyFont="1" applyAlignment="1">
      <alignment horizontal="left"/>
    </xf>
    <xf numFmtId="0" fontId="19" fillId="0" borderId="0" xfId="0" applyFont="1"/>
    <xf numFmtId="0" fontId="17" fillId="0" borderId="0" xfId="0" applyFont="1"/>
    <xf numFmtId="0" fontId="19" fillId="0" borderId="0" xfId="0" applyFont="1" applyAlignment="1">
      <alignment horizontal="left"/>
    </xf>
    <xf numFmtId="40" fontId="13" fillId="0" borderId="0" xfId="3" applyNumberFormat="1" applyFont="1"/>
    <xf numFmtId="37" fontId="13" fillId="0" borderId="0" xfId="3" applyNumberFormat="1" applyFont="1"/>
    <xf numFmtId="43" fontId="13" fillId="0" borderId="0" xfId="0" applyNumberFormat="1" applyFont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17" fillId="0" borderId="0" xfId="0" applyNumberFormat="1" applyFont="1"/>
    <xf numFmtId="39" fontId="17" fillId="0" borderId="0" xfId="0" applyNumberFormat="1" applyFont="1"/>
    <xf numFmtId="39" fontId="13" fillId="0" borderId="0" xfId="0" applyNumberFormat="1" applyFont="1"/>
    <xf numFmtId="0" fontId="0" fillId="0" borderId="0" xfId="113" applyFont="1"/>
    <xf numFmtId="0" fontId="18" fillId="0" borderId="0" xfId="3" applyFont="1" applyAlignment="1">
      <alignment horizontal="center"/>
    </xf>
    <xf numFmtId="0" fontId="14" fillId="0" borderId="0" xfId="0" applyFont="1" applyAlignment="1">
      <alignment horizontal="left"/>
    </xf>
    <xf numFmtId="0" fontId="17" fillId="0" borderId="0" xfId="3" applyFont="1" applyAlignment="1">
      <alignment horizontal="center"/>
    </xf>
    <xf numFmtId="0" fontId="18" fillId="0" borderId="0" xfId="0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113" applyFont="1" applyAlignment="1">
      <alignment horizontal="left"/>
    </xf>
    <xf numFmtId="165" fontId="13" fillId="0" borderId="4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/>
    <xf numFmtId="41" fontId="0" fillId="0" borderId="0" xfId="1" applyNumberFormat="1" applyFont="1" applyFill="1" applyBorder="1"/>
    <xf numFmtId="41" fontId="0" fillId="0" borderId="0" xfId="1" applyNumberFormat="1" applyFont="1" applyFill="1"/>
    <xf numFmtId="43" fontId="0" fillId="0" borderId="0" xfId="1" applyFont="1" applyFill="1"/>
    <xf numFmtId="165" fontId="13" fillId="0" borderId="0" xfId="1" applyNumberFormat="1" applyFont="1" applyFill="1" applyBorder="1" applyAlignment="1"/>
    <xf numFmtId="165" fontId="0" fillId="0" borderId="2" xfId="1" applyNumberFormat="1" applyFont="1" applyFill="1" applyBorder="1"/>
    <xf numFmtId="0" fontId="0" fillId="0" borderId="0" xfId="1" applyNumberFormat="1" applyFont="1" applyFill="1"/>
    <xf numFmtId="167" fontId="0" fillId="0" borderId="0" xfId="1" applyNumberFormat="1" applyFont="1" applyFill="1" applyBorder="1"/>
    <xf numFmtId="165" fontId="0" fillId="0" borderId="3" xfId="1" applyNumberFormat="1" applyFont="1" applyFill="1" applyBorder="1"/>
    <xf numFmtId="165" fontId="17" fillId="0" borderId="0" xfId="1" applyNumberFormat="1" applyFont="1" applyFill="1" applyBorder="1" applyAlignment="1">
      <alignment vertical="top"/>
    </xf>
    <xf numFmtId="165" fontId="17" fillId="0" borderId="1" xfId="1" quotePrefix="1" applyNumberFormat="1" applyFont="1" applyFill="1" applyBorder="1" applyAlignment="1">
      <alignment horizontal="right"/>
    </xf>
    <xf numFmtId="165" fontId="17" fillId="0" borderId="0" xfId="1" quotePrefix="1" applyNumberFormat="1" applyFont="1" applyFill="1" applyBorder="1" applyAlignment="1">
      <alignment horizontal="right"/>
    </xf>
    <xf numFmtId="165" fontId="17" fillId="0" borderId="3" xfId="1" quotePrefix="1" applyNumberFormat="1" applyFont="1" applyFill="1" applyBorder="1" applyAlignment="1">
      <alignment horizontal="right"/>
    </xf>
    <xf numFmtId="165" fontId="13" fillId="0" borderId="0" xfId="1" quotePrefix="1" applyNumberFormat="1" applyFont="1" applyFill="1" applyBorder="1" applyAlignment="1">
      <alignment horizontal="right"/>
    </xf>
    <xf numFmtId="165" fontId="13" fillId="0" borderId="3" xfId="1" quotePrefix="1" applyNumberFormat="1" applyFont="1" applyFill="1" applyBorder="1" applyAlignment="1">
      <alignment horizontal="right"/>
    </xf>
    <xf numFmtId="165" fontId="17" fillId="0" borderId="2" xfId="1" applyNumberFormat="1" applyFont="1" applyFill="1" applyBorder="1" applyAlignment="1"/>
    <xf numFmtId="165" fontId="17" fillId="0" borderId="0" xfId="1" applyNumberFormat="1" applyFont="1" applyFill="1" applyBorder="1" applyAlignment="1"/>
    <xf numFmtId="165" fontId="17" fillId="0" borderId="0" xfId="1" applyNumberFormat="1" applyFont="1" applyFill="1" applyAlignment="1"/>
    <xf numFmtId="165" fontId="17" fillId="0" borderId="5" xfId="1" applyNumberFormat="1" applyFont="1" applyFill="1" applyBorder="1" applyAlignment="1">
      <alignment horizontal="right"/>
    </xf>
    <xf numFmtId="41" fontId="0" fillId="0" borderId="3" xfId="1" applyNumberFormat="1" applyFont="1" applyFill="1" applyBorder="1"/>
    <xf numFmtId="41" fontId="17" fillId="0" borderId="0" xfId="1" applyNumberFormat="1" applyFont="1" applyFill="1" applyBorder="1"/>
    <xf numFmtId="41" fontId="17" fillId="0" borderId="3" xfId="1" applyNumberFormat="1" applyFont="1" applyFill="1" applyBorder="1"/>
    <xf numFmtId="41" fontId="17" fillId="0" borderId="5" xfId="1" applyNumberFormat="1" applyFont="1" applyFill="1" applyBorder="1"/>
    <xf numFmtId="165" fontId="26" fillId="0" borderId="0" xfId="1" applyNumberFormat="1" applyFont="1" applyFill="1"/>
    <xf numFmtId="43" fontId="17" fillId="0" borderId="0" xfId="1" applyFont="1" applyFill="1" applyBorder="1" applyAlignment="1">
      <alignment horizontal="center"/>
    </xf>
    <xf numFmtId="41" fontId="13" fillId="0" borderId="3" xfId="1" applyNumberFormat="1" applyFont="1" applyFill="1" applyBorder="1"/>
    <xf numFmtId="41" fontId="17" fillId="0" borderId="1" xfId="1" applyNumberFormat="1" applyFont="1" applyFill="1" applyBorder="1"/>
    <xf numFmtId="41" fontId="13" fillId="0" borderId="0" xfId="1" applyNumberFormat="1" applyFont="1" applyFill="1" applyBorder="1"/>
    <xf numFmtId="173" fontId="13" fillId="0" borderId="0" xfId="1" applyNumberFormat="1" applyFont="1" applyFill="1"/>
    <xf numFmtId="165" fontId="0" fillId="0" borderId="3" xfId="1" applyNumberFormat="1" applyFont="1" applyFill="1" applyBorder="1" applyAlignment="1">
      <alignment horizontal="center"/>
    </xf>
    <xf numFmtId="165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4" fillId="0" borderId="0" xfId="0" applyFont="1"/>
    <xf numFmtId="43" fontId="20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37" fontId="0" fillId="0" borderId="0" xfId="0" applyNumberFormat="1" applyAlignment="1">
      <alignment horizontal="right"/>
    </xf>
    <xf numFmtId="165" fontId="17" fillId="0" borderId="0" xfId="0" applyNumberFormat="1" applyFont="1"/>
    <xf numFmtId="0" fontId="0" fillId="0" borderId="0" xfId="0" applyAlignment="1">
      <alignment horizontal="left"/>
    </xf>
    <xf numFmtId="9" fontId="0" fillId="0" borderId="0" xfId="2" applyFont="1" applyFill="1"/>
    <xf numFmtId="37" fontId="0" fillId="0" borderId="0" xfId="0" applyNumberFormat="1"/>
    <xf numFmtId="39" fontId="0" fillId="0" borderId="0" xfId="0" applyNumberFormat="1"/>
    <xf numFmtId="0" fontId="14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165" fontId="17" fillId="0" borderId="4" xfId="0" applyNumberFormat="1" applyFont="1" applyBorder="1"/>
    <xf numFmtId="165" fontId="17" fillId="0" borderId="2" xfId="0" applyNumberFormat="1" applyFont="1" applyBorder="1"/>
    <xf numFmtId="40" fontId="0" fillId="0" borderId="0" xfId="0" applyNumberFormat="1"/>
    <xf numFmtId="168" fontId="0" fillId="0" borderId="0" xfId="0" applyNumberFormat="1"/>
    <xf numFmtId="0" fontId="14" fillId="0" borderId="0" xfId="167" applyFont="1"/>
    <xf numFmtId="0" fontId="17" fillId="0" borderId="0" xfId="167" applyFont="1"/>
    <xf numFmtId="0" fontId="13" fillId="0" borderId="0" xfId="167" applyFont="1"/>
    <xf numFmtId="0" fontId="14" fillId="0" borderId="0" xfId="167" applyFont="1" applyAlignment="1">
      <alignment horizontal="left"/>
    </xf>
    <xf numFmtId="40" fontId="13" fillId="0" borderId="0" xfId="167" applyNumberFormat="1" applyFont="1"/>
    <xf numFmtId="168" fontId="13" fillId="0" borderId="0" xfId="167" applyNumberFormat="1" applyFont="1"/>
    <xf numFmtId="0" fontId="17" fillId="0" borderId="0" xfId="167" applyFont="1" applyAlignment="1">
      <alignment horizontal="left" vertical="center"/>
    </xf>
    <xf numFmtId="0" fontId="13" fillId="0" borderId="0" xfId="167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17" fillId="0" borderId="0" xfId="167" applyFont="1" applyAlignment="1">
      <alignment horizontal="left"/>
    </xf>
    <xf numFmtId="0" fontId="19" fillId="0" borderId="0" xfId="167" applyFont="1" applyAlignment="1">
      <alignment vertical="top"/>
    </xf>
    <xf numFmtId="43" fontId="13" fillId="0" borderId="0" xfId="167" applyNumberFormat="1" applyFont="1" applyAlignment="1">
      <alignment vertical="top"/>
    </xf>
    <xf numFmtId="0" fontId="13" fillId="0" borderId="0" xfId="167" applyFont="1" applyAlignment="1">
      <alignment vertical="top"/>
    </xf>
    <xf numFmtId="0" fontId="0" fillId="0" borderId="0" xfId="167" applyFont="1" applyAlignment="1">
      <alignment vertical="top"/>
    </xf>
    <xf numFmtId="0" fontId="18" fillId="0" borderId="0" xfId="167" applyFont="1" applyAlignment="1">
      <alignment vertical="top"/>
    </xf>
    <xf numFmtId="0" fontId="0" fillId="0" borderId="0" xfId="167" applyFont="1" applyAlignment="1">
      <alignment horizontal="left" vertical="top"/>
    </xf>
    <xf numFmtId="0" fontId="0" fillId="0" borderId="0" xfId="168" applyFont="1" applyAlignment="1">
      <alignment horizontal="left" vertical="top"/>
    </xf>
    <xf numFmtId="0" fontId="13" fillId="0" borderId="0" xfId="168" quotePrefix="1" applyFont="1" applyAlignment="1">
      <alignment horizontal="left" vertical="top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0" fontId="17" fillId="0" borderId="0" xfId="0" applyFont="1" applyAlignment="1">
      <alignment vertical="top"/>
    </xf>
    <xf numFmtId="39" fontId="13" fillId="0" borderId="0" xfId="167" applyNumberFormat="1" applyFont="1"/>
    <xf numFmtId="0" fontId="55" fillId="0" borderId="0" xfId="0" applyFont="1" applyAlignment="1">
      <alignment vertical="top"/>
    </xf>
    <xf numFmtId="0" fontId="31" fillId="0" borderId="0" xfId="167" applyFont="1"/>
    <xf numFmtId="165" fontId="31" fillId="0" borderId="0" xfId="1" applyNumberFormat="1" applyFont="1" applyFill="1"/>
    <xf numFmtId="0" fontId="17" fillId="0" borderId="0" xfId="167" applyFont="1" applyAlignment="1">
      <alignment vertical="top"/>
    </xf>
    <xf numFmtId="0" fontId="0" fillId="0" borderId="0" xfId="168" applyFont="1" applyAlignment="1">
      <alignment vertical="top"/>
    </xf>
    <xf numFmtId="0" fontId="13" fillId="0" borderId="0" xfId="168" applyFont="1" applyAlignment="1">
      <alignment vertical="top"/>
    </xf>
    <xf numFmtId="0" fontId="0" fillId="0" borderId="0" xfId="167" applyFont="1"/>
    <xf numFmtId="0" fontId="58" fillId="0" borderId="0" xfId="167" applyFont="1"/>
    <xf numFmtId="0" fontId="0" fillId="0" borderId="0" xfId="168" quotePrefix="1" applyFont="1" applyAlignment="1">
      <alignment horizontal="left" vertical="top"/>
    </xf>
    <xf numFmtId="0" fontId="17" fillId="0" borderId="0" xfId="168" quotePrefix="1" applyFont="1" applyAlignment="1">
      <alignment horizontal="left" vertical="top"/>
    </xf>
    <xf numFmtId="37" fontId="13" fillId="0" borderId="0" xfId="167" applyNumberFormat="1" applyFont="1"/>
    <xf numFmtId="0" fontId="0" fillId="0" borderId="0" xfId="167" applyFont="1" applyAlignment="1">
      <alignment horizontal="center"/>
    </xf>
    <xf numFmtId="38" fontId="13" fillId="0" borderId="0" xfId="167" applyNumberFormat="1" applyFont="1"/>
    <xf numFmtId="0" fontId="25" fillId="0" borderId="0" xfId="3" quotePrefix="1" applyFont="1"/>
    <xf numFmtId="0" fontId="24" fillId="0" borderId="0" xfId="3" applyFont="1"/>
    <xf numFmtId="0" fontId="22" fillId="0" borderId="0" xfId="3" applyFont="1"/>
    <xf numFmtId="0" fontId="21" fillId="0" borderId="0" xfId="3" applyFont="1"/>
    <xf numFmtId="0" fontId="27" fillId="0" borderId="0" xfId="3" applyFont="1"/>
    <xf numFmtId="0" fontId="13" fillId="0" borderId="0" xfId="3" applyFont="1" applyAlignment="1">
      <alignment horizontal="left"/>
    </xf>
    <xf numFmtId="0" fontId="13" fillId="0" borderId="0" xfId="3" applyFont="1" applyAlignment="1">
      <alignment horizontal="center"/>
    </xf>
    <xf numFmtId="0" fontId="26" fillId="0" borderId="0" xfId="3" applyFont="1"/>
    <xf numFmtId="0" fontId="0" fillId="0" borderId="0" xfId="3" applyFont="1" applyAlignment="1">
      <alignment horizontal="center"/>
    </xf>
    <xf numFmtId="0" fontId="19" fillId="0" borderId="0" xfId="5" applyFont="1" applyAlignment="1">
      <alignment horizontal="left"/>
    </xf>
    <xf numFmtId="0" fontId="17" fillId="0" borderId="0" xfId="0" quotePrefix="1" applyFont="1"/>
    <xf numFmtId="0" fontId="17" fillId="0" borderId="0" xfId="5" applyFont="1"/>
    <xf numFmtId="37" fontId="17" fillId="0" borderId="0" xfId="3" applyNumberFormat="1" applyFont="1" applyAlignment="1">
      <alignment horizontal="right"/>
    </xf>
    <xf numFmtId="0" fontId="14" fillId="0" borderId="0" xfId="3" applyFont="1" applyAlignment="1">
      <alignment horizontal="left"/>
    </xf>
    <xf numFmtId="0" fontId="13" fillId="0" borderId="0" xfId="3" applyFont="1" applyAlignment="1">
      <alignment horizontal="left" vertical="center"/>
    </xf>
    <xf numFmtId="0" fontId="18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18" fillId="0" borderId="0" xfId="3" applyFont="1"/>
    <xf numFmtId="0" fontId="19" fillId="0" borderId="0" xfId="3" applyFont="1" applyAlignment="1">
      <alignment horizontal="left"/>
    </xf>
    <xf numFmtId="0" fontId="28" fillId="0" borderId="0" xfId="3" applyFont="1"/>
    <xf numFmtId="43" fontId="26" fillId="0" borderId="0" xfId="1" applyFont="1" applyFill="1"/>
    <xf numFmtId="165" fontId="28" fillId="0" borderId="0" xfId="1" applyNumberFormat="1" applyFont="1" applyFill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74" fontId="17" fillId="0" borderId="2" xfId="0" quotePrefix="1" applyNumberFormat="1" applyFont="1" applyBorder="1" applyAlignment="1">
      <alignment horizontal="right"/>
    </xf>
    <xf numFmtId="174" fontId="17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7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13" fillId="0" borderId="0" xfId="4" applyNumberFormat="1" applyFont="1" applyFill="1" applyBorder="1" applyAlignment="1">
      <alignment horizontal="center" wrapText="1"/>
    </xf>
    <xf numFmtId="0" fontId="18" fillId="0" borderId="0" xfId="3" applyFont="1" applyAlignment="1">
      <alignment horizontal="center"/>
    </xf>
    <xf numFmtId="0" fontId="17" fillId="0" borderId="0" xfId="3" applyFont="1" applyAlignment="1">
      <alignment horizontal="left"/>
    </xf>
    <xf numFmtId="0" fontId="17" fillId="0" borderId="0" xfId="3" applyFont="1" applyAlignment="1">
      <alignment horizontal="center" vertical="center"/>
    </xf>
    <xf numFmtId="0" fontId="0" fillId="0" borderId="3" xfId="3" applyFont="1" applyBorder="1" applyAlignment="1">
      <alignment horizontal="center"/>
    </xf>
    <xf numFmtId="0" fontId="13" fillId="0" borderId="3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8" fillId="0" borderId="0" xfId="167" applyFont="1" applyAlignment="1">
      <alignment horizontal="center" vertical="top"/>
    </xf>
    <xf numFmtId="0" fontId="14" fillId="0" borderId="0" xfId="167" applyFont="1" applyAlignment="1">
      <alignment horizontal="left"/>
    </xf>
  </cellXfs>
  <cellStyles count="190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4" xr:uid="{2D0EFCB9-1281-4F7A-8053-4E61C28A7D9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FC10DABF-B03C-4030-A49D-76076C9B0EB7}"/>
    <cellStyle name="Comma 2 2 2 2" xfId="189" xr:uid="{B03F5C53-C4C4-409F-A556-B9E05EA4253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DB44993D-D046-4EAC-83E3-E9F4A85254B0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E504B8D7-BB2E-4109-A0F1-17844DD22818}"/>
    <cellStyle name="Normal 15" xfId="185" xr:uid="{8446D1C6-EB0C-4CDA-9095-3ADBD416976B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3" xfId="157" xr:uid="{7CFF350A-4162-4F9A-90D2-B2BB91DD4298}"/>
    <cellStyle name="Normal 2 16 2 4" xfId="167" xr:uid="{A59025F8-32B1-4B60-A59F-47873D871DCC}"/>
    <cellStyle name="Normal 2 2" xfId="34" xr:uid="{AAEADAB4-3C07-46A2-A201-618E45BE82A9}"/>
    <cellStyle name="Normal 2 2 2" xfId="83" xr:uid="{AF31F272-7FA4-41B3-B05F-7B31709517D2}"/>
    <cellStyle name="Normal 2 2 3" xfId="186" xr:uid="{E4F815B5-5BFF-43AF-871C-F54F855CD3F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95670BB2-8B9D-48BB-82CF-88630B243595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3" xfId="187" xr:uid="{F4FF4C5B-2A09-43F1-9963-E0A29A054EE3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8" xr:uid="{5351477E-F08A-44D4-A7DD-A7B3DB3589EC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FFFFCC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ulfgroup.sharepoint.com/sites/acc/PrivateDocuments/04_Consolidation/Consolidation_GED/Monthly%20Consolidation/Monthly%20Consol/GED_Consol_2406/GULF_FS%20Report_2406.xlsx" TargetMode="External"/><Relationship Id="rId1" Type="http://schemas.openxmlformats.org/officeDocument/2006/relationships/externalLinkPath" Target="https://onedrive-global.kpmg.com/sites/acc/PrivateDocuments/04_Consolidation/Consolidation_GED/Monthly%20Consolidation/Monthly%20Consol/GED_Consol_2406/GULF_FS%20Report_24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RawData AX"/>
      <sheetName val="RawData SAP"/>
      <sheetName val="Leasing Data"/>
      <sheetName val="Budget_Details"/>
      <sheetName val="Raw data"/>
      <sheetName val="DETAIL"/>
      <sheetName val="DATA_MOC"/>
      <sheetName val="RawData_AX"/>
      <sheetName val="RawData_SAP"/>
      <sheetName val="Raw_data"/>
      <sheetName val="Leasing_Data"/>
      <sheetName val="RawData_AX1"/>
      <sheetName val="RawData_SAP1"/>
      <sheetName val="Leasing_Data1"/>
      <sheetName val="Raw_data1"/>
      <sheetName val="RawData_AX2"/>
      <sheetName val="RawData_SAP2"/>
      <sheetName val="Leasing_Data2"/>
      <sheetName val="Raw_data2"/>
      <sheetName val="Accure"/>
      <sheetName val="ref"/>
      <sheetName val="Employee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heet1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  <sheetName val="Data"/>
      <sheetName val="ROOMS_ST"/>
      <sheetName val="TELEPHONE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TL"/>
      <sheetName val="ชื่อหุ้น"/>
      <sheetName val="TrialBalance Q3-2002"/>
      <sheetName val="NEW LOCAL"/>
      <sheetName val="OUTSIDE MARKET"/>
      <sheetName val="LOCAL MARKET"/>
      <sheetName val="7)Fin Highlight (Q)"/>
      <sheetName val="YQty"/>
      <sheetName val="2-3-50"/>
      <sheetName val="Trial Balance"/>
      <sheetName val="Group"/>
      <sheetName val="gVL"/>
      <sheetName val="เงินสำรองเกษียยณอายุ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EI-HIS4"/>
      <sheetName val="TAX SCHEDULE"/>
      <sheetName val="MTO REV.0"/>
      <sheetName val="10-1 Media"/>
      <sheetName val="10-cut"/>
      <sheetName val="PL-0102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Calculation PS"/>
      <sheetName val="DealerData"/>
      <sheetName val="list"/>
      <sheetName val="P_2005_4511 (Rachel)"/>
      <sheetName val="เครื่องมือ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IC_Statement6"/>
      <sheetName val="Total_01'055"/>
      <sheetName val="stat_local5"/>
      <sheetName val="J300_5"/>
      <sheetName val="TrialBalance_Q3-20024"/>
      <sheetName val="To_Generate6"/>
      <sheetName val="T101_6"/>
      <sheetName val="00_-_01_Rates6"/>
      <sheetName val="Sch_1-186"/>
      <sheetName val="O4_CA6"/>
      <sheetName val="O2_TC6"/>
      <sheetName val="CA_Comp6"/>
      <sheetName val="Company_Info6"/>
      <sheetName val="Cash&amp;Bank_-_A6"/>
      <sheetName val="Equity_Analysis6"/>
      <sheetName val="TB_015"/>
      <sheetName val="TB_025"/>
      <sheetName val="inventory_qty_Dec5"/>
      <sheetName val="Inventory_Valuation_Quantity5"/>
      <sheetName val="INCOME_TAX_PAYABLE5"/>
      <sheetName val="sintesi_per_referenza5"/>
      <sheetName val="C101_Cash_Lead5"/>
      <sheetName val="K101_Fixed_assets5"/>
      <sheetName val="I101_Interco_Balances_OS5"/>
      <sheetName val="G101_Other_Receivables5"/>
      <sheetName val="N101_Other_Creditors_5"/>
      <sheetName val="T101_Share_Capital_and_Reserve5"/>
      <sheetName val="M101_Trade_Creditors5"/>
      <sheetName val="E101_Trade_Receivables5"/>
      <sheetName val="F100_WIP5"/>
      <sheetName val="T2-Stat_review5"/>
      <sheetName val="FF-2_(1)5"/>
      <sheetName val="5_Analysis5"/>
      <sheetName val="Summary_Balance_Sheet4"/>
      <sheetName val="CA_Sum4"/>
      <sheetName val="hspmcashflow_statment4"/>
      <sheetName val="cashflow_statement4"/>
      <sheetName val="BALANCE_SHEET4"/>
      <sheetName val="Cost_of_goods_sold4"/>
      <sheetName val="(Pg1)PNLby_function-12mths4"/>
      <sheetName val="(Pg-5)EQUITY_4"/>
      <sheetName val="IS1_4"/>
      <sheetName val="PNLby_function-12mths4"/>
      <sheetName val="EQUITY_4"/>
      <sheetName val="BSA_(2)4"/>
      <sheetName val="Phase2_movementDEC4"/>
      <sheetName val="Phase1f_a_DEC4"/>
      <sheetName val="Phase2_f_a_DEC_(2)4"/>
      <sheetName val="H101_4"/>
      <sheetName val="Consol_Debt4"/>
      <sheetName val="CAPEX_SUM4"/>
      <sheetName val="Main_orig4"/>
      <sheetName val="P&amp;L_of_Coy-dec2003-yrly4"/>
      <sheetName val="P&amp;E-Feb_004"/>
      <sheetName val="Gain_Loss_Calculation4"/>
      <sheetName val="M-1_Nov4"/>
      <sheetName val="General_Instructions4"/>
      <sheetName val="BS_int14"/>
      <sheetName val="BS_int24"/>
      <sheetName val="RD_I-BUT4"/>
      <sheetName val="Income_Stmnt4"/>
      <sheetName val="NEW_LOCAL4"/>
      <sheetName val="OUTSIDE_MARKET4"/>
      <sheetName val="LOCAL_MARKET4"/>
      <sheetName val="7)Fin_Highlight_(Q)4"/>
      <sheetName val="Trial_Balance3"/>
      <sheetName val="TAX_SCHEDULE"/>
      <sheetName val="MTO_REV_0"/>
      <sheetName val="10-1_Media"/>
      <sheetName val="Calculation_PS"/>
      <sheetName val="Screen 5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ster"/>
      <sheetName val="List of Com"/>
      <sheetName val="0.Company"/>
      <sheetName val="Report &gt;&gt;"/>
      <sheetName val="1.BS"/>
      <sheetName val="1.BS (000 THB)"/>
      <sheetName val="2.PL"/>
      <sheetName val="2.PL (000 THB)"/>
      <sheetName val="3.EQ1"/>
      <sheetName val="3.EQ1 (000 THB)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pageSetUpPr fitToPage="1"/>
  </sheetPr>
  <dimension ref="A1:U361"/>
  <sheetViews>
    <sheetView tabSelected="1" view="pageBreakPreview" zoomScale="70" zoomScaleNormal="70" zoomScaleSheetLayoutView="70" workbookViewId="0">
      <selection activeCell="A10" sqref="A10"/>
    </sheetView>
  </sheetViews>
  <sheetFormatPr defaultColWidth="9.09765625" defaultRowHeight="21.5"/>
  <cols>
    <col min="1" max="1" width="53.09765625" customWidth="1"/>
    <col min="2" max="2" width="8.69921875" style="77" customWidth="1"/>
    <col min="3" max="3" width="1.09765625" style="77" customWidth="1"/>
    <col min="4" max="4" width="16.3984375" style="134" bestFit="1" customWidth="1"/>
    <col min="5" max="5" width="1.09765625" style="134" customWidth="1"/>
    <col min="6" max="6" width="15.69921875" style="134" customWidth="1"/>
    <col min="7" max="7" width="1.09765625" style="125" customWidth="1"/>
    <col min="8" max="8" width="15.69921875" style="134" customWidth="1"/>
    <col min="9" max="9" width="1.09765625" style="125" customWidth="1"/>
    <col min="10" max="10" width="15.69921875" style="134" customWidth="1"/>
    <col min="11" max="11" width="14.8984375" style="114" bestFit="1" customWidth="1"/>
    <col min="14" max="22" width="13.3984375" customWidth="1"/>
  </cols>
  <sheetData>
    <row r="1" spans="1:10" ht="21.65" customHeight="1">
      <c r="A1" s="199" t="s">
        <v>197</v>
      </c>
      <c r="B1" s="199"/>
      <c r="C1" s="199"/>
      <c r="D1" s="199"/>
      <c r="E1" s="199"/>
      <c r="F1" s="199"/>
      <c r="G1" s="199"/>
      <c r="H1" s="75"/>
      <c r="I1" s="75"/>
      <c r="J1" s="75"/>
    </row>
    <row r="2" spans="1:10" ht="21.65" customHeight="1">
      <c r="A2" s="199" t="s">
        <v>0</v>
      </c>
      <c r="B2" s="199"/>
      <c r="C2" s="199"/>
      <c r="D2" s="199"/>
      <c r="E2" s="199"/>
      <c r="F2" s="199"/>
      <c r="G2" s="199"/>
      <c r="H2" s="75"/>
      <c r="I2" s="75"/>
      <c r="J2" s="75"/>
    </row>
    <row r="3" spans="1:10" ht="21.65" customHeight="1">
      <c r="A3" s="75"/>
      <c r="B3" s="115"/>
      <c r="C3" s="115"/>
      <c r="D3"/>
      <c r="E3"/>
      <c r="F3"/>
      <c r="G3"/>
      <c r="H3"/>
      <c r="I3"/>
      <c r="J3"/>
    </row>
    <row r="4" spans="1:10" ht="21.75" customHeight="1">
      <c r="A4" s="75"/>
      <c r="B4" s="115"/>
      <c r="C4" s="115"/>
      <c r="D4" s="197" t="s">
        <v>1</v>
      </c>
      <c r="E4" s="197"/>
      <c r="F4" s="197"/>
      <c r="G4" s="63"/>
      <c r="H4" s="197" t="s">
        <v>2</v>
      </c>
      <c r="I4" s="197"/>
      <c r="J4" s="197"/>
    </row>
    <row r="5" spans="1:10" ht="21.75" customHeight="1">
      <c r="D5" s="116" t="s">
        <v>3</v>
      </c>
      <c r="E5"/>
      <c r="F5" s="116" t="s">
        <v>4</v>
      </c>
      <c r="G5" s="117"/>
      <c r="H5" s="116" t="s">
        <v>3</v>
      </c>
      <c r="I5" s="116"/>
      <c r="J5" s="116" t="s">
        <v>4</v>
      </c>
    </row>
    <row r="6" spans="1:10" ht="21.75" customHeight="1">
      <c r="A6" s="118" t="s">
        <v>5</v>
      </c>
      <c r="B6" s="77" t="s">
        <v>6</v>
      </c>
      <c r="D6" s="2">
        <v>2568</v>
      </c>
      <c r="E6" s="116"/>
      <c r="F6" s="116">
        <v>2567</v>
      </c>
      <c r="G6" s="117"/>
      <c r="H6" s="116">
        <v>2568</v>
      </c>
      <c r="I6" s="116"/>
      <c r="J6" s="116">
        <v>2567</v>
      </c>
    </row>
    <row r="7" spans="1:10" ht="21.75" customHeight="1">
      <c r="A7" s="118"/>
      <c r="D7" s="116" t="s">
        <v>7</v>
      </c>
      <c r="E7" s="116"/>
      <c r="F7" s="116"/>
      <c r="G7" s="117"/>
      <c r="H7" s="116" t="s">
        <v>7</v>
      </c>
      <c r="I7" s="116"/>
      <c r="J7" s="116"/>
    </row>
    <row r="8" spans="1:10" ht="21.75" customHeight="1">
      <c r="D8" s="198" t="s">
        <v>8</v>
      </c>
      <c r="E8" s="198"/>
      <c r="F8" s="198"/>
      <c r="G8" s="198"/>
      <c r="H8" s="198"/>
      <c r="I8" s="198"/>
      <c r="J8" s="198"/>
    </row>
    <row r="9" spans="1:10" ht="21.75" customHeight="1">
      <c r="A9" s="62" t="s">
        <v>9</v>
      </c>
      <c r="D9" s="119"/>
      <c r="E9" s="119"/>
      <c r="F9" s="119"/>
      <c r="G9" s="116"/>
      <c r="H9" s="119"/>
      <c r="I9" s="116"/>
      <c r="J9" s="119"/>
    </row>
    <row r="10" spans="1:10" ht="21.65" customHeight="1">
      <c r="A10" s="120" t="s">
        <v>10</v>
      </c>
      <c r="D10" s="81">
        <v>125407</v>
      </c>
      <c r="E10" s="121"/>
      <c r="F10" s="81">
        <v>191924</v>
      </c>
      <c r="G10" s="121"/>
      <c r="H10" s="121">
        <v>21088</v>
      </c>
      <c r="I10" s="121"/>
      <c r="J10" s="81">
        <v>5464</v>
      </c>
    </row>
    <row r="11" spans="1:10" ht="21.65" customHeight="1">
      <c r="A11" s="120" t="s">
        <v>11</v>
      </c>
      <c r="B11" s="77" t="s">
        <v>238</v>
      </c>
      <c r="D11" s="81">
        <f>358317-83549</f>
        <v>274768</v>
      </c>
      <c r="E11" s="121"/>
      <c r="F11" s="81">
        <v>309932</v>
      </c>
      <c r="G11" s="121"/>
      <c r="H11" s="81">
        <f>416670-83549</f>
        <v>333121</v>
      </c>
      <c r="I11" s="121"/>
      <c r="J11" s="81">
        <v>310027</v>
      </c>
    </row>
    <row r="12" spans="1:10">
      <c r="A12" s="120" t="s">
        <v>176</v>
      </c>
      <c r="D12" s="81">
        <v>124162</v>
      </c>
      <c r="E12" s="121"/>
      <c r="F12" s="81">
        <v>135839</v>
      </c>
      <c r="G12" s="121"/>
      <c r="H12" s="85">
        <v>0</v>
      </c>
      <c r="I12" s="121"/>
      <c r="J12" s="85">
        <v>0</v>
      </c>
    </row>
    <row r="13" spans="1:10">
      <c r="A13" s="120" t="s">
        <v>13</v>
      </c>
      <c r="B13" s="77">
        <v>2</v>
      </c>
      <c r="C13"/>
      <c r="D13" s="85">
        <v>0</v>
      </c>
      <c r="E13" s="121"/>
      <c r="F13" s="85">
        <v>0</v>
      </c>
      <c r="G13" s="121"/>
      <c r="H13" s="81">
        <v>33436</v>
      </c>
      <c r="I13" s="121"/>
      <c r="J13" s="81">
        <v>40936</v>
      </c>
    </row>
    <row r="14" spans="1:10">
      <c r="A14" s="120" t="s">
        <v>14</v>
      </c>
      <c r="C14"/>
      <c r="D14" s="81">
        <v>12624</v>
      </c>
      <c r="E14" s="121"/>
      <c r="F14" s="81">
        <v>12624</v>
      </c>
      <c r="G14" s="121"/>
      <c r="H14" s="85">
        <v>0</v>
      </c>
      <c r="I14" s="121"/>
      <c r="J14" s="85">
        <v>0</v>
      </c>
    </row>
    <row r="15" spans="1:10">
      <c r="A15" s="120" t="s">
        <v>12</v>
      </c>
      <c r="C15"/>
      <c r="D15" s="82">
        <v>52825</v>
      </c>
      <c r="E15"/>
      <c r="F15" s="82">
        <v>56775</v>
      </c>
      <c r="G15"/>
      <c r="H15" s="85">
        <v>0</v>
      </c>
      <c r="I15"/>
      <c r="J15" s="85">
        <v>0</v>
      </c>
    </row>
    <row r="16" spans="1:10">
      <c r="A16" s="120" t="s">
        <v>230</v>
      </c>
      <c r="C16"/>
      <c r="D16" s="85">
        <v>24</v>
      </c>
      <c r="E16" s="121"/>
      <c r="F16" s="81">
        <v>28</v>
      </c>
      <c r="G16" s="121"/>
      <c r="H16" s="85">
        <v>0</v>
      </c>
      <c r="I16" s="121"/>
      <c r="J16" s="85">
        <v>0</v>
      </c>
    </row>
    <row r="17" spans="1:11" hidden="1">
      <c r="A17" s="120" t="s">
        <v>198</v>
      </c>
      <c r="B17" s="77">
        <v>9</v>
      </c>
      <c r="C17"/>
      <c r="D17" s="85">
        <v>0</v>
      </c>
      <c r="E17" s="121"/>
      <c r="F17" s="85">
        <v>0</v>
      </c>
      <c r="G17" s="121"/>
      <c r="H17" s="85">
        <v>0</v>
      </c>
      <c r="I17" s="121"/>
      <c r="J17" s="85">
        <v>0</v>
      </c>
    </row>
    <row r="18" spans="1:11">
      <c r="A18" s="120" t="s">
        <v>15</v>
      </c>
      <c r="C18"/>
      <c r="D18" s="81">
        <v>85084</v>
      </c>
      <c r="E18" s="121"/>
      <c r="F18" s="81">
        <v>94881</v>
      </c>
      <c r="G18" s="121"/>
      <c r="H18" s="49">
        <v>11697</v>
      </c>
      <c r="I18" s="121"/>
      <c r="J18" s="81">
        <v>23346</v>
      </c>
    </row>
    <row r="19" spans="1:11" s="63" customFormat="1" ht="21.75" customHeight="1">
      <c r="A19" s="63" t="s">
        <v>16</v>
      </c>
      <c r="B19" s="69"/>
      <c r="D19" s="7">
        <f>SUM(D10:D18)</f>
        <v>674894</v>
      </c>
      <c r="E19" s="8"/>
      <c r="F19" s="7">
        <f>SUM(F10:F18)</f>
        <v>802003</v>
      </c>
      <c r="G19" s="3"/>
      <c r="H19" s="7">
        <f>SUM(H10:H18)</f>
        <v>399342</v>
      </c>
      <c r="I19" s="3"/>
      <c r="J19" s="7">
        <f>SUM(J10:J18)</f>
        <v>379773</v>
      </c>
      <c r="K19" s="122"/>
    </row>
    <row r="20" spans="1:11" ht="13" customHeight="1">
      <c r="A20" s="63"/>
      <c r="C20"/>
      <c r="D20" s="49"/>
      <c r="E20" s="49"/>
      <c r="F20" s="49"/>
      <c r="G20" s="82"/>
      <c r="H20"/>
      <c r="I20"/>
      <c r="J20"/>
    </row>
    <row r="21" spans="1:11" ht="21.75" customHeight="1">
      <c r="A21" s="62" t="s">
        <v>17</v>
      </c>
      <c r="C21"/>
      <c r="D21" s="49"/>
      <c r="E21" s="49"/>
      <c r="F21" s="49"/>
      <c r="G21" s="82"/>
      <c r="H21" s="49"/>
      <c r="I21" s="82"/>
      <c r="J21" s="49"/>
    </row>
    <row r="22" spans="1:11" ht="21.75" customHeight="1">
      <c r="A22" s="120" t="s">
        <v>199</v>
      </c>
      <c r="B22" s="77">
        <v>10</v>
      </c>
      <c r="C22"/>
      <c r="D22" s="49">
        <v>371314</v>
      </c>
      <c r="E22" s="49"/>
      <c r="F22" s="49">
        <v>390422</v>
      </c>
      <c r="G22" s="82"/>
      <c r="H22" s="85">
        <v>0</v>
      </c>
      <c r="I22" s="82"/>
      <c r="J22" s="85">
        <v>0</v>
      </c>
    </row>
    <row r="23" spans="1:11">
      <c r="A23" s="123" t="s">
        <v>18</v>
      </c>
      <c r="B23" s="77">
        <v>5</v>
      </c>
      <c r="C23"/>
      <c r="D23" s="85">
        <v>0</v>
      </c>
      <c r="E23" s="83"/>
      <c r="F23" s="85">
        <v>0</v>
      </c>
      <c r="G23" s="83"/>
      <c r="H23" s="50">
        <v>4093001</v>
      </c>
      <c r="I23" s="84"/>
      <c r="J23" s="81">
        <v>4093001</v>
      </c>
    </row>
    <row r="24" spans="1:11">
      <c r="A24" s="123" t="s">
        <v>19</v>
      </c>
      <c r="B24" s="77">
        <v>6</v>
      </c>
      <c r="C24"/>
      <c r="D24" s="49">
        <v>1070223</v>
      </c>
      <c r="E24" s="49"/>
      <c r="F24" s="81">
        <v>1068053</v>
      </c>
      <c r="G24" s="49"/>
      <c r="H24" s="85">
        <v>0</v>
      </c>
      <c r="I24" s="82"/>
      <c r="J24" s="85">
        <v>0</v>
      </c>
      <c r="K24" s="124"/>
    </row>
    <row r="25" spans="1:11" ht="21.75" customHeight="1">
      <c r="A25" s="120" t="s">
        <v>217</v>
      </c>
      <c r="B25" s="77" t="s">
        <v>238</v>
      </c>
      <c r="C25"/>
      <c r="D25" s="49">
        <v>528224</v>
      </c>
      <c r="E25" s="49"/>
      <c r="F25" s="49">
        <v>533184</v>
      </c>
      <c r="G25" s="82"/>
      <c r="H25" s="49">
        <v>1042</v>
      </c>
      <c r="I25" s="82"/>
      <c r="J25" s="49">
        <v>1061</v>
      </c>
    </row>
    <row r="26" spans="1:11">
      <c r="A26" s="123" t="s">
        <v>20</v>
      </c>
      <c r="B26" s="77">
        <v>2</v>
      </c>
      <c r="C26"/>
      <c r="D26" s="49">
        <v>8311</v>
      </c>
      <c r="E26" s="49"/>
      <c r="F26" s="49">
        <v>8311</v>
      </c>
      <c r="G26" s="82"/>
      <c r="H26" s="49">
        <v>1477183</v>
      </c>
      <c r="I26" s="82"/>
      <c r="J26" s="49">
        <v>1494083</v>
      </c>
    </row>
    <row r="27" spans="1:11">
      <c r="A27" s="120" t="s">
        <v>21</v>
      </c>
      <c r="B27" s="77">
        <v>4</v>
      </c>
      <c r="C27"/>
      <c r="D27" s="49">
        <v>59481</v>
      </c>
      <c r="E27" s="49"/>
      <c r="F27" s="49">
        <v>64103</v>
      </c>
      <c r="G27" s="82"/>
      <c r="H27" s="85">
        <v>0</v>
      </c>
      <c r="I27" s="82"/>
      <c r="J27" s="85">
        <v>0</v>
      </c>
    </row>
    <row r="28" spans="1:11">
      <c r="A28" s="123" t="s">
        <v>198</v>
      </c>
      <c r="B28" s="77">
        <v>9</v>
      </c>
      <c r="C28"/>
      <c r="D28" s="85">
        <f>83549-30000</f>
        <v>53549</v>
      </c>
      <c r="E28" s="49"/>
      <c r="F28" s="85">
        <v>0</v>
      </c>
      <c r="G28" s="49"/>
      <c r="H28" s="85">
        <f>83549-22650-30000</f>
        <v>30899</v>
      </c>
      <c r="I28" s="82"/>
      <c r="J28" s="85">
        <v>0</v>
      </c>
    </row>
    <row r="29" spans="1:11">
      <c r="A29" s="123" t="s">
        <v>22</v>
      </c>
      <c r="B29" s="77">
        <v>7</v>
      </c>
      <c r="C29"/>
      <c r="D29" s="49">
        <v>3393310</v>
      </c>
      <c r="E29" s="49"/>
      <c r="F29" s="49">
        <v>3224590</v>
      </c>
      <c r="G29" s="82"/>
      <c r="H29" s="49">
        <v>9813</v>
      </c>
      <c r="I29" s="82"/>
      <c r="J29" s="49">
        <v>9997</v>
      </c>
    </row>
    <row r="30" spans="1:11">
      <c r="A30" s="120" t="s">
        <v>23</v>
      </c>
      <c r="C30"/>
      <c r="D30" s="49">
        <v>96879</v>
      </c>
      <c r="E30" s="83"/>
      <c r="F30" s="81">
        <v>99724</v>
      </c>
      <c r="G30" s="49"/>
      <c r="H30" s="49">
        <v>6643</v>
      </c>
      <c r="I30" s="82"/>
      <c r="J30" s="81">
        <v>7617</v>
      </c>
    </row>
    <row r="31" spans="1:11">
      <c r="A31" s="123" t="s">
        <v>200</v>
      </c>
      <c r="C31"/>
      <c r="D31" s="49">
        <v>491739</v>
      </c>
      <c r="E31" s="49"/>
      <c r="F31" s="81">
        <v>498933</v>
      </c>
      <c r="G31" s="49"/>
      <c r="H31" s="49">
        <v>143</v>
      </c>
      <c r="I31" s="84"/>
      <c r="J31" s="81">
        <v>149</v>
      </c>
    </row>
    <row r="32" spans="1:11">
      <c r="A32" s="123" t="s">
        <v>24</v>
      </c>
      <c r="C32"/>
      <c r="D32" s="49">
        <v>6199</v>
      </c>
      <c r="E32" s="49"/>
      <c r="F32" s="81">
        <v>10209</v>
      </c>
      <c r="G32" s="49"/>
      <c r="H32" s="49">
        <v>1734</v>
      </c>
      <c r="I32" s="84"/>
      <c r="J32" s="81">
        <f>1765-133</f>
        <v>1632</v>
      </c>
    </row>
    <row r="33" spans="1:11">
      <c r="A33" s="123" t="s">
        <v>243</v>
      </c>
      <c r="B33" s="77">
        <v>8</v>
      </c>
      <c r="C33"/>
      <c r="D33" s="49">
        <v>468465</v>
      </c>
      <c r="E33" s="49"/>
      <c r="F33" s="81">
        <v>474699</v>
      </c>
      <c r="G33" s="49"/>
      <c r="H33" s="85">
        <v>0</v>
      </c>
      <c r="I33" s="82"/>
      <c r="J33" s="85">
        <v>0</v>
      </c>
    </row>
    <row r="34" spans="1:11">
      <c r="A34" s="123" t="s">
        <v>25</v>
      </c>
      <c r="B34" s="77">
        <v>9</v>
      </c>
      <c r="C34"/>
      <c r="D34" s="85">
        <v>0</v>
      </c>
      <c r="E34" s="125"/>
      <c r="F34" s="81">
        <v>145435</v>
      </c>
      <c r="H34" s="85">
        <v>0</v>
      </c>
      <c r="J34" s="81">
        <v>145435</v>
      </c>
    </row>
    <row r="35" spans="1:11">
      <c r="A35" s="123" t="s">
        <v>26</v>
      </c>
      <c r="C35"/>
      <c r="D35" s="49">
        <v>61981</v>
      </c>
      <c r="E35" s="125"/>
      <c r="F35" s="81">
        <v>148712</v>
      </c>
      <c r="H35" s="49">
        <v>1533</v>
      </c>
      <c r="J35" s="81">
        <v>1534</v>
      </c>
    </row>
    <row r="36" spans="1:11" s="63" customFormat="1" ht="21.75" customHeight="1">
      <c r="A36" s="63" t="s">
        <v>27</v>
      </c>
      <c r="B36" s="69"/>
      <c r="D36" s="7">
        <f>SUM(D22:D35)</f>
        <v>6609675</v>
      </c>
      <c r="E36" s="70"/>
      <c r="F36" s="7">
        <f>SUM(F22:F35)</f>
        <v>6666375</v>
      </c>
      <c r="H36" s="7">
        <f>SUM(H22:H35)</f>
        <v>5621991</v>
      </c>
      <c r="J36" s="7">
        <f>SUM(J22:J35)</f>
        <v>5754509</v>
      </c>
      <c r="K36" s="3"/>
    </row>
    <row r="37" spans="1:11" ht="13" customHeight="1">
      <c r="C37"/>
      <c r="D37" s="49"/>
      <c r="E37" s="49"/>
      <c r="F37" s="49"/>
      <c r="G37" s="82"/>
      <c r="H37" s="49"/>
      <c r="I37" s="82"/>
      <c r="J37" s="49"/>
    </row>
    <row r="38" spans="1:11" s="63" customFormat="1" ht="21.75" customHeight="1" thickBot="1">
      <c r="A38" s="63" t="s">
        <v>28</v>
      </c>
      <c r="B38" s="69"/>
      <c r="C38" s="69"/>
      <c r="D38" s="13">
        <f>+D19+D36</f>
        <v>7284569</v>
      </c>
      <c r="E38" s="8"/>
      <c r="F38" s="13">
        <f>+F19+F36</f>
        <v>7468378</v>
      </c>
      <c r="G38" s="3"/>
      <c r="H38" s="13">
        <f>+H19+H36</f>
        <v>6021333</v>
      </c>
      <c r="I38" s="3"/>
      <c r="J38" s="13">
        <f>+J19+J36</f>
        <v>6134282</v>
      </c>
      <c r="K38" s="122"/>
    </row>
    <row r="39" spans="1:11" ht="21.65" customHeight="1" thickTop="1">
      <c r="A39" s="199" t="str">
        <f>A1</f>
        <v>บริษัท ไพร์ม โรด เพาเวอร์ จำกัด (มหาชน) และบริษัทย่อย</v>
      </c>
      <c r="B39" s="199"/>
      <c r="C39" s="199"/>
      <c r="D39" s="199"/>
      <c r="E39" s="199"/>
      <c r="F39" s="199"/>
      <c r="G39" s="199"/>
      <c r="H39" s="75"/>
      <c r="I39" s="75"/>
      <c r="J39" s="75"/>
    </row>
    <row r="40" spans="1:11" ht="21.65" customHeight="1">
      <c r="A40" s="199" t="s">
        <v>0</v>
      </c>
      <c r="B40" s="199"/>
      <c r="C40" s="199"/>
      <c r="D40" s="199"/>
      <c r="E40" s="199"/>
      <c r="F40" s="199"/>
      <c r="G40" s="199"/>
      <c r="H40" s="75"/>
      <c r="I40" s="75"/>
      <c r="J40" s="75"/>
    </row>
    <row r="41" spans="1:11" ht="15" customHeight="1">
      <c r="D41" s="121"/>
      <c r="E41" s="121"/>
      <c r="F41" s="121"/>
      <c r="G41" s="126"/>
      <c r="H41" s="121"/>
      <c r="I41" s="126"/>
      <c r="J41" s="121"/>
    </row>
    <row r="42" spans="1:11" ht="22" customHeight="1">
      <c r="A42" s="75"/>
      <c r="B42" s="69"/>
      <c r="C42" s="69"/>
      <c r="D42" s="197" t="s">
        <v>1</v>
      </c>
      <c r="E42" s="197"/>
      <c r="F42" s="197"/>
      <c r="G42" s="63"/>
      <c r="H42" s="197" t="s">
        <v>2</v>
      </c>
      <c r="I42" s="197"/>
      <c r="J42" s="197"/>
    </row>
    <row r="43" spans="1:11" ht="21.75" customHeight="1">
      <c r="D43" s="116" t="s">
        <v>3</v>
      </c>
      <c r="E43"/>
      <c r="F43" s="116" t="s">
        <v>4</v>
      </c>
      <c r="G43" s="117"/>
      <c r="H43" s="116" t="s">
        <v>3</v>
      </c>
      <c r="I43" s="116"/>
      <c r="J43" s="116" t="s">
        <v>4</v>
      </c>
    </row>
    <row r="44" spans="1:11" ht="21.75" customHeight="1">
      <c r="A44" s="127" t="s">
        <v>29</v>
      </c>
      <c r="B44" s="77" t="s">
        <v>6</v>
      </c>
      <c r="D44" s="2">
        <v>2568</v>
      </c>
      <c r="E44" s="116"/>
      <c r="F44" s="116">
        <v>2567</v>
      </c>
      <c r="G44" s="117"/>
      <c r="H44" s="116">
        <v>2568</v>
      </c>
      <c r="I44" s="116"/>
      <c r="J44" s="116">
        <v>2567</v>
      </c>
    </row>
    <row r="45" spans="1:11" ht="21.75" customHeight="1">
      <c r="A45" s="128"/>
      <c r="D45" s="116" t="s">
        <v>7</v>
      </c>
      <c r="E45" s="116"/>
      <c r="F45" s="116"/>
      <c r="G45" s="117"/>
      <c r="H45" s="116" t="s">
        <v>7</v>
      </c>
      <c r="I45" s="116"/>
      <c r="J45" s="116"/>
    </row>
    <row r="46" spans="1:11" ht="22" customHeight="1">
      <c r="A46" s="75"/>
      <c r="D46" s="198" t="s">
        <v>8</v>
      </c>
      <c r="E46" s="198"/>
      <c r="F46" s="198"/>
      <c r="G46" s="198"/>
      <c r="H46" s="198"/>
      <c r="I46" s="198"/>
      <c r="J46" s="198"/>
    </row>
    <row r="47" spans="1:11" ht="22">
      <c r="A47" s="62" t="s">
        <v>30</v>
      </c>
      <c r="D47" s="119"/>
      <c r="E47" s="119"/>
      <c r="F47" s="119"/>
      <c r="G47" s="116"/>
      <c r="H47" s="119"/>
      <c r="I47" s="116"/>
      <c r="J47" s="119"/>
    </row>
    <row r="48" spans="1:11">
      <c r="A48" t="s">
        <v>201</v>
      </c>
      <c r="B48" s="77">
        <v>10</v>
      </c>
      <c r="D48" s="49">
        <v>24923</v>
      </c>
      <c r="E48" s="85"/>
      <c r="F48" s="81">
        <v>9917</v>
      </c>
      <c r="G48" s="85"/>
      <c r="H48" s="81">
        <v>14958</v>
      </c>
      <c r="I48" s="49"/>
      <c r="J48" s="85">
        <v>0</v>
      </c>
    </row>
    <row r="49" spans="1:10">
      <c r="A49" t="s">
        <v>31</v>
      </c>
      <c r="B49" s="77">
        <v>2</v>
      </c>
      <c r="D49" s="81">
        <v>334743</v>
      </c>
      <c r="E49" s="85"/>
      <c r="F49" s="81">
        <v>306466</v>
      </c>
      <c r="G49" s="85"/>
      <c r="H49" s="81">
        <v>37199</v>
      </c>
      <c r="I49" s="86"/>
      <c r="J49" s="81">
        <v>24157</v>
      </c>
    </row>
    <row r="50" spans="1:10">
      <c r="A50" t="s">
        <v>177</v>
      </c>
      <c r="D50" s="85">
        <v>49906</v>
      </c>
      <c r="E50" s="85"/>
      <c r="F50" s="81">
        <v>94701</v>
      </c>
      <c r="G50" s="85"/>
      <c r="H50" s="85">
        <v>0</v>
      </c>
      <c r="I50" s="86"/>
      <c r="J50" s="85">
        <v>0</v>
      </c>
    </row>
    <row r="51" spans="1:10">
      <c r="A51" t="s">
        <v>34</v>
      </c>
      <c r="D51" s="125"/>
      <c r="E51" s="125"/>
      <c r="F51" s="82"/>
      <c r="G51" s="49"/>
      <c r="H51" s="81"/>
      <c r="I51" s="49"/>
      <c r="J51" s="82"/>
    </row>
    <row r="52" spans="1:10">
      <c r="A52" t="s">
        <v>222</v>
      </c>
      <c r="B52" s="77">
        <v>10</v>
      </c>
      <c r="D52" s="125">
        <v>228080</v>
      </c>
      <c r="E52" s="125"/>
      <c r="F52" s="81">
        <v>215146</v>
      </c>
      <c r="G52" s="49"/>
      <c r="H52" s="85">
        <v>0</v>
      </c>
      <c r="I52" s="87"/>
      <c r="J52" s="85">
        <v>0</v>
      </c>
    </row>
    <row r="53" spans="1:10">
      <c r="A53" t="s">
        <v>32</v>
      </c>
      <c r="D53" s="85"/>
      <c r="E53" s="85"/>
      <c r="F53" s="81"/>
      <c r="G53" s="85"/>
      <c r="H53" s="81"/>
      <c r="I53" s="85"/>
      <c r="J53" s="81"/>
    </row>
    <row r="54" spans="1:10">
      <c r="A54" t="s">
        <v>33</v>
      </c>
      <c r="B54" s="77" t="s">
        <v>226</v>
      </c>
      <c r="D54" s="85">
        <v>4550</v>
      </c>
      <c r="E54" s="85"/>
      <c r="F54" s="81">
        <v>4498</v>
      </c>
      <c r="G54" s="85"/>
      <c r="H54" s="85">
        <v>0</v>
      </c>
      <c r="I54" s="86"/>
      <c r="J54" s="85">
        <v>0</v>
      </c>
    </row>
    <row r="55" spans="1:10">
      <c r="A55" t="s">
        <v>37</v>
      </c>
      <c r="B55" s="77">
        <v>10</v>
      </c>
      <c r="D55" s="85">
        <v>8941</v>
      </c>
      <c r="E55" s="85"/>
      <c r="F55" s="81">
        <v>9227</v>
      </c>
      <c r="G55" s="85"/>
      <c r="H55" s="81">
        <v>3539</v>
      </c>
      <c r="I55" s="87"/>
      <c r="J55" s="85">
        <v>3615</v>
      </c>
    </row>
    <row r="56" spans="1:10">
      <c r="A56" t="s">
        <v>35</v>
      </c>
      <c r="B56" s="77">
        <v>10</v>
      </c>
      <c r="D56" s="85">
        <v>0</v>
      </c>
      <c r="E56" s="85"/>
      <c r="F56" s="81">
        <v>32226</v>
      </c>
      <c r="G56" s="85"/>
      <c r="H56" s="85">
        <v>0</v>
      </c>
      <c r="I56" s="85"/>
      <c r="J56" s="85">
        <v>0</v>
      </c>
    </row>
    <row r="57" spans="1:10">
      <c r="A57" t="s">
        <v>215</v>
      </c>
      <c r="B57" s="77" t="s">
        <v>227</v>
      </c>
      <c r="D57" s="85">
        <v>1366225</v>
      </c>
      <c r="E57" s="85"/>
      <c r="F57" s="81">
        <v>2045462</v>
      </c>
      <c r="G57" s="85"/>
      <c r="H57" s="81">
        <v>1366225</v>
      </c>
      <c r="I57" s="87"/>
      <c r="J57" s="82">
        <v>2045462</v>
      </c>
    </row>
    <row r="58" spans="1:10">
      <c r="A58" t="s">
        <v>36</v>
      </c>
      <c r="B58" s="77">
        <v>10</v>
      </c>
      <c r="D58" s="85">
        <v>80180</v>
      </c>
      <c r="E58" s="85"/>
      <c r="F58" s="81">
        <v>84700</v>
      </c>
      <c r="G58" s="85"/>
      <c r="H58" s="85">
        <v>0</v>
      </c>
      <c r="I58" s="87"/>
      <c r="J58" s="85">
        <v>0</v>
      </c>
    </row>
    <row r="59" spans="1:10" hidden="1">
      <c r="A59" t="s">
        <v>38</v>
      </c>
      <c r="B59" s="77">
        <v>12</v>
      </c>
      <c r="D59" s="85">
        <v>0</v>
      </c>
      <c r="E59" s="85"/>
      <c r="F59" s="81">
        <v>0</v>
      </c>
      <c r="G59" s="85"/>
      <c r="H59" s="85">
        <v>0</v>
      </c>
      <c r="I59" s="87"/>
      <c r="J59" s="85">
        <v>0</v>
      </c>
    </row>
    <row r="60" spans="1:10">
      <c r="A60" t="s">
        <v>39</v>
      </c>
      <c r="B60" s="77">
        <v>10</v>
      </c>
      <c r="D60" s="85">
        <v>70000</v>
      </c>
      <c r="E60" s="85"/>
      <c r="F60" s="81">
        <v>70000</v>
      </c>
      <c r="G60" s="85"/>
      <c r="H60" s="81">
        <v>70000</v>
      </c>
      <c r="I60" s="87"/>
      <c r="J60" s="82">
        <v>70000</v>
      </c>
    </row>
    <row r="61" spans="1:10">
      <c r="A61" t="s">
        <v>40</v>
      </c>
      <c r="D61" s="85">
        <v>16631</v>
      </c>
      <c r="E61" s="85"/>
      <c r="F61" s="81">
        <v>8076</v>
      </c>
      <c r="G61" s="85"/>
      <c r="H61" s="85">
        <v>0</v>
      </c>
      <c r="I61" s="87"/>
      <c r="J61" s="85">
        <v>0</v>
      </c>
    </row>
    <row r="62" spans="1:10">
      <c r="A62" t="s">
        <v>231</v>
      </c>
      <c r="D62" s="85">
        <v>8601</v>
      </c>
      <c r="E62" s="85"/>
      <c r="F62" s="81">
        <v>3500</v>
      </c>
      <c r="G62" s="85"/>
      <c r="H62" s="85">
        <v>0</v>
      </c>
      <c r="I62" s="87"/>
      <c r="J62" s="85">
        <v>0</v>
      </c>
    </row>
    <row r="63" spans="1:10">
      <c r="A63" t="s">
        <v>41</v>
      </c>
      <c r="B63" s="77">
        <v>9</v>
      </c>
      <c r="D63" s="85">
        <v>0</v>
      </c>
      <c r="E63" s="85"/>
      <c r="F63" s="85">
        <v>0</v>
      </c>
      <c r="G63" s="85"/>
      <c r="H63" s="85">
        <v>0</v>
      </c>
      <c r="I63" s="87"/>
      <c r="J63" s="82">
        <v>22650</v>
      </c>
    </row>
    <row r="64" spans="1:10">
      <c r="A64" t="s">
        <v>42</v>
      </c>
      <c r="B64" s="77">
        <v>9</v>
      </c>
      <c r="D64" s="85">
        <v>0</v>
      </c>
      <c r="E64" s="85"/>
      <c r="F64" s="81">
        <v>98451</v>
      </c>
      <c r="G64" s="85"/>
      <c r="H64" s="85">
        <v>0</v>
      </c>
      <c r="I64" s="87"/>
      <c r="J64" s="82">
        <v>98451</v>
      </c>
    </row>
    <row r="65" spans="1:21">
      <c r="A65" t="s">
        <v>43</v>
      </c>
      <c r="D65" s="85">
        <v>22538</v>
      </c>
      <c r="E65" s="85"/>
      <c r="F65" s="81">
        <v>16717</v>
      </c>
      <c r="G65" s="85"/>
      <c r="H65" s="81">
        <v>6227</v>
      </c>
      <c r="I65" s="87"/>
      <c r="J65" s="82">
        <v>5564</v>
      </c>
    </row>
    <row r="66" spans="1:21" s="63" customFormat="1" ht="22">
      <c r="A66" s="63" t="s">
        <v>44</v>
      </c>
      <c r="B66" s="69"/>
      <c r="C66" s="69"/>
      <c r="D66" s="7">
        <f>SUM(D48:D65)</f>
        <v>2215318</v>
      </c>
      <c r="E66" s="8"/>
      <c r="F66" s="7">
        <f>SUM(F48:F65)</f>
        <v>2999087</v>
      </c>
      <c r="G66" s="3"/>
      <c r="H66" s="7">
        <f>SUM(H48:H65)</f>
        <v>1498148</v>
      </c>
      <c r="I66" s="3"/>
      <c r="J66" s="7">
        <f>SUM(J48:J65)</f>
        <v>2269899</v>
      </c>
      <c r="K66" s="8"/>
      <c r="N66" s="122"/>
      <c r="O66" s="122"/>
      <c r="P66" s="122"/>
      <c r="Q66" s="122"/>
      <c r="R66" s="122"/>
      <c r="S66" s="122"/>
      <c r="T66" s="122"/>
      <c r="U66" s="122"/>
    </row>
    <row r="67" spans="1:21" ht="15" customHeight="1">
      <c r="D67" s="78"/>
      <c r="E67" s="78"/>
      <c r="F67" s="78"/>
      <c r="G67" s="82"/>
      <c r="H67" s="78"/>
      <c r="I67" s="82"/>
      <c r="J67" s="78"/>
    </row>
    <row r="68" spans="1:21" s="63" customFormat="1" ht="21.75" customHeight="1">
      <c r="A68" s="129" t="s">
        <v>45</v>
      </c>
      <c r="B68" s="77"/>
      <c r="C68" s="77"/>
      <c r="D68" s="8"/>
      <c r="E68" s="8"/>
      <c r="F68" s="8"/>
      <c r="G68" s="8"/>
      <c r="H68" s="8"/>
      <c r="I68" s="8"/>
      <c r="J68" s="8"/>
      <c r="K68" s="122"/>
    </row>
    <row r="69" spans="1:21" s="63" customFormat="1" ht="22">
      <c r="A69" t="s">
        <v>47</v>
      </c>
      <c r="B69" s="77"/>
      <c r="C69" s="77"/>
      <c r="D69" s="49">
        <f>207892</f>
        <v>207892</v>
      </c>
      <c r="E69" s="50"/>
      <c r="F69" s="81">
        <v>210241</v>
      </c>
      <c r="G69" s="50"/>
      <c r="H69" s="85">
        <v>0</v>
      </c>
      <c r="I69" s="125"/>
      <c r="J69" s="85">
        <v>0</v>
      </c>
      <c r="K69" s="114"/>
    </row>
    <row r="70" spans="1:21" s="63" customFormat="1" ht="21.75" customHeight="1">
      <c r="A70" t="s">
        <v>48</v>
      </c>
      <c r="B70" s="77">
        <v>10</v>
      </c>
      <c r="C70" s="77"/>
      <c r="D70" s="49">
        <v>1523508</v>
      </c>
      <c r="E70" s="8"/>
      <c r="F70" s="49">
        <v>1557744</v>
      </c>
      <c r="G70" s="8"/>
      <c r="H70" s="85">
        <v>0</v>
      </c>
      <c r="I70" s="8"/>
      <c r="J70" s="85">
        <v>0</v>
      </c>
      <c r="K70" s="114"/>
    </row>
    <row r="71" spans="1:21" s="63" customFormat="1" ht="21.75" customHeight="1">
      <c r="A71" t="s">
        <v>46</v>
      </c>
      <c r="B71" s="77" t="s">
        <v>226</v>
      </c>
      <c r="C71" s="77"/>
      <c r="D71" s="49">
        <v>138126</v>
      </c>
      <c r="E71" s="8"/>
      <c r="F71" s="49">
        <v>139284</v>
      </c>
      <c r="G71" s="8"/>
      <c r="H71" s="85">
        <v>0</v>
      </c>
      <c r="I71" s="8"/>
      <c r="J71" s="85">
        <v>0</v>
      </c>
      <c r="K71" s="114"/>
    </row>
    <row r="72" spans="1:21" s="63" customFormat="1" ht="22">
      <c r="A72" t="s">
        <v>50</v>
      </c>
      <c r="B72" s="77">
        <v>10</v>
      </c>
      <c r="C72" s="77"/>
      <c r="D72" s="49">
        <v>101414</v>
      </c>
      <c r="E72" s="50"/>
      <c r="F72" s="81">
        <v>106177</v>
      </c>
      <c r="G72" s="50"/>
      <c r="H72" s="49">
        <v>2621</v>
      </c>
      <c r="I72" s="125"/>
      <c r="J72" s="81">
        <v>3431</v>
      </c>
      <c r="K72" s="114"/>
    </row>
    <row r="73" spans="1:21" s="63" customFormat="1" ht="22">
      <c r="A73" t="s">
        <v>202</v>
      </c>
      <c r="B73" s="77" t="s">
        <v>227</v>
      </c>
      <c r="C73" s="77"/>
      <c r="D73" s="50">
        <v>675509</v>
      </c>
      <c r="E73" s="50"/>
      <c r="F73" s="85">
        <v>0</v>
      </c>
      <c r="G73" s="50"/>
      <c r="H73" s="50">
        <v>675509</v>
      </c>
      <c r="I73" s="125"/>
      <c r="J73" s="85">
        <v>0</v>
      </c>
      <c r="K73" s="114"/>
    </row>
    <row r="74" spans="1:21" s="63" customFormat="1" ht="22">
      <c r="A74" t="s">
        <v>51</v>
      </c>
      <c r="B74" s="77" t="s">
        <v>236</v>
      </c>
      <c r="C74" s="77"/>
      <c r="D74" s="50">
        <v>226406</v>
      </c>
      <c r="E74" s="50"/>
      <c r="F74" s="81">
        <v>223976</v>
      </c>
      <c r="G74" s="50"/>
      <c r="H74" s="85">
        <v>0</v>
      </c>
      <c r="I74" s="125"/>
      <c r="J74" s="85">
        <v>0</v>
      </c>
      <c r="K74" s="114"/>
    </row>
    <row r="75" spans="1:21" s="63" customFormat="1" ht="22">
      <c r="A75" t="s">
        <v>49</v>
      </c>
      <c r="B75" s="77" t="s">
        <v>236</v>
      </c>
      <c r="C75" s="77"/>
      <c r="D75" s="49">
        <v>10074</v>
      </c>
      <c r="E75" s="50"/>
      <c r="F75" s="81">
        <v>10074</v>
      </c>
      <c r="G75" s="50"/>
      <c r="H75" s="50">
        <v>260908</v>
      </c>
      <c r="I75" s="125"/>
      <c r="J75" s="81">
        <v>263208</v>
      </c>
      <c r="K75" s="114"/>
    </row>
    <row r="76" spans="1:21" s="63" customFormat="1" ht="22">
      <c r="A76" t="s">
        <v>52</v>
      </c>
      <c r="B76" s="77"/>
      <c r="C76" s="77"/>
      <c r="D76" s="50">
        <v>99232</v>
      </c>
      <c r="E76" s="50"/>
      <c r="F76" s="81">
        <v>100128</v>
      </c>
      <c r="G76" s="50"/>
      <c r="H76" s="85">
        <v>0</v>
      </c>
      <c r="I76" s="125"/>
      <c r="J76" s="85">
        <v>0</v>
      </c>
      <c r="K76" s="114"/>
    </row>
    <row r="77" spans="1:21" s="63" customFormat="1" ht="22">
      <c r="A77" t="s">
        <v>53</v>
      </c>
      <c r="B77" s="77"/>
      <c r="C77" s="77"/>
      <c r="D77" s="50">
        <v>12632</v>
      </c>
      <c r="E77" s="50"/>
      <c r="F77" s="81">
        <v>12053</v>
      </c>
      <c r="G77" s="50"/>
      <c r="H77" s="50">
        <v>8988</v>
      </c>
      <c r="I77" s="125"/>
      <c r="J77" s="81">
        <v>8568</v>
      </c>
      <c r="K77" s="114"/>
    </row>
    <row r="78" spans="1:21" s="63" customFormat="1" ht="22">
      <c r="A78" t="s">
        <v>54</v>
      </c>
      <c r="B78" s="77"/>
      <c r="C78" s="77"/>
      <c r="D78" s="50">
        <v>36811</v>
      </c>
      <c r="E78" s="50"/>
      <c r="F78" s="81">
        <v>36404</v>
      </c>
      <c r="G78" s="50"/>
      <c r="H78" s="50">
        <v>165</v>
      </c>
      <c r="I78" s="125"/>
      <c r="J78" s="81">
        <v>165</v>
      </c>
      <c r="K78" s="114"/>
    </row>
    <row r="79" spans="1:21" s="63" customFormat="1" ht="21.5" customHeight="1">
      <c r="A79" s="63" t="s">
        <v>55</v>
      </c>
      <c r="B79" s="69"/>
      <c r="C79" s="69"/>
      <c r="D79" s="7">
        <f>SUM(D69:D78)</f>
        <v>3031604</v>
      </c>
      <c r="E79" s="8"/>
      <c r="F79" s="7">
        <f>SUM(F69:F78)</f>
        <v>2396081</v>
      </c>
      <c r="G79" s="3"/>
      <c r="H79" s="7">
        <f>SUM(H69:H78)</f>
        <v>948191</v>
      </c>
      <c r="I79" s="3"/>
      <c r="J79" s="7">
        <f>SUM(J69:J78)</f>
        <v>275372</v>
      </c>
      <c r="K79" s="122"/>
    </row>
    <row r="80" spans="1:21" s="63" customFormat="1" ht="15" customHeight="1">
      <c r="B80" s="69"/>
      <c r="C80" s="69"/>
      <c r="D80" s="8"/>
      <c r="E80" s="8"/>
      <c r="F80" s="8"/>
      <c r="G80" s="8"/>
      <c r="H80" s="8"/>
      <c r="I80" s="8"/>
      <c r="J80" s="8"/>
      <c r="K80" s="122"/>
    </row>
    <row r="81" spans="1:11" s="63" customFormat="1" ht="21.75" customHeight="1">
      <c r="A81" s="130" t="s">
        <v>56</v>
      </c>
      <c r="B81" s="69"/>
      <c r="C81" s="69"/>
      <c r="D81" s="14">
        <f>D66+D79</f>
        <v>5246922</v>
      </c>
      <c r="E81" s="8"/>
      <c r="F81" s="14">
        <f>F66+F79</f>
        <v>5395168</v>
      </c>
      <c r="G81" s="3"/>
      <c r="H81" s="14">
        <f>H66+H79</f>
        <v>2446339</v>
      </c>
      <c r="I81" s="3"/>
      <c r="J81" s="14">
        <f>J66+J79</f>
        <v>2545271</v>
      </c>
      <c r="K81" s="122"/>
    </row>
    <row r="82" spans="1:11" s="63" customFormat="1" ht="22">
      <c r="B82" s="69"/>
      <c r="C82" s="69"/>
      <c r="D82" s="8"/>
      <c r="E82" s="8"/>
      <c r="F82" s="8"/>
      <c r="G82" s="3"/>
      <c r="H82" s="8"/>
      <c r="I82" s="3"/>
      <c r="J82" s="8"/>
      <c r="K82" s="122"/>
    </row>
    <row r="83" spans="1:11" ht="21.65" customHeight="1">
      <c r="A83" s="199" t="str">
        <f>A39</f>
        <v>บริษัท ไพร์ม โรด เพาเวอร์ จำกัด (มหาชน) และบริษัทย่อย</v>
      </c>
      <c r="B83" s="199"/>
      <c r="C83" s="199"/>
      <c r="D83" s="199"/>
      <c r="E83" s="199"/>
      <c r="F83" s="199"/>
      <c r="G83" s="199"/>
      <c r="H83" s="75"/>
      <c r="I83" s="75"/>
      <c r="J83" s="75"/>
    </row>
    <row r="84" spans="1:11" ht="21.65" customHeight="1">
      <c r="A84" s="199" t="s">
        <v>0</v>
      </c>
      <c r="B84" s="199"/>
      <c r="C84" s="199"/>
      <c r="D84" s="199"/>
      <c r="E84" s="199"/>
      <c r="F84" s="199"/>
      <c r="G84" s="199"/>
      <c r="H84" s="75"/>
      <c r="I84" s="75"/>
      <c r="J84" s="75"/>
    </row>
    <row r="85" spans="1:11" ht="21.65" customHeight="1">
      <c r="D85" s="121"/>
      <c r="E85" s="121"/>
      <c r="F85" s="121"/>
      <c r="G85" s="126"/>
      <c r="H85" s="121"/>
      <c r="I85" s="126"/>
      <c r="J85" s="121"/>
    </row>
    <row r="86" spans="1:11" ht="21.65" customHeight="1">
      <c r="A86" s="75"/>
      <c r="B86" s="69"/>
      <c r="C86" s="69"/>
      <c r="D86" s="197" t="s">
        <v>1</v>
      </c>
      <c r="E86" s="197"/>
      <c r="F86" s="197"/>
      <c r="G86" s="63"/>
      <c r="H86" s="197" t="s">
        <v>2</v>
      </c>
      <c r="I86" s="197"/>
      <c r="J86" s="197"/>
    </row>
    <row r="87" spans="1:11" ht="21.65" customHeight="1">
      <c r="A87" s="118"/>
      <c r="D87" s="116" t="s">
        <v>3</v>
      </c>
      <c r="E87"/>
      <c r="F87" s="116" t="s">
        <v>4</v>
      </c>
      <c r="G87" s="117"/>
      <c r="H87" s="116" t="s">
        <v>3</v>
      </c>
      <c r="I87" s="116"/>
      <c r="J87" s="116" t="s">
        <v>4</v>
      </c>
    </row>
    <row r="88" spans="1:11" ht="21.65" customHeight="1">
      <c r="A88" s="127" t="s">
        <v>29</v>
      </c>
      <c r="D88" s="2">
        <v>2568</v>
      </c>
      <c r="E88" s="116"/>
      <c r="F88" s="116">
        <v>2567</v>
      </c>
      <c r="G88" s="117"/>
      <c r="H88" s="116">
        <v>2568</v>
      </c>
      <c r="I88" s="116"/>
      <c r="J88" s="116">
        <v>2567</v>
      </c>
    </row>
    <row r="89" spans="1:11" ht="21.65" customHeight="1">
      <c r="A89" s="118"/>
      <c r="D89" s="116" t="s">
        <v>7</v>
      </c>
      <c r="E89" s="116"/>
      <c r="F89" s="116"/>
      <c r="G89" s="117"/>
      <c r="H89" s="116" t="s">
        <v>7</v>
      </c>
      <c r="I89" s="116"/>
      <c r="J89" s="116"/>
    </row>
    <row r="90" spans="1:11" ht="21.65" customHeight="1">
      <c r="A90" s="75"/>
      <c r="D90" s="198" t="s">
        <v>8</v>
      </c>
      <c r="E90" s="198"/>
      <c r="F90" s="198"/>
      <c r="G90" s="198"/>
      <c r="H90" s="198"/>
      <c r="I90" s="198"/>
      <c r="J90" s="198"/>
    </row>
    <row r="91" spans="1:11" ht="21.75" customHeight="1">
      <c r="A91" s="62" t="s">
        <v>57</v>
      </c>
      <c r="D91" s="82"/>
      <c r="E91" s="49"/>
      <c r="F91" s="82"/>
      <c r="G91" s="82"/>
      <c r="H91" s="82"/>
      <c r="I91" s="82"/>
      <c r="J91" s="82"/>
    </row>
    <row r="92" spans="1:11" ht="21.75" customHeight="1">
      <c r="A92" t="s">
        <v>58</v>
      </c>
      <c r="D92" s="82"/>
      <c r="E92" s="49"/>
      <c r="F92" s="82"/>
      <c r="G92" s="82"/>
      <c r="H92" s="82"/>
      <c r="I92" s="82"/>
      <c r="J92" s="82"/>
    </row>
    <row r="93" spans="1:11" ht="21.75" customHeight="1">
      <c r="A93" t="s">
        <v>59</v>
      </c>
      <c r="D93" s="82"/>
      <c r="E93" s="49"/>
      <c r="F93" s="82"/>
      <c r="G93" s="82"/>
      <c r="H93" s="82"/>
      <c r="I93" s="82"/>
      <c r="J93" s="82"/>
    </row>
    <row r="94" spans="1:11" ht="21.75" customHeight="1" thickBot="1">
      <c r="A94" s="131" t="s">
        <v>60</v>
      </c>
      <c r="D94" s="89">
        <v>6946000</v>
      </c>
      <c r="E94" s="125"/>
      <c r="F94" s="89">
        <v>6946000</v>
      </c>
      <c r="H94" s="89">
        <v>6946000</v>
      </c>
      <c r="J94" s="89">
        <v>6946000</v>
      </c>
    </row>
    <row r="95" spans="1:11" ht="21.75" customHeight="1" thickTop="1">
      <c r="A95" t="s">
        <v>61</v>
      </c>
      <c r="D95" s="125"/>
      <c r="E95" s="125"/>
      <c r="F95" s="125"/>
      <c r="H95" s="125"/>
      <c r="J95" s="125"/>
    </row>
    <row r="96" spans="1:11" ht="21.75" customHeight="1">
      <c r="A96" s="131" t="s">
        <v>62</v>
      </c>
      <c r="D96" s="125">
        <f>'SH - 10'!C45</f>
        <v>4254485</v>
      </c>
      <c r="E96" s="125"/>
      <c r="F96" s="49">
        <f>'SH - 10'!C37</f>
        <v>4254485</v>
      </c>
      <c r="H96" s="49">
        <f>'SH - 11'!D23</f>
        <v>4254485</v>
      </c>
      <c r="J96" s="49">
        <f>'SH - 10'!C45</f>
        <v>4254485</v>
      </c>
    </row>
    <row r="97" spans="1:11">
      <c r="A97" t="s">
        <v>63</v>
      </c>
      <c r="D97" s="125">
        <f>'SH - 10'!E45</f>
        <v>-1559619</v>
      </c>
      <c r="E97" s="125"/>
      <c r="F97" s="82">
        <f>'SH - 10'!E37</f>
        <v>-1559619</v>
      </c>
      <c r="H97" s="85">
        <v>0</v>
      </c>
      <c r="J97" s="85">
        <v>0</v>
      </c>
    </row>
    <row r="98" spans="1:11">
      <c r="A98" t="s">
        <v>64</v>
      </c>
      <c r="D98" s="85">
        <v>0</v>
      </c>
      <c r="E98" s="51"/>
      <c r="F98" s="85">
        <v>0</v>
      </c>
      <c r="H98" s="81">
        <f>'SH - 11'!F33</f>
        <v>37964</v>
      </c>
      <c r="J98" s="49">
        <f>'SH - 11'!F20</f>
        <v>37964</v>
      </c>
    </row>
    <row r="99" spans="1:11">
      <c r="A99" t="s">
        <v>65</v>
      </c>
      <c r="D99" s="85">
        <v>0</v>
      </c>
      <c r="E99" s="51"/>
      <c r="F99" s="85">
        <v>0</v>
      </c>
      <c r="H99" s="81">
        <f>'SH - 11'!H33</f>
        <v>20000</v>
      </c>
      <c r="J99" s="49">
        <f>'SH - 11'!H20</f>
        <v>20000</v>
      </c>
    </row>
    <row r="100" spans="1:11">
      <c r="A100" t="s">
        <v>66</v>
      </c>
      <c r="D100" s="82"/>
      <c r="E100"/>
      <c r="F100"/>
      <c r="G100"/>
      <c r="H100" s="82"/>
      <c r="I100"/>
      <c r="J100" s="90"/>
    </row>
    <row r="101" spans="1:11">
      <c r="A101" t="s">
        <v>67</v>
      </c>
      <c r="D101" s="49"/>
      <c r="E101" s="125"/>
      <c r="F101" s="125"/>
      <c r="H101" s="49"/>
      <c r="J101" s="49"/>
    </row>
    <row r="102" spans="1:11">
      <c r="A102" t="s">
        <v>68</v>
      </c>
      <c r="D102" s="125">
        <f>'SH - 10'!G45</f>
        <v>20453</v>
      </c>
      <c r="E102" s="125"/>
      <c r="F102" s="125">
        <f>'SH - 10'!G37</f>
        <v>19836</v>
      </c>
      <c r="H102" s="85">
        <v>0</v>
      </c>
      <c r="J102" s="85">
        <v>0</v>
      </c>
    </row>
    <row r="103" spans="1:11">
      <c r="A103" t="s">
        <v>203</v>
      </c>
      <c r="D103" s="49">
        <f>'SH - 10'!I45</f>
        <v>1698316</v>
      </c>
      <c r="E103" s="51"/>
      <c r="F103" s="82">
        <f>'SH - 10'!I37</f>
        <v>1721163</v>
      </c>
      <c r="H103" s="49">
        <f>'SH - 11'!L33</f>
        <v>-737455</v>
      </c>
      <c r="J103" s="49">
        <f>'SH - 11'!L23</f>
        <v>-723438</v>
      </c>
    </row>
    <row r="104" spans="1:11">
      <c r="A104" t="s">
        <v>69</v>
      </c>
      <c r="D104" s="49"/>
      <c r="E104" s="51"/>
      <c r="F104" s="125"/>
      <c r="H104" s="49"/>
      <c r="J104" s="125"/>
    </row>
    <row r="105" spans="1:11">
      <c r="A105" t="s">
        <v>70</v>
      </c>
      <c r="D105" s="49">
        <f>'SH - 10'!K45</f>
        <v>-2452138</v>
      </c>
      <c r="E105" s="51"/>
      <c r="F105" s="82">
        <f>'SH - 10'!K37</f>
        <v>-2452138</v>
      </c>
      <c r="H105" s="85">
        <v>0</v>
      </c>
      <c r="J105" s="85">
        <v>0</v>
      </c>
    </row>
    <row r="106" spans="1:11">
      <c r="A106" t="s">
        <v>71</v>
      </c>
      <c r="D106" s="49">
        <f>'SH - 10'!M45+'SH - 10'!O45</f>
        <v>-95209</v>
      </c>
      <c r="E106" s="125"/>
      <c r="F106" s="82">
        <f>'SH - 10'!M37+'SH - 10'!O37</f>
        <v>-85520</v>
      </c>
      <c r="H106" s="85">
        <v>0</v>
      </c>
      <c r="J106" s="85">
        <v>0</v>
      </c>
    </row>
    <row r="107" spans="1:11" ht="22">
      <c r="A107" s="63" t="s">
        <v>72</v>
      </c>
      <c r="D107" s="15">
        <f>SUM(D96:D106)</f>
        <v>1866288</v>
      </c>
      <c r="E107" s="70"/>
      <c r="F107" s="15">
        <f>SUM(F96:F106)</f>
        <v>1898207</v>
      </c>
      <c r="G107" s="70"/>
      <c r="H107" s="15">
        <f>SUM(H96:H106)</f>
        <v>3574994</v>
      </c>
      <c r="I107" s="70"/>
      <c r="J107" s="132">
        <f>SUM(J96:J106)</f>
        <v>3589011</v>
      </c>
      <c r="K107" s="122"/>
    </row>
    <row r="108" spans="1:11">
      <c r="A108" t="s">
        <v>73</v>
      </c>
      <c r="D108" s="92">
        <f>'SH - 10'!W45</f>
        <v>171359</v>
      </c>
      <c r="E108" s="125"/>
      <c r="F108" s="51">
        <f>'SH - 10'!W37</f>
        <v>175003</v>
      </c>
      <c r="H108" s="85">
        <v>0</v>
      </c>
      <c r="J108" s="85">
        <v>0</v>
      </c>
    </row>
    <row r="109" spans="1:11" s="63" customFormat="1" ht="22">
      <c r="A109" s="63" t="s">
        <v>74</v>
      </c>
      <c r="B109" s="69"/>
      <c r="C109" s="69"/>
      <c r="D109" s="7">
        <f>+D107+D108</f>
        <v>2037647</v>
      </c>
      <c r="E109" s="70"/>
      <c r="F109" s="7">
        <f>+F107+F108</f>
        <v>2073210</v>
      </c>
      <c r="H109" s="7">
        <f>+H107+H108</f>
        <v>3574994</v>
      </c>
      <c r="J109" s="7">
        <f>+J107+J108</f>
        <v>3589011</v>
      </c>
      <c r="K109" s="122"/>
    </row>
    <row r="110" spans="1:11">
      <c r="D110" s="82"/>
      <c r="E110"/>
      <c r="F110"/>
      <c r="G110"/>
      <c r="H110" s="82"/>
      <c r="I110"/>
      <c r="J110"/>
    </row>
    <row r="111" spans="1:11" s="63" customFormat="1" ht="22.5" thickBot="1">
      <c r="A111" s="63" t="s">
        <v>75</v>
      </c>
      <c r="B111" s="69"/>
      <c r="C111" s="69"/>
      <c r="D111" s="13">
        <f>+D81+D109</f>
        <v>7284569</v>
      </c>
      <c r="E111" s="70"/>
      <c r="F111" s="13">
        <f>+F81+F109</f>
        <v>7468378</v>
      </c>
      <c r="H111" s="13">
        <f>+H81+H109</f>
        <v>6021333</v>
      </c>
      <c r="J111" s="133">
        <f>+J81+J109</f>
        <v>6134282</v>
      </c>
      <c r="K111" s="122"/>
    </row>
    <row r="112" spans="1:11" ht="21.75" customHeight="1" thickTop="1">
      <c r="C112" s="91"/>
      <c r="D112" s="84"/>
      <c r="E112" s="91"/>
      <c r="F112" s="91"/>
      <c r="G112" s="91"/>
      <c r="H112" s="84"/>
      <c r="I112" s="91"/>
      <c r="J112" s="91"/>
    </row>
    <row r="113" spans="2:11" s="63" customFormat="1" ht="21.75" customHeight="1">
      <c r="B113" s="69"/>
      <c r="C113" s="69"/>
      <c r="D113" s="8"/>
      <c r="E113" s="8"/>
      <c r="F113" s="8"/>
      <c r="G113" s="8"/>
      <c r="H113" s="8"/>
      <c r="I113" s="8"/>
      <c r="J113" s="8"/>
      <c r="K113" s="8"/>
    </row>
    <row r="114" spans="2:11" ht="21.75" customHeight="1">
      <c r="D114" s="82"/>
      <c r="G114" s="135"/>
      <c r="I114" s="135"/>
    </row>
    <row r="115" spans="2:11" ht="21.75" customHeight="1">
      <c r="G115" s="135"/>
      <c r="I115" s="135"/>
    </row>
    <row r="116" spans="2:11" ht="21.75" customHeight="1">
      <c r="G116" s="135"/>
      <c r="I116" s="135"/>
    </row>
    <row r="117" spans="2:11" ht="21.75" customHeight="1">
      <c r="G117" s="135"/>
      <c r="I117" s="135"/>
    </row>
    <row r="118" spans="2:11" ht="21.75" customHeight="1">
      <c r="G118" s="135"/>
      <c r="I118" s="135"/>
    </row>
    <row r="119" spans="2:11" ht="21.75" customHeight="1">
      <c r="G119" s="135"/>
      <c r="I119" s="135"/>
    </row>
    <row r="120" spans="2:11" ht="21.75" customHeight="1">
      <c r="G120" s="135"/>
      <c r="I120" s="135"/>
    </row>
    <row r="121" spans="2:11" ht="21.75" customHeight="1">
      <c r="G121" s="135"/>
      <c r="I121" s="135"/>
    </row>
    <row r="122" spans="2:11" ht="21.75" customHeight="1">
      <c r="G122" s="135"/>
      <c r="I122" s="135"/>
    </row>
    <row r="123" spans="2:11" ht="21.75" customHeight="1">
      <c r="G123" s="135"/>
      <c r="I123" s="135"/>
    </row>
    <row r="124" spans="2:11" ht="21.75" customHeight="1">
      <c r="G124" s="135"/>
      <c r="I124" s="135"/>
    </row>
    <row r="125" spans="2:11" ht="21.75" customHeight="1">
      <c r="G125" s="135"/>
      <c r="I125" s="135"/>
    </row>
    <row r="126" spans="2:11" ht="21.75" customHeight="1">
      <c r="G126" s="135"/>
      <c r="I126" s="135"/>
    </row>
    <row r="127" spans="2:11" ht="21.75" customHeight="1">
      <c r="G127" s="135"/>
      <c r="I127" s="135"/>
    </row>
    <row r="128" spans="2:11" ht="21.75" customHeight="1">
      <c r="G128" s="135"/>
      <c r="I128" s="135"/>
    </row>
    <row r="129" spans="7:9" ht="21.75" customHeight="1">
      <c r="G129" s="135"/>
      <c r="I129" s="135"/>
    </row>
    <row r="130" spans="7:9" ht="21.75" customHeight="1">
      <c r="G130" s="135"/>
      <c r="I130" s="135"/>
    </row>
    <row r="131" spans="7:9" ht="21.75" customHeight="1">
      <c r="G131" s="135"/>
      <c r="I131" s="135"/>
    </row>
    <row r="132" spans="7:9" ht="21.75" customHeight="1">
      <c r="G132" s="135"/>
      <c r="I132" s="135"/>
    </row>
    <row r="133" spans="7:9" ht="21.75" customHeight="1">
      <c r="G133" s="135"/>
      <c r="I133" s="135"/>
    </row>
    <row r="134" spans="7:9" ht="21.75" customHeight="1">
      <c r="G134" s="135"/>
      <c r="I134" s="135"/>
    </row>
    <row r="135" spans="7:9" ht="21.75" customHeight="1">
      <c r="G135" s="135"/>
      <c r="I135" s="135"/>
    </row>
    <row r="136" spans="7:9" ht="21.75" customHeight="1">
      <c r="G136" s="135"/>
      <c r="I136" s="135"/>
    </row>
    <row r="137" spans="7:9" ht="21.75" customHeight="1">
      <c r="G137" s="135"/>
      <c r="I137" s="135"/>
    </row>
    <row r="138" spans="7:9" ht="21.75" customHeight="1">
      <c r="G138" s="135"/>
      <c r="I138" s="135"/>
    </row>
    <row r="139" spans="7:9" ht="21.75" customHeight="1">
      <c r="G139" s="135"/>
      <c r="I139" s="135"/>
    </row>
    <row r="140" spans="7:9" ht="21.75" customHeight="1">
      <c r="G140" s="135"/>
      <c r="I140" s="135"/>
    </row>
    <row r="141" spans="7:9" ht="21.75" customHeight="1">
      <c r="G141" s="135"/>
      <c r="I141" s="135"/>
    </row>
    <row r="142" spans="7:9" ht="21.75" customHeight="1">
      <c r="G142" s="135"/>
      <c r="I142" s="135"/>
    </row>
    <row r="143" spans="7:9" ht="21.75" customHeight="1">
      <c r="G143" s="135"/>
      <c r="I143" s="135"/>
    </row>
    <row r="144" spans="7:9" ht="21.75" customHeight="1">
      <c r="G144" s="135"/>
      <c r="I144" s="135"/>
    </row>
    <row r="145" spans="7:9" ht="21.75" customHeight="1">
      <c r="G145" s="135"/>
      <c r="I145" s="135"/>
    </row>
    <row r="146" spans="7:9" ht="21.75" customHeight="1">
      <c r="G146" s="135"/>
      <c r="I146" s="135"/>
    </row>
    <row r="147" spans="7:9" ht="21.75" customHeight="1">
      <c r="G147" s="135"/>
      <c r="I147" s="135"/>
    </row>
    <row r="148" spans="7:9" ht="21.75" customHeight="1">
      <c r="G148" s="135"/>
      <c r="I148" s="135"/>
    </row>
    <row r="149" spans="7:9" ht="21.75" customHeight="1">
      <c r="G149" s="135"/>
      <c r="I149" s="135"/>
    </row>
    <row r="150" spans="7:9" ht="21.75" customHeight="1">
      <c r="G150" s="135"/>
      <c r="I150" s="135"/>
    </row>
    <row r="151" spans="7:9" ht="21.75" customHeight="1">
      <c r="G151" s="135"/>
      <c r="I151" s="135"/>
    </row>
    <row r="152" spans="7:9" ht="21.75" customHeight="1">
      <c r="G152" s="135"/>
      <c r="I152" s="135"/>
    </row>
    <row r="153" spans="7:9" ht="21.75" customHeight="1">
      <c r="G153" s="135"/>
      <c r="I153" s="135"/>
    </row>
    <row r="154" spans="7:9" ht="21.75" customHeight="1">
      <c r="G154" s="135"/>
      <c r="I154" s="135"/>
    </row>
    <row r="155" spans="7:9" ht="21.75" customHeight="1">
      <c r="G155" s="135"/>
      <c r="I155" s="135"/>
    </row>
    <row r="156" spans="7:9" ht="21.75" customHeight="1">
      <c r="G156" s="135"/>
      <c r="I156" s="135"/>
    </row>
    <row r="157" spans="7:9" ht="21.75" customHeight="1">
      <c r="G157" s="135"/>
      <c r="I157" s="135"/>
    </row>
    <row r="158" spans="7:9" ht="21.75" customHeight="1">
      <c r="G158" s="135"/>
      <c r="I158" s="135"/>
    </row>
    <row r="159" spans="7:9" ht="21.75" customHeight="1">
      <c r="G159" s="135"/>
      <c r="I159" s="135"/>
    </row>
    <row r="160" spans="7:9" ht="21.75" customHeight="1">
      <c r="G160" s="135"/>
      <c r="I160" s="135"/>
    </row>
    <row r="161" spans="7:9" ht="21.75" customHeight="1">
      <c r="G161" s="135"/>
      <c r="I161" s="135"/>
    </row>
    <row r="162" spans="7:9" ht="21.75" customHeight="1">
      <c r="G162" s="135"/>
      <c r="I162" s="135"/>
    </row>
    <row r="163" spans="7:9" ht="21.75" customHeight="1">
      <c r="G163" s="135"/>
      <c r="I163" s="135"/>
    </row>
    <row r="164" spans="7:9" ht="21.75" customHeight="1">
      <c r="G164" s="135"/>
      <c r="I164" s="135"/>
    </row>
    <row r="165" spans="7:9" ht="21.75" customHeight="1">
      <c r="G165" s="135"/>
      <c r="I165" s="135"/>
    </row>
    <row r="166" spans="7:9" ht="21.75" customHeight="1">
      <c r="G166" s="135"/>
      <c r="I166" s="135"/>
    </row>
    <row r="167" spans="7:9" ht="21.75" customHeight="1">
      <c r="G167" s="135"/>
      <c r="I167" s="135"/>
    </row>
    <row r="168" spans="7:9" ht="21.75" customHeight="1">
      <c r="G168" s="135"/>
      <c r="I168" s="135"/>
    </row>
    <row r="169" spans="7:9" ht="21.75" customHeight="1">
      <c r="G169" s="135"/>
      <c r="I169" s="135"/>
    </row>
    <row r="170" spans="7:9" ht="21.75" customHeight="1">
      <c r="G170" s="135"/>
      <c r="I170" s="135"/>
    </row>
    <row r="171" spans="7:9" ht="21.75" customHeight="1">
      <c r="G171" s="135"/>
      <c r="I171" s="135"/>
    </row>
    <row r="172" spans="7:9" ht="21.75" customHeight="1">
      <c r="G172" s="135"/>
      <c r="I172" s="135"/>
    </row>
    <row r="173" spans="7:9" ht="21.75" customHeight="1">
      <c r="G173" s="135"/>
      <c r="I173" s="135"/>
    </row>
    <row r="174" spans="7:9" ht="21.75" customHeight="1">
      <c r="G174" s="135"/>
      <c r="I174" s="135"/>
    </row>
    <row r="175" spans="7:9" ht="21.75" customHeight="1">
      <c r="G175" s="135"/>
      <c r="I175" s="135"/>
    </row>
    <row r="176" spans="7:9" ht="21.75" customHeight="1">
      <c r="G176" s="135"/>
      <c r="I176" s="135"/>
    </row>
    <row r="177" spans="7:9" ht="21.75" customHeight="1">
      <c r="G177" s="135"/>
      <c r="I177" s="135"/>
    </row>
    <row r="178" spans="7:9" ht="21.75" customHeight="1">
      <c r="G178" s="135"/>
      <c r="I178" s="135"/>
    </row>
    <row r="179" spans="7:9" ht="21.75" customHeight="1">
      <c r="G179" s="135"/>
      <c r="I179" s="135"/>
    </row>
    <row r="180" spans="7:9" ht="21.75" customHeight="1">
      <c r="G180" s="135"/>
      <c r="I180" s="135"/>
    </row>
    <row r="181" spans="7:9" ht="21.75" customHeight="1">
      <c r="G181" s="135"/>
      <c r="I181" s="135"/>
    </row>
    <row r="182" spans="7:9" ht="21.75" customHeight="1">
      <c r="G182" s="135"/>
      <c r="I182" s="135"/>
    </row>
    <row r="183" spans="7:9" ht="21.75" customHeight="1">
      <c r="G183" s="135"/>
      <c r="I183" s="135"/>
    </row>
    <row r="184" spans="7:9" ht="21.75" customHeight="1">
      <c r="G184" s="135"/>
      <c r="I184" s="135"/>
    </row>
    <row r="185" spans="7:9" ht="21.75" customHeight="1">
      <c r="G185" s="135"/>
      <c r="I185" s="135"/>
    </row>
    <row r="186" spans="7:9" ht="21.75" customHeight="1">
      <c r="G186" s="135"/>
      <c r="I186" s="135"/>
    </row>
    <row r="187" spans="7:9" ht="21.75" customHeight="1">
      <c r="G187" s="135"/>
      <c r="I187" s="135"/>
    </row>
    <row r="188" spans="7:9" ht="21.75" customHeight="1">
      <c r="G188" s="135"/>
      <c r="I188" s="135"/>
    </row>
    <row r="189" spans="7:9" ht="21.75" customHeight="1">
      <c r="G189" s="135"/>
      <c r="I189" s="135"/>
    </row>
    <row r="190" spans="7:9" ht="21.75" customHeight="1">
      <c r="G190" s="135"/>
      <c r="I190" s="135"/>
    </row>
    <row r="191" spans="7:9" ht="21.75" customHeight="1">
      <c r="G191" s="135"/>
      <c r="I191" s="135"/>
    </row>
    <row r="192" spans="7:9" ht="21.75" customHeight="1">
      <c r="G192" s="135"/>
      <c r="I192" s="135"/>
    </row>
    <row r="193" spans="7:9" ht="21.75" customHeight="1">
      <c r="G193" s="135"/>
      <c r="I193" s="135"/>
    </row>
    <row r="194" spans="7:9" ht="21.75" customHeight="1">
      <c r="G194" s="135"/>
      <c r="I194" s="135"/>
    </row>
    <row r="195" spans="7:9" ht="21.75" customHeight="1">
      <c r="G195" s="135"/>
      <c r="I195" s="135"/>
    </row>
    <row r="196" spans="7:9" ht="21.75" customHeight="1">
      <c r="G196" s="135"/>
      <c r="I196" s="135"/>
    </row>
    <row r="197" spans="7:9" ht="21.75" customHeight="1">
      <c r="G197" s="135"/>
      <c r="I197" s="135"/>
    </row>
    <row r="198" spans="7:9" ht="21.75" customHeight="1">
      <c r="G198" s="135"/>
      <c r="I198" s="135"/>
    </row>
    <row r="199" spans="7:9" ht="21.75" customHeight="1">
      <c r="G199" s="135"/>
      <c r="I199" s="135"/>
    </row>
    <row r="200" spans="7:9" ht="21.75" customHeight="1">
      <c r="G200" s="135"/>
      <c r="I200" s="135"/>
    </row>
    <row r="201" spans="7:9" ht="21.75" customHeight="1">
      <c r="G201" s="135"/>
      <c r="I201" s="135"/>
    </row>
    <row r="202" spans="7:9" ht="21.75" customHeight="1">
      <c r="G202" s="135"/>
      <c r="I202" s="135"/>
    </row>
    <row r="203" spans="7:9" ht="21.75" customHeight="1">
      <c r="G203" s="135"/>
      <c r="I203" s="135"/>
    </row>
    <row r="204" spans="7:9" ht="21.75" customHeight="1">
      <c r="G204" s="135"/>
      <c r="I204" s="135"/>
    </row>
    <row r="205" spans="7:9" ht="21.75" customHeight="1">
      <c r="G205" s="135"/>
      <c r="I205" s="135"/>
    </row>
    <row r="206" spans="7:9" ht="21.75" customHeight="1">
      <c r="G206" s="135"/>
      <c r="I206" s="135"/>
    </row>
    <row r="207" spans="7:9" ht="21.75" customHeight="1">
      <c r="G207" s="135"/>
      <c r="I207" s="135"/>
    </row>
    <row r="208" spans="7:9" ht="21.75" customHeight="1">
      <c r="G208" s="135"/>
      <c r="I208" s="135"/>
    </row>
    <row r="209" spans="7:9" ht="21.75" customHeight="1">
      <c r="G209" s="135"/>
      <c r="I209" s="135"/>
    </row>
    <row r="210" spans="7:9" ht="21.75" customHeight="1">
      <c r="G210" s="135"/>
      <c r="I210" s="135"/>
    </row>
    <row r="211" spans="7:9" ht="21.75" customHeight="1">
      <c r="G211" s="135"/>
      <c r="I211" s="135"/>
    </row>
    <row r="212" spans="7:9" ht="21.75" customHeight="1">
      <c r="G212" s="135"/>
      <c r="I212" s="135"/>
    </row>
    <row r="213" spans="7:9" ht="21.75" customHeight="1">
      <c r="G213" s="135"/>
      <c r="I213" s="135"/>
    </row>
    <row r="214" spans="7:9" ht="21.75" customHeight="1">
      <c r="G214" s="135"/>
      <c r="I214" s="135"/>
    </row>
    <row r="215" spans="7:9" ht="21.75" customHeight="1">
      <c r="G215" s="135"/>
      <c r="I215" s="135"/>
    </row>
    <row r="216" spans="7:9" ht="21.75" customHeight="1">
      <c r="G216" s="135"/>
      <c r="I216" s="135"/>
    </row>
    <row r="217" spans="7:9" ht="21.75" customHeight="1">
      <c r="G217" s="135"/>
      <c r="I217" s="135"/>
    </row>
    <row r="218" spans="7:9" ht="21.75" customHeight="1">
      <c r="G218" s="135"/>
      <c r="I218" s="135"/>
    </row>
    <row r="219" spans="7:9" ht="21.75" customHeight="1">
      <c r="G219" s="135"/>
      <c r="I219" s="135"/>
    </row>
    <row r="220" spans="7:9" ht="21.75" customHeight="1">
      <c r="G220" s="135"/>
      <c r="I220" s="135"/>
    </row>
    <row r="221" spans="7:9" ht="21.75" customHeight="1">
      <c r="G221" s="135"/>
      <c r="I221" s="135"/>
    </row>
    <row r="222" spans="7:9" ht="21.75" customHeight="1">
      <c r="G222" s="135"/>
      <c r="I222" s="135"/>
    </row>
    <row r="223" spans="7:9" ht="21.75" customHeight="1">
      <c r="G223" s="135"/>
      <c r="I223" s="135"/>
    </row>
    <row r="224" spans="7:9" ht="21.75" customHeight="1">
      <c r="G224" s="135"/>
      <c r="I224" s="135"/>
    </row>
    <row r="225" spans="7:9" ht="21.75" customHeight="1">
      <c r="G225" s="135"/>
      <c r="I225" s="135"/>
    </row>
    <row r="226" spans="7:9" ht="21.75" customHeight="1">
      <c r="G226" s="135"/>
      <c r="I226" s="135"/>
    </row>
    <row r="227" spans="7:9" ht="21.75" customHeight="1">
      <c r="G227" s="135"/>
      <c r="I227" s="135"/>
    </row>
    <row r="228" spans="7:9" ht="21.75" customHeight="1">
      <c r="G228" s="135"/>
      <c r="I228" s="135"/>
    </row>
    <row r="229" spans="7:9" ht="21.75" customHeight="1">
      <c r="G229" s="135"/>
      <c r="I229" s="135"/>
    </row>
    <row r="230" spans="7:9" ht="21.75" customHeight="1">
      <c r="G230" s="135"/>
      <c r="I230" s="135"/>
    </row>
    <row r="231" spans="7:9" ht="21.75" customHeight="1">
      <c r="G231" s="135"/>
      <c r="I231" s="135"/>
    </row>
    <row r="232" spans="7:9" ht="21.75" customHeight="1">
      <c r="G232" s="135"/>
      <c r="I232" s="135"/>
    </row>
    <row r="233" spans="7:9" ht="21.75" customHeight="1">
      <c r="G233" s="135"/>
      <c r="I233" s="135"/>
    </row>
    <row r="234" spans="7:9" ht="21.75" customHeight="1">
      <c r="G234" s="135"/>
      <c r="I234" s="135"/>
    </row>
    <row r="235" spans="7:9" ht="21.75" customHeight="1">
      <c r="G235" s="135"/>
      <c r="I235" s="135"/>
    </row>
    <row r="236" spans="7:9" ht="21.75" customHeight="1">
      <c r="G236" s="135"/>
      <c r="I236" s="135"/>
    </row>
    <row r="237" spans="7:9" ht="21.75" customHeight="1">
      <c r="G237" s="135"/>
      <c r="I237" s="135"/>
    </row>
    <row r="238" spans="7:9" ht="21.75" customHeight="1">
      <c r="G238" s="135"/>
      <c r="I238" s="135"/>
    </row>
    <row r="239" spans="7:9" ht="21.75" customHeight="1">
      <c r="G239" s="135"/>
      <c r="I239" s="135"/>
    </row>
    <row r="240" spans="7:9" ht="21.75" customHeight="1">
      <c r="G240" s="135"/>
      <c r="I240" s="135"/>
    </row>
    <row r="241" spans="7:9" ht="21.75" customHeight="1">
      <c r="G241" s="135"/>
      <c r="I241" s="135"/>
    </row>
    <row r="242" spans="7:9" ht="21.75" customHeight="1">
      <c r="G242" s="135"/>
      <c r="I242" s="135"/>
    </row>
    <row r="243" spans="7:9" ht="21.75" customHeight="1">
      <c r="G243" s="135"/>
      <c r="I243" s="135"/>
    </row>
    <row r="244" spans="7:9" ht="21.75" customHeight="1">
      <c r="G244" s="135"/>
      <c r="I244" s="135"/>
    </row>
    <row r="245" spans="7:9" ht="21.75" customHeight="1">
      <c r="G245" s="135"/>
      <c r="I245" s="135"/>
    </row>
    <row r="246" spans="7:9" ht="21.75" customHeight="1">
      <c r="G246" s="135"/>
      <c r="I246" s="135"/>
    </row>
    <row r="247" spans="7:9" ht="21.75" customHeight="1">
      <c r="G247" s="135"/>
      <c r="I247" s="135"/>
    </row>
    <row r="248" spans="7:9" ht="21.75" customHeight="1">
      <c r="G248" s="135"/>
      <c r="I248" s="135"/>
    </row>
    <row r="249" spans="7:9" ht="21.75" customHeight="1">
      <c r="G249" s="135"/>
      <c r="I249" s="135"/>
    </row>
    <row r="250" spans="7:9" ht="21.75" customHeight="1">
      <c r="G250" s="135"/>
      <c r="I250" s="135"/>
    </row>
    <row r="251" spans="7:9" ht="21.75" customHeight="1">
      <c r="G251" s="135"/>
      <c r="I251" s="135"/>
    </row>
    <row r="252" spans="7:9" ht="21.75" customHeight="1">
      <c r="G252" s="135"/>
      <c r="I252" s="135"/>
    </row>
    <row r="253" spans="7:9" ht="21.75" customHeight="1">
      <c r="G253" s="135"/>
      <c r="I253" s="135"/>
    </row>
    <row r="254" spans="7:9" ht="21.75" customHeight="1">
      <c r="G254" s="135"/>
      <c r="I254" s="135"/>
    </row>
    <row r="255" spans="7:9" ht="21.75" customHeight="1">
      <c r="G255" s="135"/>
      <c r="I255" s="135"/>
    </row>
    <row r="256" spans="7:9" ht="21.75" customHeight="1">
      <c r="G256" s="135"/>
      <c r="I256" s="135"/>
    </row>
    <row r="257" spans="7:9" ht="21.75" customHeight="1">
      <c r="G257" s="135"/>
      <c r="I257" s="135"/>
    </row>
    <row r="258" spans="7:9" ht="21.75" customHeight="1">
      <c r="G258" s="135"/>
      <c r="I258" s="135"/>
    </row>
    <row r="259" spans="7:9" ht="21.75" customHeight="1">
      <c r="G259" s="135"/>
      <c r="I259" s="135"/>
    </row>
    <row r="260" spans="7:9" ht="21.75" customHeight="1">
      <c r="G260" s="135"/>
      <c r="I260" s="135"/>
    </row>
    <row r="261" spans="7:9" ht="21.75" customHeight="1">
      <c r="G261" s="135"/>
      <c r="I261" s="135"/>
    </row>
    <row r="262" spans="7:9" ht="21.75" customHeight="1">
      <c r="G262" s="135"/>
      <c r="I262" s="135"/>
    </row>
    <row r="263" spans="7:9" ht="21.75" customHeight="1">
      <c r="G263" s="135"/>
      <c r="I263" s="135"/>
    </row>
    <row r="264" spans="7:9" ht="21.75" customHeight="1">
      <c r="G264" s="135"/>
      <c r="I264" s="135"/>
    </row>
    <row r="265" spans="7:9" ht="21.75" customHeight="1">
      <c r="G265" s="135"/>
      <c r="I265" s="135"/>
    </row>
    <row r="266" spans="7:9" ht="21.75" customHeight="1">
      <c r="G266" s="135"/>
      <c r="I266" s="135"/>
    </row>
    <row r="267" spans="7:9" ht="21.75" customHeight="1">
      <c r="G267" s="135"/>
      <c r="I267" s="135"/>
    </row>
    <row r="268" spans="7:9" ht="21.75" customHeight="1">
      <c r="G268" s="135"/>
      <c r="I268" s="135"/>
    </row>
    <row r="269" spans="7:9" ht="21.75" customHeight="1">
      <c r="G269" s="135"/>
      <c r="I269" s="135"/>
    </row>
    <row r="270" spans="7:9" ht="21.75" customHeight="1">
      <c r="G270" s="135"/>
      <c r="I270" s="135"/>
    </row>
    <row r="271" spans="7:9" ht="21.75" customHeight="1">
      <c r="G271" s="135"/>
      <c r="I271" s="135"/>
    </row>
    <row r="272" spans="7:9" ht="21.75" customHeight="1">
      <c r="G272" s="135"/>
      <c r="I272" s="135"/>
    </row>
    <row r="273" spans="7:9" ht="21.75" customHeight="1">
      <c r="G273" s="135"/>
      <c r="I273" s="135"/>
    </row>
    <row r="274" spans="7:9" ht="21.75" customHeight="1">
      <c r="G274" s="135"/>
      <c r="I274" s="135"/>
    </row>
    <row r="275" spans="7:9" ht="21.75" customHeight="1">
      <c r="G275" s="135"/>
      <c r="I275" s="135"/>
    </row>
    <row r="276" spans="7:9" ht="21.75" customHeight="1">
      <c r="G276" s="135"/>
      <c r="I276" s="135"/>
    </row>
    <row r="277" spans="7:9" ht="21.75" customHeight="1">
      <c r="G277" s="135"/>
      <c r="I277" s="135"/>
    </row>
    <row r="278" spans="7:9" ht="21.75" customHeight="1">
      <c r="G278" s="135"/>
      <c r="I278" s="135"/>
    </row>
    <row r="279" spans="7:9" ht="21.75" customHeight="1">
      <c r="G279" s="135"/>
      <c r="I279" s="135"/>
    </row>
    <row r="280" spans="7:9" ht="21.75" customHeight="1">
      <c r="G280" s="135"/>
      <c r="I280" s="135"/>
    </row>
    <row r="281" spans="7:9" ht="21.75" customHeight="1">
      <c r="G281" s="135"/>
      <c r="I281" s="135"/>
    </row>
    <row r="282" spans="7:9" ht="21.75" customHeight="1">
      <c r="G282" s="135"/>
      <c r="I282" s="135"/>
    </row>
    <row r="283" spans="7:9" ht="21.75" customHeight="1">
      <c r="G283" s="135"/>
      <c r="I283" s="135"/>
    </row>
    <row r="284" spans="7:9" ht="21.75" customHeight="1">
      <c r="G284" s="135"/>
      <c r="I284" s="135"/>
    </row>
    <row r="285" spans="7:9" ht="21.75" customHeight="1">
      <c r="G285" s="135"/>
      <c r="I285" s="135"/>
    </row>
    <row r="286" spans="7:9" ht="21.75" customHeight="1">
      <c r="G286" s="135"/>
      <c r="I286" s="135"/>
    </row>
    <row r="287" spans="7:9" ht="21.75" customHeight="1">
      <c r="G287" s="135"/>
      <c r="I287" s="135"/>
    </row>
    <row r="288" spans="7:9" ht="21.75" customHeight="1">
      <c r="G288" s="135"/>
      <c r="I288" s="135"/>
    </row>
    <row r="289" spans="7:9" ht="21.75" customHeight="1">
      <c r="G289" s="135"/>
      <c r="I289" s="135"/>
    </row>
    <row r="290" spans="7:9" ht="21.75" customHeight="1">
      <c r="G290" s="135"/>
      <c r="I290" s="135"/>
    </row>
    <row r="291" spans="7:9" ht="21.75" customHeight="1">
      <c r="G291" s="135"/>
      <c r="I291" s="135"/>
    </row>
    <row r="292" spans="7:9" ht="21.75" customHeight="1">
      <c r="G292" s="135"/>
      <c r="I292" s="135"/>
    </row>
    <row r="293" spans="7:9" ht="21.75" customHeight="1">
      <c r="G293" s="135"/>
      <c r="I293" s="135"/>
    </row>
    <row r="294" spans="7:9" ht="21.75" customHeight="1">
      <c r="G294" s="135"/>
      <c r="I294" s="135"/>
    </row>
    <row r="295" spans="7:9" ht="21.75" customHeight="1">
      <c r="G295" s="135"/>
      <c r="I295" s="135"/>
    </row>
    <row r="296" spans="7:9" ht="21.75" customHeight="1">
      <c r="G296" s="135"/>
      <c r="I296" s="135"/>
    </row>
    <row r="297" spans="7:9" ht="21.75" customHeight="1">
      <c r="G297" s="135"/>
      <c r="I297" s="135"/>
    </row>
    <row r="298" spans="7:9" ht="21.75" customHeight="1">
      <c r="G298" s="135"/>
      <c r="I298" s="135"/>
    </row>
    <row r="299" spans="7:9" ht="21.75" customHeight="1">
      <c r="G299" s="135"/>
      <c r="I299" s="135"/>
    </row>
    <row r="300" spans="7:9" ht="21.75" customHeight="1">
      <c r="G300" s="135"/>
      <c r="I300" s="135"/>
    </row>
    <row r="301" spans="7:9" ht="21.75" customHeight="1">
      <c r="G301" s="135"/>
      <c r="I301" s="135"/>
    </row>
    <row r="302" spans="7:9" ht="21.75" customHeight="1">
      <c r="G302" s="135"/>
      <c r="I302" s="135"/>
    </row>
    <row r="303" spans="7:9" ht="21.75" customHeight="1">
      <c r="G303" s="135"/>
      <c r="I303" s="135"/>
    </row>
    <row r="304" spans="7:9" ht="21.75" customHeight="1">
      <c r="G304" s="135"/>
      <c r="I304" s="135"/>
    </row>
    <row r="305" spans="7:9" ht="21.75" customHeight="1">
      <c r="G305" s="135"/>
      <c r="I305" s="135"/>
    </row>
    <row r="306" spans="7:9" ht="21.75" customHeight="1">
      <c r="G306" s="135"/>
      <c r="I306" s="135"/>
    </row>
    <row r="307" spans="7:9" ht="21.75" customHeight="1">
      <c r="G307" s="135"/>
      <c r="I307" s="135"/>
    </row>
    <row r="308" spans="7:9" ht="21.75" customHeight="1">
      <c r="G308" s="135"/>
      <c r="I308" s="135"/>
    </row>
    <row r="309" spans="7:9" ht="21.75" customHeight="1">
      <c r="G309" s="135"/>
      <c r="I309" s="135"/>
    </row>
    <row r="310" spans="7:9" ht="21.75" customHeight="1">
      <c r="G310" s="135"/>
      <c r="I310" s="135"/>
    </row>
    <row r="311" spans="7:9" ht="21.75" customHeight="1">
      <c r="G311" s="135"/>
      <c r="I311" s="135"/>
    </row>
    <row r="312" spans="7:9" ht="21.75" customHeight="1">
      <c r="G312" s="135"/>
      <c r="I312" s="135"/>
    </row>
    <row r="313" spans="7:9" ht="21.75" customHeight="1">
      <c r="G313" s="135"/>
      <c r="I313" s="135"/>
    </row>
    <row r="314" spans="7:9" ht="21.75" customHeight="1">
      <c r="G314" s="135"/>
      <c r="I314" s="135"/>
    </row>
    <row r="315" spans="7:9" ht="21.75" customHeight="1">
      <c r="G315" s="135"/>
      <c r="I315" s="135"/>
    </row>
    <row r="316" spans="7:9" ht="21.75" customHeight="1">
      <c r="G316" s="135"/>
      <c r="I316" s="135"/>
    </row>
    <row r="317" spans="7:9" ht="21.75" customHeight="1">
      <c r="G317" s="135"/>
      <c r="I317" s="135"/>
    </row>
    <row r="318" spans="7:9" ht="21.75" customHeight="1">
      <c r="G318" s="135"/>
      <c r="I318" s="135"/>
    </row>
    <row r="319" spans="7:9" ht="21.75" customHeight="1">
      <c r="G319" s="135"/>
      <c r="I319" s="135"/>
    </row>
    <row r="320" spans="7:9" ht="21.75" customHeight="1">
      <c r="G320" s="135"/>
      <c r="I320" s="135"/>
    </row>
    <row r="321" spans="7:9" ht="21.75" customHeight="1">
      <c r="G321" s="135"/>
      <c r="I321" s="135"/>
    </row>
    <row r="322" spans="7:9" ht="21.75" customHeight="1">
      <c r="G322" s="135"/>
      <c r="I322" s="135"/>
    </row>
    <row r="323" spans="7:9" ht="21.75" customHeight="1">
      <c r="G323" s="135"/>
      <c r="I323" s="135"/>
    </row>
    <row r="324" spans="7:9" ht="21.75" customHeight="1">
      <c r="G324" s="135"/>
      <c r="I324" s="135"/>
    </row>
    <row r="325" spans="7:9" ht="21.75" customHeight="1">
      <c r="G325" s="135"/>
      <c r="I325" s="135"/>
    </row>
    <row r="326" spans="7:9" ht="21.75" customHeight="1">
      <c r="G326" s="135"/>
      <c r="I326" s="135"/>
    </row>
    <row r="327" spans="7:9" ht="21.75" customHeight="1">
      <c r="G327" s="135"/>
      <c r="I327" s="135"/>
    </row>
    <row r="328" spans="7:9" ht="21.75" customHeight="1">
      <c r="G328" s="135"/>
      <c r="I328" s="135"/>
    </row>
    <row r="329" spans="7:9" ht="21.75" customHeight="1">
      <c r="G329" s="135"/>
      <c r="I329" s="135"/>
    </row>
    <row r="330" spans="7:9" ht="21.75" customHeight="1">
      <c r="G330" s="135"/>
      <c r="I330" s="135"/>
    </row>
    <row r="331" spans="7:9" ht="21.75" customHeight="1">
      <c r="G331" s="135"/>
      <c r="I331" s="135"/>
    </row>
    <row r="332" spans="7:9" ht="21.75" customHeight="1">
      <c r="G332" s="135"/>
      <c r="I332" s="135"/>
    </row>
    <row r="333" spans="7:9" ht="21.75" customHeight="1">
      <c r="G333" s="135"/>
      <c r="I333" s="135"/>
    </row>
    <row r="334" spans="7:9" ht="21.75" customHeight="1">
      <c r="G334" s="135"/>
      <c r="I334" s="135"/>
    </row>
    <row r="335" spans="7:9" ht="21.75" customHeight="1">
      <c r="G335" s="135"/>
      <c r="I335" s="135"/>
    </row>
    <row r="336" spans="7:9" ht="21.75" customHeight="1">
      <c r="G336" s="135"/>
      <c r="I336" s="135"/>
    </row>
    <row r="337" spans="7:9" ht="21.75" customHeight="1">
      <c r="G337" s="135"/>
      <c r="I337" s="135"/>
    </row>
    <row r="338" spans="7:9" ht="21.75" customHeight="1">
      <c r="G338" s="135"/>
      <c r="I338" s="135"/>
    </row>
    <row r="339" spans="7:9" ht="21.75" customHeight="1">
      <c r="G339" s="135"/>
      <c r="I339" s="135"/>
    </row>
    <row r="340" spans="7:9" ht="21.75" customHeight="1">
      <c r="G340" s="135"/>
      <c r="I340" s="135"/>
    </row>
    <row r="341" spans="7:9" ht="21.75" customHeight="1">
      <c r="G341" s="135"/>
      <c r="I341" s="135"/>
    </row>
    <row r="342" spans="7:9" ht="21.75" customHeight="1">
      <c r="G342" s="135"/>
      <c r="I342" s="135"/>
    </row>
    <row r="343" spans="7:9" ht="21.75" customHeight="1">
      <c r="G343" s="135"/>
      <c r="I343" s="135"/>
    </row>
    <row r="344" spans="7:9" ht="21.75" customHeight="1">
      <c r="G344" s="135"/>
      <c r="I344" s="135"/>
    </row>
    <row r="345" spans="7:9" ht="21.75" customHeight="1">
      <c r="G345" s="135"/>
      <c r="I345" s="135"/>
    </row>
    <row r="346" spans="7:9" ht="21.75" customHeight="1">
      <c r="G346" s="135"/>
      <c r="I346" s="135"/>
    </row>
    <row r="347" spans="7:9" ht="21.75" customHeight="1">
      <c r="G347" s="135"/>
      <c r="I347" s="135"/>
    </row>
    <row r="348" spans="7:9" ht="21.75" customHeight="1">
      <c r="G348" s="135"/>
      <c r="I348" s="135"/>
    </row>
    <row r="349" spans="7:9" ht="21.75" customHeight="1">
      <c r="G349" s="135"/>
      <c r="I349" s="135"/>
    </row>
    <row r="350" spans="7:9" ht="21.75" customHeight="1">
      <c r="G350" s="135"/>
      <c r="I350" s="135"/>
    </row>
    <row r="351" spans="7:9" ht="21.75" customHeight="1">
      <c r="G351" s="135"/>
      <c r="I351" s="135"/>
    </row>
    <row r="352" spans="7:9" ht="21.75" customHeight="1">
      <c r="G352" s="135"/>
      <c r="I352" s="135"/>
    </row>
    <row r="353" spans="7:9" ht="21.75" customHeight="1">
      <c r="G353" s="135"/>
      <c r="I353" s="135"/>
    </row>
    <row r="354" spans="7:9" ht="21.75" customHeight="1">
      <c r="G354" s="135"/>
      <c r="I354" s="135"/>
    </row>
    <row r="355" spans="7:9" ht="21.75" customHeight="1">
      <c r="G355" s="135"/>
      <c r="I355" s="135"/>
    </row>
    <row r="356" spans="7:9" ht="21.75" customHeight="1">
      <c r="G356" s="135"/>
      <c r="I356" s="135"/>
    </row>
    <row r="357" spans="7:9" ht="21.75" customHeight="1">
      <c r="G357" s="135"/>
      <c r="I357" s="135"/>
    </row>
    <row r="358" spans="7:9" ht="21.75" customHeight="1">
      <c r="G358" s="135"/>
      <c r="I358" s="135"/>
    </row>
    <row r="359" spans="7:9" ht="21.75" customHeight="1">
      <c r="G359" s="135"/>
      <c r="I359" s="135"/>
    </row>
    <row r="360" spans="7:9" ht="21.75" customHeight="1">
      <c r="G360" s="135"/>
      <c r="I360" s="135"/>
    </row>
    <row r="361" spans="7:9" ht="21.75" customHeight="1">
      <c r="G361" s="135"/>
      <c r="I361" s="135"/>
    </row>
  </sheetData>
  <mergeCells count="15">
    <mergeCell ref="A39:G39"/>
    <mergeCell ref="A1:G1"/>
    <mergeCell ref="A2:G2"/>
    <mergeCell ref="D4:F4"/>
    <mergeCell ref="H4:J4"/>
    <mergeCell ref="D8:J8"/>
    <mergeCell ref="D86:F86"/>
    <mergeCell ref="H86:J86"/>
    <mergeCell ref="D90:J90"/>
    <mergeCell ref="A40:G40"/>
    <mergeCell ref="D42:F42"/>
    <mergeCell ref="H42:J42"/>
    <mergeCell ref="D46:J46"/>
    <mergeCell ref="A83:G83"/>
    <mergeCell ref="A84:G84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N66"/>
  <sheetViews>
    <sheetView view="pageBreakPreview" zoomScale="70" zoomScaleNormal="100" zoomScaleSheetLayoutView="70" workbookViewId="0">
      <selection activeCell="J12" sqref="J12"/>
    </sheetView>
  </sheetViews>
  <sheetFormatPr defaultColWidth="10.3984375" defaultRowHeight="22.75" customHeight="1"/>
  <cols>
    <col min="1" max="1" width="50.69921875" style="45" customWidth="1"/>
    <col min="2" max="2" width="8.69921875" style="74" customWidth="1"/>
    <col min="3" max="3" width="1.09765625" style="74" customWidth="1"/>
    <col min="4" max="4" width="15.69921875" style="65" customWidth="1"/>
    <col min="5" max="5" width="1.09765625" style="66" customWidth="1"/>
    <col min="6" max="6" width="15.69921875" style="65" customWidth="1"/>
    <col min="7" max="7" width="1.09765625" style="66" customWidth="1"/>
    <col min="8" max="8" width="15.69921875" style="65" customWidth="1"/>
    <col min="9" max="9" width="1.09765625" style="66" customWidth="1"/>
    <col min="10" max="10" width="15.69921875" style="65" customWidth="1"/>
    <col min="11" max="11" width="5.8984375" style="45" customWidth="1"/>
    <col min="12" max="16384" width="10.3984375" style="45"/>
  </cols>
  <sheetData>
    <row r="1" spans="1:12" ht="21.65" customHeight="1">
      <c r="A1" s="199" t="s">
        <v>197</v>
      </c>
      <c r="B1" s="199"/>
      <c r="C1" s="199"/>
      <c r="D1" s="199"/>
      <c r="E1" s="199"/>
      <c r="F1" s="199"/>
      <c r="G1" s="199"/>
      <c r="H1" s="199"/>
      <c r="I1" s="52"/>
      <c r="J1" s="52"/>
    </row>
    <row r="2" spans="1:12" ht="21.65" customHeight="1">
      <c r="A2" s="75" t="s">
        <v>76</v>
      </c>
      <c r="B2" s="53"/>
      <c r="C2" s="54"/>
      <c r="D2" s="52"/>
      <c r="E2" s="52"/>
      <c r="F2" s="52"/>
      <c r="G2" s="52"/>
      <c r="H2" s="52"/>
      <c r="I2" s="52"/>
      <c r="J2" s="52"/>
    </row>
    <row r="3" spans="1:12" ht="21.65" customHeight="1">
      <c r="A3" s="52"/>
      <c r="B3" s="76"/>
      <c r="C3" s="52"/>
      <c r="D3" s="52"/>
      <c r="E3" s="52"/>
      <c r="F3" s="52"/>
      <c r="G3" s="52"/>
      <c r="H3" s="52"/>
      <c r="I3" s="52"/>
      <c r="J3" s="52"/>
    </row>
    <row r="4" spans="1:12" ht="21.65" customHeight="1">
      <c r="B4" s="55"/>
      <c r="C4" s="55"/>
      <c r="D4" s="200" t="s">
        <v>1</v>
      </c>
      <c r="E4" s="200"/>
      <c r="F4" s="200"/>
      <c r="G4" s="52"/>
      <c r="H4" s="200" t="s">
        <v>2</v>
      </c>
      <c r="I4" s="200"/>
      <c r="J4" s="200"/>
    </row>
    <row r="5" spans="1:12" ht="21.65" customHeight="1">
      <c r="B5" s="55"/>
      <c r="C5" s="55"/>
      <c r="D5" s="201" t="s">
        <v>99</v>
      </c>
      <c r="E5" s="202"/>
      <c r="F5" s="202"/>
      <c r="G5" s="52"/>
      <c r="H5" s="201" t="s">
        <v>99</v>
      </c>
      <c r="I5" s="202"/>
      <c r="J5" s="202"/>
    </row>
    <row r="6" spans="1:12" ht="21.65" customHeight="1">
      <c r="B6" s="55"/>
      <c r="C6" s="55"/>
      <c r="D6" s="201" t="s">
        <v>3</v>
      </c>
      <c r="E6" s="201"/>
      <c r="F6" s="201"/>
      <c r="G6" s="52"/>
      <c r="H6" s="201" t="s">
        <v>3</v>
      </c>
      <c r="I6" s="201"/>
      <c r="J6" s="201"/>
    </row>
    <row r="7" spans="1:12" ht="21.65" customHeight="1">
      <c r="B7" s="74" t="s">
        <v>6</v>
      </c>
      <c r="D7" s="2">
        <v>2568</v>
      </c>
      <c r="E7" s="2"/>
      <c r="F7" s="2">
        <v>2567</v>
      </c>
      <c r="G7" s="56"/>
      <c r="H7" s="2">
        <v>2568</v>
      </c>
      <c r="I7" s="2"/>
      <c r="J7" s="2">
        <v>2567</v>
      </c>
    </row>
    <row r="8" spans="1:12" ht="21.65" customHeight="1">
      <c r="D8" s="198" t="s">
        <v>8</v>
      </c>
      <c r="E8" s="198"/>
      <c r="F8" s="198"/>
      <c r="G8" s="198"/>
      <c r="H8" s="198"/>
      <c r="I8" s="198"/>
      <c r="J8" s="198"/>
    </row>
    <row r="9" spans="1:12" ht="21.65" customHeight="1">
      <c r="A9" s="57" t="s">
        <v>77</v>
      </c>
      <c r="D9" s="74"/>
      <c r="E9" s="74"/>
      <c r="F9" s="74"/>
      <c r="G9" s="74"/>
      <c r="H9" s="74"/>
      <c r="I9" s="74"/>
      <c r="J9" s="74"/>
    </row>
    <row r="10" spans="1:12" ht="21.65" customHeight="1">
      <c r="A10" s="59" t="s">
        <v>100</v>
      </c>
      <c r="B10" s="74">
        <v>13</v>
      </c>
      <c r="D10" s="11">
        <v>157312</v>
      </c>
      <c r="E10" s="11"/>
      <c r="F10" s="11">
        <v>230819</v>
      </c>
      <c r="G10" s="11"/>
      <c r="H10" s="85">
        <v>0</v>
      </c>
      <c r="I10" s="10"/>
      <c r="J10" s="85">
        <v>0</v>
      </c>
    </row>
    <row r="11" spans="1:12" ht="21.65" customHeight="1">
      <c r="A11" s="45" t="s">
        <v>101</v>
      </c>
      <c r="B11" s="74">
        <v>13</v>
      </c>
      <c r="D11" s="17">
        <v>96588</v>
      </c>
      <c r="E11" s="11"/>
      <c r="F11" s="17">
        <v>66238</v>
      </c>
      <c r="G11" s="11"/>
      <c r="H11" s="103">
        <v>0</v>
      </c>
      <c r="I11" s="10"/>
      <c r="J11" s="103">
        <v>0</v>
      </c>
    </row>
    <row r="12" spans="1:12" s="52" customFormat="1" ht="21.65" customHeight="1">
      <c r="B12" s="55"/>
      <c r="C12" s="55"/>
      <c r="D12" s="18">
        <f>SUM(D10:D11)</f>
        <v>253900</v>
      </c>
      <c r="E12" s="18"/>
      <c r="F12" s="18">
        <f>SUM(F10:F11)</f>
        <v>297057</v>
      </c>
      <c r="G12" s="18"/>
      <c r="H12" s="104">
        <f>SUM(H10:H11)</f>
        <v>0</v>
      </c>
      <c r="I12" s="108"/>
      <c r="J12" s="104">
        <f>SUM(J10:J11)</f>
        <v>0</v>
      </c>
    </row>
    <row r="13" spans="1:12" ht="21.65" customHeight="1">
      <c r="A13" s="59" t="s">
        <v>248</v>
      </c>
      <c r="D13" s="113">
        <v>-154074</v>
      </c>
      <c r="E13" s="11"/>
      <c r="F13" s="17">
        <v>-182115</v>
      </c>
      <c r="G13" s="11"/>
      <c r="H13" s="103">
        <v>0</v>
      </c>
      <c r="I13" s="10"/>
      <c r="J13" s="103">
        <v>0</v>
      </c>
      <c r="L13" s="58"/>
    </row>
    <row r="14" spans="1:12" s="52" customFormat="1" ht="21.65" customHeight="1">
      <c r="A14" s="52" t="s">
        <v>78</v>
      </c>
      <c r="B14" s="55"/>
      <c r="C14" s="55"/>
      <c r="D14" s="18">
        <f>SUM(D12:D13)</f>
        <v>99826</v>
      </c>
      <c r="E14" s="18"/>
      <c r="F14" s="18">
        <f>SUM(F12:F13)</f>
        <v>114942</v>
      </c>
      <c r="G14" s="18"/>
      <c r="H14" s="104">
        <f>SUM(H12:H13)</f>
        <v>0</v>
      </c>
      <c r="I14" s="108"/>
      <c r="J14" s="104">
        <f>SUM(J12:J13)</f>
        <v>0</v>
      </c>
    </row>
    <row r="15" spans="1:12" s="52" customFormat="1" ht="10" customHeight="1">
      <c r="B15" s="55"/>
      <c r="C15" s="55"/>
      <c r="D15" s="18"/>
      <c r="E15" s="18"/>
      <c r="F15" s="18"/>
      <c r="G15" s="18"/>
      <c r="H15" s="18"/>
      <c r="I15" s="18"/>
      <c r="J15" s="18"/>
    </row>
    <row r="16" spans="1:12" ht="21.65" customHeight="1">
      <c r="A16" s="45" t="s">
        <v>102</v>
      </c>
      <c r="B16" s="74">
        <v>2</v>
      </c>
      <c r="D16" s="11">
        <f>27382</f>
        <v>27382</v>
      </c>
      <c r="E16" s="11"/>
      <c r="F16" s="11">
        <v>6417</v>
      </c>
      <c r="G16" s="11"/>
      <c r="H16" s="11">
        <v>48431</v>
      </c>
      <c r="I16" s="11"/>
      <c r="J16" s="11">
        <v>59859</v>
      </c>
    </row>
    <row r="17" spans="1:14" ht="21.65" customHeight="1">
      <c r="A17" s="45" t="s">
        <v>81</v>
      </c>
      <c r="D17" s="11">
        <v>-68041</v>
      </c>
      <c r="E17" s="11"/>
      <c r="F17" s="11">
        <v>-66444</v>
      </c>
      <c r="G17" s="11"/>
      <c r="H17" s="11">
        <v>-31466</v>
      </c>
      <c r="I17" s="11"/>
      <c r="J17" s="11">
        <v>-37324</v>
      </c>
    </row>
    <row r="18" spans="1:14" ht="21.65" customHeight="1">
      <c r="A18" s="52" t="s">
        <v>83</v>
      </c>
      <c r="D18" s="19">
        <f>SUM(D14:D17)</f>
        <v>59167</v>
      </c>
      <c r="E18" s="18"/>
      <c r="F18" s="19">
        <f>SUM(F14:F17)</f>
        <v>54915</v>
      </c>
      <c r="G18" s="18"/>
      <c r="H18" s="19">
        <f>SUM(H12:H17)</f>
        <v>16965</v>
      </c>
      <c r="I18" s="18"/>
      <c r="J18" s="19">
        <f>SUM(J12:J17)</f>
        <v>22535</v>
      </c>
    </row>
    <row r="19" spans="1:14" ht="10" customHeight="1">
      <c r="A19" s="52"/>
      <c r="D19" s="11"/>
      <c r="E19" s="11"/>
      <c r="F19" s="11"/>
      <c r="G19" s="11"/>
      <c r="H19" s="11"/>
      <c r="I19" s="11"/>
      <c r="J19" s="11"/>
    </row>
    <row r="20" spans="1:14" ht="21.65" customHeight="1">
      <c r="A20" s="59" t="s">
        <v>84</v>
      </c>
      <c r="B20" s="74">
        <v>2</v>
      </c>
      <c r="D20" s="46">
        <v>-67142</v>
      </c>
      <c r="E20" s="11"/>
      <c r="F20" s="46">
        <v>-81457</v>
      </c>
      <c r="G20" s="11"/>
      <c r="H20" s="85">
        <v>-31035</v>
      </c>
      <c r="I20" s="12"/>
      <c r="J20" s="85">
        <v>-31824</v>
      </c>
    </row>
    <row r="21" spans="1:14" ht="21.65" customHeight="1">
      <c r="A21" s="59" t="s">
        <v>254</v>
      </c>
      <c r="D21" s="46">
        <f>24955-30000</f>
        <v>-5045</v>
      </c>
      <c r="E21" s="11"/>
      <c r="F21" s="46">
        <v>-15462</v>
      </c>
      <c r="G21" s="11"/>
      <c r="H21" s="85">
        <v>0</v>
      </c>
      <c r="I21" s="12"/>
      <c r="J21" s="85">
        <v>0</v>
      </c>
    </row>
    <row r="22" spans="1:14" ht="21.65" customHeight="1">
      <c r="A22" s="59" t="s">
        <v>250</v>
      </c>
      <c r="B22" s="74">
        <v>6</v>
      </c>
      <c r="D22" s="46">
        <v>14262</v>
      </c>
      <c r="E22" s="11"/>
      <c r="F22" s="46">
        <v>68656</v>
      </c>
      <c r="G22" s="11"/>
      <c r="H22" s="85">
        <v>0</v>
      </c>
      <c r="I22" s="11"/>
      <c r="J22" s="85">
        <v>0</v>
      </c>
    </row>
    <row r="23" spans="1:14" ht="21.65" customHeight="1">
      <c r="A23" s="59" t="s">
        <v>82</v>
      </c>
      <c r="D23" s="46">
        <v>-9332</v>
      </c>
      <c r="E23" s="11"/>
      <c r="F23" s="46">
        <v>31509</v>
      </c>
      <c r="G23" s="11"/>
      <c r="H23" s="85">
        <v>-49</v>
      </c>
      <c r="I23" s="12"/>
      <c r="J23" s="85">
        <v>-296</v>
      </c>
    </row>
    <row r="24" spans="1:14" ht="21.65" customHeight="1">
      <c r="A24" s="73" t="s">
        <v>237</v>
      </c>
      <c r="D24" s="11">
        <v>-5119</v>
      </c>
      <c r="E24" s="11"/>
      <c r="F24" s="11">
        <v>8053</v>
      </c>
      <c r="G24" s="11"/>
      <c r="H24" s="103">
        <v>0</v>
      </c>
      <c r="I24" s="11"/>
      <c r="J24" s="103">
        <v>0</v>
      </c>
      <c r="L24" s="58"/>
    </row>
    <row r="25" spans="1:14" ht="21.65" customHeight="1">
      <c r="A25" s="60" t="s">
        <v>103</v>
      </c>
      <c r="B25" s="55"/>
      <c r="C25" s="55"/>
      <c r="D25" s="19">
        <f>SUM(D18:D24)</f>
        <v>-13209</v>
      </c>
      <c r="E25" s="18"/>
      <c r="F25" s="19">
        <f>SUM(F18:F24)</f>
        <v>66214</v>
      </c>
      <c r="G25" s="18"/>
      <c r="H25" s="19">
        <f>SUM(H18:H24)</f>
        <v>-14119</v>
      </c>
      <c r="I25" s="18"/>
      <c r="J25" s="19">
        <f>SUM(J18:J24)</f>
        <v>-9585</v>
      </c>
    </row>
    <row r="26" spans="1:14" ht="21.65" customHeight="1">
      <c r="A26" s="79" t="s">
        <v>85</v>
      </c>
      <c r="D26" s="6">
        <v>-12665</v>
      </c>
      <c r="E26" s="46"/>
      <c r="F26" s="6">
        <v>-12335</v>
      </c>
      <c r="G26" s="45"/>
      <c r="H26" s="6">
        <v>102</v>
      </c>
      <c r="I26" s="6"/>
      <c r="J26" s="6">
        <v>105</v>
      </c>
    </row>
    <row r="27" spans="1:14" ht="21.65" customHeight="1">
      <c r="A27" s="60" t="s">
        <v>105</v>
      </c>
      <c r="B27" s="55"/>
      <c r="C27" s="55"/>
      <c r="D27" s="7">
        <f>SUM(D25:D26)</f>
        <v>-25874</v>
      </c>
      <c r="E27" s="3"/>
      <c r="F27" s="7">
        <f>SUM(F25:F26)</f>
        <v>53879</v>
      </c>
      <c r="G27" s="52"/>
      <c r="H27" s="7">
        <f>SUM(H25:H26)</f>
        <v>-14017</v>
      </c>
      <c r="I27" s="8"/>
      <c r="J27" s="7">
        <f>SUM(J25:J26)</f>
        <v>-9480</v>
      </c>
    </row>
    <row r="28" spans="1:14" ht="21.65" customHeight="1">
      <c r="A28" s="52"/>
      <c r="D28" s="6"/>
      <c r="E28" s="6"/>
      <c r="F28" s="6"/>
      <c r="G28" s="6"/>
      <c r="H28" s="6"/>
      <c r="I28" s="6"/>
      <c r="J28" s="6"/>
    </row>
    <row r="29" spans="1:14" ht="21.65" customHeight="1">
      <c r="A29" s="199" t="str">
        <f>A1</f>
        <v>บริษัท ไพร์ม โรด เพาเวอร์ จำกัด (มหาชน) และบริษัทย่อย</v>
      </c>
      <c r="B29" s="199"/>
      <c r="C29" s="199"/>
      <c r="D29" s="199"/>
      <c r="E29" s="199"/>
      <c r="F29" s="199"/>
      <c r="G29" s="199"/>
      <c r="H29" s="6"/>
      <c r="I29" s="6"/>
      <c r="J29" s="6"/>
    </row>
    <row r="30" spans="1:14" ht="21.65" customHeight="1">
      <c r="A30" s="75" t="s">
        <v>76</v>
      </c>
      <c r="B30" s="53"/>
      <c r="C30" s="54"/>
      <c r="D30" s="52"/>
      <c r="E30" s="52"/>
      <c r="F30" s="52"/>
      <c r="G30" s="52"/>
      <c r="H30" s="6"/>
      <c r="I30" s="6"/>
      <c r="J30" s="6"/>
      <c r="N30" s="193"/>
    </row>
    <row r="31" spans="1:14" ht="21.65" customHeight="1">
      <c r="A31" s="75"/>
      <c r="B31" s="53"/>
      <c r="C31" s="54"/>
      <c r="D31" s="52"/>
      <c r="E31" s="52"/>
      <c r="F31" s="52"/>
      <c r="G31" s="52"/>
      <c r="H31" s="6"/>
      <c r="I31" s="6"/>
      <c r="J31" s="6"/>
      <c r="N31" s="194"/>
    </row>
    <row r="32" spans="1:14" ht="21.65" customHeight="1">
      <c r="B32" s="55"/>
      <c r="C32" s="55"/>
      <c r="D32" s="200" t="s">
        <v>1</v>
      </c>
      <c r="E32" s="200"/>
      <c r="F32" s="200"/>
      <c r="G32" s="52"/>
      <c r="H32" s="200" t="s">
        <v>2</v>
      </c>
      <c r="I32" s="200"/>
      <c r="J32" s="200"/>
      <c r="N32" s="193"/>
    </row>
    <row r="33" spans="1:14" ht="21.65" customHeight="1">
      <c r="B33" s="55"/>
      <c r="C33" s="55"/>
      <c r="D33" s="201" t="s">
        <v>99</v>
      </c>
      <c r="E33" s="202"/>
      <c r="F33" s="202"/>
      <c r="G33" s="52"/>
      <c r="H33" s="201" t="s">
        <v>99</v>
      </c>
      <c r="I33" s="202"/>
      <c r="J33" s="202"/>
      <c r="N33" s="193"/>
    </row>
    <row r="34" spans="1:14" ht="21.65" customHeight="1">
      <c r="B34" s="55"/>
      <c r="C34" s="55"/>
      <c r="D34" s="201" t="s">
        <v>3</v>
      </c>
      <c r="E34" s="201"/>
      <c r="F34" s="201"/>
      <c r="G34" s="52"/>
      <c r="H34" s="201" t="s">
        <v>3</v>
      </c>
      <c r="I34" s="201"/>
      <c r="J34" s="201"/>
      <c r="N34" s="193"/>
    </row>
    <row r="35" spans="1:14" ht="21.65" customHeight="1">
      <c r="C35" s="77"/>
      <c r="D35" s="2">
        <v>2568</v>
      </c>
      <c r="E35" s="2"/>
      <c r="F35" s="2">
        <v>2567</v>
      </c>
      <c r="G35" s="56"/>
      <c r="H35" s="2">
        <v>2568</v>
      </c>
      <c r="I35" s="2"/>
      <c r="J35" s="2">
        <v>2567</v>
      </c>
      <c r="N35" s="193"/>
    </row>
    <row r="36" spans="1:14" ht="21.65" customHeight="1">
      <c r="D36" s="203" t="s">
        <v>8</v>
      </c>
      <c r="E36" s="203"/>
      <c r="F36" s="203"/>
      <c r="G36" s="203"/>
      <c r="H36" s="203"/>
      <c r="I36" s="203"/>
      <c r="J36" s="203"/>
    </row>
    <row r="37" spans="1:14" ht="21.65" customHeight="1">
      <c r="A37" s="61" t="s">
        <v>204</v>
      </c>
      <c r="D37" s="4"/>
      <c r="E37" s="12"/>
      <c r="F37" s="4"/>
      <c r="G37" s="12"/>
      <c r="H37" s="4"/>
      <c r="I37" s="12"/>
      <c r="J37" s="4"/>
    </row>
    <row r="38" spans="1:14" ht="21.65" customHeight="1">
      <c r="A38" s="62" t="s">
        <v>86</v>
      </c>
      <c r="D38" s="4"/>
      <c r="E38" s="12"/>
      <c r="F38" s="4"/>
      <c r="G38" s="12"/>
      <c r="H38" s="4"/>
      <c r="I38" s="12"/>
      <c r="J38" s="4"/>
    </row>
    <row r="39" spans="1:14" ht="21.65" customHeight="1">
      <c r="A39" s="62" t="s">
        <v>87</v>
      </c>
      <c r="D39" s="4"/>
      <c r="E39" s="12"/>
      <c r="F39" s="4"/>
      <c r="G39" s="12"/>
      <c r="H39" s="4"/>
      <c r="I39" s="12"/>
      <c r="J39" s="4"/>
    </row>
    <row r="40" spans="1:14" ht="21.65" customHeight="1">
      <c r="A40" s="1" t="s">
        <v>88</v>
      </c>
      <c r="D40" s="17">
        <v>-9689</v>
      </c>
      <c r="E40" s="6"/>
      <c r="F40" s="17">
        <v>51278</v>
      </c>
      <c r="G40" s="6"/>
      <c r="H40" s="103">
        <v>0</v>
      </c>
      <c r="I40" s="11"/>
      <c r="J40" s="103">
        <v>0</v>
      </c>
    </row>
    <row r="41" spans="1:14" ht="21.65" customHeight="1">
      <c r="A41" s="63" t="s">
        <v>90</v>
      </c>
      <c r="D41" s="21"/>
      <c r="E41" s="46"/>
      <c r="F41" s="21"/>
      <c r="G41" s="46"/>
      <c r="H41" s="21"/>
      <c r="I41" s="46"/>
      <c r="J41" s="21"/>
    </row>
    <row r="42" spans="1:14" ht="21.5" customHeight="1">
      <c r="A42" s="52" t="s">
        <v>91</v>
      </c>
      <c r="B42" s="77"/>
      <c r="C42" s="77"/>
      <c r="D42" s="22">
        <f>SUM(D40:D40)</f>
        <v>-9689</v>
      </c>
      <c r="E42" s="11"/>
      <c r="F42" s="22">
        <f>SUM(F40:F40)</f>
        <v>51278</v>
      </c>
      <c r="G42" s="12"/>
      <c r="H42" s="105">
        <f>SUM(H40:H40)</f>
        <v>0</v>
      </c>
      <c r="I42" s="18"/>
      <c r="J42" s="105">
        <f>SUM(J40:J40)</f>
        <v>0</v>
      </c>
    </row>
    <row r="43" spans="1:14" ht="10" hidden="1" customHeight="1">
      <c r="B43" s="45"/>
      <c r="C43" s="45"/>
      <c r="D43" s="45"/>
      <c r="E43" s="45"/>
      <c r="F43" s="45"/>
      <c r="G43" s="45"/>
      <c r="H43" s="52"/>
      <c r="I43" s="52"/>
      <c r="J43" s="52"/>
    </row>
    <row r="44" spans="1:14" ht="21.65" hidden="1" customHeight="1">
      <c r="A44" s="62" t="s">
        <v>92</v>
      </c>
      <c r="B44" s="77"/>
      <c r="C44" s="77"/>
      <c r="D44" s="4"/>
      <c r="E44" s="12"/>
      <c r="F44" s="4"/>
      <c r="G44" s="12"/>
      <c r="H44" s="4"/>
      <c r="I44" s="12"/>
      <c r="J44" s="4"/>
    </row>
    <row r="45" spans="1:14" ht="21.65" hidden="1" customHeight="1">
      <c r="A45" s="64" t="s">
        <v>87</v>
      </c>
      <c r="B45" s="77"/>
      <c r="C45" s="77"/>
      <c r="D45" s="4"/>
      <c r="E45" s="12"/>
      <c r="F45" s="4"/>
      <c r="G45" s="12"/>
      <c r="H45" s="4"/>
      <c r="I45" s="12"/>
      <c r="J45" s="4"/>
    </row>
    <row r="46" spans="1:14" ht="21.65" hidden="1" customHeight="1">
      <c r="A46" s="123" t="s">
        <v>106</v>
      </c>
      <c r="B46" s="77"/>
      <c r="C46" s="77"/>
      <c r="D46" s="4"/>
      <c r="E46" s="12"/>
      <c r="F46" s="4"/>
      <c r="G46" s="12"/>
      <c r="H46" s="4"/>
      <c r="I46" s="12"/>
      <c r="J46" s="4"/>
    </row>
    <row r="47" spans="1:14" ht="21.65" hidden="1" customHeight="1">
      <c r="A47" t="s">
        <v>89</v>
      </c>
      <c r="B47" s="77"/>
      <c r="C47" s="77"/>
      <c r="D47" s="4"/>
      <c r="E47" s="12"/>
      <c r="F47" s="4"/>
      <c r="G47" s="12"/>
      <c r="H47" s="5"/>
      <c r="I47" s="12"/>
      <c r="J47" s="4"/>
    </row>
    <row r="48" spans="1:14" ht="21.65" hidden="1" customHeight="1">
      <c r="A48" t="s">
        <v>205</v>
      </c>
      <c r="B48" s="77"/>
      <c r="C48" s="77"/>
      <c r="D48" s="103">
        <v>0</v>
      </c>
      <c r="E48" s="11"/>
      <c r="F48" s="103">
        <v>0</v>
      </c>
      <c r="G48" s="12"/>
      <c r="H48" s="103">
        <v>0</v>
      </c>
      <c r="I48" s="11"/>
      <c r="J48" s="103">
        <v>0</v>
      </c>
    </row>
    <row r="49" spans="1:10" ht="21.65" hidden="1" customHeight="1">
      <c r="A49" s="63" t="s">
        <v>93</v>
      </c>
      <c r="B49" s="77"/>
      <c r="C49" s="77"/>
      <c r="D49" s="21"/>
      <c r="E49" s="11"/>
      <c r="F49" s="21"/>
      <c r="G49" s="12"/>
      <c r="H49" s="21"/>
      <c r="I49" s="11"/>
      <c r="J49" s="21"/>
    </row>
    <row r="50" spans="1:10" ht="4" hidden="1" customHeight="1">
      <c r="A50" s="63" t="s">
        <v>91</v>
      </c>
      <c r="B50" s="77"/>
      <c r="C50" s="77"/>
      <c r="D50" s="105">
        <f>SUM(D47:D48)</f>
        <v>0</v>
      </c>
      <c r="E50" s="18"/>
      <c r="F50" s="105">
        <f>SUM(F47:F48)</f>
        <v>0</v>
      </c>
      <c r="G50" s="12"/>
      <c r="H50" s="105">
        <f>SUM(H47:H48)</f>
        <v>0</v>
      </c>
      <c r="I50" s="18"/>
      <c r="J50" s="105">
        <f>SUM(J47:J48)</f>
        <v>0</v>
      </c>
    </row>
    <row r="51" spans="1:10" ht="21.65" customHeight="1">
      <c r="A51" s="63" t="s">
        <v>94</v>
      </c>
      <c r="D51" s="30">
        <f>SUM(D50,D42)</f>
        <v>-9689</v>
      </c>
      <c r="E51" s="25"/>
      <c r="F51" s="30">
        <f>SUM(F50,F42)</f>
        <v>51278</v>
      </c>
      <c r="G51" s="25"/>
      <c r="H51" s="105">
        <f>SUM(H50,H42)</f>
        <v>0</v>
      </c>
      <c r="I51" s="18"/>
      <c r="J51" s="105">
        <f>SUM(J50,J42)</f>
        <v>0</v>
      </c>
    </row>
    <row r="52" spans="1:10" ht="21.65" customHeight="1" thickBot="1">
      <c r="A52" s="52" t="s">
        <v>95</v>
      </c>
      <c r="D52" s="13">
        <f>D27+D51</f>
        <v>-35563</v>
      </c>
      <c r="E52" s="6"/>
      <c r="F52" s="13">
        <f>F27+F51</f>
        <v>105157</v>
      </c>
      <c r="G52" s="6"/>
      <c r="H52" s="13">
        <f>H27+H51</f>
        <v>-14017</v>
      </c>
      <c r="I52" s="6"/>
      <c r="J52" s="13">
        <f>J27+J51</f>
        <v>-9480</v>
      </c>
    </row>
    <row r="53" spans="1:10" ht="10" customHeight="1" thickTop="1">
      <c r="A53" s="52"/>
      <c r="D53" s="66"/>
      <c r="F53" s="66"/>
      <c r="H53" s="66"/>
      <c r="J53" s="66"/>
    </row>
    <row r="54" spans="1:10" ht="21.65" customHeight="1">
      <c r="A54" s="63" t="s">
        <v>232</v>
      </c>
      <c r="B54" s="77"/>
      <c r="C54" s="77"/>
      <c r="D54" s="67"/>
      <c r="E54" s="1"/>
      <c r="F54" s="67"/>
      <c r="G54" s="1"/>
      <c r="H54" s="67"/>
      <c r="I54" s="1"/>
      <c r="J54" s="67"/>
    </row>
    <row r="55" spans="1:10" ht="21.65" customHeight="1">
      <c r="A55" s="9" t="s">
        <v>96</v>
      </c>
      <c r="B55" s="77"/>
      <c r="C55" s="77"/>
      <c r="D55" s="6">
        <f>+D57-D56</f>
        <v>-22230</v>
      </c>
      <c r="E55" s="6"/>
      <c r="F55" s="6">
        <f>+F57-F56</f>
        <v>51000</v>
      </c>
      <c r="G55" s="6"/>
      <c r="H55" s="6">
        <f>+H57-H56</f>
        <v>-14017</v>
      </c>
      <c r="I55" s="6"/>
      <c r="J55" s="6">
        <f>+J57-J56</f>
        <v>-9480</v>
      </c>
    </row>
    <row r="56" spans="1:10" ht="21.65" customHeight="1">
      <c r="A56" s="9" t="s">
        <v>97</v>
      </c>
      <c r="B56" s="77"/>
      <c r="C56" s="77"/>
      <c r="D56" s="16">
        <v>-3644</v>
      </c>
      <c r="E56" s="46"/>
      <c r="F56" s="16">
        <v>2879</v>
      </c>
      <c r="G56" s="46"/>
      <c r="H56" s="103">
        <v>0</v>
      </c>
      <c r="I56" s="6"/>
      <c r="J56" s="103">
        <v>0</v>
      </c>
    </row>
    <row r="57" spans="1:10" ht="21.65" customHeight="1" thickBot="1">
      <c r="A57" s="68"/>
      <c r="B57" s="69"/>
      <c r="C57" s="69"/>
      <c r="D57" s="20">
        <f>+D27</f>
        <v>-25874</v>
      </c>
      <c r="E57" s="3"/>
      <c r="F57" s="20">
        <f>+F27</f>
        <v>53879</v>
      </c>
      <c r="G57" s="3"/>
      <c r="H57" s="20">
        <f>+H27</f>
        <v>-14017</v>
      </c>
      <c r="I57" s="8"/>
      <c r="J57" s="20">
        <f>+J27</f>
        <v>-9480</v>
      </c>
    </row>
    <row r="58" spans="1:10" ht="10" customHeight="1" thickTop="1">
      <c r="A58" s="68"/>
      <c r="B58" s="69"/>
      <c r="C58" s="69"/>
      <c r="D58" s="70"/>
      <c r="E58" s="71"/>
      <c r="F58" s="70"/>
      <c r="G58" s="71"/>
      <c r="H58" s="70"/>
      <c r="I58" s="70"/>
      <c r="J58" s="70"/>
    </row>
    <row r="59" spans="1:10" ht="21.5" customHeight="1">
      <c r="A59" s="68" t="s">
        <v>98</v>
      </c>
      <c r="B59" s="77"/>
      <c r="C59" s="77"/>
      <c r="D59" s="44"/>
      <c r="E59" s="72"/>
      <c r="F59" s="44"/>
      <c r="G59" s="72"/>
      <c r="H59" s="44"/>
      <c r="I59" s="44"/>
      <c r="J59" s="44"/>
    </row>
    <row r="60" spans="1:10" ht="21.65" customHeight="1">
      <c r="A60" s="9" t="s">
        <v>96</v>
      </c>
      <c r="B60" s="77"/>
      <c r="C60" s="77"/>
      <c r="D60" s="6">
        <f>+D62-D61</f>
        <v>-31919</v>
      </c>
      <c r="E60" s="46"/>
      <c r="F60" s="6">
        <f>+F62-F61</f>
        <v>102278</v>
      </c>
      <c r="G60" s="46"/>
      <c r="H60" s="6">
        <f>+H62-H61</f>
        <v>-14017</v>
      </c>
      <c r="I60" s="6"/>
      <c r="J60" s="6">
        <f>+J62-J61</f>
        <v>-9480</v>
      </c>
    </row>
    <row r="61" spans="1:10" ht="21.65" customHeight="1">
      <c r="A61" s="9" t="s">
        <v>97</v>
      </c>
      <c r="B61" s="77"/>
      <c r="C61" s="77"/>
      <c r="D61" s="16">
        <f>D56</f>
        <v>-3644</v>
      </c>
      <c r="E61" s="46"/>
      <c r="F61" s="16">
        <v>2879</v>
      </c>
      <c r="G61" s="46"/>
      <c r="H61" s="103">
        <v>0</v>
      </c>
      <c r="I61" s="11"/>
      <c r="J61" s="103">
        <v>0</v>
      </c>
    </row>
    <row r="62" spans="1:10" ht="21.65" customHeight="1" thickBot="1">
      <c r="A62" s="68"/>
      <c r="B62" s="69"/>
      <c r="C62" s="69"/>
      <c r="D62" s="20">
        <f>+D52</f>
        <v>-35563</v>
      </c>
      <c r="E62" s="3"/>
      <c r="F62" s="20">
        <f>+F52</f>
        <v>105157</v>
      </c>
      <c r="G62" s="3"/>
      <c r="H62" s="20">
        <f>+H52</f>
        <v>-14017</v>
      </c>
      <c r="I62" s="8"/>
      <c r="J62" s="20">
        <f>+J52</f>
        <v>-9480</v>
      </c>
    </row>
    <row r="63" spans="1:10" ht="10" customHeight="1" thickTop="1">
      <c r="A63" s="63"/>
      <c r="B63" s="77"/>
      <c r="C63" s="77"/>
      <c r="D63" s="44"/>
      <c r="E63" s="44"/>
      <c r="F63" s="44"/>
      <c r="G63" s="44"/>
      <c r="H63" s="44"/>
      <c r="I63" s="44"/>
      <c r="J63" s="44"/>
    </row>
    <row r="64" spans="1:10" ht="25.5" customHeight="1" thickBot="1">
      <c r="A64" s="63" t="s">
        <v>107</v>
      </c>
      <c r="B64" s="77"/>
      <c r="C64" s="77"/>
      <c r="D64" s="195">
        <f>D55/4254485</f>
        <v>-5.2250742451789116E-3</v>
      </c>
      <c r="E64" s="196"/>
      <c r="F64" s="195">
        <f>F55/4254485</f>
        <v>1.1987349820248515E-2</v>
      </c>
      <c r="G64" s="196"/>
      <c r="H64" s="195">
        <f>H55/4254485</f>
        <v>-3.2946408319690867E-3</v>
      </c>
      <c r="I64" s="196"/>
      <c r="J64" s="195">
        <f>J55/4254485</f>
        <v>-2.2282367901167825E-3</v>
      </c>
    </row>
    <row r="65" spans="5:14" ht="22.75" customHeight="1" thickTop="1">
      <c r="E65" s="65"/>
      <c r="G65" s="65"/>
      <c r="I65" s="65"/>
    </row>
    <row r="66" spans="5:14" ht="22.75" customHeight="1">
      <c r="N66" s="65"/>
    </row>
  </sheetData>
  <mergeCells count="16">
    <mergeCell ref="D6:F6"/>
    <mergeCell ref="H6:J6"/>
    <mergeCell ref="D34:F34"/>
    <mergeCell ref="H34:J34"/>
    <mergeCell ref="D36:J36"/>
    <mergeCell ref="D8:J8"/>
    <mergeCell ref="A29:G29"/>
    <mergeCell ref="D32:F32"/>
    <mergeCell ref="H32:J32"/>
    <mergeCell ref="D33:F33"/>
    <mergeCell ref="H33:J33"/>
    <mergeCell ref="A1:H1"/>
    <mergeCell ref="D4:F4"/>
    <mergeCell ref="H4:J4"/>
    <mergeCell ref="D5:F5"/>
    <mergeCell ref="H5:J5"/>
  </mergeCells>
  <pageMargins left="0.7" right="0.7" top="0.48" bottom="0.5" header="0.5" footer="0.5"/>
  <pageSetup paperSize="9" scale="79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B96"/>
  <sheetViews>
    <sheetView view="pageBreakPreview" zoomScale="55" zoomScaleNormal="100" zoomScaleSheetLayoutView="55" workbookViewId="0">
      <selection activeCell="B106" sqref="B106"/>
    </sheetView>
  </sheetViews>
  <sheetFormatPr defaultColWidth="9.09765625" defaultRowHeight="23.25" customHeight="1"/>
  <cols>
    <col min="1" max="1" width="50.69921875" style="45" customWidth="1"/>
    <col min="2" max="2" width="8.69921875" style="45" customWidth="1"/>
    <col min="3" max="3" width="15.09765625" style="45" customWidth="1"/>
    <col min="4" max="4" width="1.09765625" style="45" customWidth="1"/>
    <col min="5" max="5" width="15.09765625" style="45" customWidth="1"/>
    <col min="6" max="6" width="1.09765625" style="45" customWidth="1"/>
    <col min="7" max="7" width="15.09765625" style="45" customWidth="1"/>
    <col min="8" max="8" width="1.09765625" style="45" customWidth="1"/>
    <col min="9" max="9" width="15.09765625" style="45" customWidth="1"/>
    <col min="10" max="10" width="1.09765625" style="45" customWidth="1"/>
    <col min="11" max="11" width="15.09765625" style="45" customWidth="1"/>
    <col min="12" max="12" width="1.09765625" style="45" customWidth="1"/>
    <col min="13" max="13" width="15.09765625" style="45" customWidth="1"/>
    <col min="14" max="14" width="1.09765625" style="45" customWidth="1"/>
    <col min="15" max="15" width="15.09765625" style="45" customWidth="1"/>
    <col min="16" max="16" width="0.8984375" style="45" customWidth="1"/>
    <col min="17" max="17" width="15.09765625" style="45" hidden="1" customWidth="1"/>
    <col min="18" max="18" width="1.09765625" style="45" hidden="1" customWidth="1"/>
    <col min="19" max="19" width="15.09765625" style="45" customWidth="1"/>
    <col min="20" max="20" width="1.09765625" style="45" customWidth="1"/>
    <col min="21" max="21" width="15.09765625" style="45" customWidth="1"/>
    <col min="22" max="22" width="1.09765625" style="45" customWidth="1"/>
    <col min="23" max="23" width="15.09765625" style="45" customWidth="1"/>
    <col min="24" max="24" width="1.09765625" style="45" customWidth="1"/>
    <col min="25" max="25" width="15.09765625" style="45" customWidth="1"/>
    <col min="26" max="28" width="11.8984375" style="178" customWidth="1"/>
    <col min="29" max="16384" width="9.09765625" style="178"/>
  </cols>
  <sheetData>
    <row r="1" spans="1:25" ht="21.65" customHeight="1">
      <c r="A1" s="199" t="s">
        <v>197</v>
      </c>
      <c r="B1" s="199"/>
      <c r="C1" s="199"/>
      <c r="D1" s="172"/>
      <c r="E1" s="172"/>
      <c r="F1" s="172"/>
      <c r="G1" s="171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1:25" ht="21.65" customHeight="1">
      <c r="A2" s="184" t="s">
        <v>108</v>
      </c>
      <c r="B2" s="173"/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3" spans="1:25" ht="21.65" customHeight="1">
      <c r="A3" s="204"/>
      <c r="B3" s="204"/>
      <c r="C3" s="204"/>
      <c r="H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5" s="187" customFormat="1" ht="21.65" customHeight="1">
      <c r="A4" s="185"/>
      <c r="B4" s="186"/>
      <c r="C4" s="205" t="s">
        <v>1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</row>
    <row r="5" spans="1:25" ht="21.65" customHeight="1">
      <c r="A5" s="176"/>
      <c r="B5" s="176"/>
      <c r="D5" s="177"/>
      <c r="E5" s="177"/>
      <c r="F5" s="177"/>
      <c r="G5" s="206" t="s">
        <v>66</v>
      </c>
      <c r="H5" s="207"/>
      <c r="I5" s="207"/>
      <c r="J5" s="177"/>
      <c r="K5" s="206" t="s">
        <v>69</v>
      </c>
      <c r="L5" s="207"/>
      <c r="M5" s="207"/>
      <c r="N5" s="207"/>
      <c r="O5" s="207"/>
      <c r="P5" s="207"/>
      <c r="Q5" s="207"/>
      <c r="R5" s="207"/>
      <c r="S5" s="207"/>
      <c r="T5" s="188"/>
      <c r="X5" s="188"/>
      <c r="Y5" s="76"/>
    </row>
    <row r="6" spans="1:25" ht="10" customHeight="1">
      <c r="A6" s="176"/>
      <c r="B6" s="176"/>
      <c r="D6" s="177"/>
      <c r="E6" s="177"/>
      <c r="F6" s="177"/>
      <c r="G6" s="177"/>
      <c r="H6" s="188"/>
      <c r="I6" s="177"/>
      <c r="J6" s="177"/>
      <c r="K6" s="177"/>
      <c r="L6" s="177"/>
      <c r="M6" s="177"/>
      <c r="N6" s="177"/>
      <c r="O6" s="177"/>
      <c r="P6" s="177"/>
      <c r="Q6" s="179" t="s">
        <v>109</v>
      </c>
      <c r="R6" s="188"/>
      <c r="S6" s="179"/>
      <c r="T6" s="188"/>
      <c r="Y6" s="76"/>
    </row>
    <row r="7" spans="1:25" ht="21.65" customHeight="1">
      <c r="A7" s="176"/>
      <c r="B7" s="176"/>
      <c r="D7" s="177"/>
      <c r="E7" s="177"/>
      <c r="F7" s="177"/>
      <c r="G7" s="208"/>
      <c r="H7" s="208"/>
      <c r="I7" s="208"/>
      <c r="J7" s="177"/>
      <c r="K7" s="177" t="s">
        <v>110</v>
      </c>
      <c r="L7" s="177"/>
      <c r="M7" s="177"/>
      <c r="N7" s="177"/>
      <c r="O7" s="177"/>
      <c r="P7" s="177"/>
      <c r="Q7" s="179" t="s">
        <v>111</v>
      </c>
      <c r="R7" s="188"/>
      <c r="S7" s="179" t="s">
        <v>112</v>
      </c>
      <c r="T7" s="188"/>
      <c r="Y7" s="76"/>
    </row>
    <row r="8" spans="1:25" ht="21.65" customHeight="1">
      <c r="A8" s="176"/>
      <c r="B8" s="177"/>
      <c r="C8" s="179" t="s">
        <v>113</v>
      </c>
      <c r="E8" s="177" t="s">
        <v>114</v>
      </c>
      <c r="H8" s="74"/>
      <c r="I8" s="177"/>
      <c r="K8" s="177" t="s">
        <v>115</v>
      </c>
      <c r="L8" s="177"/>
      <c r="M8" s="179" t="s">
        <v>109</v>
      </c>
      <c r="N8" s="177"/>
      <c r="O8" s="177" t="s">
        <v>116</v>
      </c>
      <c r="P8" s="177"/>
      <c r="Q8" s="177" t="s">
        <v>117</v>
      </c>
      <c r="R8" s="74"/>
      <c r="S8" s="177" t="s">
        <v>118</v>
      </c>
      <c r="T8" s="74"/>
      <c r="U8" s="177"/>
      <c r="V8" s="177"/>
      <c r="W8" s="177" t="s">
        <v>119</v>
      </c>
      <c r="X8" s="74"/>
    </row>
    <row r="9" spans="1:25" ht="21.65" customHeight="1">
      <c r="A9" s="176"/>
      <c r="B9" s="177"/>
      <c r="C9" s="177" t="s">
        <v>120</v>
      </c>
      <c r="E9" s="177" t="s">
        <v>121</v>
      </c>
      <c r="G9" s="177" t="s">
        <v>122</v>
      </c>
      <c r="H9" s="74"/>
      <c r="I9" s="177" t="s">
        <v>123</v>
      </c>
      <c r="K9" s="177" t="s">
        <v>124</v>
      </c>
      <c r="L9" s="177"/>
      <c r="M9" s="179" t="s">
        <v>125</v>
      </c>
      <c r="N9" s="177"/>
      <c r="O9" s="177" t="s">
        <v>126</v>
      </c>
      <c r="P9" s="177"/>
      <c r="Q9" s="177" t="s">
        <v>127</v>
      </c>
      <c r="R9" s="74"/>
      <c r="S9" s="177" t="s">
        <v>128</v>
      </c>
      <c r="T9" s="74"/>
      <c r="U9" s="177" t="s">
        <v>129</v>
      </c>
      <c r="V9" s="177"/>
      <c r="W9" s="177" t="s">
        <v>130</v>
      </c>
      <c r="X9" s="177"/>
      <c r="Y9" s="177" t="s">
        <v>129</v>
      </c>
    </row>
    <row r="10" spans="1:25" ht="21.65" customHeight="1">
      <c r="A10" s="176"/>
      <c r="B10" s="188"/>
      <c r="C10" s="177" t="s">
        <v>131</v>
      </c>
      <c r="D10" s="177"/>
      <c r="E10" s="177" t="s">
        <v>132</v>
      </c>
      <c r="F10" s="177"/>
      <c r="G10" s="177" t="s">
        <v>133</v>
      </c>
      <c r="H10" s="74"/>
      <c r="I10" s="177" t="s">
        <v>134</v>
      </c>
      <c r="J10" s="177"/>
      <c r="K10" s="177" t="s">
        <v>135</v>
      </c>
      <c r="L10" s="177"/>
      <c r="M10" s="179" t="s">
        <v>136</v>
      </c>
      <c r="N10" s="177"/>
      <c r="O10" s="179" t="s">
        <v>137</v>
      </c>
      <c r="P10" s="179"/>
      <c r="Q10" s="177" t="s">
        <v>138</v>
      </c>
      <c r="R10" s="74"/>
      <c r="S10" s="177" t="s">
        <v>139</v>
      </c>
      <c r="T10" s="74"/>
      <c r="U10" s="177" t="s">
        <v>140</v>
      </c>
      <c r="V10" s="177"/>
      <c r="W10" s="177" t="s">
        <v>141</v>
      </c>
      <c r="X10" s="177"/>
      <c r="Y10" s="177" t="s">
        <v>139</v>
      </c>
    </row>
    <row r="11" spans="1:25" ht="21.65" customHeight="1">
      <c r="A11" s="176"/>
      <c r="B11" s="74"/>
      <c r="C11" s="203" t="s">
        <v>8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</row>
    <row r="12" spans="1:25" ht="21.65" customHeight="1">
      <c r="A12" s="189" t="s">
        <v>142</v>
      </c>
      <c r="B12" s="74"/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6"/>
      <c r="O12" s="26"/>
      <c r="P12" s="26"/>
      <c r="Q12" s="26"/>
      <c r="R12" s="27"/>
      <c r="S12" s="26"/>
      <c r="T12" s="27"/>
      <c r="U12" s="26"/>
      <c r="V12" s="27"/>
      <c r="W12" s="26"/>
      <c r="X12" s="27"/>
      <c r="Y12" s="26"/>
    </row>
    <row r="13" spans="1:25" ht="21.65" customHeight="1">
      <c r="A13" s="52" t="s">
        <v>143</v>
      </c>
      <c r="B13" s="74"/>
      <c r="C13" s="28">
        <v>4254485</v>
      </c>
      <c r="D13" s="25"/>
      <c r="E13" s="28">
        <v>-1559619</v>
      </c>
      <c r="F13" s="25"/>
      <c r="G13" s="28">
        <v>17193</v>
      </c>
      <c r="H13" s="25"/>
      <c r="I13" s="28">
        <v>1913896</v>
      </c>
      <c r="J13" s="25"/>
      <c r="K13" s="28">
        <v>-2452138</v>
      </c>
      <c r="L13" s="25"/>
      <c r="M13" s="28">
        <v>-11685</v>
      </c>
      <c r="N13" s="28"/>
      <c r="O13" s="28">
        <v>-4565</v>
      </c>
      <c r="P13" s="28"/>
      <c r="Q13" s="104">
        <v>0</v>
      </c>
      <c r="R13" s="25"/>
      <c r="S13" s="28">
        <f>SUM(K13,M13,O13,Q13)</f>
        <v>-2468388</v>
      </c>
      <c r="T13" s="25"/>
      <c r="U13" s="28">
        <f>SUM(S13,C13,E13,G13,I13)</f>
        <v>2157567</v>
      </c>
      <c r="V13" s="25"/>
      <c r="W13" s="28">
        <v>190724</v>
      </c>
      <c r="X13" s="25"/>
      <c r="Y13" s="28">
        <f>SUM(U13,W13)</f>
        <v>2348291</v>
      </c>
    </row>
    <row r="14" spans="1:25" ht="20" customHeight="1">
      <c r="A14" s="52"/>
      <c r="B14" s="55"/>
      <c r="C14" s="28"/>
      <c r="D14" s="25"/>
      <c r="E14" s="28"/>
      <c r="F14" s="25"/>
      <c r="G14" s="28"/>
      <c r="H14" s="25"/>
      <c r="I14" s="28"/>
      <c r="J14" s="25"/>
      <c r="K14" s="28"/>
      <c r="L14" s="25"/>
      <c r="M14" s="28"/>
      <c r="N14" s="28"/>
      <c r="O14" s="28"/>
      <c r="P14" s="28"/>
      <c r="Q14" s="28"/>
      <c r="R14" s="25"/>
      <c r="S14" s="28"/>
      <c r="T14" s="25"/>
      <c r="U14" s="28"/>
      <c r="V14" s="25"/>
      <c r="W14" s="28"/>
      <c r="X14" s="25"/>
      <c r="Y14" s="28"/>
    </row>
    <row r="15" spans="1:25" ht="21.65" hidden="1" customHeight="1">
      <c r="A15" s="52" t="s">
        <v>144</v>
      </c>
      <c r="B15" s="5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9"/>
      <c r="W15" s="178"/>
      <c r="X15" s="178"/>
      <c r="Y15" s="178"/>
    </row>
    <row r="16" spans="1:25" ht="21.65" hidden="1" customHeight="1">
      <c r="A16" s="57" t="s">
        <v>145</v>
      </c>
      <c r="B16" s="5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29"/>
      <c r="W16" s="178"/>
      <c r="X16" s="178"/>
      <c r="Y16" s="178"/>
    </row>
    <row r="17" spans="1:28" ht="21.65" hidden="1" customHeight="1">
      <c r="A17" s="59" t="s">
        <v>146</v>
      </c>
      <c r="B17" s="5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4"/>
      <c r="V17" s="29"/>
      <c r="W17" s="46"/>
      <c r="X17" s="178"/>
      <c r="Y17" s="21"/>
    </row>
    <row r="18" spans="1:28" ht="21.65" hidden="1" customHeight="1">
      <c r="A18" s="59" t="s">
        <v>147</v>
      </c>
      <c r="B18" s="74"/>
      <c r="C18" s="12"/>
      <c r="D18" s="12"/>
      <c r="E18" s="12"/>
      <c r="F18" s="12"/>
      <c r="G18" s="12"/>
      <c r="H18" s="12"/>
      <c r="I18" s="23"/>
      <c r="J18" s="12"/>
      <c r="K18" s="12"/>
      <c r="L18" s="12"/>
      <c r="M18" s="23"/>
      <c r="N18" s="12"/>
      <c r="O18" s="23"/>
      <c r="P18" s="12"/>
      <c r="Q18" s="23"/>
      <c r="R18" s="12"/>
      <c r="S18" s="12"/>
      <c r="T18" s="12"/>
      <c r="U18" s="4"/>
      <c r="V18" s="29"/>
      <c r="W18" s="11"/>
      <c r="X18" s="178"/>
      <c r="Y18" s="11"/>
    </row>
    <row r="19" spans="1:28" ht="21.65" hidden="1" customHeight="1">
      <c r="A19" s="64" t="s">
        <v>148</v>
      </c>
      <c r="B19" s="74"/>
      <c r="C19" s="24"/>
      <c r="D19" s="25"/>
      <c r="E19" s="24"/>
      <c r="F19" s="25"/>
      <c r="G19" s="24"/>
      <c r="H19" s="25"/>
      <c r="I19" s="30"/>
      <c r="J19" s="25"/>
      <c r="K19" s="24"/>
      <c r="L19" s="25"/>
      <c r="M19" s="30"/>
      <c r="N19" s="25"/>
      <c r="O19" s="24"/>
      <c r="P19" s="25"/>
      <c r="Q19" s="24"/>
      <c r="R19" s="25"/>
      <c r="S19" s="24"/>
      <c r="T19" s="12"/>
      <c r="U19" s="24"/>
      <c r="V19" s="25"/>
      <c r="W19" s="24"/>
      <c r="X19" s="25"/>
      <c r="Y19" s="24"/>
      <c r="Z19" s="25"/>
    </row>
    <row r="20" spans="1:28" ht="15.65" hidden="1" customHeight="1">
      <c r="B20" s="7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1"/>
      <c r="V20" s="29"/>
      <c r="W20" s="178"/>
      <c r="X20" s="178"/>
      <c r="Y20" s="178"/>
    </row>
    <row r="21" spans="1:28" ht="21.65" hidden="1" customHeight="1">
      <c r="A21" s="64" t="s">
        <v>149</v>
      </c>
      <c r="B21" s="7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31"/>
      <c r="V21" s="29"/>
      <c r="W21" s="178"/>
      <c r="X21" s="178"/>
      <c r="Y21" s="178"/>
    </row>
    <row r="22" spans="1:28" ht="21.65" hidden="1" customHeight="1">
      <c r="A22" s="123" t="s">
        <v>150</v>
      </c>
      <c r="B22" s="7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4"/>
      <c r="V22" s="29"/>
      <c r="W22" s="46"/>
      <c r="X22" s="178"/>
      <c r="Y22" s="21"/>
    </row>
    <row r="23" spans="1:28" ht="21.65" hidden="1" customHeight="1">
      <c r="A23" s="123" t="s">
        <v>151</v>
      </c>
      <c r="B23" s="74"/>
      <c r="C23" s="7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31"/>
      <c r="V23" s="29"/>
      <c r="W23" s="11"/>
      <c r="X23" s="178"/>
      <c r="Y23" s="11"/>
    </row>
    <row r="24" spans="1:28" ht="21.65" hidden="1" customHeight="1">
      <c r="A24" s="64" t="s">
        <v>152</v>
      </c>
      <c r="B24" s="74"/>
      <c r="C24" s="24"/>
      <c r="D24" s="25"/>
      <c r="E24" s="24"/>
      <c r="F24" s="25"/>
      <c r="G24" s="24"/>
      <c r="H24" s="25"/>
      <c r="I24" s="24"/>
      <c r="J24" s="25"/>
      <c r="K24" s="24"/>
      <c r="L24" s="25"/>
      <c r="M24" s="24"/>
      <c r="N24" s="25"/>
      <c r="O24" s="24"/>
      <c r="P24" s="25"/>
      <c r="Q24" s="24"/>
      <c r="R24" s="25"/>
      <c r="S24" s="24"/>
      <c r="T24" s="12"/>
      <c r="U24" s="24"/>
      <c r="V24" s="29"/>
      <c r="W24" s="24"/>
      <c r="X24" s="178"/>
      <c r="Y24" s="24"/>
    </row>
    <row r="25" spans="1:28" ht="15.65" hidden="1" customHeight="1">
      <c r="A25" s="64"/>
      <c r="B25" s="7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12"/>
      <c r="U25" s="25"/>
      <c r="V25" s="29"/>
      <c r="W25" s="25"/>
      <c r="X25" s="178"/>
      <c r="Y25" s="25"/>
    </row>
    <row r="26" spans="1:28" ht="21.65" hidden="1" customHeight="1">
      <c r="A26" s="68" t="s">
        <v>153</v>
      </c>
      <c r="B26" s="74"/>
      <c r="C26" s="30"/>
      <c r="D26" s="25"/>
      <c r="E26" s="30"/>
      <c r="F26" s="25"/>
      <c r="G26" s="30"/>
      <c r="H26" s="25"/>
      <c r="I26" s="30"/>
      <c r="J26" s="25"/>
      <c r="K26" s="30"/>
      <c r="L26" s="25"/>
      <c r="M26" s="30"/>
      <c r="N26" s="25"/>
      <c r="O26" s="30"/>
      <c r="P26" s="25"/>
      <c r="Q26" s="30"/>
      <c r="R26" s="25"/>
      <c r="S26" s="30"/>
      <c r="T26" s="12"/>
      <c r="U26" s="30"/>
      <c r="V26" s="29"/>
      <c r="W26" s="30"/>
      <c r="X26" s="178"/>
      <c r="Y26" s="30"/>
    </row>
    <row r="27" spans="1:28" s="190" customFormat="1" ht="15.65" hidden="1" customHeight="1">
      <c r="A27" s="63"/>
      <c r="B27" s="5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32"/>
    </row>
    <row r="28" spans="1:28" ht="21.65" customHeight="1">
      <c r="A28" s="63" t="s">
        <v>206</v>
      </c>
      <c r="B28" s="77"/>
      <c r="C28" s="33"/>
      <c r="D28" s="25"/>
      <c r="E28" s="33"/>
      <c r="F28" s="25"/>
      <c r="G28" s="33"/>
      <c r="H28" s="18"/>
      <c r="I28" s="33"/>
      <c r="J28" s="25"/>
      <c r="K28" s="33"/>
      <c r="L28" s="25"/>
      <c r="M28" s="28"/>
      <c r="N28" s="28"/>
      <c r="O28" s="21"/>
      <c r="P28" s="21"/>
      <c r="Q28" s="21"/>
      <c r="R28" s="11"/>
      <c r="S28" s="21"/>
      <c r="T28" s="11"/>
      <c r="U28" s="4"/>
      <c r="V28" s="18"/>
      <c r="W28" s="33"/>
      <c r="X28" s="18"/>
      <c r="Y28" s="34"/>
    </row>
    <row r="29" spans="1:28" ht="21.65" customHeight="1">
      <c r="A29" t="s">
        <v>216</v>
      </c>
      <c r="B29" s="77"/>
      <c r="C29" s="85">
        <v>0</v>
      </c>
      <c r="D29" s="12"/>
      <c r="E29" s="85">
        <v>0</v>
      </c>
      <c r="F29" s="12"/>
      <c r="G29" s="85">
        <v>0</v>
      </c>
      <c r="H29" s="12"/>
      <c r="I29" s="12">
        <f>+'PL 8-9'!F55</f>
        <v>51000</v>
      </c>
      <c r="J29" s="12"/>
      <c r="K29" s="85">
        <v>0</v>
      </c>
      <c r="L29" s="12"/>
      <c r="M29" s="85">
        <v>0</v>
      </c>
      <c r="N29" s="85"/>
      <c r="O29" s="85">
        <v>0</v>
      </c>
      <c r="P29" s="85"/>
      <c r="Q29" s="85">
        <v>0</v>
      </c>
      <c r="R29" s="85"/>
      <c r="S29" s="85">
        <f t="shared" ref="S29:S30" si="0">SUM(K29,M29,O29,Q29)</f>
        <v>0</v>
      </c>
      <c r="T29" s="11"/>
      <c r="U29" s="4">
        <f t="shared" ref="U29:U30" si="1">SUM(S29,C29,E29,G29,I29)</f>
        <v>51000</v>
      </c>
      <c r="V29" s="11"/>
      <c r="W29" s="12">
        <f>+'PL 8-9'!F56</f>
        <v>2879</v>
      </c>
      <c r="X29" s="11"/>
      <c r="Y29" s="21">
        <f t="shared" ref="Y29:Y30" si="2">SUM(U29,W29)</f>
        <v>53879</v>
      </c>
      <c r="Z29" s="191"/>
      <c r="AA29" s="191"/>
      <c r="AB29" s="191"/>
    </row>
    <row r="30" spans="1:28" ht="21.65" customHeight="1">
      <c r="A30" t="s">
        <v>207</v>
      </c>
      <c r="B30" s="77"/>
      <c r="C30" s="103">
        <v>0</v>
      </c>
      <c r="D30" s="12"/>
      <c r="E30" s="103">
        <v>0</v>
      </c>
      <c r="F30" s="12"/>
      <c r="G30" s="103">
        <v>0</v>
      </c>
      <c r="H30" s="11"/>
      <c r="I30" s="103">
        <v>0</v>
      </c>
      <c r="J30" s="12"/>
      <c r="K30" s="103">
        <v>0</v>
      </c>
      <c r="L30" s="12"/>
      <c r="M30" s="23">
        <f>+'PL 8-9'!F40</f>
        <v>51278</v>
      </c>
      <c r="N30" s="4"/>
      <c r="O30" s="103">
        <v>0</v>
      </c>
      <c r="P30" s="4"/>
      <c r="Q30" s="103">
        <v>0</v>
      </c>
      <c r="R30" s="11"/>
      <c r="S30" s="12">
        <f t="shared" si="0"/>
        <v>51278</v>
      </c>
      <c r="T30" s="11"/>
      <c r="U30" s="4">
        <f t="shared" si="1"/>
        <v>51278</v>
      </c>
      <c r="V30" s="11"/>
      <c r="W30" s="103">
        <v>0</v>
      </c>
      <c r="X30" s="11"/>
      <c r="Y30" s="21">
        <f t="shared" si="2"/>
        <v>51278</v>
      </c>
      <c r="Z30" s="191"/>
      <c r="AA30" s="191"/>
      <c r="AB30" s="191"/>
    </row>
    <row r="31" spans="1:28" ht="21.65" customHeight="1">
      <c r="A31" s="63" t="s">
        <v>154</v>
      </c>
      <c r="B31" s="69"/>
      <c r="C31" s="105">
        <f>SUM(C29:C30)</f>
        <v>0</v>
      </c>
      <c r="D31" s="25"/>
      <c r="E31" s="105">
        <f>SUM(E29:E30)</f>
        <v>0</v>
      </c>
      <c r="F31" s="25"/>
      <c r="G31" s="105">
        <f>SUM(G29:G30)</f>
        <v>0</v>
      </c>
      <c r="H31" s="25"/>
      <c r="I31" s="24">
        <f>SUM(I29:I30)</f>
        <v>51000</v>
      </c>
      <c r="J31" s="25"/>
      <c r="K31" s="105">
        <f>SUM(K29:K30)</f>
        <v>0</v>
      </c>
      <c r="L31" s="25"/>
      <c r="M31" s="24">
        <f>SUM(M29:M30)</f>
        <v>51278</v>
      </c>
      <c r="N31" s="28"/>
      <c r="O31" s="105">
        <f>SUM(O29:O30)</f>
        <v>0</v>
      </c>
      <c r="P31" s="25"/>
      <c r="Q31" s="105">
        <f>SUM(Q29:Q30)</f>
        <v>0</v>
      </c>
      <c r="R31" s="25"/>
      <c r="S31" s="24">
        <f>SUM(S29:S30)</f>
        <v>51278</v>
      </c>
      <c r="T31" s="25"/>
      <c r="U31" s="24">
        <f>SUM(U29:U30)</f>
        <v>102278</v>
      </c>
      <c r="V31" s="25"/>
      <c r="W31" s="24">
        <f>SUM(W29:W30)</f>
        <v>2879</v>
      </c>
      <c r="X31" s="25"/>
      <c r="Y31" s="24">
        <f>SUM(Y29:Y30)</f>
        <v>105157</v>
      </c>
      <c r="Z31" s="191"/>
      <c r="AA31" s="191"/>
      <c r="AB31" s="191"/>
    </row>
    <row r="32" spans="1:28" ht="15.65" customHeight="1">
      <c r="A32" s="63"/>
      <c r="B32" s="69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8"/>
      <c r="N32" s="28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8" ht="22">
      <c r="A33" t="s">
        <v>155</v>
      </c>
      <c r="B33" s="69"/>
      <c r="C33" s="103">
        <v>0</v>
      </c>
      <c r="D33" s="12"/>
      <c r="E33" s="103">
        <v>0</v>
      </c>
      <c r="F33" s="12"/>
      <c r="G33" s="12">
        <v>1565</v>
      </c>
      <c r="H33" s="12"/>
      <c r="I33" s="12">
        <v>-1565</v>
      </c>
      <c r="J33" s="12"/>
      <c r="K33" s="103">
        <v>0</v>
      </c>
      <c r="L33" s="12"/>
      <c r="M33" s="103">
        <v>0</v>
      </c>
      <c r="N33" s="4"/>
      <c r="O33" s="103">
        <v>0</v>
      </c>
      <c r="P33" s="12"/>
      <c r="Q33" s="103">
        <v>0</v>
      </c>
      <c r="R33" s="12"/>
      <c r="S33" s="103">
        <f>SUM(K33,M33,O33,Q33)</f>
        <v>0</v>
      </c>
      <c r="T33" s="12"/>
      <c r="U33" s="103">
        <f t="shared" ref="U33" si="3">SUM(S33,C33,E33,G33,I33)</f>
        <v>0</v>
      </c>
      <c r="V33" s="12"/>
      <c r="W33" s="103">
        <v>0</v>
      </c>
      <c r="X33" s="12"/>
      <c r="Y33" s="103">
        <f>SUM(U33,W33)</f>
        <v>0</v>
      </c>
    </row>
    <row r="34" spans="1:28" ht="21.65" customHeight="1" thickBot="1">
      <c r="A34" s="63" t="s">
        <v>156</v>
      </c>
      <c r="B34" s="77"/>
      <c r="C34" s="102">
        <f>SUM(C13,C31:C33)</f>
        <v>4254485</v>
      </c>
      <c r="D34" s="25"/>
      <c r="E34" s="102">
        <f>SUM(E13,E31:E33)</f>
        <v>-1559619</v>
      </c>
      <c r="F34" s="25"/>
      <c r="G34" s="102">
        <f>SUM(G13,G31:G33)</f>
        <v>18758</v>
      </c>
      <c r="H34" s="25"/>
      <c r="I34" s="102">
        <f>SUM(I13,I31:I33)</f>
        <v>1963331</v>
      </c>
      <c r="J34" s="25"/>
      <c r="K34" s="102">
        <f>SUM(K13,K31:K33)</f>
        <v>-2452138</v>
      </c>
      <c r="L34" s="25"/>
      <c r="M34" s="102">
        <f>SUM(M13,M31:M33)</f>
        <v>39593</v>
      </c>
      <c r="N34" s="25"/>
      <c r="O34" s="102">
        <f>SUM(O13,O31:O33)</f>
        <v>-4565</v>
      </c>
      <c r="P34" s="25"/>
      <c r="Q34" s="106">
        <f>SUM(Q13,Q31:Q33)</f>
        <v>0</v>
      </c>
      <c r="R34" s="25"/>
      <c r="S34" s="102">
        <f>SUM(S13,S31:S33)</f>
        <v>-2417110</v>
      </c>
      <c r="T34" s="25"/>
      <c r="U34" s="102">
        <f>SUM(U13,U31:U33)</f>
        <v>2259845</v>
      </c>
      <c r="V34" s="25"/>
      <c r="W34" s="102">
        <f>SUM(W13,W31:W33)</f>
        <v>193603</v>
      </c>
      <c r="X34" s="25"/>
      <c r="Y34" s="102">
        <f>SUM(Y13,Y31:Y33)</f>
        <v>2453448</v>
      </c>
    </row>
    <row r="35" spans="1:28" ht="20" customHeight="1" thickTop="1">
      <c r="C35" s="58"/>
      <c r="E35" s="58"/>
      <c r="G35" s="58"/>
      <c r="I35" s="58"/>
      <c r="O35" s="58"/>
      <c r="P35" s="58"/>
      <c r="Q35" s="58"/>
      <c r="S35" s="58"/>
      <c r="W35" s="58"/>
      <c r="Y35" s="58"/>
    </row>
    <row r="36" spans="1:28" ht="21.65" customHeight="1">
      <c r="A36" s="189" t="s">
        <v>157</v>
      </c>
      <c r="C36" s="58"/>
      <c r="E36" s="58"/>
      <c r="G36" s="58"/>
      <c r="I36" s="58"/>
      <c r="O36" s="58"/>
      <c r="P36" s="58"/>
      <c r="Q36" s="58"/>
      <c r="S36" s="58"/>
      <c r="W36" s="58"/>
      <c r="Y36" s="58"/>
    </row>
    <row r="37" spans="1:28" s="107" customFormat="1" ht="21.65" customHeight="1">
      <c r="A37" s="3" t="s">
        <v>158</v>
      </c>
      <c r="B37" s="46"/>
      <c r="C37" s="3">
        <v>4254485</v>
      </c>
      <c r="D37" s="3"/>
      <c r="E37" s="3">
        <v>-1559619</v>
      </c>
      <c r="F37" s="3"/>
      <c r="G37" s="3">
        <v>19836</v>
      </c>
      <c r="H37" s="3"/>
      <c r="I37" s="3">
        <v>1721163</v>
      </c>
      <c r="J37" s="3"/>
      <c r="K37" s="3">
        <v>-2452138</v>
      </c>
      <c r="L37" s="3"/>
      <c r="M37" s="3">
        <v>-80955</v>
      </c>
      <c r="N37" s="3"/>
      <c r="O37" s="3">
        <v>-4565</v>
      </c>
      <c r="P37" s="3"/>
      <c r="Q37" s="3">
        <v>0</v>
      </c>
      <c r="R37" s="3"/>
      <c r="S37" s="3">
        <f>SUM(Q37,O37,M37,K37)</f>
        <v>-2537658</v>
      </c>
      <c r="T37" s="3"/>
      <c r="U37" s="3">
        <v>1898207</v>
      </c>
      <c r="V37" s="3"/>
      <c r="W37" s="3">
        <v>175003</v>
      </c>
      <c r="X37" s="3"/>
      <c r="Y37" s="3">
        <f t="shared" ref="Y37" si="4">SUM(U37,W37)</f>
        <v>2073210</v>
      </c>
    </row>
    <row r="38" spans="1:28" s="107" customFormat="1" ht="20" customHeight="1">
      <c r="A38" s="3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28" s="107" customFormat="1" ht="23.25" customHeight="1">
      <c r="A39" s="3" t="s">
        <v>206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1:28" s="107" customFormat="1" ht="23.25" customHeight="1">
      <c r="A40" s="82" t="s">
        <v>216</v>
      </c>
      <c r="B40" s="46"/>
      <c r="C40" s="85">
        <v>0</v>
      </c>
      <c r="D40" s="46"/>
      <c r="E40" s="85">
        <v>0</v>
      </c>
      <c r="F40" s="46"/>
      <c r="G40" s="85">
        <v>0</v>
      </c>
      <c r="H40" s="46"/>
      <c r="I40" s="46">
        <f>'PL 8-9'!D55</f>
        <v>-22230</v>
      </c>
      <c r="J40" s="46"/>
      <c r="K40" s="85">
        <v>0</v>
      </c>
      <c r="L40" s="46"/>
      <c r="M40" s="85">
        <v>0</v>
      </c>
      <c r="N40" s="46"/>
      <c r="O40" s="85">
        <v>0</v>
      </c>
      <c r="P40" s="46"/>
      <c r="Q40" s="46"/>
      <c r="R40" s="46"/>
      <c r="S40" s="85">
        <v>0</v>
      </c>
      <c r="T40" s="46"/>
      <c r="U40" s="46">
        <f t="shared" ref="U40:U41" si="5">SUM(S40,C40,E40,G40,I40)</f>
        <v>-22230</v>
      </c>
      <c r="V40" s="46"/>
      <c r="W40" s="46">
        <f>'PL 8-9'!D56</f>
        <v>-3644</v>
      </c>
      <c r="X40" s="46"/>
      <c r="Y40" s="46">
        <f t="shared" ref="Y40:Y41" si="6">SUM(U40,W40)</f>
        <v>-25874</v>
      </c>
    </row>
    <row r="41" spans="1:28" s="107" customFormat="1" ht="23.25" customHeight="1">
      <c r="A41" s="82" t="s">
        <v>207</v>
      </c>
      <c r="B41" s="46"/>
      <c r="C41" s="103">
        <v>0</v>
      </c>
      <c r="D41" s="46"/>
      <c r="E41" s="103">
        <v>0</v>
      </c>
      <c r="F41" s="46"/>
      <c r="G41" s="103">
        <v>0</v>
      </c>
      <c r="H41" s="46"/>
      <c r="I41" s="103">
        <v>0</v>
      </c>
      <c r="J41" s="46"/>
      <c r="K41" s="103">
        <v>0</v>
      </c>
      <c r="L41" s="46"/>
      <c r="M41" s="46">
        <f>'PL 8-9'!D40</f>
        <v>-9689</v>
      </c>
      <c r="N41" s="46"/>
      <c r="O41" s="103">
        <v>0</v>
      </c>
      <c r="P41" s="46"/>
      <c r="Q41" s="46"/>
      <c r="R41" s="46"/>
      <c r="S41" s="46">
        <f t="shared" ref="S41" si="7">SUM(Q41,O41,M41,K41)</f>
        <v>-9689</v>
      </c>
      <c r="T41" s="46"/>
      <c r="U41" s="46">
        <f t="shared" si="5"/>
        <v>-9689</v>
      </c>
      <c r="V41" s="46"/>
      <c r="W41" s="103">
        <v>0</v>
      </c>
      <c r="X41" s="46"/>
      <c r="Y41" s="46">
        <f t="shared" si="6"/>
        <v>-9689</v>
      </c>
    </row>
    <row r="42" spans="1:28" ht="21.65" customHeight="1">
      <c r="A42" s="63" t="s">
        <v>154</v>
      </c>
      <c r="B42" s="69"/>
      <c r="C42" s="105">
        <f>SUM(C40:C41)</f>
        <v>0</v>
      </c>
      <c r="D42" s="25"/>
      <c r="E42" s="105">
        <f>SUM(E40:E41)</f>
        <v>0</v>
      </c>
      <c r="F42" s="25"/>
      <c r="G42" s="105">
        <f>SUM(G40:G41)</f>
        <v>0</v>
      </c>
      <c r="H42" s="25"/>
      <c r="I42" s="24">
        <f>SUM(I40:I41)</f>
        <v>-22230</v>
      </c>
      <c r="J42" s="25"/>
      <c r="K42" s="105">
        <f>SUM(K40:K41)</f>
        <v>0</v>
      </c>
      <c r="L42" s="25"/>
      <c r="M42" s="24">
        <f>SUM(M40:M41)</f>
        <v>-9689</v>
      </c>
      <c r="N42" s="28"/>
      <c r="O42" s="105">
        <f>SUM(O40:O41)</f>
        <v>0</v>
      </c>
      <c r="P42" s="25"/>
      <c r="Q42" s="105">
        <f>SUM(Q40:Q41)</f>
        <v>0</v>
      </c>
      <c r="R42" s="25"/>
      <c r="S42" s="24">
        <f>SUM(S40:S41)</f>
        <v>-9689</v>
      </c>
      <c r="T42" s="25"/>
      <c r="U42" s="24">
        <f>SUM(U40:U41)</f>
        <v>-31919</v>
      </c>
      <c r="V42" s="25"/>
      <c r="W42" s="24">
        <f>SUM(W40:W41)</f>
        <v>-3644</v>
      </c>
      <c r="X42" s="25"/>
      <c r="Y42" s="24">
        <f>SUM(Y40:Y41)</f>
        <v>-35563</v>
      </c>
      <c r="Z42" s="191"/>
      <c r="AA42" s="191"/>
      <c r="AB42" s="191"/>
    </row>
    <row r="43" spans="1:28" s="107" customFormat="1" ht="20" customHeight="1">
      <c r="A43" s="3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8" ht="22">
      <c r="A44" t="s">
        <v>155</v>
      </c>
      <c r="B44" s="69"/>
      <c r="C44" s="103">
        <v>0</v>
      </c>
      <c r="D44" s="12"/>
      <c r="E44" s="103">
        <v>0</v>
      </c>
      <c r="F44" s="12"/>
      <c r="G44" s="23">
        <v>617</v>
      </c>
      <c r="H44" s="12"/>
      <c r="I44" s="23">
        <v>-617</v>
      </c>
      <c r="J44" s="12"/>
      <c r="K44" s="103">
        <v>0</v>
      </c>
      <c r="L44" s="12"/>
      <c r="M44" s="103">
        <v>0</v>
      </c>
      <c r="N44" s="4"/>
      <c r="O44" s="103">
        <v>0</v>
      </c>
      <c r="P44" s="12"/>
      <c r="Q44" s="103">
        <v>0</v>
      </c>
      <c r="R44" s="12"/>
      <c r="S44" s="103">
        <f>SUM(Q44,O44,M44,K44)</f>
        <v>0</v>
      </c>
      <c r="T44" s="11"/>
      <c r="U44" s="103">
        <f>SUM(S44,C44,E44,G44,I44)</f>
        <v>0</v>
      </c>
      <c r="V44" s="12"/>
      <c r="W44" s="103">
        <v>0</v>
      </c>
      <c r="X44" s="12"/>
      <c r="Y44" s="103">
        <f>SUM(U44,W44)</f>
        <v>0</v>
      </c>
    </row>
    <row r="45" spans="1:28" s="192" customFormat="1" ht="23.25" customHeight="1" thickBot="1">
      <c r="A45" s="3" t="s">
        <v>159</v>
      </c>
      <c r="B45" s="3"/>
      <c r="C45" s="20">
        <f>SUM(C37,C42,C44)</f>
        <v>4254485</v>
      </c>
      <c r="D45" s="3"/>
      <c r="E45" s="20">
        <f>SUM(E37,E42,E44)</f>
        <v>-1559619</v>
      </c>
      <c r="F45" s="3"/>
      <c r="G45" s="20">
        <f>SUM(G37,G42,G44)</f>
        <v>20453</v>
      </c>
      <c r="H45" s="3"/>
      <c r="I45" s="20">
        <f>SUM(I37,I42,I44)</f>
        <v>1698316</v>
      </c>
      <c r="J45" s="3"/>
      <c r="K45" s="20">
        <f>SUM(K37,K42,K44)</f>
        <v>-2452138</v>
      </c>
      <c r="L45" s="3"/>
      <c r="M45" s="20">
        <f>SUM(M37,M42,M44)</f>
        <v>-90644</v>
      </c>
      <c r="N45" s="3"/>
      <c r="O45" s="20">
        <f>SUM(O37,O42,O44)</f>
        <v>-4565</v>
      </c>
      <c r="P45" s="3"/>
      <c r="Q45" s="3"/>
      <c r="R45" s="3"/>
      <c r="S45" s="20">
        <f>SUM(S37,S42,S44)</f>
        <v>-2547347</v>
      </c>
      <c r="T45" s="3"/>
      <c r="U45" s="20">
        <f>SUM(U37,U42,U44)</f>
        <v>1866288</v>
      </c>
      <c r="V45" s="3"/>
      <c r="W45" s="20">
        <f>SUM(W37,W42,W44)</f>
        <v>171359</v>
      </c>
      <c r="X45" s="3"/>
      <c r="Y45" s="20">
        <f>SUM(Y37,Y42,Y44)</f>
        <v>2037647</v>
      </c>
    </row>
    <row r="46" spans="1:28" ht="23.25" customHeight="1" thickTop="1">
      <c r="U46" s="58"/>
      <c r="W46" s="58"/>
      <c r="Y46" s="58"/>
    </row>
    <row r="66" spans="14:14" ht="23.25" customHeight="1">
      <c r="N66" s="58">
        <f>D66-D19</f>
        <v>0</v>
      </c>
    </row>
    <row r="96" spans="2:2" ht="23.25" customHeight="1">
      <c r="B96" s="59" t="s">
        <v>239</v>
      </c>
    </row>
  </sheetData>
  <mergeCells count="7">
    <mergeCell ref="C11:Y11"/>
    <mergeCell ref="A1:C1"/>
    <mergeCell ref="A3:C3"/>
    <mergeCell ref="C4:Y4"/>
    <mergeCell ref="G5:I5"/>
    <mergeCell ref="K5:S5"/>
    <mergeCell ref="G7:I7"/>
  </mergeCells>
  <pageMargins left="0.7" right="0.7" top="0.48" bottom="0.5" header="0.5" footer="0.5"/>
  <pageSetup paperSize="9" scale="63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P66"/>
  <sheetViews>
    <sheetView view="pageBreakPreview" zoomScale="40" zoomScaleNormal="100" zoomScaleSheetLayoutView="40" workbookViewId="0">
      <selection activeCell="B106" sqref="B106"/>
    </sheetView>
  </sheetViews>
  <sheetFormatPr defaultColWidth="10.5" defaultRowHeight="23.25" customHeight="1"/>
  <cols>
    <col min="1" max="1" width="60" style="45" customWidth="1"/>
    <col min="2" max="2" width="12" style="45" customWidth="1"/>
    <col min="3" max="3" width="1.59765625" style="45" customWidth="1"/>
    <col min="4" max="4" width="21.59765625" style="45" customWidth="1"/>
    <col min="5" max="5" width="1.59765625" style="45" customWidth="1"/>
    <col min="6" max="6" width="21.59765625" style="45" customWidth="1"/>
    <col min="7" max="7" width="1.59765625" style="45" customWidth="1"/>
    <col min="8" max="8" width="21.59765625" style="45" customWidth="1"/>
    <col min="9" max="9" width="1.59765625" style="45" customWidth="1"/>
    <col min="10" max="10" width="17.09765625" style="45" hidden="1" customWidth="1"/>
    <col min="11" max="11" width="1.09765625" style="45" hidden="1" customWidth="1"/>
    <col min="12" max="12" width="21.59765625" style="45" customWidth="1"/>
    <col min="13" max="13" width="1.59765625" style="45" customWidth="1"/>
    <col min="14" max="14" width="17.09765625" style="45" hidden="1" customWidth="1"/>
    <col min="15" max="15" width="1.09765625" style="45" hidden="1" customWidth="1"/>
    <col min="16" max="16" width="21.59765625" style="45" customWidth="1"/>
    <col min="17" max="17" width="10.5" style="46" bestFit="1" customWidth="1"/>
    <col min="18" max="16384" width="10.5" style="46"/>
  </cols>
  <sheetData>
    <row r="1" spans="1:16" ht="23">
      <c r="A1" s="199" t="s">
        <v>197</v>
      </c>
      <c r="B1" s="199"/>
      <c r="C1" s="199"/>
      <c r="D1" s="199"/>
      <c r="E1" s="199"/>
      <c r="F1" s="199"/>
      <c r="G1" s="199"/>
      <c r="H1" s="199"/>
      <c r="I1" s="199"/>
      <c r="J1" s="171"/>
      <c r="K1" s="172"/>
      <c r="L1" s="172"/>
      <c r="M1" s="172"/>
      <c r="N1" s="172"/>
      <c r="O1" s="172"/>
      <c r="P1" s="172"/>
    </row>
    <row r="2" spans="1:16" ht="23">
      <c r="A2" s="75" t="s">
        <v>108</v>
      </c>
      <c r="B2" s="173"/>
      <c r="C2" s="173"/>
      <c r="D2" s="174"/>
      <c r="E2" s="174"/>
      <c r="F2" s="174"/>
      <c r="G2" s="174"/>
      <c r="H2" s="174"/>
      <c r="I2" s="174"/>
      <c r="J2" s="175"/>
      <c r="K2" s="175"/>
      <c r="L2" s="175"/>
      <c r="M2" s="175"/>
      <c r="N2" s="175"/>
      <c r="O2" s="175"/>
      <c r="P2" s="175"/>
    </row>
    <row r="3" spans="1:16" ht="10" customHeight="1">
      <c r="A3" s="204"/>
      <c r="B3" s="204"/>
      <c r="C3" s="204"/>
      <c r="D3" s="204"/>
      <c r="E3" s="204"/>
      <c r="F3" s="204"/>
      <c r="G3" s="204"/>
      <c r="H3" s="204"/>
      <c r="I3" s="204"/>
      <c r="K3" s="52"/>
    </row>
    <row r="4" spans="1:16" s="144" customFormat="1" ht="22" customHeight="1">
      <c r="A4" s="176"/>
      <c r="B4" s="176"/>
      <c r="C4" s="176"/>
      <c r="D4" s="200" t="s">
        <v>2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ht="22" customHeight="1">
      <c r="A5" s="176"/>
      <c r="B5" s="177"/>
      <c r="C5" s="177"/>
      <c r="D5" s="177" t="s">
        <v>113</v>
      </c>
      <c r="E5" s="74"/>
      <c r="F5" s="177" t="s">
        <v>161</v>
      </c>
      <c r="G5" s="74"/>
      <c r="H5" s="177" t="s">
        <v>161</v>
      </c>
      <c r="I5" s="74"/>
      <c r="J5" s="178"/>
      <c r="K5" s="178"/>
      <c r="L5" s="178"/>
      <c r="N5" s="179" t="s">
        <v>109</v>
      </c>
      <c r="O5" s="177"/>
    </row>
    <row r="6" spans="1:16" ht="22" customHeight="1">
      <c r="A6" s="176"/>
      <c r="B6" s="177"/>
      <c r="C6" s="177"/>
      <c r="D6" s="177" t="s">
        <v>120</v>
      </c>
      <c r="E6" s="74"/>
      <c r="F6" s="177" t="s">
        <v>162</v>
      </c>
      <c r="G6" s="74"/>
      <c r="H6" s="177" t="s">
        <v>163</v>
      </c>
      <c r="I6" s="74"/>
      <c r="J6" s="177" t="s">
        <v>122</v>
      </c>
      <c r="K6" s="74"/>
      <c r="L6" s="177"/>
      <c r="N6" s="179" t="s">
        <v>116</v>
      </c>
      <c r="O6" s="177"/>
      <c r="P6" s="177" t="s">
        <v>129</v>
      </c>
    </row>
    <row r="7" spans="1:16" s="144" customFormat="1" ht="22" customHeight="1">
      <c r="A7" s="176"/>
      <c r="B7" s="74" t="s">
        <v>6</v>
      </c>
      <c r="C7" s="74"/>
      <c r="D7" s="177" t="s">
        <v>131</v>
      </c>
      <c r="E7" s="74"/>
      <c r="F7" s="177" t="s">
        <v>164</v>
      </c>
      <c r="G7" s="74"/>
      <c r="H7" s="177" t="s">
        <v>165</v>
      </c>
      <c r="I7" s="74"/>
      <c r="J7" s="177" t="s">
        <v>133</v>
      </c>
      <c r="K7" s="74"/>
      <c r="L7" s="177" t="s">
        <v>160</v>
      </c>
      <c r="M7" s="177"/>
      <c r="N7" s="179"/>
      <c r="O7" s="177"/>
      <c r="P7" s="177" t="s">
        <v>139</v>
      </c>
    </row>
    <row r="8" spans="1:16" ht="22" customHeight="1">
      <c r="A8" s="61"/>
      <c r="B8" s="74"/>
      <c r="C8" s="74"/>
      <c r="D8" s="203" t="s">
        <v>8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</row>
    <row r="9" spans="1:16" ht="22" customHeight="1">
      <c r="A9" s="180" t="s">
        <v>142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6" ht="22" customHeight="1">
      <c r="A10" s="52" t="s">
        <v>143</v>
      </c>
      <c r="B10" s="55"/>
      <c r="C10" s="55"/>
      <c r="D10" s="25">
        <v>4254485</v>
      </c>
      <c r="E10" s="33"/>
      <c r="F10" s="25">
        <v>37964</v>
      </c>
      <c r="G10" s="33"/>
      <c r="H10" s="104">
        <v>0</v>
      </c>
      <c r="I10" s="33"/>
      <c r="J10" s="25"/>
      <c r="K10" s="33"/>
      <c r="L10" s="25">
        <v>-626727</v>
      </c>
      <c r="M10" s="25"/>
      <c r="N10" s="3"/>
      <c r="O10" s="3"/>
      <c r="P10" s="3">
        <f>SUM(D10,F10,H10,L10)</f>
        <v>3665722</v>
      </c>
    </row>
    <row r="11" spans="1:16" ht="11.5" customHeight="1">
      <c r="A11" s="52"/>
      <c r="B11" s="55"/>
      <c r="C11" s="55"/>
      <c r="D11" s="25"/>
      <c r="E11" s="33"/>
      <c r="F11" s="25"/>
      <c r="G11" s="33"/>
      <c r="H11" s="25"/>
      <c r="I11" s="33"/>
      <c r="J11" s="25"/>
      <c r="K11" s="25"/>
      <c r="L11" s="25"/>
      <c r="M11" s="25"/>
      <c r="N11" s="3"/>
      <c r="O11" s="3"/>
      <c r="P11" s="3"/>
    </row>
    <row r="12" spans="1:16" ht="22" customHeight="1">
      <c r="A12" s="52" t="s">
        <v>144</v>
      </c>
      <c r="B12" s="55"/>
      <c r="C12" s="55"/>
      <c r="D12" s="25"/>
      <c r="E12" s="33"/>
      <c r="F12" s="25"/>
      <c r="G12" s="33"/>
      <c r="H12" s="25"/>
      <c r="I12" s="33"/>
      <c r="J12" s="25"/>
      <c r="K12" s="25"/>
      <c r="L12" s="25"/>
      <c r="M12" s="25"/>
      <c r="N12" s="3"/>
      <c r="O12" s="3"/>
      <c r="P12" s="3"/>
    </row>
    <row r="13" spans="1:16" ht="22" customHeight="1">
      <c r="A13" s="59" t="s">
        <v>166</v>
      </c>
      <c r="B13" s="74">
        <v>9</v>
      </c>
      <c r="C13" s="74"/>
      <c r="D13" s="109">
        <v>0</v>
      </c>
      <c r="E13" s="21"/>
      <c r="F13" s="109">
        <v>0</v>
      </c>
      <c r="G13" s="21"/>
      <c r="H13" s="23">
        <v>20000</v>
      </c>
      <c r="I13" s="21"/>
      <c r="J13" s="12"/>
      <c r="K13" s="12"/>
      <c r="L13" s="109">
        <v>0</v>
      </c>
      <c r="M13" s="12"/>
      <c r="N13" s="16"/>
      <c r="O13" s="46"/>
      <c r="P13" s="16">
        <f>SUM(D13,F13,H13,L13)</f>
        <v>20000</v>
      </c>
    </row>
    <row r="14" spans="1:16" ht="22" customHeight="1">
      <c r="A14" s="52" t="s">
        <v>153</v>
      </c>
      <c r="B14" s="55"/>
      <c r="C14" s="55"/>
      <c r="D14" s="110">
        <f>SUM(D13)</f>
        <v>0</v>
      </c>
      <c r="E14" s="33"/>
      <c r="F14" s="110">
        <f>SUM(F13)</f>
        <v>0</v>
      </c>
      <c r="G14" s="33"/>
      <c r="H14" s="24">
        <f>SUM(H13)</f>
        <v>20000</v>
      </c>
      <c r="I14" s="33"/>
      <c r="J14" s="25"/>
      <c r="K14" s="25"/>
      <c r="L14" s="110">
        <f>SUM(L13)</f>
        <v>0</v>
      </c>
      <c r="M14" s="25"/>
      <c r="N14" s="8"/>
      <c r="O14" s="3"/>
      <c r="P14" s="7">
        <f>SUM(P13)</f>
        <v>20000</v>
      </c>
    </row>
    <row r="15" spans="1:16" ht="10" customHeight="1">
      <c r="B15" s="74"/>
      <c r="C15" s="74"/>
      <c r="D15" s="12"/>
      <c r="E15" s="21"/>
      <c r="F15" s="12"/>
      <c r="G15" s="21"/>
      <c r="H15" s="12"/>
      <c r="I15" s="21"/>
      <c r="J15" s="12"/>
      <c r="K15" s="12"/>
      <c r="L15" s="12"/>
      <c r="M15" s="12"/>
      <c r="N15" s="46"/>
      <c r="O15" s="46"/>
      <c r="P15" s="46"/>
    </row>
    <row r="16" spans="1:16" ht="22" customHeight="1">
      <c r="A16" s="63" t="s">
        <v>206</v>
      </c>
      <c r="B16" s="55"/>
      <c r="C16" s="55"/>
      <c r="D16" s="21"/>
      <c r="E16" s="21"/>
      <c r="F16" s="21"/>
      <c r="G16" s="21"/>
      <c r="H16" s="21"/>
      <c r="I16" s="21"/>
      <c r="J16" s="88"/>
      <c r="K16" s="88"/>
      <c r="L16" s="46"/>
      <c r="M16" s="46"/>
      <c r="N16" s="21"/>
      <c r="O16" s="21"/>
      <c r="P16" s="46"/>
    </row>
    <row r="17" spans="1:16" ht="22" customHeight="1">
      <c r="A17" t="s">
        <v>216</v>
      </c>
      <c r="B17" s="74"/>
      <c r="C17" s="74"/>
      <c r="D17" s="103">
        <v>0</v>
      </c>
      <c r="E17" s="21"/>
      <c r="F17" s="103">
        <v>0</v>
      </c>
      <c r="G17" s="21"/>
      <c r="H17" s="103">
        <v>0</v>
      </c>
      <c r="I17" s="21"/>
      <c r="J17" s="23"/>
      <c r="K17" s="12"/>
      <c r="L17" s="23">
        <f>+'PL 8-9'!J55</f>
        <v>-9480</v>
      </c>
      <c r="M17" s="12"/>
      <c r="N17" s="98"/>
      <c r="O17" s="97"/>
      <c r="P17" s="16">
        <f>SUM(D17,F17,H17,L17)</f>
        <v>-9480</v>
      </c>
    </row>
    <row r="18" spans="1:16" ht="22" customHeight="1">
      <c r="A18" s="181" t="s">
        <v>154</v>
      </c>
      <c r="B18" s="77"/>
      <c r="C18" s="77"/>
      <c r="D18" s="105">
        <f>SUM(D17)</f>
        <v>0</v>
      </c>
      <c r="E18" s="95"/>
      <c r="F18" s="105">
        <f>SUM(F17)</f>
        <v>0</v>
      </c>
      <c r="G18" s="95"/>
      <c r="H18" s="105">
        <f>SUM(H17)</f>
        <v>0</v>
      </c>
      <c r="I18" s="95"/>
      <c r="J18" s="96"/>
      <c r="K18" s="95"/>
      <c r="L18" s="96">
        <f>SUM(L17)</f>
        <v>-9480</v>
      </c>
      <c r="M18" s="95"/>
      <c r="N18" s="94"/>
      <c r="O18" s="95"/>
      <c r="P18" s="96">
        <f>SUM(P17)</f>
        <v>-9480</v>
      </c>
    </row>
    <row r="19" spans="1:16" ht="10" customHeight="1">
      <c r="A19" s="63"/>
      <c r="B19" s="77"/>
      <c r="C19" s="77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</row>
    <row r="20" spans="1:16" ht="22" customHeight="1" thickBot="1">
      <c r="A20" s="182" t="s">
        <v>156</v>
      </c>
      <c r="B20" s="74"/>
      <c r="C20" s="74"/>
      <c r="D20" s="99">
        <f>SUM(D10,D14,D18)</f>
        <v>4254485</v>
      </c>
      <c r="E20" s="100"/>
      <c r="F20" s="99">
        <f>SUM(F10,F14,F18)</f>
        <v>37964</v>
      </c>
      <c r="G20" s="100"/>
      <c r="H20" s="99">
        <f>SUM(H10,H14,H18)</f>
        <v>20000</v>
      </c>
      <c r="I20" s="100"/>
      <c r="J20" s="99"/>
      <c r="K20" s="100"/>
      <c r="L20" s="99">
        <f>SUM(L10,L14,L18)</f>
        <v>-636207</v>
      </c>
      <c r="M20" s="100"/>
      <c r="N20" s="99"/>
      <c r="O20" s="101"/>
      <c r="P20" s="99">
        <f>SUM(P10,P14,P18)</f>
        <v>3676242</v>
      </c>
    </row>
    <row r="21" spans="1:16" ht="10" customHeight="1" thickTop="1">
      <c r="A21" s="1"/>
      <c r="B21" s="74"/>
      <c r="C21" s="74"/>
      <c r="D21" s="183"/>
      <c r="E21" s="76"/>
      <c r="F21" s="183"/>
      <c r="G21" s="76"/>
      <c r="H21" s="183"/>
      <c r="I21" s="76"/>
      <c r="J21" s="183"/>
      <c r="K21" s="76"/>
      <c r="L21" s="183"/>
      <c r="M21" s="183"/>
      <c r="N21" s="183"/>
      <c r="O21" s="183"/>
      <c r="P21" s="183"/>
    </row>
    <row r="22" spans="1:16" ht="22" customHeight="1">
      <c r="A22" s="180" t="s">
        <v>157</v>
      </c>
      <c r="D22" s="58"/>
      <c r="F22" s="58"/>
      <c r="H22" s="58"/>
      <c r="J22" s="58"/>
      <c r="L22" s="58"/>
      <c r="N22" s="58"/>
      <c r="P22" s="58"/>
    </row>
    <row r="23" spans="1:16" ht="22" customHeight="1">
      <c r="A23" s="52" t="s">
        <v>158</v>
      </c>
      <c r="D23" s="25">
        <v>4254485</v>
      </c>
      <c r="E23" s="33"/>
      <c r="F23" s="25">
        <v>37964</v>
      </c>
      <c r="G23" s="33"/>
      <c r="H23" s="104">
        <v>20000</v>
      </c>
      <c r="I23" s="33"/>
      <c r="J23" s="25"/>
      <c r="K23" s="33"/>
      <c r="L23" s="25">
        <v>-723438</v>
      </c>
      <c r="M23" s="25"/>
      <c r="N23" s="3"/>
      <c r="O23" s="3"/>
      <c r="P23" s="3">
        <f>SUM(D23,F23,H23,L23)</f>
        <v>3589011</v>
      </c>
    </row>
    <row r="24" spans="1:16" ht="10" customHeight="1">
      <c r="A24" s="52"/>
      <c r="D24" s="25"/>
      <c r="E24" s="33"/>
      <c r="F24" s="25"/>
      <c r="G24" s="33"/>
      <c r="H24" s="25"/>
      <c r="I24" s="33"/>
      <c r="J24" s="25"/>
      <c r="K24" s="25"/>
      <c r="L24" s="25"/>
      <c r="M24" s="25"/>
      <c r="N24" s="3"/>
      <c r="O24" s="3"/>
      <c r="P24" s="3"/>
    </row>
    <row r="25" spans="1:16" ht="22" hidden="1" customHeight="1">
      <c r="A25" s="52" t="s">
        <v>144</v>
      </c>
      <c r="D25" s="25"/>
      <c r="E25" s="33"/>
      <c r="F25" s="25"/>
      <c r="G25" s="33"/>
      <c r="H25" s="25"/>
      <c r="I25" s="33"/>
      <c r="J25" s="25"/>
      <c r="K25" s="25"/>
      <c r="L25" s="25"/>
      <c r="M25" s="25"/>
      <c r="N25" s="3"/>
      <c r="O25" s="3"/>
      <c r="P25" s="3"/>
    </row>
    <row r="26" spans="1:16" ht="22" hidden="1" customHeight="1">
      <c r="A26" s="59" t="s">
        <v>166</v>
      </c>
      <c r="B26" s="74">
        <v>9</v>
      </c>
      <c r="D26" s="109">
        <v>0</v>
      </c>
      <c r="E26" s="21"/>
      <c r="F26" s="109">
        <v>0</v>
      </c>
      <c r="G26" s="21"/>
      <c r="H26" s="109">
        <v>0</v>
      </c>
      <c r="I26" s="21"/>
      <c r="J26" s="12"/>
      <c r="K26" s="12"/>
      <c r="L26" s="109">
        <v>0</v>
      </c>
      <c r="M26" s="12"/>
      <c r="N26" s="16"/>
      <c r="O26" s="46"/>
      <c r="P26" s="16">
        <f>SUM(D26,F26,H26,L26)</f>
        <v>0</v>
      </c>
    </row>
    <row r="27" spans="1:16" ht="22" hidden="1" customHeight="1">
      <c r="A27" s="52" t="s">
        <v>153</v>
      </c>
      <c r="B27" s="55"/>
      <c r="C27" s="55"/>
      <c r="D27" s="110">
        <f>SUM(D26)</f>
        <v>0</v>
      </c>
      <c r="E27" s="33"/>
      <c r="F27" s="110">
        <f>SUM(F26)</f>
        <v>0</v>
      </c>
      <c r="G27" s="33"/>
      <c r="H27" s="110">
        <f>SUM(H26)</f>
        <v>0</v>
      </c>
      <c r="I27" s="33"/>
      <c r="J27" s="25"/>
      <c r="K27" s="25"/>
      <c r="L27" s="110">
        <f>SUM(L26)</f>
        <v>0</v>
      </c>
      <c r="M27" s="25"/>
      <c r="N27" s="8"/>
      <c r="O27" s="3"/>
      <c r="P27" s="7">
        <f>SUM(P26)</f>
        <v>0</v>
      </c>
    </row>
    <row r="28" spans="1:16" ht="10" hidden="1" customHeight="1">
      <c r="B28" s="59"/>
      <c r="D28" s="12"/>
      <c r="E28" s="21"/>
      <c r="F28" s="12"/>
      <c r="G28" s="21"/>
      <c r="H28" s="12"/>
      <c r="I28" s="21"/>
      <c r="J28" s="12"/>
      <c r="K28" s="12"/>
      <c r="L28" s="12"/>
      <c r="M28" s="12"/>
      <c r="N28" s="46"/>
      <c r="O28" s="46"/>
      <c r="P28" s="46"/>
    </row>
    <row r="29" spans="1:16" ht="22" customHeight="1">
      <c r="A29" s="63" t="s">
        <v>206</v>
      </c>
      <c r="D29" s="21"/>
      <c r="E29" s="21"/>
      <c r="F29" s="21"/>
      <c r="G29" s="21"/>
      <c r="H29" s="21"/>
      <c r="I29" s="21"/>
      <c r="J29" s="88"/>
      <c r="K29" s="88"/>
      <c r="L29" s="46"/>
      <c r="M29" s="46"/>
      <c r="N29" s="21"/>
      <c r="O29" s="21"/>
      <c r="P29" s="46"/>
    </row>
    <row r="30" spans="1:16" ht="22" customHeight="1">
      <c r="A30" t="s">
        <v>216</v>
      </c>
      <c r="D30" s="103">
        <v>0</v>
      </c>
      <c r="E30" s="21"/>
      <c r="F30" s="103">
        <v>0</v>
      </c>
      <c r="G30" s="21"/>
      <c r="H30" s="103">
        <v>0</v>
      </c>
      <c r="I30" s="21"/>
      <c r="J30" s="23"/>
      <c r="K30" s="12"/>
      <c r="L30" s="23">
        <f>'PL 8-9'!H55</f>
        <v>-14017</v>
      </c>
      <c r="M30" s="12"/>
      <c r="N30" s="98"/>
      <c r="O30" s="97"/>
      <c r="P30" s="16">
        <f>SUM(D30,F30,H30,L30)</f>
        <v>-14017</v>
      </c>
    </row>
    <row r="31" spans="1:16" ht="22" customHeight="1">
      <c r="A31" s="181" t="s">
        <v>154</v>
      </c>
      <c r="B31" s="59"/>
      <c r="D31" s="105">
        <f>SUM(D30)</f>
        <v>0</v>
      </c>
      <c r="E31" s="95"/>
      <c r="F31" s="105">
        <f>SUM(F30)</f>
        <v>0</v>
      </c>
      <c r="G31" s="95"/>
      <c r="H31" s="105">
        <f>SUM(H30)</f>
        <v>0</v>
      </c>
      <c r="I31" s="95"/>
      <c r="J31" s="96"/>
      <c r="K31" s="95"/>
      <c r="L31" s="96">
        <f>SUM(L30)</f>
        <v>-14017</v>
      </c>
      <c r="M31" s="95"/>
      <c r="N31" s="94"/>
      <c r="O31" s="95"/>
      <c r="P31" s="96">
        <f>SUM(P30)</f>
        <v>-14017</v>
      </c>
    </row>
    <row r="32" spans="1:16" ht="10" customHeight="1">
      <c r="A32" s="63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16" ht="22" customHeight="1" thickBot="1">
      <c r="A33" s="182" t="s">
        <v>159</v>
      </c>
      <c r="B33" s="59"/>
      <c r="D33" s="99">
        <f>SUM(D23,D27,D31)</f>
        <v>4254485</v>
      </c>
      <c r="E33" s="100"/>
      <c r="F33" s="99">
        <f>SUM(F23,F27,F31)</f>
        <v>37964</v>
      </c>
      <c r="G33" s="100"/>
      <c r="H33" s="99">
        <f>SUM(H23,H27,H31)</f>
        <v>20000</v>
      </c>
      <c r="I33" s="100"/>
      <c r="J33" s="99"/>
      <c r="K33" s="100"/>
      <c r="L33" s="99">
        <f>SUM(L23,L27,L31)</f>
        <v>-737455</v>
      </c>
      <c r="M33" s="100"/>
      <c r="N33" s="99"/>
      <c r="O33" s="101"/>
      <c r="P33" s="99">
        <f>SUM(P23,P27,P31)</f>
        <v>3574994</v>
      </c>
    </row>
    <row r="34" spans="1:16" ht="23.25" customHeight="1" thickTop="1">
      <c r="L34" s="58"/>
      <c r="P34" s="58"/>
    </row>
    <row r="35" spans="1:16" ht="23.25" customHeight="1">
      <c r="B35" s="59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46"/>
    </row>
    <row r="36" spans="1:16" ht="23.25" customHeight="1"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53" spans="1:16" s="144" customFormat="1" ht="23.2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</row>
    <row r="54" spans="1:16" s="144" customFormat="1" ht="23.2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</row>
    <row r="58" spans="1:16" s="160" customFormat="1" ht="23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</row>
    <row r="66" spans="14:14" ht="23.25" customHeight="1">
      <c r="N66" s="58">
        <f>D66-D19</f>
        <v>0</v>
      </c>
    </row>
  </sheetData>
  <mergeCells count="4">
    <mergeCell ref="D8:P8"/>
    <mergeCell ref="A1:I1"/>
    <mergeCell ref="A3:I3"/>
    <mergeCell ref="D4:P4"/>
  </mergeCells>
  <pageMargins left="0.7" right="0.7" top="0.48" bottom="0.5" header="0.5" footer="0.5"/>
  <pageSetup paperSize="9" scale="79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dimension ref="A1:W115"/>
  <sheetViews>
    <sheetView view="pageBreakPreview" zoomScale="55" zoomScaleNormal="100" zoomScaleSheetLayoutView="55" workbookViewId="0">
      <selection activeCell="I6" sqref="I6:K6"/>
    </sheetView>
  </sheetViews>
  <sheetFormatPr defaultColWidth="10.3984375" defaultRowHeight="23.25" customHeight="1"/>
  <cols>
    <col min="1" max="3" width="2.69921875" style="138" customWidth="1"/>
    <col min="4" max="4" width="58.59765625" style="138" customWidth="1"/>
    <col min="5" max="5" width="15.69921875" style="140" customWidth="1"/>
    <col min="6" max="6" width="1.09765625" style="168" customWidth="1"/>
    <col min="7" max="7" width="15.69921875" style="140" customWidth="1"/>
    <col min="8" max="8" width="1.09765625" style="168" customWidth="1"/>
    <col min="9" max="9" width="15.69921875" style="140" customWidth="1"/>
    <col min="10" max="10" width="1.09765625" style="168" customWidth="1"/>
    <col min="11" max="11" width="15.69921875" style="140" customWidth="1"/>
    <col min="12" max="12" width="10.3984375" style="138"/>
    <col min="13" max="13" width="10.5" style="46" bestFit="1" customWidth="1"/>
    <col min="14" max="14" width="11.09765625" style="46" bestFit="1" customWidth="1"/>
    <col min="15" max="16" width="10.5" style="46" bestFit="1" customWidth="1"/>
    <col min="17" max="16384" width="10.3984375" style="138"/>
  </cols>
  <sheetData>
    <row r="1" spans="1:23" ht="21.65" customHeight="1">
      <c r="A1" s="199" t="s">
        <v>197</v>
      </c>
      <c r="B1" s="199"/>
      <c r="C1" s="199"/>
      <c r="D1" s="199"/>
      <c r="E1" s="199"/>
      <c r="F1" s="199"/>
      <c r="G1" s="136"/>
      <c r="H1" s="137"/>
      <c r="I1" s="137"/>
      <c r="J1" s="137"/>
      <c r="K1" s="137"/>
    </row>
    <row r="2" spans="1:23" ht="21.65" customHeight="1">
      <c r="A2" s="139" t="s">
        <v>167</v>
      </c>
      <c r="F2" s="141"/>
      <c r="H2" s="141"/>
      <c r="J2" s="141"/>
    </row>
    <row r="3" spans="1:23" ht="21.65" customHeight="1">
      <c r="A3" s="139"/>
      <c r="F3" s="141"/>
      <c r="H3" s="141"/>
      <c r="J3" s="141"/>
    </row>
    <row r="4" spans="1:23" s="143" customFormat="1" ht="21.65" customHeight="1">
      <c r="A4" s="142"/>
      <c r="E4" s="200" t="s">
        <v>1</v>
      </c>
      <c r="F4" s="200"/>
      <c r="G4" s="200"/>
      <c r="H4" s="52"/>
      <c r="I4" s="200" t="s">
        <v>2</v>
      </c>
      <c r="J4" s="200"/>
      <c r="K4" s="200"/>
      <c r="M4" s="144"/>
      <c r="N4" s="144"/>
      <c r="O4" s="144"/>
      <c r="P4" s="144"/>
    </row>
    <row r="5" spans="1:23" ht="21.65" customHeight="1">
      <c r="A5" s="145"/>
      <c r="E5" s="201" t="s">
        <v>99</v>
      </c>
      <c r="F5" s="202"/>
      <c r="G5" s="202"/>
      <c r="H5" s="52"/>
      <c r="I5" s="201" t="s">
        <v>99</v>
      </c>
      <c r="J5" s="202"/>
      <c r="K5" s="202"/>
    </row>
    <row r="6" spans="1:23" ht="21.65" customHeight="1">
      <c r="A6" s="145"/>
      <c r="E6" s="201" t="s">
        <v>3</v>
      </c>
      <c r="F6" s="201"/>
      <c r="G6" s="201"/>
      <c r="H6" s="52"/>
      <c r="I6" s="201" t="s">
        <v>3</v>
      </c>
      <c r="J6" s="201"/>
      <c r="K6" s="201"/>
    </row>
    <row r="7" spans="1:23" s="143" customFormat="1" ht="21.65" customHeight="1">
      <c r="E7" s="2">
        <v>2568</v>
      </c>
      <c r="F7" s="2"/>
      <c r="G7" s="2">
        <v>2567</v>
      </c>
      <c r="H7" s="56"/>
      <c r="I7" s="2">
        <v>2568</v>
      </c>
      <c r="J7" s="2"/>
      <c r="K7" s="2">
        <v>2567</v>
      </c>
      <c r="M7" s="144"/>
      <c r="N7" s="144"/>
      <c r="O7" s="144"/>
      <c r="P7" s="144"/>
    </row>
    <row r="8" spans="1:23" ht="21.65" customHeight="1">
      <c r="E8" s="209" t="s">
        <v>8</v>
      </c>
      <c r="F8" s="209"/>
      <c r="G8" s="209"/>
      <c r="H8" s="209"/>
      <c r="I8" s="209"/>
      <c r="J8" s="209"/>
      <c r="K8" s="209"/>
    </row>
    <row r="9" spans="1:23" ht="21.65" customHeight="1">
      <c r="A9" s="146" t="s">
        <v>168</v>
      </c>
      <c r="E9" s="147"/>
      <c r="F9" s="148"/>
      <c r="G9" s="147"/>
      <c r="H9" s="148"/>
      <c r="I9" s="147"/>
      <c r="J9" s="148"/>
      <c r="K9" s="147"/>
    </row>
    <row r="10" spans="1:23" ht="21.65" customHeight="1">
      <c r="A10" s="149" t="s">
        <v>105</v>
      </c>
      <c r="E10" s="48">
        <f>'PL 8-9'!D27</f>
        <v>-25874</v>
      </c>
      <c r="F10" s="48"/>
      <c r="G10" s="48">
        <f>'PL 8-9'!F27</f>
        <v>53879</v>
      </c>
      <c r="H10" s="48"/>
      <c r="I10" s="48">
        <f>'PL 8-9'!H27</f>
        <v>-14017</v>
      </c>
      <c r="J10" s="48"/>
      <c r="K10" s="48">
        <f>'PL 8-9'!J27</f>
        <v>-9480</v>
      </c>
    </row>
    <row r="11" spans="1:23" ht="21.65" customHeight="1">
      <c r="A11" s="150" t="s">
        <v>169</v>
      </c>
      <c r="E11" s="48"/>
      <c r="F11" s="48"/>
      <c r="G11" s="48"/>
      <c r="H11" s="48"/>
      <c r="I11" s="48"/>
      <c r="J11" s="48"/>
      <c r="K11" s="48"/>
    </row>
    <row r="12" spans="1:23" ht="21.65" customHeight="1">
      <c r="A12" s="151" t="s">
        <v>104</v>
      </c>
      <c r="E12" s="111">
        <f>-'PL 8-9'!D26</f>
        <v>12665</v>
      </c>
      <c r="F12" s="48"/>
      <c r="G12" s="85">
        <f>-'PL 8-9'!F26</f>
        <v>12335</v>
      </c>
      <c r="H12" s="48"/>
      <c r="I12" s="85">
        <f>-'PL 8-9'!H26</f>
        <v>-102</v>
      </c>
      <c r="J12" s="48"/>
      <c r="K12" s="85">
        <f>-'PL 8-9'!J26</f>
        <v>-105</v>
      </c>
    </row>
    <row r="13" spans="1:23" ht="21.65" customHeight="1">
      <c r="A13" s="148" t="s">
        <v>84</v>
      </c>
      <c r="E13" s="48">
        <v>64607</v>
      </c>
      <c r="F13" s="48"/>
      <c r="G13" s="48">
        <v>77601</v>
      </c>
      <c r="H13" s="48"/>
      <c r="I13" s="48">
        <v>29211</v>
      </c>
      <c r="J13" s="48"/>
      <c r="K13" s="48">
        <v>29854</v>
      </c>
      <c r="Q13" s="46"/>
      <c r="R13" s="46"/>
      <c r="S13" s="46"/>
      <c r="T13" s="46"/>
      <c r="U13" s="46"/>
      <c r="V13" s="46"/>
      <c r="W13" s="46"/>
    </row>
    <row r="14" spans="1:23" ht="21.65" customHeight="1">
      <c r="A14" s="148" t="s">
        <v>172</v>
      </c>
      <c r="E14" s="48">
        <v>1824</v>
      </c>
      <c r="F14" s="48"/>
      <c r="G14" s="48">
        <v>1970</v>
      </c>
      <c r="H14" s="48"/>
      <c r="I14" s="48">
        <v>1824</v>
      </c>
      <c r="J14" s="48"/>
      <c r="K14" s="48">
        <v>1970</v>
      </c>
      <c r="Q14" s="46"/>
      <c r="R14" s="46"/>
      <c r="S14" s="46"/>
    </row>
    <row r="15" spans="1:23" ht="21.65" customHeight="1">
      <c r="A15" s="149" t="s">
        <v>251</v>
      </c>
      <c r="E15" s="48">
        <v>711</v>
      </c>
      <c r="F15" s="48"/>
      <c r="G15" s="48">
        <v>1886</v>
      </c>
      <c r="H15" s="48"/>
      <c r="I15" s="85">
        <v>0</v>
      </c>
      <c r="J15" s="48"/>
      <c r="K15" s="85">
        <v>0</v>
      </c>
      <c r="Q15" s="46"/>
      <c r="R15" s="46"/>
      <c r="S15" s="46"/>
    </row>
    <row r="16" spans="1:23" ht="21.65" customHeight="1">
      <c r="A16" s="148" t="s">
        <v>170</v>
      </c>
      <c r="E16" s="48">
        <v>40948</v>
      </c>
      <c r="F16" s="48"/>
      <c r="G16" s="48">
        <v>63648</v>
      </c>
      <c r="H16" s="48"/>
      <c r="I16" s="48">
        <v>184</v>
      </c>
      <c r="J16" s="48"/>
      <c r="K16" s="48">
        <v>194</v>
      </c>
    </row>
    <row r="17" spans="1:11" ht="21.65" customHeight="1">
      <c r="A17" s="149" t="s">
        <v>256</v>
      </c>
      <c r="E17" s="48">
        <v>2680</v>
      </c>
      <c r="F17" s="48"/>
      <c r="G17" s="48">
        <v>3447</v>
      </c>
      <c r="H17" s="48"/>
      <c r="I17" s="48">
        <v>974</v>
      </c>
      <c r="J17" s="48"/>
      <c r="K17" s="48">
        <v>1556</v>
      </c>
    </row>
    <row r="18" spans="1:11" ht="21.65" customHeight="1">
      <c r="A18" s="149" t="s">
        <v>171</v>
      </c>
      <c r="E18" s="48">
        <v>7132</v>
      </c>
      <c r="F18" s="48"/>
      <c r="G18" s="48">
        <v>7901</v>
      </c>
      <c r="H18" s="48"/>
      <c r="I18" s="48">
        <v>6</v>
      </c>
      <c r="J18" s="48"/>
      <c r="K18" s="48">
        <v>6</v>
      </c>
    </row>
    <row r="19" spans="1:11" ht="21.65" customHeight="1">
      <c r="A19" s="152" t="s">
        <v>253</v>
      </c>
      <c r="E19" s="48">
        <f>-'PL 8-9'!D21</f>
        <v>5045</v>
      </c>
      <c r="F19" s="48"/>
      <c r="G19" s="48">
        <v>15462</v>
      </c>
      <c r="H19" s="48"/>
      <c r="I19" s="85">
        <v>0</v>
      </c>
      <c r="J19" s="48"/>
      <c r="K19" s="85">
        <v>0</v>
      </c>
    </row>
    <row r="20" spans="1:11" ht="21.65" customHeight="1">
      <c r="A20" s="152" t="s">
        <v>240</v>
      </c>
      <c r="E20" s="85">
        <v>0</v>
      </c>
      <c r="F20" s="48"/>
      <c r="G20" s="48">
        <v>-5000</v>
      </c>
      <c r="H20" s="48"/>
      <c r="I20" s="85">
        <v>0</v>
      </c>
      <c r="J20" s="48"/>
      <c r="K20" s="85">
        <v>0</v>
      </c>
    </row>
    <row r="21" spans="1:11" ht="21.65" customHeight="1">
      <c r="A21" s="152" t="s">
        <v>173</v>
      </c>
      <c r="E21" s="48">
        <v>579</v>
      </c>
      <c r="F21" s="48"/>
      <c r="G21" s="48">
        <v>576</v>
      </c>
      <c r="H21" s="48"/>
      <c r="I21" s="48">
        <v>420</v>
      </c>
      <c r="J21" s="48"/>
      <c r="K21" s="48">
        <v>406</v>
      </c>
    </row>
    <row r="22" spans="1:11" ht="21.65" customHeight="1">
      <c r="A22" s="152" t="s">
        <v>174</v>
      </c>
      <c r="E22" s="48">
        <v>2693</v>
      </c>
      <c r="F22" s="48"/>
      <c r="G22" s="48">
        <v>-31689</v>
      </c>
      <c r="H22" s="48"/>
      <c r="I22" s="48">
        <v>-164</v>
      </c>
      <c r="J22" s="48"/>
      <c r="K22" s="48">
        <v>-125</v>
      </c>
    </row>
    <row r="23" spans="1:11" ht="22.4" customHeight="1">
      <c r="A23" s="152" t="s">
        <v>233</v>
      </c>
      <c r="E23" s="48">
        <v>5119</v>
      </c>
      <c r="F23" s="48"/>
      <c r="G23" s="48">
        <v>-8053</v>
      </c>
      <c r="H23" s="48"/>
      <c r="I23" s="85">
        <v>0</v>
      </c>
      <c r="J23" s="48"/>
      <c r="K23" s="85">
        <v>0</v>
      </c>
    </row>
    <row r="24" spans="1:11" ht="21.65" customHeight="1">
      <c r="A24" s="152" t="s">
        <v>250</v>
      </c>
      <c r="E24" s="48">
        <v>-14262</v>
      </c>
      <c r="F24" s="48"/>
      <c r="G24" s="48">
        <v>-68656</v>
      </c>
      <c r="H24" s="48"/>
      <c r="I24" s="85">
        <v>0</v>
      </c>
      <c r="J24" s="48"/>
      <c r="K24" s="85">
        <v>0</v>
      </c>
    </row>
    <row r="25" spans="1:11" ht="21.65" customHeight="1">
      <c r="A25" s="149" t="s">
        <v>228</v>
      </c>
      <c r="E25" s="48">
        <v>-14563</v>
      </c>
      <c r="F25" s="48"/>
      <c r="G25" s="85">
        <v>0</v>
      </c>
      <c r="H25" s="48"/>
      <c r="I25" s="85">
        <v>0</v>
      </c>
      <c r="J25" s="48"/>
      <c r="K25" s="85">
        <v>0</v>
      </c>
    </row>
    <row r="26" spans="1:11" ht="21.65" customHeight="1">
      <c r="A26" s="149" t="s">
        <v>234</v>
      </c>
      <c r="E26" s="48">
        <v>-8500</v>
      </c>
      <c r="F26" s="48"/>
      <c r="G26" s="85">
        <v>0</v>
      </c>
      <c r="H26" s="48"/>
      <c r="I26" s="48">
        <v>-8500</v>
      </c>
      <c r="J26" s="48"/>
      <c r="K26" s="85">
        <v>0</v>
      </c>
    </row>
    <row r="27" spans="1:11" ht="21.65" customHeight="1">
      <c r="A27" s="149" t="s">
        <v>244</v>
      </c>
      <c r="E27" s="48">
        <v>-6</v>
      </c>
      <c r="F27" s="48"/>
      <c r="G27" s="85">
        <v>0</v>
      </c>
      <c r="H27" s="48"/>
      <c r="I27" s="85">
        <v>0</v>
      </c>
      <c r="J27" s="48"/>
      <c r="K27" s="85">
        <v>0</v>
      </c>
    </row>
    <row r="28" spans="1:11" ht="21.65" customHeight="1">
      <c r="A28" s="153" t="s">
        <v>80</v>
      </c>
      <c r="E28" s="85">
        <v>0</v>
      </c>
      <c r="F28" s="48"/>
      <c r="G28" s="85">
        <v>0</v>
      </c>
      <c r="H28" s="48"/>
      <c r="I28" s="35">
        <v>-11300</v>
      </c>
      <c r="J28" s="48"/>
      <c r="K28" s="48">
        <v>-27122</v>
      </c>
    </row>
    <row r="29" spans="1:11" ht="21.65" customHeight="1">
      <c r="A29" s="154" t="s">
        <v>223</v>
      </c>
      <c r="E29" s="36">
        <v>-3817</v>
      </c>
      <c r="F29" s="48"/>
      <c r="G29" s="36">
        <v>-1793</v>
      </c>
      <c r="H29" s="48"/>
      <c r="I29" s="36">
        <v>-22484</v>
      </c>
      <c r="J29" s="48"/>
      <c r="K29" s="36">
        <v>-26060</v>
      </c>
    </row>
    <row r="30" spans="1:11" ht="21.65" customHeight="1">
      <c r="E30" s="48">
        <f>SUM(E10:E29)</f>
        <v>76981</v>
      </c>
      <c r="F30" s="48"/>
      <c r="G30" s="48">
        <f>SUM(G10:G29)</f>
        <v>123514</v>
      </c>
      <c r="H30" s="48"/>
      <c r="I30" s="48">
        <f>SUM(I10:I29)</f>
        <v>-23948</v>
      </c>
      <c r="J30" s="48"/>
      <c r="K30" s="48">
        <f>SUM(K10:K29)</f>
        <v>-28906</v>
      </c>
    </row>
    <row r="31" spans="1:11" ht="21.65" customHeight="1">
      <c r="A31" s="150" t="s">
        <v>175</v>
      </c>
      <c r="E31" s="48"/>
      <c r="F31" s="48"/>
      <c r="G31" s="48"/>
      <c r="H31" s="48"/>
      <c r="I31" s="48"/>
      <c r="J31" s="48"/>
      <c r="K31" s="48"/>
    </row>
    <row r="32" spans="1:11" ht="21.65" customHeight="1">
      <c r="A32" s="148" t="s">
        <v>11</v>
      </c>
      <c r="E32" s="48">
        <v>24916</v>
      </c>
      <c r="F32" s="48"/>
      <c r="G32" s="48">
        <v>-10516</v>
      </c>
      <c r="H32" s="48"/>
      <c r="I32" s="48">
        <v>-19875</v>
      </c>
      <c r="J32" s="48"/>
      <c r="K32" s="48">
        <v>-21014</v>
      </c>
    </row>
    <row r="33" spans="1:11" ht="21.65" customHeight="1">
      <c r="A33" s="149" t="s">
        <v>176</v>
      </c>
      <c r="E33" s="48">
        <v>-3488</v>
      </c>
      <c r="F33" s="48"/>
      <c r="G33" s="48">
        <v>-36703</v>
      </c>
      <c r="H33" s="48"/>
      <c r="I33" s="85">
        <v>0</v>
      </c>
      <c r="J33" s="48"/>
      <c r="K33" s="85">
        <v>0</v>
      </c>
    </row>
    <row r="34" spans="1:11" ht="21.65" customHeight="1">
      <c r="A34" s="149" t="s">
        <v>12</v>
      </c>
      <c r="E34" s="48">
        <v>3950</v>
      </c>
      <c r="F34" s="48"/>
      <c r="G34" s="48">
        <v>12404</v>
      </c>
      <c r="H34" s="48"/>
      <c r="I34" s="85">
        <v>0</v>
      </c>
      <c r="J34" s="48"/>
      <c r="K34" s="85">
        <v>0</v>
      </c>
    </row>
    <row r="35" spans="1:11" ht="21.65" customHeight="1">
      <c r="A35" s="120" t="s">
        <v>15</v>
      </c>
      <c r="E35" s="48">
        <v>20806</v>
      </c>
      <c r="F35" s="48"/>
      <c r="G35" s="48">
        <v>13812</v>
      </c>
      <c r="H35" s="48"/>
      <c r="I35" s="48">
        <v>13322</v>
      </c>
      <c r="J35" s="48"/>
      <c r="K35" s="48">
        <v>-381</v>
      </c>
    </row>
    <row r="36" spans="1:11" ht="21.65" customHeight="1">
      <c r="A36" s="120" t="s">
        <v>217</v>
      </c>
      <c r="E36" s="48">
        <v>4960</v>
      </c>
      <c r="F36" s="48"/>
      <c r="G36" s="85">
        <v>0</v>
      </c>
      <c r="H36" s="48"/>
      <c r="I36" s="48">
        <v>19</v>
      </c>
      <c r="J36" s="48"/>
      <c r="K36" s="85">
        <v>0</v>
      </c>
    </row>
    <row r="37" spans="1:11" ht="21.65" customHeight="1">
      <c r="A37" s="149" t="s">
        <v>26</v>
      </c>
      <c r="E37" s="48">
        <v>-453</v>
      </c>
      <c r="F37" s="48"/>
      <c r="G37" s="48">
        <v>-1089</v>
      </c>
      <c r="H37" s="48"/>
      <c r="I37" s="85">
        <v>1</v>
      </c>
      <c r="J37" s="48"/>
      <c r="K37" s="85">
        <v>0</v>
      </c>
    </row>
    <row r="38" spans="1:11" ht="21.65" customHeight="1">
      <c r="A38" s="149" t="s">
        <v>31</v>
      </c>
      <c r="E38" s="48">
        <v>33293</v>
      </c>
      <c r="F38" s="48"/>
      <c r="G38" s="48">
        <v>-3950</v>
      </c>
      <c r="H38" s="48"/>
      <c r="I38" s="48">
        <v>11853</v>
      </c>
      <c r="J38" s="48"/>
      <c r="K38" s="37">
        <v>210</v>
      </c>
    </row>
    <row r="39" spans="1:11" ht="21.65" customHeight="1">
      <c r="A39" s="149" t="s">
        <v>35</v>
      </c>
      <c r="E39" s="48">
        <v>-32226</v>
      </c>
      <c r="F39" s="48"/>
      <c r="G39" s="48">
        <v>-7553</v>
      </c>
      <c r="H39" s="48"/>
      <c r="I39" s="85">
        <v>0</v>
      </c>
      <c r="J39" s="48"/>
      <c r="K39" s="85">
        <v>0</v>
      </c>
    </row>
    <row r="40" spans="1:11" ht="21.65" customHeight="1">
      <c r="A40" s="149" t="s">
        <v>177</v>
      </c>
      <c r="E40" s="48">
        <v>-44795</v>
      </c>
      <c r="F40" s="48"/>
      <c r="G40" s="48">
        <v>2143</v>
      </c>
      <c r="H40" s="48"/>
      <c r="I40" s="85">
        <v>0</v>
      </c>
      <c r="J40" s="48"/>
      <c r="K40" s="85">
        <v>0</v>
      </c>
    </row>
    <row r="41" spans="1:11" ht="21.65" customHeight="1">
      <c r="A41" s="9" t="s">
        <v>43</v>
      </c>
      <c r="E41" s="48">
        <v>5821</v>
      </c>
      <c r="F41" s="48"/>
      <c r="G41" s="48">
        <v>7952</v>
      </c>
      <c r="H41" s="48"/>
      <c r="I41" s="48">
        <v>663</v>
      </c>
      <c r="J41" s="48"/>
      <c r="K41" s="48">
        <v>951</v>
      </c>
    </row>
    <row r="42" spans="1:11" ht="21.65" customHeight="1">
      <c r="A42" s="148" t="s">
        <v>47</v>
      </c>
      <c r="E42" s="48">
        <v>-2349</v>
      </c>
      <c r="F42" s="48"/>
      <c r="G42" s="85">
        <v>0</v>
      </c>
      <c r="H42" s="48"/>
      <c r="I42" s="85">
        <v>0</v>
      </c>
      <c r="J42" s="48"/>
      <c r="K42" s="85">
        <v>0</v>
      </c>
    </row>
    <row r="43" spans="1:11" ht="21.65" customHeight="1">
      <c r="A43" s="155" t="s">
        <v>178</v>
      </c>
      <c r="E43" s="80">
        <f>SUM(E30:E42)</f>
        <v>87416</v>
      </c>
      <c r="F43" s="48"/>
      <c r="G43" s="80">
        <f>SUM(G30:G42)</f>
        <v>100014</v>
      </c>
      <c r="H43" s="48"/>
      <c r="I43" s="80">
        <f>SUM(I30:I42)</f>
        <v>-17965</v>
      </c>
      <c r="J43" s="48"/>
      <c r="K43" s="80">
        <f>SUM(K30:K42)</f>
        <v>-49140</v>
      </c>
    </row>
    <row r="44" spans="1:11" ht="21.65" customHeight="1">
      <c r="A44" s="149" t="s">
        <v>235</v>
      </c>
      <c r="E44" s="35">
        <v>-11261</v>
      </c>
      <c r="F44" s="48"/>
      <c r="G44" s="35">
        <v>-4298</v>
      </c>
      <c r="H44" s="48"/>
      <c r="I44" s="38">
        <v>-886</v>
      </c>
      <c r="J44" s="48"/>
      <c r="K44" s="38">
        <v>-1000</v>
      </c>
    </row>
    <row r="45" spans="1:11" ht="21.65" customHeight="1">
      <c r="A45" s="156" t="s">
        <v>179</v>
      </c>
      <c r="E45" s="39">
        <f>SUM(E43:E44)</f>
        <v>76155</v>
      </c>
      <c r="F45" s="40"/>
      <c r="G45" s="39">
        <f>SUM(G43:G44)</f>
        <v>95716</v>
      </c>
      <c r="H45" s="40"/>
      <c r="I45" s="39">
        <f>SUM(I43:I44)</f>
        <v>-18851</v>
      </c>
      <c r="J45" s="40"/>
      <c r="K45" s="39">
        <f>SUM(K43:K44)</f>
        <v>-50140</v>
      </c>
    </row>
    <row r="46" spans="1:11" ht="21.65" customHeight="1">
      <c r="A46" s="156"/>
      <c r="E46" s="93"/>
      <c r="F46" s="40"/>
      <c r="G46" s="93"/>
      <c r="H46" s="40"/>
      <c r="I46" s="93"/>
      <c r="J46" s="40"/>
      <c r="K46" s="93"/>
    </row>
    <row r="47" spans="1:11" ht="21.65" customHeight="1">
      <c r="A47" s="210" t="str">
        <f>A1</f>
        <v>บริษัท ไพร์ม โรด เพาเวอร์ จำกัด (มหาชน) และบริษัทย่อย</v>
      </c>
      <c r="B47" s="210"/>
      <c r="C47" s="210"/>
      <c r="D47" s="210"/>
      <c r="E47" s="210"/>
      <c r="F47" s="210"/>
      <c r="G47" s="210"/>
      <c r="H47" s="137"/>
      <c r="I47" s="137"/>
      <c r="J47" s="137"/>
      <c r="K47" s="137"/>
    </row>
    <row r="48" spans="1:11" ht="21.65" customHeight="1">
      <c r="A48" s="139" t="s">
        <v>167</v>
      </c>
      <c r="F48" s="141"/>
      <c r="H48" s="141"/>
      <c r="J48" s="141"/>
    </row>
    <row r="49" spans="1:16" ht="21.65" customHeight="1">
      <c r="A49" s="139"/>
      <c r="F49" s="141"/>
      <c r="H49" s="141"/>
      <c r="J49" s="141"/>
    </row>
    <row r="50" spans="1:16" ht="21.65" customHeight="1">
      <c r="A50" s="145"/>
      <c r="E50" s="200" t="s">
        <v>1</v>
      </c>
      <c r="F50" s="200"/>
      <c r="G50" s="200"/>
      <c r="H50" s="52"/>
      <c r="I50" s="200" t="s">
        <v>2</v>
      </c>
      <c r="J50" s="200"/>
      <c r="K50" s="200"/>
    </row>
    <row r="51" spans="1:16" ht="21.65" customHeight="1">
      <c r="A51" s="145"/>
      <c r="E51" s="201" t="s">
        <v>99</v>
      </c>
      <c r="F51" s="202"/>
      <c r="G51" s="202"/>
      <c r="H51" s="52"/>
      <c r="I51" s="201" t="s">
        <v>99</v>
      </c>
      <c r="J51" s="202"/>
      <c r="K51" s="202"/>
    </row>
    <row r="52" spans="1:16" ht="21.65" customHeight="1">
      <c r="A52" s="145"/>
      <c r="E52" s="201" t="s">
        <v>3</v>
      </c>
      <c r="F52" s="201"/>
      <c r="G52" s="201"/>
      <c r="H52" s="52"/>
      <c r="I52" s="201" t="s">
        <v>3</v>
      </c>
      <c r="J52" s="201"/>
      <c r="K52" s="201"/>
    </row>
    <row r="53" spans="1:16" s="143" customFormat="1" ht="21.65" customHeight="1">
      <c r="E53" s="2">
        <v>2568</v>
      </c>
      <c r="F53" s="2"/>
      <c r="G53" s="2">
        <v>2567</v>
      </c>
      <c r="H53" s="56"/>
      <c r="I53" s="2">
        <v>2568</v>
      </c>
      <c r="J53" s="2"/>
      <c r="K53" s="2">
        <v>2567</v>
      </c>
      <c r="M53" s="144"/>
      <c r="N53" s="144"/>
      <c r="O53" s="144"/>
      <c r="P53" s="144"/>
    </row>
    <row r="54" spans="1:16" s="143" customFormat="1" ht="21.65" customHeight="1">
      <c r="E54" s="209" t="s">
        <v>8</v>
      </c>
      <c r="F54" s="209"/>
      <c r="G54" s="209"/>
      <c r="H54" s="209"/>
      <c r="I54" s="209"/>
      <c r="J54" s="209"/>
      <c r="K54" s="209"/>
      <c r="M54" s="144"/>
      <c r="N54" s="144"/>
      <c r="O54" s="144"/>
      <c r="P54" s="144"/>
    </row>
    <row r="55" spans="1:16" ht="21.65" customHeight="1">
      <c r="A55" s="146" t="s">
        <v>180</v>
      </c>
      <c r="E55" s="157"/>
      <c r="F55" s="157"/>
      <c r="G55" s="157"/>
      <c r="H55" s="157"/>
      <c r="I55" s="157"/>
      <c r="J55" s="157"/>
      <c r="K55" s="157"/>
    </row>
    <row r="56" spans="1:16" ht="21.65" customHeight="1">
      <c r="A56" s="149" t="s">
        <v>208</v>
      </c>
      <c r="E56" s="48">
        <v>19108</v>
      </c>
      <c r="F56" s="157"/>
      <c r="G56" s="48">
        <v>273</v>
      </c>
      <c r="H56" s="157"/>
      <c r="I56" s="85">
        <v>0</v>
      </c>
      <c r="J56" s="157"/>
      <c r="K56" s="85">
        <v>0</v>
      </c>
    </row>
    <row r="57" spans="1:16" ht="21.65" customHeight="1">
      <c r="A57" s="149" t="s">
        <v>184</v>
      </c>
      <c r="E57" s="48">
        <v>-119835</v>
      </c>
      <c r="F57" s="41"/>
      <c r="G57" s="48">
        <v>-140711</v>
      </c>
      <c r="H57" s="41"/>
      <c r="I57" s="85">
        <v>0</v>
      </c>
      <c r="J57" s="41">
        <v>0</v>
      </c>
      <c r="K57" s="48">
        <v>-185</v>
      </c>
    </row>
    <row r="58" spans="1:16" s="159" customFormat="1" ht="21.65" customHeight="1">
      <c r="A58" s="158" t="s">
        <v>13</v>
      </c>
      <c r="E58" s="85">
        <v>0</v>
      </c>
      <c r="F58" s="43"/>
      <c r="G58" s="85">
        <v>0</v>
      </c>
      <c r="H58" s="43"/>
      <c r="I58" s="85">
        <v>0</v>
      </c>
      <c r="J58" s="43"/>
      <c r="K58" s="48">
        <v>-3260</v>
      </c>
      <c r="M58" s="160"/>
      <c r="N58" s="160"/>
      <c r="O58" s="160"/>
      <c r="P58" s="160"/>
    </row>
    <row r="59" spans="1:16" ht="21.65" customHeight="1">
      <c r="A59" s="154" t="s">
        <v>209</v>
      </c>
      <c r="E59" s="85">
        <v>0</v>
      </c>
      <c r="F59" s="48"/>
      <c r="G59" s="48">
        <v>9363</v>
      </c>
      <c r="H59" s="48"/>
      <c r="I59" s="48">
        <v>7500</v>
      </c>
      <c r="J59" s="48"/>
      <c r="K59" s="48">
        <v>5500</v>
      </c>
    </row>
    <row r="60" spans="1:16" ht="21.65" customHeight="1">
      <c r="A60" s="154" t="s">
        <v>20</v>
      </c>
      <c r="E60" s="85">
        <v>0</v>
      </c>
      <c r="F60" s="48"/>
      <c r="G60" s="85">
        <v>0</v>
      </c>
      <c r="H60" s="48"/>
      <c r="I60" s="48">
        <v>-15000</v>
      </c>
      <c r="J60" s="48"/>
      <c r="K60" s="48">
        <v>-15944</v>
      </c>
      <c r="N60" s="82"/>
    </row>
    <row r="61" spans="1:16" ht="21.65" customHeight="1">
      <c r="A61" s="154" t="s">
        <v>218</v>
      </c>
      <c r="E61" s="85">
        <v>0</v>
      </c>
      <c r="F61" s="48"/>
      <c r="G61" s="85">
        <v>0</v>
      </c>
      <c r="H61" s="48"/>
      <c r="I61" s="48">
        <v>31900</v>
      </c>
      <c r="J61" s="48"/>
      <c r="K61" s="48">
        <v>49064</v>
      </c>
      <c r="N61" s="82"/>
    </row>
    <row r="62" spans="1:16" ht="21.65" customHeight="1">
      <c r="A62" s="154" t="s">
        <v>219</v>
      </c>
      <c r="E62" s="85">
        <v>0</v>
      </c>
      <c r="F62" s="48"/>
      <c r="G62" s="48">
        <v>354</v>
      </c>
      <c r="H62" s="48"/>
      <c r="I62" s="85">
        <v>0</v>
      </c>
      <c r="J62" s="48"/>
      <c r="K62" s="85">
        <v>0</v>
      </c>
    </row>
    <row r="63" spans="1:16" ht="21.65" customHeight="1">
      <c r="A63" s="154" t="s">
        <v>220</v>
      </c>
      <c r="E63" s="85">
        <v>2391</v>
      </c>
      <c r="F63" s="48"/>
      <c r="G63" s="48">
        <v>2733</v>
      </c>
      <c r="H63" s="48"/>
      <c r="I63" s="85">
        <v>0</v>
      </c>
      <c r="J63" s="48"/>
      <c r="K63" s="85">
        <v>0</v>
      </c>
    </row>
    <row r="64" spans="1:16" ht="21.65" customHeight="1">
      <c r="A64" s="154" t="s">
        <v>183</v>
      </c>
      <c r="E64" s="48">
        <v>30000</v>
      </c>
      <c r="F64" s="48"/>
      <c r="G64" s="48">
        <v>20000</v>
      </c>
      <c r="H64" s="48"/>
      <c r="I64" s="48">
        <v>30000</v>
      </c>
      <c r="J64" s="48"/>
      <c r="K64" s="48">
        <v>20000</v>
      </c>
    </row>
    <row r="65" spans="1:11" ht="21.65" customHeight="1">
      <c r="A65" s="149" t="s">
        <v>185</v>
      </c>
      <c r="E65" s="85">
        <v>-2784</v>
      </c>
      <c r="F65" s="48"/>
      <c r="G65" s="35">
        <v>-2784</v>
      </c>
      <c r="H65" s="48"/>
      <c r="I65" s="85">
        <v>0</v>
      </c>
      <c r="J65" s="48"/>
      <c r="K65" s="85">
        <v>0</v>
      </c>
    </row>
    <row r="66" spans="1:11" ht="21.65" customHeight="1">
      <c r="A66" s="149" t="s">
        <v>229</v>
      </c>
      <c r="E66" s="85">
        <v>1</v>
      </c>
      <c r="F66" s="48"/>
      <c r="G66" s="85">
        <v>0</v>
      </c>
      <c r="H66" s="48"/>
      <c r="I66" s="85">
        <v>0</v>
      </c>
      <c r="J66" s="48"/>
      <c r="K66" s="85">
        <v>0</v>
      </c>
    </row>
    <row r="67" spans="1:11" ht="21.65" customHeight="1">
      <c r="A67" s="155" t="s">
        <v>181</v>
      </c>
      <c r="E67" s="48">
        <v>12092</v>
      </c>
      <c r="F67" s="41"/>
      <c r="G67" s="48">
        <v>29357</v>
      </c>
      <c r="H67" s="48"/>
      <c r="I67" s="85">
        <v>0</v>
      </c>
      <c r="J67" s="48"/>
      <c r="K67" s="85">
        <v>0</v>
      </c>
    </row>
    <row r="68" spans="1:11" ht="21.65" customHeight="1">
      <c r="A68" s="155" t="s">
        <v>182</v>
      </c>
      <c r="E68" s="85">
        <v>0</v>
      </c>
      <c r="F68" s="48"/>
      <c r="G68" s="85">
        <v>0</v>
      </c>
      <c r="H68" s="48"/>
      <c r="I68" s="48">
        <v>11300</v>
      </c>
      <c r="J68" s="48"/>
      <c r="K68" s="48">
        <v>27122</v>
      </c>
    </row>
    <row r="69" spans="1:11" ht="21.65" customHeight="1">
      <c r="A69" s="148" t="s">
        <v>79</v>
      </c>
      <c r="E69" s="48">
        <v>2316</v>
      </c>
      <c r="F69" s="41"/>
      <c r="G69" s="48">
        <v>2738</v>
      </c>
      <c r="H69" s="41"/>
      <c r="I69" s="85">
        <v>0</v>
      </c>
      <c r="J69" s="41"/>
      <c r="K69" s="48">
        <v>78</v>
      </c>
    </row>
    <row r="70" spans="1:11" ht="21.65" customHeight="1">
      <c r="A70" s="161" t="s">
        <v>221</v>
      </c>
      <c r="E70" s="39">
        <f>SUM(E56:E69)</f>
        <v>-56711</v>
      </c>
      <c r="F70" s="40"/>
      <c r="G70" s="39">
        <f>SUM(G56:G69)</f>
        <v>-78677</v>
      </c>
      <c r="H70" s="40"/>
      <c r="I70" s="39">
        <f>SUM(I56:I69)</f>
        <v>65700</v>
      </c>
      <c r="J70" s="40"/>
      <c r="K70" s="39">
        <f>SUM(K56:K69)</f>
        <v>82375</v>
      </c>
    </row>
    <row r="71" spans="1:11" ht="21.65" customHeight="1">
      <c r="A71" s="161"/>
      <c r="E71" s="93"/>
      <c r="F71" s="40"/>
      <c r="G71" s="93"/>
      <c r="H71" s="40"/>
      <c r="I71" s="93"/>
      <c r="J71" s="40"/>
      <c r="K71" s="93"/>
    </row>
    <row r="72" spans="1:11" ht="21.65" customHeight="1">
      <c r="A72" s="210" t="str">
        <f>A1</f>
        <v>บริษัท ไพร์ม โรด เพาเวอร์ จำกัด (มหาชน) และบริษัทย่อย</v>
      </c>
      <c r="B72" s="210"/>
      <c r="C72" s="210"/>
      <c r="D72" s="210"/>
      <c r="E72" s="210"/>
      <c r="F72" s="210"/>
      <c r="G72" s="210"/>
      <c r="H72" s="137"/>
      <c r="I72" s="137"/>
      <c r="J72" s="137"/>
      <c r="K72" s="137"/>
    </row>
    <row r="73" spans="1:11" ht="21.65" customHeight="1">
      <c r="A73" s="139" t="s">
        <v>167</v>
      </c>
      <c r="F73" s="141"/>
      <c r="H73" s="141"/>
      <c r="J73" s="141"/>
    </row>
    <row r="74" spans="1:11" ht="21.65" customHeight="1">
      <c r="A74" s="139"/>
      <c r="F74" s="141"/>
      <c r="H74" s="141"/>
      <c r="J74" s="141"/>
    </row>
    <row r="75" spans="1:11" ht="21.65" customHeight="1">
      <c r="A75" s="145"/>
      <c r="E75" s="200" t="s">
        <v>1</v>
      </c>
      <c r="F75" s="200"/>
      <c r="G75" s="200"/>
      <c r="H75" s="52"/>
      <c r="I75" s="200" t="s">
        <v>2</v>
      </c>
      <c r="J75" s="200"/>
      <c r="K75" s="200"/>
    </row>
    <row r="76" spans="1:11" ht="21.65" customHeight="1">
      <c r="A76" s="145"/>
      <c r="E76" s="201" t="s">
        <v>99</v>
      </c>
      <c r="F76" s="202"/>
      <c r="G76" s="202"/>
      <c r="H76" s="52"/>
      <c r="I76" s="201" t="s">
        <v>99</v>
      </c>
      <c r="J76" s="202"/>
      <c r="K76" s="202"/>
    </row>
    <row r="77" spans="1:11" ht="21.65" customHeight="1">
      <c r="A77" s="145"/>
      <c r="E77" s="201" t="s">
        <v>3</v>
      </c>
      <c r="F77" s="201"/>
      <c r="G77" s="201"/>
      <c r="H77" s="52"/>
      <c r="I77" s="201" t="s">
        <v>3</v>
      </c>
      <c r="J77" s="201"/>
      <c r="K77" s="201"/>
    </row>
    <row r="78" spans="1:11" ht="21.65" customHeight="1">
      <c r="E78" s="2">
        <v>2568</v>
      </c>
      <c r="F78" s="2"/>
      <c r="G78" s="2">
        <v>2567</v>
      </c>
      <c r="H78" s="56"/>
      <c r="I78" s="2">
        <v>2568</v>
      </c>
      <c r="J78" s="2"/>
      <c r="K78" s="2">
        <v>2567</v>
      </c>
    </row>
    <row r="79" spans="1:11" ht="21.65" customHeight="1">
      <c r="E79" s="209" t="s">
        <v>8</v>
      </c>
      <c r="F79" s="209"/>
      <c r="G79" s="209"/>
      <c r="H79" s="209"/>
      <c r="I79" s="209"/>
      <c r="J79" s="209"/>
      <c r="K79" s="209"/>
    </row>
    <row r="80" spans="1:11" ht="21.65" customHeight="1">
      <c r="A80" s="146" t="s">
        <v>186</v>
      </c>
      <c r="E80" s="48"/>
      <c r="F80" s="48"/>
      <c r="G80" s="48"/>
      <c r="H80" s="48"/>
      <c r="I80" s="48"/>
      <c r="J80" s="48"/>
      <c r="K80" s="48"/>
    </row>
    <row r="81" spans="1:11" ht="21.65" customHeight="1">
      <c r="A81" s="162" t="s">
        <v>241</v>
      </c>
      <c r="E81" s="35">
        <v>32</v>
      </c>
      <c r="F81" s="48"/>
      <c r="G81" s="48">
        <v>52</v>
      </c>
      <c r="H81" s="48"/>
      <c r="I81" s="48">
        <v>-17</v>
      </c>
      <c r="J81" s="48"/>
      <c r="K81" s="48">
        <v>31</v>
      </c>
    </row>
    <row r="82" spans="1:11" ht="21.65" hidden="1" customHeight="1">
      <c r="A82" s="163" t="s">
        <v>187</v>
      </c>
      <c r="E82" s="85">
        <v>0</v>
      </c>
      <c r="F82" s="48"/>
      <c r="G82" s="85">
        <v>0</v>
      </c>
      <c r="H82" s="48"/>
      <c r="I82" s="85">
        <v>0</v>
      </c>
      <c r="J82" s="48"/>
      <c r="K82" s="85">
        <v>0</v>
      </c>
    </row>
    <row r="83" spans="1:11" ht="21.65" customHeight="1">
      <c r="A83" s="162" t="s">
        <v>249</v>
      </c>
      <c r="E83" s="85">
        <v>41480</v>
      </c>
      <c r="F83" s="48"/>
      <c r="G83" s="48">
        <v>5200</v>
      </c>
      <c r="H83" s="48"/>
      <c r="I83" s="85">
        <v>0</v>
      </c>
      <c r="J83" s="48"/>
      <c r="K83" s="85">
        <v>0</v>
      </c>
    </row>
    <row r="84" spans="1:11" ht="21.65" customHeight="1">
      <c r="A84" s="163" t="s">
        <v>224</v>
      </c>
      <c r="E84" s="48">
        <v>-46000</v>
      </c>
      <c r="F84" s="48"/>
      <c r="G84" s="85">
        <v>0</v>
      </c>
      <c r="H84" s="48"/>
      <c r="I84" s="85">
        <v>0</v>
      </c>
      <c r="J84" s="48"/>
      <c r="K84" s="85">
        <v>0</v>
      </c>
    </row>
    <row r="85" spans="1:11" ht="21.65" customHeight="1">
      <c r="A85" s="162" t="s">
        <v>210</v>
      </c>
      <c r="E85" s="48">
        <v>-6223</v>
      </c>
      <c r="F85" s="48"/>
      <c r="G85" s="48">
        <v>-7962</v>
      </c>
      <c r="H85" s="48"/>
      <c r="I85" s="48">
        <v>-974</v>
      </c>
      <c r="J85" s="48"/>
      <c r="K85" s="48">
        <v>-1559</v>
      </c>
    </row>
    <row r="86" spans="1:11" ht="21.65" customHeight="1">
      <c r="A86" s="163" t="s">
        <v>188</v>
      </c>
      <c r="E86" s="85">
        <v>0</v>
      </c>
      <c r="F86" s="48"/>
      <c r="G86" s="48">
        <v>4880</v>
      </c>
      <c r="H86" s="48"/>
      <c r="I86" s="85">
        <v>0</v>
      </c>
      <c r="J86" s="48"/>
      <c r="K86" s="85">
        <v>0</v>
      </c>
    </row>
    <row r="87" spans="1:11" ht="21.65" customHeight="1">
      <c r="A87" s="162" t="s">
        <v>211</v>
      </c>
      <c r="E87" s="85">
        <v>0</v>
      </c>
      <c r="F87" s="48"/>
      <c r="G87" s="48">
        <v>-14242</v>
      </c>
      <c r="H87" s="48"/>
      <c r="I87" s="85">
        <v>0</v>
      </c>
      <c r="J87" s="48"/>
      <c r="K87" s="85">
        <v>0</v>
      </c>
    </row>
    <row r="88" spans="1:11" ht="21.65" customHeight="1">
      <c r="A88" s="163" t="s">
        <v>189</v>
      </c>
      <c r="E88" s="85">
        <v>0</v>
      </c>
      <c r="F88" s="48"/>
      <c r="G88" s="85">
        <v>0</v>
      </c>
      <c r="H88" s="48"/>
      <c r="I88" s="85">
        <v>0</v>
      </c>
      <c r="J88" s="48"/>
      <c r="K88" s="48">
        <v>570</v>
      </c>
    </row>
    <row r="89" spans="1:11" ht="21.65" customHeight="1">
      <c r="A89" s="149" t="s">
        <v>212</v>
      </c>
      <c r="E89" s="85">
        <v>0</v>
      </c>
      <c r="F89" s="48"/>
      <c r="G89" s="85">
        <v>0</v>
      </c>
      <c r="H89" s="48"/>
      <c r="I89" s="85">
        <v>-2300</v>
      </c>
      <c r="J89" s="48"/>
      <c r="K89" s="48">
        <v>-1000</v>
      </c>
    </row>
    <row r="90" spans="1:11" ht="21.65" customHeight="1">
      <c r="A90" s="148" t="s">
        <v>190</v>
      </c>
      <c r="E90" s="85">
        <v>0</v>
      </c>
      <c r="F90" s="48"/>
      <c r="G90" s="41">
        <v>85716</v>
      </c>
      <c r="H90" s="48"/>
      <c r="I90" s="85">
        <v>0</v>
      </c>
      <c r="J90" s="41"/>
      <c r="K90" s="85">
        <v>0</v>
      </c>
    </row>
    <row r="91" spans="1:11" ht="21.65" customHeight="1">
      <c r="A91" s="149" t="s">
        <v>213</v>
      </c>
      <c r="E91" s="41">
        <v>-36895</v>
      </c>
      <c r="F91" s="48"/>
      <c r="G91" s="41">
        <v>-63771</v>
      </c>
      <c r="H91" s="48"/>
      <c r="I91" s="85">
        <v>0</v>
      </c>
      <c r="J91" s="41"/>
      <c r="K91" s="85">
        <v>0</v>
      </c>
    </row>
    <row r="92" spans="1:11" ht="21.65" customHeight="1">
      <c r="A92" s="149" t="s">
        <v>214</v>
      </c>
      <c r="E92" s="41">
        <v>-41987</v>
      </c>
      <c r="F92" s="48"/>
      <c r="G92" s="41">
        <v>-51557</v>
      </c>
      <c r="H92" s="48"/>
      <c r="I92" s="48">
        <v>-27934</v>
      </c>
      <c r="J92" s="41"/>
      <c r="K92" s="48">
        <v>-28433</v>
      </c>
    </row>
    <row r="93" spans="1:11" ht="21.65" customHeight="1">
      <c r="A93" s="156" t="s">
        <v>225</v>
      </c>
      <c r="E93" s="39">
        <f>SUM(E81:E92)</f>
        <v>-89593</v>
      </c>
      <c r="F93" s="40"/>
      <c r="G93" s="39">
        <f>SUM(G81:G92)</f>
        <v>-41684</v>
      </c>
      <c r="H93" s="40"/>
      <c r="I93" s="39">
        <f>SUM(I81:I92)</f>
        <v>-31225</v>
      </c>
      <c r="J93" s="40"/>
      <c r="K93" s="39">
        <f>SUM(K81:K92)</f>
        <v>-30391</v>
      </c>
    </row>
    <row r="94" spans="1:11" ht="21.65" customHeight="1">
      <c r="A94" s="161"/>
      <c r="E94" s="48"/>
      <c r="F94" s="40"/>
      <c r="G94" s="48"/>
      <c r="H94" s="48"/>
      <c r="I94" s="48"/>
      <c r="J94" s="40"/>
      <c r="K94" s="48"/>
    </row>
    <row r="95" spans="1:11" ht="21.65" customHeight="1">
      <c r="A95" s="164" t="s">
        <v>242</v>
      </c>
      <c r="E95" s="48"/>
      <c r="F95" s="48"/>
      <c r="G95" s="48"/>
      <c r="H95" s="48"/>
      <c r="I95" s="48"/>
      <c r="J95" s="48"/>
      <c r="K95" s="48"/>
    </row>
    <row r="96" spans="1:11" ht="21.65" customHeight="1">
      <c r="A96" s="165" t="s">
        <v>191</v>
      </c>
      <c r="B96" s="138" t="s">
        <v>191</v>
      </c>
      <c r="E96" s="48">
        <f>SUM(E93,E70,E45)</f>
        <v>-70149</v>
      </c>
      <c r="F96" s="48"/>
      <c r="G96" s="48">
        <v>-24645</v>
      </c>
      <c r="H96" s="48"/>
      <c r="I96" s="48">
        <f>SUM(I93,I70,I45)</f>
        <v>15624</v>
      </c>
      <c r="J96" s="48"/>
      <c r="K96" s="85">
        <v>1844</v>
      </c>
    </row>
    <row r="97" spans="1:18" ht="21.65" customHeight="1">
      <c r="A97" s="166" t="s">
        <v>192</v>
      </c>
      <c r="E97" s="40"/>
      <c r="F97" s="40"/>
      <c r="G97" s="40"/>
      <c r="H97" s="40"/>
      <c r="I97" s="40"/>
      <c r="J97" s="40"/>
      <c r="K97" s="40"/>
    </row>
    <row r="98" spans="1:18" ht="21.65" customHeight="1">
      <c r="A98" s="166"/>
      <c r="B98" s="164" t="s">
        <v>193</v>
      </c>
      <c r="E98" s="103">
        <v>3632</v>
      </c>
      <c r="F98" s="48"/>
      <c r="G98" s="103">
        <v>7984</v>
      </c>
      <c r="H98" s="48"/>
      <c r="I98" s="103">
        <v>0</v>
      </c>
      <c r="J98" s="48"/>
      <c r="K98" s="103">
        <v>0</v>
      </c>
    </row>
    <row r="99" spans="1:18" ht="21.65" customHeight="1">
      <c r="A99" s="167" t="s">
        <v>242</v>
      </c>
      <c r="E99" s="40">
        <f>SUM(E95:E98)</f>
        <v>-66517</v>
      </c>
      <c r="F99" s="40"/>
      <c r="G99" s="40">
        <f>SUM(G95:G98)</f>
        <v>-16661</v>
      </c>
      <c r="H99" s="40"/>
      <c r="I99" s="40">
        <f>SUM(I95:I98)</f>
        <v>15624</v>
      </c>
      <c r="J99" s="40"/>
      <c r="K99" s="40">
        <f>SUM(K95:K98)</f>
        <v>1844</v>
      </c>
    </row>
    <row r="100" spans="1:18" ht="21.65" customHeight="1">
      <c r="A100" s="148" t="s">
        <v>194</v>
      </c>
      <c r="E100" s="48">
        <f>+'BS 5-7'!F10</f>
        <v>191924</v>
      </c>
      <c r="F100" s="40"/>
      <c r="G100" s="48">
        <v>285522</v>
      </c>
      <c r="H100" s="48"/>
      <c r="I100" s="48">
        <f>+'BS 5-7'!J10</f>
        <v>5464</v>
      </c>
      <c r="J100" s="40"/>
      <c r="K100" s="48">
        <v>3254</v>
      </c>
    </row>
    <row r="101" spans="1:18" ht="21.65" customHeight="1" thickBot="1">
      <c r="A101" s="161" t="s">
        <v>195</v>
      </c>
      <c r="E101" s="42">
        <f>SUM(E99:E100)</f>
        <v>125407</v>
      </c>
      <c r="F101" s="40"/>
      <c r="G101" s="42">
        <f>SUM(G99:G100)</f>
        <v>268861</v>
      </c>
      <c r="H101" s="40"/>
      <c r="I101" s="42">
        <f>SUM(I99:I100)</f>
        <v>21088</v>
      </c>
      <c r="J101" s="40"/>
      <c r="K101" s="42">
        <f>SUM(K99:K100)</f>
        <v>5098</v>
      </c>
    </row>
    <row r="102" spans="1:18" ht="21.65" customHeight="1" thickTop="1">
      <c r="A102" s="161"/>
      <c r="E102" s="48"/>
      <c r="F102" s="40"/>
      <c r="G102" s="48"/>
      <c r="H102" s="48"/>
      <c r="I102" s="48"/>
      <c r="J102" s="40"/>
      <c r="K102" s="48"/>
    </row>
    <row r="103" spans="1:18" ht="21.65" customHeight="1">
      <c r="A103" s="146" t="s">
        <v>196</v>
      </c>
    </row>
    <row r="104" spans="1:18" ht="21.65" customHeight="1">
      <c r="A104" s="149" t="s">
        <v>245</v>
      </c>
      <c r="E104" s="85">
        <v>-49064</v>
      </c>
      <c r="F104" s="46"/>
      <c r="G104" s="46">
        <v>10990</v>
      </c>
      <c r="H104" s="46"/>
      <c r="I104" s="85">
        <v>0</v>
      </c>
      <c r="J104" s="48"/>
      <c r="K104" s="85">
        <v>0</v>
      </c>
    </row>
    <row r="105" spans="1:18" ht="21.65" customHeight="1">
      <c r="A105" s="149" t="s">
        <v>246</v>
      </c>
      <c r="E105" s="85">
        <v>87182</v>
      </c>
      <c r="F105" s="46"/>
      <c r="G105" s="85">
        <v>0</v>
      </c>
      <c r="H105" s="46"/>
      <c r="I105" s="85">
        <v>0</v>
      </c>
      <c r="J105" s="48"/>
      <c r="K105" s="85">
        <v>0</v>
      </c>
    </row>
    <row r="106" spans="1:18" ht="21.65" customHeight="1">
      <c r="A106" s="149" t="s">
        <v>247</v>
      </c>
      <c r="E106" s="85">
        <v>43352</v>
      </c>
      <c r="F106" s="46"/>
      <c r="G106" s="85">
        <v>0</v>
      </c>
      <c r="H106" s="46"/>
      <c r="I106" s="85">
        <v>0</v>
      </c>
      <c r="J106" s="48"/>
      <c r="K106" s="85">
        <v>0</v>
      </c>
    </row>
    <row r="107" spans="1:18" ht="21.65" customHeight="1">
      <c r="A107" s="164" t="s">
        <v>255</v>
      </c>
      <c r="E107" s="85"/>
      <c r="F107" s="46"/>
      <c r="G107" s="46"/>
      <c r="H107" s="46"/>
      <c r="I107" s="85"/>
      <c r="J107" s="48"/>
      <c r="K107" s="85"/>
    </row>
    <row r="108" spans="1:18" ht="21.65" customHeight="1">
      <c r="A108" s="169" t="s">
        <v>252</v>
      </c>
      <c r="B108" s="138" t="s">
        <v>25</v>
      </c>
      <c r="E108" s="85">
        <v>145435</v>
      </c>
      <c r="F108" s="46"/>
      <c r="G108" s="85">
        <v>0</v>
      </c>
      <c r="H108" s="46"/>
      <c r="I108" s="85">
        <v>145435</v>
      </c>
      <c r="J108" s="48"/>
      <c r="K108" s="85">
        <v>0</v>
      </c>
      <c r="Q108" s="46"/>
      <c r="R108" s="46"/>
    </row>
    <row r="109" spans="1:18" ht="21.65" customHeight="1">
      <c r="A109" s="169" t="s">
        <v>252</v>
      </c>
      <c r="B109" s="164" t="s">
        <v>198</v>
      </c>
      <c r="E109" s="85">
        <v>-53549</v>
      </c>
      <c r="F109" s="46"/>
      <c r="G109" s="85">
        <v>0</v>
      </c>
      <c r="H109" s="46"/>
      <c r="I109" s="85">
        <v>-30899</v>
      </c>
      <c r="J109" s="48"/>
      <c r="K109" s="85">
        <v>0</v>
      </c>
      <c r="Q109" s="46"/>
      <c r="R109" s="46"/>
    </row>
    <row r="110" spans="1:18" ht="21.65" customHeight="1">
      <c r="A110" s="169" t="s">
        <v>252</v>
      </c>
      <c r="B110" s="138" t="s">
        <v>42</v>
      </c>
      <c r="E110" s="85">
        <v>-98451</v>
      </c>
      <c r="F110" s="46"/>
      <c r="G110" s="85">
        <v>0</v>
      </c>
      <c r="H110" s="46"/>
      <c r="I110" s="85">
        <v>-98451</v>
      </c>
      <c r="J110" s="48"/>
      <c r="K110" s="85">
        <v>0</v>
      </c>
      <c r="Q110" s="46"/>
      <c r="R110" s="46"/>
    </row>
    <row r="111" spans="1:18" ht="21.65" customHeight="1">
      <c r="E111" s="46"/>
      <c r="F111" s="170"/>
      <c r="G111" s="170"/>
      <c r="I111" s="48"/>
      <c r="J111" s="170"/>
      <c r="K111" s="47"/>
    </row>
    <row r="112" spans="1:18" ht="21.65" customHeight="1">
      <c r="A112" s="164"/>
      <c r="E112" s="46"/>
      <c r="F112" s="170"/>
      <c r="G112" s="170"/>
      <c r="I112" s="48"/>
      <c r="J112" s="170"/>
      <c r="K112" s="47"/>
    </row>
    <row r="113" spans="1:11" ht="21.65" customHeight="1">
      <c r="A113" s="164"/>
      <c r="E113" s="46"/>
      <c r="F113" s="170"/>
      <c r="G113" s="170"/>
      <c r="I113" s="48"/>
      <c r="J113" s="170"/>
      <c r="K113" s="47"/>
    </row>
    <row r="115" spans="1:11" ht="23.25" customHeight="1">
      <c r="E115" s="112"/>
      <c r="G115" s="47"/>
      <c r="I115" s="112"/>
      <c r="K115" s="47"/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7:G47"/>
    <mergeCell ref="E50:G50"/>
    <mergeCell ref="I50:K50"/>
    <mergeCell ref="E51:G51"/>
    <mergeCell ref="I51:K51"/>
    <mergeCell ref="E52:G52"/>
    <mergeCell ref="I52:K52"/>
    <mergeCell ref="E54:K54"/>
    <mergeCell ref="A72:G72"/>
    <mergeCell ref="E75:G75"/>
    <mergeCell ref="I75:K75"/>
    <mergeCell ref="E76:G76"/>
    <mergeCell ref="I76:K76"/>
    <mergeCell ref="E77:G77"/>
    <mergeCell ref="I77:K77"/>
    <mergeCell ref="E79:K79"/>
  </mergeCells>
  <pageMargins left="0.7" right="0.7" top="0.48" bottom="0.5" header="0.5" footer="0.5"/>
  <pageSetup paperSize="9" scale="75" firstPageNumber="12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7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4728fcff-04ac-4e22-ae9a-50cd3da365a2" dataSnipperSheetDeleted="false" guid="41209069-b18e-40da-9202-ae4a706bc724" revision="2">
  <settings xmlns="" guid="1b50d588-703e-48aa-b134-7d03f5dc1966">
    <setting type="boolean" value="True" name="embed-documents" guid="839c7493-d15b-48bd-ad13-237a3dfab4cf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926cafb515af6f7e5e888fb8229945f9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60c1fe6384d127507bf0f1c5136e97f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57F5EE-8B14-4E07-B07A-4DF4B86E5CE7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schemas.microsoft.com/office/2006/metadata/properties"/>
    <ds:schemaRef ds:uri="http://www.w3.org/XML/1998/namespace"/>
    <ds:schemaRef ds:uri="http://purl.org/dc/terms/"/>
    <ds:schemaRef ds:uri="2f25f87e-f69f-4830-aaef-a1fb259280bf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e726cc6-28e6-415e-818e-b097165fafb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6D2212-13AA-4E22-9383-BF7F25CA0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8-9</vt:lpstr>
      <vt:lpstr>SH - 10</vt:lpstr>
      <vt:lpstr>SH - 11</vt:lpstr>
      <vt:lpstr>CF 12-14</vt:lpstr>
      <vt:lpstr>'BS 5-7'!Print_Area</vt:lpstr>
      <vt:lpstr>'CF 12-14'!Print_Area</vt:lpstr>
      <vt:lpstr>'PL 8-9'!Print_Area</vt:lpstr>
      <vt:lpstr>'SH - 10'!Print_Area</vt:lpstr>
      <vt:lpstr>'SH - 11'!Print_Area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Wipada, Thitisomboon</cp:lastModifiedBy>
  <cp:revision/>
  <cp:lastPrinted>2025-05-14T07:37:35Z</cp:lastPrinted>
  <dcterms:created xsi:type="dcterms:W3CDTF">2021-01-06T16:31:37Z</dcterms:created>
  <dcterms:modified xsi:type="dcterms:W3CDTF">2025-05-14T15:05:50Z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