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05" yWindow="-105" windowWidth="19440" windowHeight="12450" tabRatio="766" activeTab="2"/>
  </bookViews>
  <sheets>
    <sheet name="งบแสดงฐานะการเงิน" sheetId="63" r:id="rId1"/>
    <sheet name="งบกำไรขาดทุน" sheetId="62" r:id="rId2"/>
    <sheet name="งบแสดงการเปลี่ยนแปลง" sheetId="64" r:id="rId3"/>
    <sheet name="งบกระแสเงินสด" sheetId="57" r:id="rId4"/>
  </sheets>
  <definedNames>
    <definedName name="_xlnm.Print_Area" localSheetId="3">งบกระแสเงินสด!$A$1:$H$63</definedName>
    <definedName name="_xlnm.Print_Area" localSheetId="1">งบกำไรขาดทุน!$A$1:$K$50</definedName>
    <definedName name="_xlnm.Print_Area" localSheetId="2">งบแสดงการเปลี่ยนแปลง!$A$1:$V$24</definedName>
    <definedName name="_xlnm.Print_Area" localSheetId="0">งบแสดงฐานะการเงิน!$A$1:$I$85</definedName>
  </definedNames>
  <calcPr calcId="191029"/>
</workbook>
</file>

<file path=xl/calcChain.xml><?xml version="1.0" encoding="utf-8"?>
<calcChain xmlns="http://schemas.openxmlformats.org/spreadsheetml/2006/main">
  <c r="K25" i="62"/>
  <c r="K43"/>
  <c r="K42"/>
  <c r="K23"/>
  <c r="K22"/>
  <c r="K15"/>
</calcChain>
</file>

<file path=xl/sharedStrings.xml><?xml version="1.0" encoding="utf-8"?>
<sst xmlns="http://schemas.openxmlformats.org/spreadsheetml/2006/main" count="220" uniqueCount="155">
  <si>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</si>
  <si>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</si>
  <si>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</si>
  <si>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</si>
  <si>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</si>
  <si>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</si>
  <si>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</si>
  <si>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</si>
  <si>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</si>
  <si>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</si>
  <si>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</si>
  <si>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</si>
  <si>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</si>
  <si>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</si>
  <si>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</si>
  <si>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</si>
  <si>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</si>
  <si>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</si>
  <si>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</si>
  <si>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</si>
  <si>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</si>
  <si>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</si>
  <si>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</si>
  <si>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</si>
  <si>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</si>
  <si>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</si>
  <si>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</si>
  <si>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</si>
  <si>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</si>
  <si>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</si>
  <si>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</si>
  <si>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</si>
  <si>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</si>
  <si>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</si>
  <si>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</si>
  <si>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จากกิจกรรมดำเนินงาน</t>
  </si>
  <si>
    <t>ค่าเสื่อมราคา</t>
  </si>
  <si>
    <t>ในสินทรัพย์และหนี้สินดำเนินงาน</t>
  </si>
  <si>
    <t>จัดสรรแล้ว</t>
  </si>
  <si>
    <t>ยังไม่ได้จัดสรร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</si>
  <si>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</si>
  <si>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</si>
  <si>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ดอกเบี้ยรับ</t>
  </si>
  <si>
    <t>จ่ายภาษีเงินได้</t>
  </si>
  <si>
    <t>เงินสดรับจากการขายสินทรัพย์ถาวร</t>
  </si>
  <si>
    <t>องค์ประกอบอื่นของส่วนของผู้ถือหุ้น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</si>
  <si>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</si>
  <si>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</si>
  <si>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</si>
  <si>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</si>
  <si>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</si>
  <si>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เงินฝากประจำธนาคารที่มีภาระผูกพันเพิ่มขึ้น</t>
  </si>
  <si>
    <t>- สำรองตาม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</si>
  <si>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</si>
  <si>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</si>
  <si>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</si>
  <si>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</si>
  <si>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</si>
  <si>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</si>
  <si>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</si>
  <si>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หุ้นสามัญ  550,000,000 หุ้น มูลค่าหุ้นละ 1.00  บาท</t>
  </si>
  <si>
    <t>หุ้นสามัญ  530,000,000 หุ้น มูลค่าหุ้นละ 1.00  บาท</t>
  </si>
  <si>
    <t>ส่วนเกินทุนจาก</t>
  </si>
  <si>
    <t>การตีราคาที่ดิน</t>
  </si>
  <si>
    <t>ค่าใช้จ่ายผลประโยชน์พนักงาน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</si>
  <si>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</si>
  <si>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</si>
  <si>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</si>
  <si>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</si>
  <si>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</si>
  <si>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</si>
  <si>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</si>
  <si>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</si>
  <si>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</si>
  <si>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ค่าใช้จ่ายในการบริหาร</t>
  </si>
  <si>
    <t>ค่าตอบแทนผู้บริหาร</t>
  </si>
  <si>
    <t>งบกำไรขาดทุนเบ็ดเสร็จ (ต่อ)</t>
  </si>
  <si>
    <t>กำไรต่อหุ้นขั้นพื้นฐาน (บาทต่อหุ้น)</t>
  </si>
  <si>
    <t xml:space="preserve"> </t>
  </si>
  <si>
    <t>- 9 -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</si>
  <si>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</si>
  <si>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</si>
  <si>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หุ้นทุนซื้อคืน</t>
  </si>
  <si>
    <t>สินทรัพย์ทางการเงิน</t>
  </si>
  <si>
    <t>- 6 -</t>
  </si>
  <si>
    <t>กำไรเบ็ดเสร็จรวมสำหรับงวด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</si>
  <si>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</si>
  <si>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</si>
  <si>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</si>
  <si>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</si>
  <si>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</si>
  <si>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 xml:space="preserve">ณ วันที่ 31 </t>
  </si>
  <si>
    <t>กำไรสำหรับงวด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</si>
  <si>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</si>
  <si>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</si>
  <si>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</si>
  <si>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- 2 -</t>
  </si>
  <si>
    <t xml:space="preserve"> - 7 -</t>
  </si>
  <si>
    <t>- 8 -</t>
  </si>
  <si>
    <t>รวมองค์ประกอบอื่น</t>
  </si>
  <si>
    <t>ของส่วนของผู้ถือหุ้น</t>
  </si>
  <si>
    <t>หนี้สินที่เกิดจากสัญญา</t>
  </si>
  <si>
    <t>สินทรัพย์ที่เกิดจากสัญญา</t>
  </si>
  <si>
    <t>ค่าเผื่อผลขาดทุนด้านเครดิตที่คาดว่าจะเกิดขึ้น (โอนกลับ)</t>
  </si>
  <si>
    <t>กำไรจากการขายสินทรัพย์ทางการเงินอื่น</t>
  </si>
  <si>
    <t>ลูกหนี้การค้าและลูกหนี้หมุนเวียนอื่น</t>
  </si>
  <si>
    <t>เจ้าหนี้หมุนเวียนอื่น</t>
  </si>
  <si>
    <t>เงินสดจ่ายลงทุนในสินทรัพย์ทางการเงินอื่น</t>
  </si>
  <si>
    <t>เงินสดรับจากการลงทุนในสินทรัพย์ทางการเงินอื่น</t>
  </si>
  <si>
    <t>ณ วันที่ 31</t>
  </si>
  <si>
    <t>กำไรจากการวัดมูลค่าสินทรัพย์ทางการเงิน</t>
  </si>
  <si>
    <t>รวมค่าใช้จ่าย</t>
  </si>
  <si>
    <t>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</si>
  <si>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</si>
  <si>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</si>
  <si>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ยอดยกมา ณ วันที่ 1 มกราคม 2567</t>
  </si>
  <si>
    <t>ยอดคงเหลือ ณ วันที่ 31 มีนาคม 2567</t>
  </si>
  <si>
    <t>เงินสดรับจากเงินกู้ยืมระยะสั้นจากสถาบันการเงิน</t>
  </si>
  <si>
    <t>งบฐานะการเงิน</t>
  </si>
  <si>
    <t>งบฐานะการเงิน (ต่อ)</t>
  </si>
  <si>
    <t>ภาษีเงินได้นิติบุคคลค้างจ่าย</t>
  </si>
  <si>
    <t>ทุนที่ออกจำหน่ายและชำระแล้ว</t>
  </si>
  <si>
    <t>ทุนสำรองตามกฎหมาย</t>
  </si>
  <si>
    <t>ส่วนเกิน</t>
  </si>
  <si>
    <t>มูลค่าหุ้น</t>
  </si>
  <si>
    <t>เงินสดสุทธิได้มาจากกิจกรรมดำเนินงาน</t>
  </si>
  <si>
    <t>เงินสดและรายการเทียบเท่าเงินสดลดลง - สุทธิ</t>
  </si>
  <si>
    <t>งบการเปลี่ยนแปลงส่วนของผู้ถือหุ้น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</si>
  <si>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</si>
  <si>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</si>
  <si>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ประมาณการหนี้สินสำหรับผลประโยชน์พนักงาน</t>
  </si>
  <si>
    <t>ส่วนเกินทุนหุ้นทุนซื้อคืน</t>
  </si>
  <si>
    <t>ผลกำไร (ขาดทุน)</t>
  </si>
  <si>
    <t>จากการวัดมูลค่า</t>
  </si>
  <si>
    <t>ทุนที่ออกจำหน่าย</t>
  </si>
  <si>
    <t>และชำระแล้ว</t>
  </si>
  <si>
    <t>ขาดทุนเบ็ดเสร็จอื่นสำหรับงวด</t>
  </si>
  <si>
    <t>เงินสดจ่ายชำระคืนเงินกู้ยืมระยะสั้นจากสถาบันการเงิน</t>
  </si>
  <si>
    <t>4, 6</t>
  </si>
  <si>
    <t>4, 22</t>
  </si>
  <si>
    <t>ต้นทุนในการจัดจำหน่าย</t>
  </si>
  <si>
    <t>ณ วันที่ 31 มีนาคม 2568</t>
  </si>
  <si>
    <t>ธันวาคม 2567</t>
  </si>
  <si>
    <t>มีนาคม 2568</t>
  </si>
  <si>
    <t>สำหรับงวดสามเดือนสิ้นสุดวันที่ 31 มีนาคม 2568</t>
  </si>
  <si>
    <t>กำไรก่อนค่าใช้จ่ายภาษีเงินได้</t>
  </si>
  <si>
    <t>ยอดยกมา ณ วันที่ 1 มกราคม 2568</t>
  </si>
  <si>
    <t>ยอดคงเหลือ ณ วันที่ 31 มีนาคม 2568</t>
  </si>
  <si>
    <t>ขาดทุนจากการวัดมูลค่าสินทรัพย์ทางการเงิน</t>
  </si>
  <si>
    <t>สินทรัพย์ไม่หมุนเวียนอื่น</t>
  </si>
  <si>
    <t>กำไรขาดทุนเบ็ดเสร็จอื่น :-</t>
  </si>
  <si>
    <t>ผลขาดทุนจากการวัดมูลค่าสินทรัพย์ทางการเงิน</t>
  </si>
  <si>
    <t>ขาดทุนเบ็ดเสร็จอื่นสำหรับงวด - สุทธิจากภาษีเงินได้</t>
  </si>
  <si>
    <t>(กำไร) ขาดทุนจากการวัดมูลค่าสินทรัพย์ทางการเงินอื่น</t>
  </si>
  <si>
    <t>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</si>
</sst>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>
  <numFmts count="19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_-;_-@_-"/>
    <numFmt numFmtId="197" formatCode="#,##0.00\ ;\(#,##0.00\);&quot;-   &quot;\ \ \ "/>
    <numFmt numFmtId="198" formatCode="_(* #,##0.00000_);_(* \(#,##0.00000\);_(* &quot;-&quot;?????_);_(@_)"/>
    <numFmt numFmtId="199" formatCode="_-* #,##0.00_-;\-* #,##0.00_-;_-* &quot;-&quot;?????_-;_-@_-"/>
    <numFmt numFmtId="200" formatCode="#,##0.000\ ;\(#,##0.000\);&quot;-  &quot;\ \ \ "/>
    <numFmt numFmtId="201" formatCode="_(* #,##0.00_);_(* \(#,##0.00\);_(* &quot;-&quot;?????_);_(@_)"/>
    <numFmt numFmtId="202" formatCode="#,##0.0;\-#,##0.0"/>
    <numFmt numFmtId="203" formatCode="0.0"/>
  </numFmts>
  <fonts count="12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.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7" fontId="6" fillId="0" borderId="0" applyFont="0" applyFill="0" applyBorder="0" applyAlignment="0" applyProtection="0"/>
  </cellStyleXfs>
  <cellXfs count="153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189" fontId="1" fillId="0" borderId="0" xfId="6" applyNumberFormat="1" applyFont="1" applyAlignment="1">
      <alignment vertical="center"/>
    </xf>
    <xf numFmtId="191" fontId="1" fillId="0" borderId="0" xfId="6" applyNumberFormat="1" applyFont="1" applyAlignment="1">
      <alignment vertical="center"/>
    </xf>
    <xf numFmtId="191" fontId="1" fillId="0" borderId="0" xfId="6" applyNumberFormat="1" applyFont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8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8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9" fontId="1" fillId="0" borderId="0" xfId="6" applyNumberFormat="1" applyFont="1" applyAlignment="1">
      <alignment horizontal="center" vertical="center"/>
    </xf>
    <xf numFmtId="189" fontId="1" fillId="0" borderId="0" xfId="6" applyNumberFormat="1" applyFont="1" applyBorder="1" applyAlignment="1">
      <alignment horizontal="center" vertical="center"/>
    </xf>
    <xf numFmtId="192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2" fontId="1" fillId="0" borderId="0" xfId="6" applyNumberFormat="1" applyFont="1" applyFill="1" applyBorder="1" applyAlignment="1">
      <alignment vertical="center"/>
    </xf>
    <xf numFmtId="192" fontId="1" fillId="0" borderId="0" xfId="6" applyNumberFormat="1" applyFont="1" applyFill="1" applyAlignment="1">
      <alignment vertical="center"/>
    </xf>
    <xf numFmtId="192" fontId="1" fillId="0" borderId="0" xfId="6" applyNumberFormat="1" applyFont="1" applyAlignment="1">
      <alignment vertical="center"/>
    </xf>
    <xf numFmtId="189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left" vertical="center"/>
    </xf>
    <xf numFmtId="192" fontId="1" fillId="0" borderId="2" xfId="9" applyNumberFormat="1" applyFont="1" applyBorder="1" applyAlignment="1">
      <alignment vertical="center"/>
    </xf>
    <xf numFmtId="192" fontId="1" fillId="0" borderId="3" xfId="9" applyNumberFormat="1" applyFont="1" applyBorder="1" applyAlignment="1">
      <alignment vertical="center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center" vertical="top"/>
    </xf>
    <xf numFmtId="0" fontId="5" fillId="0" borderId="0" xfId="9" applyFont="1" applyAlignment="1">
      <alignment vertical="top"/>
    </xf>
    <xf numFmtId="0" fontId="2" fillId="0" borderId="0" xfId="9" applyFont="1" applyAlignment="1">
      <alignment horizontal="center" vertical="top"/>
    </xf>
    <xf numFmtId="0" fontId="1" fillId="0" borderId="1" xfId="9" applyFont="1" applyBorder="1" applyAlignment="1">
      <alignment horizontal="center" vertical="top"/>
    </xf>
    <xf numFmtId="43" fontId="1" fillId="0" borderId="1" xfId="10" applyFont="1" applyBorder="1" applyAlignment="1">
      <alignment vertical="top"/>
    </xf>
    <xf numFmtId="43" fontId="1" fillId="0" borderId="0" xfId="10" applyFont="1" applyBorder="1" applyAlignment="1">
      <alignment vertical="top"/>
    </xf>
    <xf numFmtId="195" fontId="1" fillId="0" borderId="0" xfId="10" applyNumberFormat="1" applyFont="1" applyBorder="1" applyAlignment="1">
      <alignment vertical="top"/>
    </xf>
    <xf numFmtId="190" fontId="1" fillId="0" borderId="0" xfId="10" applyNumberFormat="1" applyFont="1" applyBorder="1" applyAlignment="1">
      <alignment vertical="top"/>
    </xf>
    <xf numFmtId="193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top"/>
    </xf>
    <xf numFmtId="0" fontId="1" fillId="0" borderId="4" xfId="9" applyFont="1" applyBorder="1" applyAlignment="1">
      <alignment horizontal="center" vertical="top"/>
    </xf>
    <xf numFmtId="197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43" fontId="1" fillId="0" borderId="0" xfId="6" applyFont="1" applyFill="1" applyAlignment="1">
      <alignment vertical="center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3" fontId="1" fillId="0" borderId="5" xfId="6" applyFont="1" applyFill="1" applyBorder="1" applyAlignment="1">
      <alignment vertical="center"/>
    </xf>
    <xf numFmtId="187" fontId="1" fillId="0" borderId="0" xfId="9" applyNumberFormat="1" applyFont="1" applyAlignment="1">
      <alignment vertical="center"/>
    </xf>
    <xf numFmtId="1" fontId="1" fillId="0" borderId="0" xfId="9" applyNumberFormat="1" applyFont="1" applyAlignment="1">
      <alignment horizontal="right" vertical="center"/>
    </xf>
    <xf numFmtId="187" fontId="1" fillId="0" borderId="0" xfId="12" applyFont="1" applyFill="1" applyAlignment="1">
      <alignment vertical="center"/>
    </xf>
    <xf numFmtId="192" fontId="1" fillId="0" borderId="0" xfId="9" applyNumberFormat="1" applyFont="1" applyAlignment="1">
      <alignment vertical="center"/>
    </xf>
    <xf numFmtId="43" fontId="1" fillId="0" borderId="0" xfId="6" applyFont="1" applyBorder="1" applyAlignment="1">
      <alignment horizontal="right" vertical="center"/>
    </xf>
    <xf numFmtId="0" fontId="1" fillId="0" borderId="0" xfId="9" applyFont="1"/>
    <xf numFmtId="0" fontId="4" fillId="0" borderId="0" xfId="9" applyFont="1"/>
    <xf numFmtId="187" fontId="4" fillId="0" borderId="0" xfId="9" applyNumberFormat="1" applyFont="1"/>
    <xf numFmtId="0" fontId="10" fillId="0" borderId="0" xfId="9" applyFont="1" applyAlignment="1">
      <alignment vertical="center"/>
    </xf>
    <xf numFmtId="0" fontId="10" fillId="0" borderId="0" xfId="9" quotePrefix="1" applyFont="1" applyAlignment="1">
      <alignment horizontal="left" vertical="center"/>
    </xf>
    <xf numFmtId="43" fontId="10" fillId="0" borderId="0" xfId="2" applyFont="1" applyBorder="1" applyAlignment="1">
      <alignment vertical="center"/>
    </xf>
    <xf numFmtId="43" fontId="10" fillId="0" borderId="0" xfId="6" applyFont="1" applyBorder="1" applyAlignment="1">
      <alignment vertical="center"/>
    </xf>
    <xf numFmtId="197" fontId="10" fillId="0" borderId="0" xfId="6" applyNumberFormat="1" applyFont="1" applyBorder="1" applyAlignment="1">
      <alignment vertical="center"/>
    </xf>
    <xf numFmtId="197" fontId="10" fillId="0" borderId="0" xfId="2" applyNumberFormat="1" applyFont="1" applyBorder="1" applyAlignment="1">
      <alignment vertical="center"/>
    </xf>
    <xf numFmtId="0" fontId="2" fillId="0" borderId="0" xfId="9" applyFont="1" applyAlignment="1">
      <alignment horizontal="right" vertical="center"/>
    </xf>
    <xf numFmtId="199" fontId="1" fillId="0" borderId="0" xfId="6" applyNumberFormat="1" applyFont="1" applyFill="1" applyAlignment="1">
      <alignment vertical="center"/>
    </xf>
    <xf numFmtId="197" fontId="1" fillId="0" borderId="2" xfId="10" applyNumberFormat="1" applyFont="1" applyBorder="1" applyAlignment="1">
      <alignment vertical="top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197" fontId="1" fillId="0" borderId="4" xfId="10" applyNumberFormat="1" applyFont="1" applyBorder="1" applyAlignment="1">
      <alignment vertical="top"/>
    </xf>
    <xf numFmtId="187" fontId="1" fillId="0" borderId="1" xfId="9" applyNumberFormat="1" applyFont="1" applyBorder="1" applyAlignment="1">
      <alignment vertical="top"/>
    </xf>
    <xf numFmtId="197" fontId="1" fillId="0" borderId="1" xfId="10" applyNumberFormat="1" applyFont="1" applyBorder="1" applyAlignment="1">
      <alignment vertical="top"/>
    </xf>
    <xf numFmtId="197" fontId="1" fillId="0" borderId="0" xfId="9" applyNumberFormat="1" applyFont="1" applyAlignment="1">
      <alignment vertical="top"/>
    </xf>
    <xf numFmtId="197" fontId="1" fillId="0" borderId="5" xfId="10" applyNumberFormat="1" applyFont="1" applyBorder="1" applyAlignment="1">
      <alignment vertical="top"/>
    </xf>
    <xf numFmtId="197" fontId="1" fillId="0" borderId="0" xfId="10" applyNumberFormat="1" applyFont="1" applyFill="1" applyBorder="1" applyAlignment="1">
      <alignment vertical="top"/>
    </xf>
    <xf numFmtId="39" fontId="1" fillId="0" borderId="0" xfId="9" applyNumberFormat="1" applyFont="1" applyAlignment="1">
      <alignment horizontal="right"/>
    </xf>
    <xf numFmtId="43" fontId="11" fillId="0" borderId="0" xfId="10" applyFont="1" applyBorder="1" applyAlignment="1">
      <alignment vertical="top"/>
    </xf>
    <xf numFmtId="0" fontId="11" fillId="0" borderId="0" xfId="9" applyFont="1" applyAlignment="1">
      <alignment vertical="top"/>
    </xf>
    <xf numFmtId="189" fontId="1" fillId="0" borderId="0" xfId="4" applyNumberFormat="1" applyFont="1" applyBorder="1" applyAlignment="1"/>
    <xf numFmtId="43" fontId="1" fillId="0" borderId="0" xfId="4" applyFont="1" applyAlignment="1"/>
    <xf numFmtId="193" fontId="1" fillId="0" borderId="0" xfId="4" applyNumberFormat="1" applyFont="1" applyAlignment="1"/>
    <xf numFmtId="43" fontId="1" fillId="0" borderId="0" xfId="4" applyFont="1" applyFill="1" applyAlignment="1"/>
    <xf numFmtId="193" fontId="1" fillId="0" borderId="0" xfId="4" applyNumberFormat="1" applyFont="1" applyFill="1" applyAlignment="1"/>
    <xf numFmtId="43" fontId="1" fillId="0" borderId="4" xfId="4" applyFont="1" applyFill="1" applyBorder="1" applyAlignment="1"/>
    <xf numFmtId="187" fontId="1" fillId="0" borderId="0" xfId="9" applyNumberFormat="1" applyFont="1"/>
    <xf numFmtId="43" fontId="1" fillId="0" borderId="0" xfId="4" applyFont="1" applyFill="1" applyAlignment="1">
      <alignment vertical="center"/>
    </xf>
    <xf numFmtId="195" fontId="1" fillId="0" borderId="0" xfId="10" applyNumberFormat="1" applyFont="1" applyFill="1" applyBorder="1" applyAlignment="1"/>
    <xf numFmtId="43" fontId="1" fillId="0" borderId="2" xfId="4" applyFont="1" applyBorder="1" applyAlignment="1"/>
    <xf numFmtId="193" fontId="1" fillId="0" borderId="0" xfId="4" applyNumberFormat="1" applyFont="1" applyBorder="1" applyAlignment="1"/>
    <xf numFmtId="43" fontId="1" fillId="0" borderId="0" xfId="4" applyFont="1" applyBorder="1" applyAlignment="1"/>
    <xf numFmtId="43" fontId="1" fillId="0" borderId="4" xfId="4" applyFont="1" applyBorder="1" applyAlignment="1"/>
    <xf numFmtId="0" fontId="1" fillId="0" borderId="0" xfId="9" applyFont="1" applyAlignment="1">
      <alignment horizontal="left"/>
    </xf>
    <xf numFmtId="43" fontId="1" fillId="0" borderId="0" xfId="10" applyFont="1" applyBorder="1" applyAlignment="1"/>
    <xf numFmtId="2" fontId="1" fillId="0" borderId="0" xfId="10" applyNumberFormat="1" applyFont="1" applyAlignment="1"/>
    <xf numFmtId="0" fontId="1" fillId="0" borderId="0" xfId="9" applyFont="1" applyAlignment="1">
      <alignment horizontal="right" vertical="top"/>
    </xf>
    <xf numFmtId="197" fontId="1" fillId="0" borderId="2" xfId="4" applyNumberFormat="1" applyFont="1" applyBorder="1" applyAlignment="1"/>
    <xf numFmtId="196" fontId="1" fillId="0" borderId="0" xfId="4" applyNumberFormat="1" applyFont="1" applyBorder="1" applyAlignment="1"/>
    <xf numFmtId="196" fontId="1" fillId="0" borderId="5" xfId="4" applyNumberFormat="1" applyFont="1" applyBorder="1" applyAlignment="1"/>
    <xf numFmtId="195" fontId="1" fillId="0" borderId="3" xfId="4" applyNumberFormat="1" applyFont="1" applyBorder="1" applyAlignment="1"/>
    <xf numFmtId="200" fontId="1" fillId="0" borderId="0" xfId="4" applyNumberFormat="1" applyFont="1" applyAlignment="1"/>
    <xf numFmtId="201" fontId="1" fillId="0" borderId="0" xfId="2" applyNumberFormat="1" applyFont="1" applyFill="1" applyBorder="1" applyAlignment="1">
      <alignment vertical="center"/>
    </xf>
    <xf numFmtId="197" fontId="1" fillId="0" borderId="0" xfId="4" applyNumberFormat="1" applyFont="1" applyBorder="1" applyAlignment="1"/>
    <xf numFmtId="198" fontId="1" fillId="0" borderId="0" xfId="10" applyNumberFormat="1" applyFont="1" applyFill="1" applyBorder="1" applyAlignment="1">
      <alignment vertical="center"/>
    </xf>
    <xf numFmtId="198" fontId="1" fillId="0" borderId="4" xfId="10" applyNumberFormat="1" applyFont="1" applyFill="1" applyBorder="1" applyAlignment="1">
      <alignment vertical="center"/>
    </xf>
    <xf numFmtId="202" fontId="1" fillId="0" borderId="0" xfId="9" applyNumberFormat="1" applyFont="1" applyAlignment="1">
      <alignment horizontal="right" vertical="center"/>
    </xf>
    <xf numFmtId="203" fontId="1" fillId="0" borderId="0" xfId="6" applyNumberFormat="1" applyFont="1" applyBorder="1" applyAlignment="1">
      <alignment horizontal="right" vertical="center"/>
    </xf>
    <xf numFmtId="49" fontId="1" fillId="0" borderId="0" xfId="9" quotePrefix="1" applyNumberFormat="1" applyFont="1" applyAlignment="1">
      <alignment horizontal="center" vertical="center"/>
    </xf>
    <xf numFmtId="43" fontId="1" fillId="0" borderId="0" xfId="2" applyFont="1" applyFill="1" applyAlignment="1">
      <alignment vertical="center"/>
    </xf>
    <xf numFmtId="194" fontId="1" fillId="0" borderId="0" xfId="10" applyNumberFormat="1" applyFont="1" applyBorder="1" applyAlignment="1">
      <alignment vertical="top"/>
    </xf>
    <xf numFmtId="194" fontId="1" fillId="0" borderId="4" xfId="10" applyNumberFormat="1" applyFont="1" applyBorder="1" applyAlignment="1">
      <alignment vertical="top"/>
    </xf>
    <xf numFmtId="187" fontId="1" fillId="0" borderId="0" xfId="4" applyNumberFormat="1" applyFont="1" applyFill="1" applyBorder="1" applyAlignment="1"/>
    <xf numFmtId="197" fontId="1" fillId="0" borderId="2" xfId="4" applyNumberFormat="1" applyFont="1" applyFill="1" applyBorder="1" applyAlignment="1"/>
    <xf numFmtId="195" fontId="1" fillId="0" borderId="0" xfId="10" applyNumberFormat="1" applyFont="1" applyFill="1" applyBorder="1" applyAlignment="1">
      <alignment vertical="top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center" vertical="center"/>
    </xf>
    <xf numFmtId="0" fontId="4" fillId="0" borderId="0" xfId="9" quotePrefix="1" applyFont="1" applyAlignment="1">
      <alignment horizontal="center" vertical="center"/>
    </xf>
    <xf numFmtId="0" fontId="4" fillId="0" borderId="0" xfId="9" applyFont="1" applyAlignment="1">
      <alignment horizontal="right" vertical="center"/>
    </xf>
    <xf numFmtId="0" fontId="4" fillId="0" borderId="2" xfId="9" applyFont="1" applyBorder="1" applyAlignment="1">
      <alignment horizontal="center" vertical="center"/>
    </xf>
    <xf numFmtId="0" fontId="4" fillId="0" borderId="2" xfId="9" applyFont="1" applyBorder="1" applyAlignment="1">
      <alignment vertical="center"/>
    </xf>
    <xf numFmtId="0" fontId="4" fillId="0" borderId="0" xfId="9" quotePrefix="1" applyFont="1" applyAlignment="1">
      <alignment horizontal="left" vertical="center"/>
    </xf>
    <xf numFmtId="43" fontId="4" fillId="0" borderId="0" xfId="2" applyFont="1" applyFill="1" applyBorder="1" applyAlignment="1">
      <alignment vertical="center"/>
    </xf>
    <xf numFmtId="199" fontId="4" fillId="0" borderId="0" xfId="2" applyNumberFormat="1" applyFont="1" applyFill="1" applyBorder="1" applyAlignment="1">
      <alignment vertical="center"/>
    </xf>
    <xf numFmtId="195" fontId="4" fillId="0" borderId="0" xfId="2" applyNumberFormat="1" applyFont="1" applyFill="1" applyBorder="1" applyAlignment="1">
      <alignment vertical="center"/>
    </xf>
    <xf numFmtId="194" fontId="4" fillId="0" borderId="0" xfId="2" applyNumberFormat="1" applyFont="1" applyBorder="1" applyAlignment="1">
      <alignment vertical="center"/>
    </xf>
    <xf numFmtId="194" fontId="4" fillId="0" borderId="0" xfId="9" applyNumberFormat="1" applyFont="1" applyAlignment="1">
      <alignment vertical="center"/>
    </xf>
    <xf numFmtId="194" fontId="4" fillId="0" borderId="0" xfId="2" applyNumberFormat="1" applyFont="1" applyFill="1" applyBorder="1" applyAlignment="1">
      <alignment vertical="center"/>
    </xf>
    <xf numFmtId="199" fontId="4" fillId="0" borderId="2" xfId="2" applyNumberFormat="1" applyFont="1" applyFill="1" applyBorder="1" applyAlignment="1">
      <alignment vertical="center"/>
    </xf>
    <xf numFmtId="197" fontId="4" fillId="0" borderId="0" xfId="6" applyNumberFormat="1" applyFont="1" applyFill="1" applyBorder="1" applyAlignment="1">
      <alignment vertical="center"/>
    </xf>
    <xf numFmtId="194" fontId="4" fillId="0" borderId="4" xfId="2" applyNumberFormat="1" applyFont="1" applyFill="1" applyBorder="1" applyAlignment="1">
      <alignment vertical="center"/>
    </xf>
    <xf numFmtId="197" fontId="4" fillId="0" borderId="4" xfId="6" applyNumberFormat="1" applyFont="1" applyFill="1" applyBorder="1" applyAlignment="1">
      <alignment vertical="center"/>
    </xf>
    <xf numFmtId="43" fontId="4" fillId="0" borderId="5" xfId="2" applyFont="1" applyBorder="1" applyAlignment="1">
      <alignment vertical="center"/>
    </xf>
    <xf numFmtId="43" fontId="4" fillId="0" borderId="0" xfId="2" applyFont="1" applyBorder="1" applyAlignment="1">
      <alignment vertical="center"/>
    </xf>
    <xf numFmtId="43" fontId="4" fillId="0" borderId="5" xfId="2" applyFont="1" applyFill="1" applyBorder="1" applyAlignment="1">
      <alignment vertical="center"/>
    </xf>
    <xf numFmtId="43" fontId="4" fillId="0" borderId="0" xfId="2" applyFont="1" applyFill="1" applyBorder="1" applyAlignment="1">
      <alignment horizontal="center" vertical="center"/>
    </xf>
    <xf numFmtId="199" fontId="4" fillId="0" borderId="0" xfId="2" applyNumberFormat="1" applyFont="1" applyBorder="1" applyAlignment="1">
      <alignment vertical="center"/>
    </xf>
    <xf numFmtId="195" fontId="4" fillId="0" borderId="0" xfId="2" applyNumberFormat="1" applyFont="1" applyBorder="1" applyAlignment="1">
      <alignment vertical="center"/>
    </xf>
    <xf numFmtId="0" fontId="3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center" vertical="top"/>
    </xf>
    <xf numFmtId="0" fontId="1" fillId="0" borderId="2" xfId="9" applyFont="1" applyBorder="1" applyAlignment="1">
      <alignment horizontal="center" vertical="top"/>
    </xf>
    <xf numFmtId="0" fontId="1" fillId="0" borderId="0" xfId="9" quotePrefix="1" applyFont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4" fillId="0" borderId="4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4" fillId="0" borderId="2" xfId="9" applyFont="1" applyBorder="1" applyAlignment="1">
      <alignment horizontal="center"/>
    </xf>
  </cellXfs>
  <cellStyles count="13"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Comma 6" xfId="12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I90"/>
  <sheetViews>
    <sheetView view="pageBreakPreview" zoomScaleNormal="100" zoomScaleSheetLayoutView="100" workbookViewId="0"/>
  </sheetViews>
  <sheetFormatPr defaultColWidth="9.140625" defaultRowHeight="24" customHeight="1"/>
  <cols>
    <col min="1" max="1" width="2.7109375" style="1" customWidth="1"/>
    <col min="2" max="3" width="1.7109375" style="1" customWidth="1"/>
    <col min="4" max="4" width="38.7109375" style="1" customWidth="1"/>
    <col min="5" max="5" width="6.7109375" style="1" customWidth="1"/>
    <col min="6" max="6" width="1.85546875" style="46" customWidth="1"/>
    <col min="7" max="7" width="17.28515625" style="1" customWidth="1"/>
    <col min="8" max="8" width="1.85546875" style="1" customWidth="1"/>
    <col min="9" max="9" width="17.28515625" style="1" customWidth="1"/>
    <col min="10" max="16384" width="9.140625" style="1"/>
  </cols>
  <sheetData>
    <row r="1" spans="1:9" ht="24" customHeight="1">
      <c r="I1" s="2" t="s">
        <v>86</v>
      </c>
    </row>
    <row r="2" spans="1:9" ht="24" customHeight="1">
      <c r="I2" s="68" t="s">
        <v>87</v>
      </c>
    </row>
    <row r="3" spans="1:9" ht="24" customHeight="1">
      <c r="A3" s="143" t="s">
        <v>96</v>
      </c>
      <c r="B3" s="143"/>
      <c r="C3" s="143"/>
      <c r="D3" s="143"/>
      <c r="E3" s="143"/>
      <c r="F3" s="143"/>
      <c r="G3" s="143"/>
      <c r="H3" s="143"/>
      <c r="I3" s="143"/>
    </row>
    <row r="4" spans="1:9" ht="24" customHeight="1">
      <c r="A4" s="144" t="s">
        <v>34</v>
      </c>
      <c r="B4" s="144"/>
      <c r="C4" s="144"/>
      <c r="D4" s="144"/>
      <c r="E4" s="144"/>
      <c r="F4" s="144"/>
      <c r="G4" s="144"/>
      <c r="H4" s="144"/>
      <c r="I4" s="144"/>
    </row>
    <row r="5" spans="1:9" ht="24" customHeight="1">
      <c r="A5" s="144" t="s">
        <v>118</v>
      </c>
      <c r="B5" s="144"/>
      <c r="C5" s="144"/>
      <c r="D5" s="144"/>
      <c r="E5" s="144"/>
      <c r="F5" s="144"/>
      <c r="G5" s="144"/>
      <c r="H5" s="144"/>
      <c r="I5" s="144"/>
    </row>
    <row r="6" spans="1:9" s="26" customFormat="1" ht="24" customHeight="1">
      <c r="A6" s="144" t="s">
        <v>141</v>
      </c>
      <c r="B6" s="144"/>
      <c r="C6" s="144"/>
      <c r="D6" s="144"/>
      <c r="E6" s="144"/>
      <c r="F6" s="144"/>
      <c r="G6" s="144"/>
      <c r="H6" s="144"/>
      <c r="I6" s="144"/>
    </row>
    <row r="7" spans="1:9" ht="24" customHeight="1">
      <c r="A7" s="45"/>
      <c r="B7" s="45"/>
      <c r="C7" s="45"/>
      <c r="D7" s="45"/>
      <c r="E7" s="45"/>
      <c r="F7" s="45"/>
      <c r="G7" s="45"/>
      <c r="H7" s="45"/>
      <c r="I7" s="45"/>
    </row>
    <row r="8" spans="1:9" ht="24" customHeight="1">
      <c r="A8" s="140" t="s">
        <v>0</v>
      </c>
      <c r="B8" s="140"/>
      <c r="C8" s="140"/>
      <c r="D8" s="140"/>
      <c r="E8" s="140"/>
      <c r="F8" s="140"/>
      <c r="G8" s="140"/>
      <c r="H8" s="140"/>
      <c r="I8" s="140"/>
    </row>
    <row r="9" spans="1:9" ht="24" customHeight="1">
      <c r="G9" s="141" t="s">
        <v>31</v>
      </c>
      <c r="H9" s="141"/>
      <c r="I9" s="141"/>
    </row>
    <row r="10" spans="1:9" ht="24" customHeight="1">
      <c r="G10" s="46" t="s">
        <v>109</v>
      </c>
      <c r="H10" s="46"/>
      <c r="I10" s="46" t="s">
        <v>109</v>
      </c>
    </row>
    <row r="11" spans="1:9" ht="24" customHeight="1">
      <c r="E11" s="142" t="s">
        <v>6</v>
      </c>
      <c r="F11" s="142"/>
      <c r="G11" s="110" t="s">
        <v>143</v>
      </c>
      <c r="H11" s="46"/>
      <c r="I11" s="47" t="s">
        <v>142</v>
      </c>
    </row>
    <row r="12" spans="1:9" ht="24" customHeight="1">
      <c r="A12" s="1" t="s">
        <v>1</v>
      </c>
      <c r="G12" s="48"/>
      <c r="H12" s="3"/>
      <c r="I12" s="48"/>
    </row>
    <row r="13" spans="1:9" ht="24" customHeight="1">
      <c r="B13" s="1" t="s">
        <v>2</v>
      </c>
      <c r="E13" s="27"/>
      <c r="G13" s="49">
        <v>36514729.450000003</v>
      </c>
      <c r="H13" s="4"/>
      <c r="I13" s="49">
        <v>45921971.869999997</v>
      </c>
    </row>
    <row r="14" spans="1:9" ht="24" customHeight="1">
      <c r="B14" s="1" t="s">
        <v>105</v>
      </c>
      <c r="E14" s="28" t="s">
        <v>138</v>
      </c>
      <c r="G14" s="49">
        <v>323070639.69999999</v>
      </c>
      <c r="H14" s="4"/>
      <c r="I14" s="49">
        <v>311450303.24000001</v>
      </c>
    </row>
    <row r="15" spans="1:9" ht="24" customHeight="1">
      <c r="B15" s="1" t="s">
        <v>102</v>
      </c>
      <c r="E15" s="108">
        <v>7.1</v>
      </c>
      <c r="G15" s="49">
        <v>43349734.5</v>
      </c>
      <c r="H15" s="4"/>
      <c r="I15" s="111">
        <v>3894000</v>
      </c>
    </row>
    <row r="16" spans="1:9" ht="24" customHeight="1">
      <c r="B16" s="1" t="s">
        <v>53</v>
      </c>
      <c r="E16" s="28">
        <v>8</v>
      </c>
      <c r="G16" s="50">
        <v>846125887.13</v>
      </c>
      <c r="H16" s="5"/>
      <c r="I16" s="50">
        <v>898299617.40999997</v>
      </c>
    </row>
    <row r="17" spans="1:9" ht="24" customHeight="1">
      <c r="B17" s="1" t="s">
        <v>80</v>
      </c>
      <c r="E17" s="28">
        <v>9</v>
      </c>
      <c r="G17" s="49">
        <v>757990631.30999994</v>
      </c>
      <c r="H17" s="4"/>
      <c r="I17" s="49">
        <v>662504802.61000001</v>
      </c>
    </row>
    <row r="18" spans="1:9" ht="24" customHeight="1">
      <c r="B18" s="1" t="s">
        <v>22</v>
      </c>
      <c r="E18" s="25"/>
      <c r="G18" s="51">
        <v>2896348.78</v>
      </c>
      <c r="H18" s="4"/>
      <c r="I18" s="51">
        <v>1444382.67</v>
      </c>
    </row>
    <row r="19" spans="1:9" ht="24" customHeight="1">
      <c r="D19" s="1" t="s">
        <v>3</v>
      </c>
      <c r="E19" s="25"/>
      <c r="G19" s="52">
        <v>2009947970.8699999</v>
      </c>
      <c r="H19" s="4"/>
      <c r="I19" s="52">
        <v>1923515077.8</v>
      </c>
    </row>
    <row r="20" spans="1:9" ht="24" customHeight="1">
      <c r="A20" s="1" t="s">
        <v>4</v>
      </c>
      <c r="E20" s="25"/>
      <c r="G20" s="49"/>
      <c r="H20" s="49"/>
      <c r="I20" s="49"/>
    </row>
    <row r="21" spans="1:9" ht="24" customHeight="1">
      <c r="B21" s="1" t="s">
        <v>30</v>
      </c>
      <c r="E21" s="25"/>
      <c r="G21" s="49">
        <v>667456.86</v>
      </c>
      <c r="H21" s="4"/>
      <c r="I21" s="49">
        <v>659931.13</v>
      </c>
    </row>
    <row r="22" spans="1:9" ht="24" customHeight="1">
      <c r="B22" s="1" t="s">
        <v>81</v>
      </c>
      <c r="E22" s="25">
        <v>9</v>
      </c>
      <c r="G22" s="49">
        <v>112066009</v>
      </c>
      <c r="H22" s="4"/>
      <c r="I22" s="69">
        <v>112066009</v>
      </c>
    </row>
    <row r="23" spans="1:9" ht="24" customHeight="1">
      <c r="B23" s="1" t="s">
        <v>54</v>
      </c>
      <c r="E23" s="25">
        <v>10</v>
      </c>
      <c r="G23" s="49">
        <v>753708014.08000004</v>
      </c>
      <c r="H23" s="4"/>
      <c r="I23" s="49">
        <v>765242406.35000002</v>
      </c>
    </row>
    <row r="24" spans="1:9" ht="24" customHeight="1">
      <c r="B24" s="1" t="s">
        <v>55</v>
      </c>
      <c r="G24" s="49">
        <v>9661428.1099999994</v>
      </c>
      <c r="H24" s="4"/>
      <c r="I24" s="49">
        <v>9742551.1999999993</v>
      </c>
    </row>
    <row r="25" spans="1:9" ht="24" customHeight="1">
      <c r="D25" s="1" t="s">
        <v>7</v>
      </c>
      <c r="G25" s="52">
        <v>876102908.05000007</v>
      </c>
      <c r="H25" s="4"/>
      <c r="I25" s="52">
        <v>887710897.67999995</v>
      </c>
    </row>
    <row r="26" spans="1:9" ht="24" customHeight="1" thickBot="1">
      <c r="A26" s="1" t="s">
        <v>5</v>
      </c>
      <c r="G26" s="53">
        <v>2886050878.9200001</v>
      </c>
      <c r="H26" s="4"/>
      <c r="I26" s="53">
        <v>2811225975.48</v>
      </c>
    </row>
    <row r="27" spans="1:9" ht="24" customHeight="1" thickTop="1">
      <c r="G27" s="54"/>
      <c r="H27" s="54"/>
      <c r="I27" s="54"/>
    </row>
    <row r="29" spans="1:9" ht="23.25"/>
    <row r="30" spans="1:9" ht="23.25">
      <c r="A30" s="32"/>
    </row>
    <row r="31" spans="1:9" ht="23.25">
      <c r="I31" s="2" t="s">
        <v>86</v>
      </c>
    </row>
    <row r="32" spans="1:9" ht="23.25">
      <c r="I32" s="68" t="s">
        <v>87</v>
      </c>
    </row>
    <row r="33" spans="1:9" ht="23.25">
      <c r="A33" s="143" t="s">
        <v>88</v>
      </c>
      <c r="B33" s="143"/>
      <c r="C33" s="143"/>
      <c r="D33" s="143"/>
      <c r="E33" s="143"/>
      <c r="F33" s="143"/>
      <c r="G33" s="143"/>
      <c r="H33" s="143"/>
      <c r="I33" s="143"/>
    </row>
    <row r="34" spans="1:9" ht="24" customHeight="1">
      <c r="A34" s="144" t="s">
        <v>34</v>
      </c>
      <c r="B34" s="144"/>
      <c r="C34" s="144"/>
      <c r="D34" s="144"/>
      <c r="E34" s="144"/>
      <c r="F34" s="144"/>
      <c r="G34" s="144"/>
      <c r="H34" s="144"/>
      <c r="I34" s="144"/>
    </row>
    <row r="35" spans="1:9" ht="24" customHeight="1">
      <c r="A35" s="144" t="s">
        <v>119</v>
      </c>
      <c r="B35" s="144"/>
      <c r="C35" s="144"/>
      <c r="D35" s="144"/>
      <c r="E35" s="144"/>
      <c r="F35" s="144"/>
      <c r="G35" s="144"/>
      <c r="H35" s="144"/>
      <c r="I35" s="144"/>
    </row>
    <row r="36" spans="1:9" s="26" customFormat="1" ht="24" customHeight="1">
      <c r="A36" s="144" t="s">
        <v>141</v>
      </c>
      <c r="B36" s="144"/>
      <c r="C36" s="144"/>
      <c r="D36" s="144"/>
      <c r="E36" s="144"/>
      <c r="F36" s="144"/>
      <c r="G36" s="144"/>
      <c r="H36" s="144"/>
      <c r="I36" s="144"/>
    </row>
    <row r="37" spans="1:9" ht="24" customHeight="1">
      <c r="A37" s="45"/>
      <c r="B37" s="45"/>
      <c r="C37" s="45"/>
      <c r="D37" s="45"/>
      <c r="E37" s="45"/>
      <c r="F37" s="45"/>
      <c r="G37" s="45"/>
      <c r="H37" s="45"/>
      <c r="I37" s="45"/>
    </row>
    <row r="38" spans="1:9" ht="24" customHeight="1">
      <c r="A38" s="140" t="s">
        <v>8</v>
      </c>
      <c r="B38" s="140"/>
      <c r="C38" s="140"/>
      <c r="D38" s="140"/>
      <c r="E38" s="140"/>
      <c r="F38" s="140"/>
      <c r="G38" s="140"/>
      <c r="H38" s="140"/>
      <c r="I38" s="140"/>
    </row>
    <row r="39" spans="1:9" ht="24" customHeight="1">
      <c r="G39" s="141" t="s">
        <v>31</v>
      </c>
      <c r="H39" s="141"/>
      <c r="I39" s="141"/>
    </row>
    <row r="40" spans="1:9" ht="24" customHeight="1">
      <c r="G40" s="46" t="s">
        <v>109</v>
      </c>
      <c r="H40" s="46"/>
      <c r="I40" s="46" t="s">
        <v>109</v>
      </c>
    </row>
    <row r="41" spans="1:9" ht="24" customHeight="1">
      <c r="E41" s="142" t="s">
        <v>6</v>
      </c>
      <c r="F41" s="142"/>
      <c r="G41" s="110" t="s">
        <v>143</v>
      </c>
      <c r="H41" s="46"/>
      <c r="I41" s="47" t="s">
        <v>142</v>
      </c>
    </row>
    <row r="42" spans="1:9" ht="24" customHeight="1">
      <c r="A42" s="1" t="s">
        <v>9</v>
      </c>
      <c r="F42" s="6"/>
      <c r="G42" s="7"/>
      <c r="H42" s="3"/>
      <c r="I42" s="7"/>
    </row>
    <row r="43" spans="1:9" ht="24" customHeight="1">
      <c r="B43" s="1" t="s">
        <v>25</v>
      </c>
      <c r="E43" s="9">
        <v>4</v>
      </c>
      <c r="G43" s="10">
        <v>116366414.90000001</v>
      </c>
      <c r="H43" s="11"/>
      <c r="I43" s="10">
        <v>73682636.129999995</v>
      </c>
    </row>
    <row r="44" spans="1:9" ht="24" customHeight="1">
      <c r="B44" s="1" t="s">
        <v>106</v>
      </c>
      <c r="E44" s="9"/>
      <c r="G44" s="10">
        <v>26543635.440000001</v>
      </c>
      <c r="H44" s="11"/>
      <c r="I44" s="10">
        <v>38702724.200000003</v>
      </c>
    </row>
    <row r="45" spans="1:9" ht="24" customHeight="1">
      <c r="B45" s="1" t="s">
        <v>101</v>
      </c>
      <c r="E45" s="109">
        <v>7.2</v>
      </c>
      <c r="G45" s="10">
        <v>17420737.620000001</v>
      </c>
      <c r="H45" s="11"/>
      <c r="I45" s="10">
        <v>26874026.420000002</v>
      </c>
    </row>
    <row r="46" spans="1:9" ht="24" customHeight="1">
      <c r="B46" s="1" t="s">
        <v>120</v>
      </c>
      <c r="E46" s="55"/>
      <c r="G46" s="10">
        <v>22499572.140000001</v>
      </c>
      <c r="H46" s="11"/>
      <c r="I46" s="10">
        <v>12386186.75</v>
      </c>
    </row>
    <row r="47" spans="1:9" ht="24" customHeight="1">
      <c r="B47" s="1" t="s">
        <v>10</v>
      </c>
      <c r="E47" s="12"/>
      <c r="G47" s="10">
        <v>3559757.24</v>
      </c>
      <c r="H47" s="11"/>
      <c r="I47" s="10">
        <v>4450784.96</v>
      </c>
    </row>
    <row r="48" spans="1:9" ht="24" customHeight="1">
      <c r="D48" s="1" t="s">
        <v>27</v>
      </c>
      <c r="E48" s="9"/>
      <c r="G48" s="13">
        <v>186390117.34</v>
      </c>
      <c r="H48" s="11"/>
      <c r="I48" s="13">
        <v>156096358.46000001</v>
      </c>
    </row>
    <row r="49" spans="1:9" ht="24" customHeight="1">
      <c r="A49" s="1" t="s">
        <v>26</v>
      </c>
      <c r="E49" s="9"/>
      <c r="G49" s="56"/>
      <c r="H49" s="56"/>
      <c r="I49" s="56"/>
    </row>
    <row r="50" spans="1:9" ht="24" customHeight="1">
      <c r="B50" s="1" t="s">
        <v>58</v>
      </c>
      <c r="E50" s="9">
        <v>11</v>
      </c>
      <c r="G50" s="10">
        <v>30576159.210000001</v>
      </c>
      <c r="H50" s="11"/>
      <c r="I50" s="10">
        <v>32006330.140000001</v>
      </c>
    </row>
    <row r="51" spans="1:9" ht="24" customHeight="1">
      <c r="B51" s="1" t="s">
        <v>130</v>
      </c>
      <c r="E51" s="12">
        <v>13</v>
      </c>
      <c r="G51" s="10">
        <v>75613879.969999999</v>
      </c>
      <c r="H51" s="11"/>
      <c r="I51" s="10">
        <v>73072278.969999999</v>
      </c>
    </row>
    <row r="52" spans="1:9" ht="24" customHeight="1">
      <c r="D52" s="1" t="s">
        <v>11</v>
      </c>
      <c r="F52" s="14"/>
      <c r="G52" s="13">
        <v>106190039.18000001</v>
      </c>
      <c r="H52" s="11"/>
      <c r="I52" s="13">
        <v>105078609.11</v>
      </c>
    </row>
    <row r="53" spans="1:9" ht="24" customHeight="1">
      <c r="A53" s="1" t="s">
        <v>12</v>
      </c>
      <c r="F53" s="14"/>
      <c r="G53" s="13">
        <v>292580156.51999998</v>
      </c>
      <c r="H53" s="11"/>
      <c r="I53" s="13">
        <v>261174967.56999999</v>
      </c>
    </row>
    <row r="54" spans="1:9" ht="24" customHeight="1">
      <c r="F54" s="14"/>
      <c r="G54" s="20"/>
      <c r="H54" s="15"/>
      <c r="I54" s="15"/>
    </row>
    <row r="55" spans="1:9" ht="24" customHeight="1">
      <c r="F55" s="14"/>
      <c r="G55" s="15"/>
      <c r="H55" s="15"/>
      <c r="I55" s="15"/>
    </row>
    <row r="56" spans="1:9" ht="24" customHeight="1">
      <c r="F56" s="14"/>
      <c r="G56" s="15"/>
      <c r="H56" s="11"/>
      <c r="I56" s="11"/>
    </row>
    <row r="57" spans="1:9" ht="24" customHeight="1">
      <c r="F57" s="14"/>
      <c r="G57" s="15"/>
      <c r="H57" s="11"/>
      <c r="I57" s="11"/>
    </row>
    <row r="58" spans="1:9" ht="23.25">
      <c r="F58" s="14"/>
      <c r="G58" s="15"/>
      <c r="H58" s="11"/>
      <c r="I58" s="11"/>
    </row>
    <row r="59" spans="1:9" ht="24.95" customHeight="1">
      <c r="A59" s="32"/>
      <c r="F59" s="14"/>
      <c r="G59" s="15"/>
      <c r="H59" s="11"/>
      <c r="I59" s="11"/>
    </row>
    <row r="60" spans="1:9" ht="24.95" customHeight="1">
      <c r="F60" s="14"/>
      <c r="G60" s="15"/>
      <c r="H60" s="11"/>
      <c r="I60" s="2" t="s">
        <v>86</v>
      </c>
    </row>
    <row r="61" spans="1:9" ht="24.95" customHeight="1">
      <c r="F61" s="14"/>
      <c r="G61" s="15"/>
      <c r="H61" s="11"/>
      <c r="I61" s="68" t="s">
        <v>87</v>
      </c>
    </row>
    <row r="62" spans="1:9" ht="24" customHeight="1">
      <c r="A62" s="143" t="s">
        <v>89</v>
      </c>
      <c r="B62" s="143"/>
      <c r="C62" s="143"/>
      <c r="D62" s="143"/>
      <c r="E62" s="143"/>
      <c r="F62" s="143"/>
      <c r="G62" s="143"/>
      <c r="H62" s="143"/>
      <c r="I62" s="143"/>
    </row>
    <row r="63" spans="1:9" ht="24" customHeight="1">
      <c r="A63" s="144" t="s">
        <v>34</v>
      </c>
      <c r="B63" s="144"/>
      <c r="C63" s="144"/>
      <c r="D63" s="144"/>
      <c r="E63" s="144"/>
      <c r="F63" s="144"/>
      <c r="G63" s="144"/>
      <c r="H63" s="144"/>
      <c r="I63" s="144"/>
    </row>
    <row r="64" spans="1:9" ht="24" customHeight="1">
      <c r="A64" s="144" t="s">
        <v>119</v>
      </c>
      <c r="B64" s="144"/>
      <c r="C64" s="144"/>
      <c r="D64" s="144"/>
      <c r="E64" s="144"/>
      <c r="F64" s="144"/>
      <c r="G64" s="144"/>
      <c r="H64" s="144"/>
      <c r="I64" s="144"/>
    </row>
    <row r="65" spans="1:9" s="26" customFormat="1" ht="24" customHeight="1">
      <c r="A65" s="144" t="s">
        <v>141</v>
      </c>
      <c r="B65" s="144"/>
      <c r="C65" s="144"/>
      <c r="D65" s="144"/>
      <c r="E65" s="144"/>
      <c r="F65" s="144"/>
      <c r="G65" s="144"/>
      <c r="H65" s="144"/>
      <c r="I65" s="144"/>
    </row>
    <row r="66" spans="1:9" ht="24" customHeight="1">
      <c r="A66" s="45"/>
      <c r="B66" s="45"/>
      <c r="C66" s="45"/>
      <c r="D66" s="45"/>
      <c r="E66" s="45"/>
      <c r="F66" s="45"/>
      <c r="G66" s="45"/>
      <c r="H66" s="45"/>
      <c r="I66" s="45"/>
    </row>
    <row r="67" spans="1:9" ht="24" customHeight="1">
      <c r="A67" s="140" t="s">
        <v>13</v>
      </c>
      <c r="B67" s="140"/>
      <c r="C67" s="140"/>
      <c r="D67" s="140"/>
      <c r="E67" s="140"/>
      <c r="F67" s="140"/>
      <c r="G67" s="140"/>
      <c r="H67" s="140"/>
      <c r="I67" s="140"/>
    </row>
    <row r="68" spans="1:9" ht="24" customHeight="1">
      <c r="G68" s="141" t="s">
        <v>31</v>
      </c>
      <c r="H68" s="141"/>
      <c r="I68" s="141"/>
    </row>
    <row r="69" spans="1:9" ht="24" customHeight="1">
      <c r="G69" s="46" t="s">
        <v>109</v>
      </c>
      <c r="H69" s="46"/>
      <c r="I69" s="46" t="s">
        <v>91</v>
      </c>
    </row>
    <row r="70" spans="1:9" ht="24" customHeight="1">
      <c r="E70" s="142" t="s">
        <v>6</v>
      </c>
      <c r="F70" s="142"/>
      <c r="G70" s="110" t="s">
        <v>143</v>
      </c>
      <c r="H70" s="46"/>
      <c r="I70" s="47" t="s">
        <v>142</v>
      </c>
    </row>
    <row r="71" spans="1:9" ht="24" customHeight="1">
      <c r="A71" s="1" t="s">
        <v>14</v>
      </c>
      <c r="F71" s="16"/>
      <c r="G71" s="7"/>
      <c r="H71" s="3"/>
      <c r="I71" s="7"/>
    </row>
    <row r="72" spans="1:9" ht="24" customHeight="1">
      <c r="B72" s="1" t="s">
        <v>15</v>
      </c>
      <c r="G72" s="8"/>
      <c r="H72" s="3"/>
      <c r="I72" s="3"/>
    </row>
    <row r="73" spans="1:9" ht="24" customHeight="1">
      <c r="C73" s="1" t="s">
        <v>16</v>
      </c>
      <c r="G73" s="8"/>
      <c r="H73" s="3"/>
      <c r="I73" s="3"/>
    </row>
    <row r="74" spans="1:9" ht="24" customHeight="1" thickBot="1">
      <c r="D74" s="29" t="s">
        <v>60</v>
      </c>
      <c r="F74" s="17"/>
      <c r="G74" s="18">
        <v>550000000</v>
      </c>
      <c r="H74" s="19"/>
      <c r="I74" s="18">
        <v>550000000</v>
      </c>
    </row>
    <row r="75" spans="1:9" ht="24" customHeight="1" thickTop="1">
      <c r="C75" s="1" t="s">
        <v>121</v>
      </c>
      <c r="F75" s="17"/>
      <c r="G75" s="20"/>
      <c r="H75" s="3"/>
      <c r="I75" s="20"/>
    </row>
    <row r="76" spans="1:9" ht="24" customHeight="1">
      <c r="D76" s="29" t="s">
        <v>61</v>
      </c>
      <c r="F76" s="17"/>
      <c r="G76" s="20">
        <v>530000000</v>
      </c>
      <c r="H76" s="3"/>
      <c r="I76" s="20">
        <v>530000000</v>
      </c>
    </row>
    <row r="77" spans="1:9" ht="24" customHeight="1">
      <c r="B77" s="1" t="s">
        <v>28</v>
      </c>
      <c r="G77" s="57">
        <v>262262300</v>
      </c>
      <c r="H77" s="3"/>
      <c r="I77" s="57">
        <v>262262300</v>
      </c>
    </row>
    <row r="78" spans="1:9" ht="24" customHeight="1">
      <c r="B78" s="1" t="s">
        <v>131</v>
      </c>
      <c r="E78" s="25"/>
      <c r="G78" s="57">
        <v>12951122.720000001</v>
      </c>
      <c r="H78" s="3"/>
      <c r="I78" s="57">
        <v>12951122.720000001</v>
      </c>
    </row>
    <row r="79" spans="1:9" ht="24" customHeight="1">
      <c r="B79" s="1" t="s">
        <v>32</v>
      </c>
      <c r="E79" s="58"/>
      <c r="G79" s="21"/>
      <c r="H79" s="3"/>
      <c r="I79" s="21"/>
    </row>
    <row r="80" spans="1:9" ht="24" customHeight="1">
      <c r="C80" s="1" t="s">
        <v>38</v>
      </c>
      <c r="E80" s="58"/>
      <c r="G80" s="21"/>
      <c r="H80" s="3"/>
      <c r="I80" s="21"/>
    </row>
    <row r="81" spans="1:9" ht="24" customHeight="1">
      <c r="D81" s="1" t="s">
        <v>122</v>
      </c>
      <c r="E81" s="12">
        <v>14</v>
      </c>
      <c r="G81" s="22">
        <v>55000000</v>
      </c>
      <c r="H81" s="3"/>
      <c r="I81" s="22">
        <v>55000000</v>
      </c>
    </row>
    <row r="82" spans="1:9" ht="24" customHeight="1">
      <c r="C82" s="1" t="s">
        <v>33</v>
      </c>
      <c r="E82" s="23"/>
      <c r="G82" s="22">
        <v>1494169303.3800001</v>
      </c>
      <c r="H82" s="19"/>
      <c r="I82" s="57">
        <v>1450738289.21</v>
      </c>
    </row>
    <row r="83" spans="1:9" ht="24" customHeight="1">
      <c r="B83" s="1" t="s">
        <v>45</v>
      </c>
      <c r="E83" s="23"/>
      <c r="G83" s="30">
        <v>239087996.30000001</v>
      </c>
      <c r="H83" s="3"/>
      <c r="I83" s="30">
        <v>239099295.97999999</v>
      </c>
    </row>
    <row r="84" spans="1:9" ht="24" customHeight="1">
      <c r="A84" s="1" t="s">
        <v>57</v>
      </c>
      <c r="F84" s="17"/>
      <c r="G84" s="30">
        <v>2593470722.4000001</v>
      </c>
      <c r="H84" s="3"/>
      <c r="I84" s="30">
        <v>2550051007.9099998</v>
      </c>
    </row>
    <row r="85" spans="1:9" ht="24" customHeight="1" thickBot="1">
      <c r="A85" s="1" t="s">
        <v>17</v>
      </c>
      <c r="F85" s="17"/>
      <c r="G85" s="31">
        <v>2886050878.9200001</v>
      </c>
      <c r="H85" s="3"/>
      <c r="I85" s="31">
        <v>2811225975.48</v>
      </c>
    </row>
    <row r="86" spans="1:9" ht="24" customHeight="1" thickTop="1">
      <c r="F86" s="17"/>
      <c r="G86" s="57"/>
      <c r="H86" s="57"/>
      <c r="I86" s="57"/>
    </row>
    <row r="90" spans="1:9" ht="24" customHeight="1">
      <c r="B90" s="29"/>
      <c r="C90" s="29"/>
      <c r="D90" s="29"/>
      <c r="E90" s="29"/>
      <c r="F90" s="29"/>
      <c r="G90" s="29"/>
      <c r="H90" s="29"/>
      <c r="I90" s="29"/>
    </row>
  </sheetData>
  <mergeCells count="21">
    <mergeCell ref="A38:I38"/>
    <mergeCell ref="A3:I3"/>
    <mergeCell ref="A4:I4"/>
    <mergeCell ref="A5:I5"/>
    <mergeCell ref="A6:I6"/>
    <mergeCell ref="A8:I8"/>
    <mergeCell ref="G9:I9"/>
    <mergeCell ref="E11:F11"/>
    <mergeCell ref="A33:I33"/>
    <mergeCell ref="A34:I34"/>
    <mergeCell ref="A35:I35"/>
    <mergeCell ref="A36:I36"/>
    <mergeCell ref="A67:I67"/>
    <mergeCell ref="G68:I68"/>
    <mergeCell ref="E70:F70"/>
    <mergeCell ref="G39:I39"/>
    <mergeCell ref="E41:F41"/>
    <mergeCell ref="A62:I62"/>
    <mergeCell ref="A63:I63"/>
    <mergeCell ref="A64:I64"/>
    <mergeCell ref="A65:I65"/>
  </mergeCells>
  <pageMargins left="1.2598425196850394" right="0.51181102362204722" top="0.51181102362204722" bottom="0.59055118110236227" header="0.51181102362204722" footer="0.51181102362204722"/>
  <pageSetup paperSize="9" orientation="portrait" r:id="rId1"/>
  <headerFooter>
    <oddHeader xml:space="preserve">&amp;C&amp;"Angsana New,Regular"&amp;16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2" manualBreakCount="2">
    <brk id="30" max="9" man="1"/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K51"/>
  <sheetViews>
    <sheetView view="pageBreakPreview" zoomScaleNormal="130" zoomScaleSheetLayoutView="100" workbookViewId="0"/>
  </sheetViews>
  <sheetFormatPr defaultColWidth="9.140625" defaultRowHeight="23.25"/>
  <cols>
    <col min="1" max="1" width="2.140625" style="59" customWidth="1"/>
    <col min="2" max="2" width="2.28515625" style="59" customWidth="1"/>
    <col min="3" max="3" width="2.42578125" style="59" customWidth="1"/>
    <col min="4" max="4" width="44" style="59" customWidth="1"/>
    <col min="5" max="5" width="5.7109375" style="71" customWidth="1"/>
    <col min="6" max="6" width="1.5703125" style="59" hidden="1" customWidth="1"/>
    <col min="7" max="7" width="1.7109375" style="59" customWidth="1"/>
    <col min="8" max="8" width="15.140625" style="59" customWidth="1"/>
    <col min="9" max="9" width="0.7109375" style="59" customWidth="1"/>
    <col min="10" max="10" width="15.140625" style="59" customWidth="1"/>
    <col min="11" max="11" width="0.85546875" style="59" customWidth="1"/>
    <col min="12" max="16384" width="9.140625" style="59"/>
  </cols>
  <sheetData>
    <row r="1" spans="1:11" ht="24" customHeight="1">
      <c r="E1" s="24"/>
      <c r="F1" s="24"/>
      <c r="K1" s="2" t="s">
        <v>86</v>
      </c>
    </row>
    <row r="2" spans="1:11" ht="24" customHeight="1">
      <c r="E2" s="24"/>
      <c r="F2" s="24"/>
      <c r="K2" s="2" t="s">
        <v>87</v>
      </c>
    </row>
    <row r="3" spans="1:11">
      <c r="A3" s="148" t="s">
        <v>90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1">
      <c r="A4" s="145" t="s">
        <v>34</v>
      </c>
      <c r="B4" s="145"/>
      <c r="C4" s="145"/>
      <c r="D4" s="145"/>
      <c r="E4" s="145"/>
      <c r="F4" s="145"/>
      <c r="G4" s="145"/>
      <c r="H4" s="145"/>
      <c r="I4" s="145"/>
      <c r="J4" s="145"/>
    </row>
    <row r="5" spans="1:11">
      <c r="A5" s="145" t="s">
        <v>65</v>
      </c>
      <c r="B5" s="145"/>
      <c r="C5" s="145"/>
      <c r="D5" s="145"/>
      <c r="E5" s="145"/>
      <c r="F5" s="145"/>
      <c r="G5" s="145"/>
      <c r="H5" s="145"/>
      <c r="I5" s="145"/>
      <c r="J5" s="145"/>
    </row>
    <row r="6" spans="1:11">
      <c r="A6" s="146" t="s">
        <v>144</v>
      </c>
      <c r="B6" s="146"/>
      <c r="C6" s="146"/>
      <c r="D6" s="146"/>
      <c r="E6" s="146"/>
      <c r="F6" s="146"/>
      <c r="G6" s="146"/>
      <c r="H6" s="146"/>
      <c r="I6" s="146"/>
      <c r="J6" s="146"/>
    </row>
    <row r="7" spans="1:11" ht="8.1" customHeight="1">
      <c r="A7" s="72"/>
      <c r="B7" s="72"/>
      <c r="C7" s="72"/>
      <c r="D7" s="72"/>
      <c r="E7" s="72"/>
      <c r="F7" s="72"/>
      <c r="G7" s="72"/>
      <c r="H7" s="72"/>
      <c r="I7" s="72"/>
      <c r="J7" s="72"/>
    </row>
    <row r="8" spans="1:11">
      <c r="A8" s="72"/>
      <c r="B8" s="72"/>
      <c r="C8" s="72"/>
      <c r="D8" s="72"/>
      <c r="E8" s="72"/>
      <c r="F8" s="72"/>
      <c r="G8" s="72"/>
      <c r="H8" s="147" t="s">
        <v>31</v>
      </c>
      <c r="I8" s="147"/>
      <c r="J8" s="147"/>
    </row>
    <row r="9" spans="1:11">
      <c r="A9" s="71"/>
      <c r="B9" s="71"/>
      <c r="C9" s="71"/>
      <c r="D9" s="71"/>
      <c r="E9" s="33" t="s">
        <v>6</v>
      </c>
      <c r="F9" s="71"/>
      <c r="G9" s="71"/>
      <c r="H9" s="43">
        <v>2568</v>
      </c>
      <c r="I9" s="33"/>
      <c r="J9" s="43">
        <v>2567</v>
      </c>
    </row>
    <row r="10" spans="1:11">
      <c r="A10" s="59" t="s">
        <v>66</v>
      </c>
      <c r="I10" s="82"/>
    </row>
    <row r="11" spans="1:11">
      <c r="B11" s="59" t="s">
        <v>67</v>
      </c>
      <c r="E11" s="24" t="s">
        <v>139</v>
      </c>
      <c r="H11" s="83">
        <v>469243795.51999998</v>
      </c>
      <c r="I11" s="84"/>
      <c r="J11" s="83">
        <v>421322318.43000001</v>
      </c>
    </row>
    <row r="12" spans="1:11">
      <c r="B12" s="59" t="s">
        <v>68</v>
      </c>
      <c r="H12" s="83"/>
      <c r="I12" s="84"/>
      <c r="J12" s="83"/>
    </row>
    <row r="13" spans="1:11">
      <c r="C13" s="59" t="s">
        <v>110</v>
      </c>
      <c r="H13" s="104">
        <v>0</v>
      </c>
      <c r="I13" s="86"/>
      <c r="J13" s="104">
        <v>5237534.040000001</v>
      </c>
    </row>
    <row r="14" spans="1:11">
      <c r="C14" s="59" t="s">
        <v>70</v>
      </c>
      <c r="H14" s="85">
        <v>4337079.16</v>
      </c>
      <c r="I14" s="86"/>
      <c r="J14" s="85">
        <v>2488883.37</v>
      </c>
    </row>
    <row r="15" spans="1:11">
      <c r="D15" s="59" t="s">
        <v>71</v>
      </c>
      <c r="H15" s="87">
        <v>473580874.68000001</v>
      </c>
      <c r="I15" s="86"/>
      <c r="J15" s="87">
        <v>429048735.83999997</v>
      </c>
      <c r="K15" s="88" t="e">
        <f>SUM(#REF!)-#REF!</f>
        <v>#REF!</v>
      </c>
    </row>
    <row r="16" spans="1:11">
      <c r="A16" s="59" t="s">
        <v>72</v>
      </c>
      <c r="H16" s="85"/>
      <c r="I16" s="85"/>
      <c r="J16" s="85"/>
    </row>
    <row r="17" spans="1:11">
      <c r="B17" s="59" t="s">
        <v>73</v>
      </c>
      <c r="E17" s="24">
        <v>4</v>
      </c>
      <c r="H17" s="85">
        <v>327394097.11000001</v>
      </c>
      <c r="I17" s="86"/>
      <c r="J17" s="85">
        <v>289869735.12</v>
      </c>
    </row>
    <row r="18" spans="1:11">
      <c r="B18" s="59" t="s">
        <v>140</v>
      </c>
      <c r="H18" s="89">
        <v>47811954.270000003</v>
      </c>
      <c r="I18" s="86"/>
      <c r="J18" s="89">
        <v>52911803.619999997</v>
      </c>
    </row>
    <row r="19" spans="1:11">
      <c r="B19" s="59" t="s">
        <v>74</v>
      </c>
      <c r="H19" s="85">
        <v>32140881.029999994</v>
      </c>
      <c r="I19" s="86"/>
      <c r="J19" s="85">
        <v>30600974.379999999</v>
      </c>
    </row>
    <row r="20" spans="1:11">
      <c r="B20" s="59" t="s">
        <v>75</v>
      </c>
      <c r="E20" s="24">
        <v>4</v>
      </c>
      <c r="H20" s="85">
        <v>8655739</v>
      </c>
      <c r="I20" s="86"/>
      <c r="J20" s="85">
        <v>8605319</v>
      </c>
    </row>
    <row r="21" spans="1:11">
      <c r="B21" s="59" t="s">
        <v>148</v>
      </c>
      <c r="E21" s="24"/>
      <c r="H21" s="85">
        <v>4500612.83</v>
      </c>
      <c r="I21" s="86"/>
      <c r="J21" s="104">
        <v>0</v>
      </c>
    </row>
    <row r="22" spans="1:11">
      <c r="D22" s="59" t="s">
        <v>111</v>
      </c>
      <c r="H22" s="87">
        <v>420503284.24000001</v>
      </c>
      <c r="I22" s="86"/>
      <c r="J22" s="87">
        <v>381987832.12</v>
      </c>
      <c r="K22" s="88" t="e">
        <f>SUM(#REF!)-#REF!</f>
        <v>#REF!</v>
      </c>
    </row>
    <row r="23" spans="1:11">
      <c r="A23" s="59" t="s">
        <v>145</v>
      </c>
      <c r="H23" s="85">
        <v>53077590.439999998</v>
      </c>
      <c r="I23" s="86"/>
      <c r="J23" s="85">
        <v>47060903.719999999</v>
      </c>
      <c r="K23" s="88" t="e">
        <f>#REF!-#REF!-#REF!</f>
        <v>#REF!</v>
      </c>
    </row>
    <row r="24" spans="1:11">
      <c r="A24" s="59" t="s">
        <v>59</v>
      </c>
      <c r="E24" s="24">
        <v>15</v>
      </c>
      <c r="H24" s="91">
        <v>9646576.2699999996</v>
      </c>
      <c r="I24" s="84"/>
      <c r="J24" s="91">
        <v>7919086.1600000001</v>
      </c>
    </row>
    <row r="25" spans="1:11">
      <c r="A25" s="59" t="s">
        <v>92</v>
      </c>
      <c r="H25" s="94">
        <v>43431014.170000002</v>
      </c>
      <c r="I25" s="84"/>
      <c r="J25" s="94">
        <v>39141817.560000002</v>
      </c>
      <c r="K25" s="88">
        <f t="shared" ref="K25" si="0">G23-G24-G25</f>
        <v>0</v>
      </c>
    </row>
    <row r="26" spans="1:11">
      <c r="H26" s="93"/>
      <c r="I26" s="84"/>
      <c r="J26" s="90"/>
      <c r="K26" s="88"/>
    </row>
    <row r="27" spans="1:11">
      <c r="H27" s="93"/>
      <c r="I27" s="84"/>
      <c r="J27" s="90"/>
      <c r="K27" s="88"/>
    </row>
    <row r="28" spans="1:11" ht="24" customHeight="1">
      <c r="A28" s="95"/>
      <c r="E28" s="24"/>
      <c r="F28" s="24"/>
      <c r="H28" s="96"/>
      <c r="I28" s="97"/>
      <c r="K28" s="2" t="s">
        <v>86</v>
      </c>
    </row>
    <row r="29" spans="1:11" ht="24" customHeight="1">
      <c r="A29" s="95"/>
      <c r="E29" s="24"/>
      <c r="F29" s="24"/>
      <c r="H29" s="96"/>
      <c r="I29" s="97"/>
      <c r="K29" s="2" t="s">
        <v>87</v>
      </c>
    </row>
    <row r="30" spans="1:11">
      <c r="A30" s="148" t="s">
        <v>84</v>
      </c>
      <c r="B30" s="148"/>
      <c r="C30" s="148"/>
      <c r="D30" s="148"/>
      <c r="E30" s="148"/>
      <c r="F30" s="148"/>
      <c r="G30" s="148"/>
      <c r="H30" s="148"/>
      <c r="I30" s="148"/>
      <c r="J30" s="148"/>
    </row>
    <row r="31" spans="1:11">
      <c r="A31" s="145" t="s">
        <v>34</v>
      </c>
      <c r="B31" s="145"/>
      <c r="C31" s="145"/>
      <c r="D31" s="145"/>
      <c r="E31" s="145"/>
      <c r="F31" s="145"/>
      <c r="G31" s="145"/>
      <c r="H31" s="145"/>
      <c r="I31" s="145"/>
      <c r="J31" s="145"/>
    </row>
    <row r="32" spans="1:11">
      <c r="A32" s="145" t="s">
        <v>76</v>
      </c>
      <c r="B32" s="145"/>
      <c r="C32" s="145"/>
      <c r="D32" s="145"/>
      <c r="E32" s="145"/>
      <c r="F32" s="145"/>
      <c r="G32" s="145"/>
      <c r="H32" s="145"/>
      <c r="I32" s="145"/>
      <c r="J32" s="145"/>
    </row>
    <row r="33" spans="1:11">
      <c r="A33" s="146" t="s">
        <v>144</v>
      </c>
      <c r="B33" s="146"/>
      <c r="C33" s="146"/>
      <c r="D33" s="146"/>
      <c r="E33" s="146"/>
      <c r="F33" s="146"/>
      <c r="G33" s="146"/>
      <c r="H33" s="146"/>
      <c r="I33" s="146"/>
      <c r="J33" s="146"/>
    </row>
    <row r="34" spans="1:11" s="60" customFormat="1">
      <c r="A34" s="72"/>
      <c r="B34" s="72"/>
      <c r="C34" s="72"/>
      <c r="D34" s="72"/>
      <c r="E34" s="71"/>
      <c r="F34" s="59"/>
      <c r="G34" s="59"/>
      <c r="H34" s="72"/>
      <c r="I34" s="72"/>
      <c r="J34" s="72"/>
    </row>
    <row r="35" spans="1:11" s="60" customFormat="1">
      <c r="A35" s="71"/>
      <c r="B35" s="71"/>
      <c r="C35" s="71"/>
      <c r="D35" s="71"/>
      <c r="E35" s="35"/>
      <c r="F35" s="35"/>
      <c r="G35" s="35"/>
      <c r="H35" s="147" t="s">
        <v>31</v>
      </c>
      <c r="I35" s="147"/>
      <c r="J35" s="147"/>
    </row>
    <row r="36" spans="1:11" s="60" customFormat="1">
      <c r="A36" s="71"/>
      <c r="B36" s="71"/>
      <c r="C36" s="71"/>
      <c r="D36" s="71"/>
      <c r="E36" s="33" t="s">
        <v>6</v>
      </c>
      <c r="F36" s="32"/>
      <c r="G36" s="98"/>
      <c r="H36" s="43">
        <v>2568</v>
      </c>
      <c r="I36" s="33"/>
      <c r="J36" s="43">
        <v>2567</v>
      </c>
    </row>
    <row r="37" spans="1:11" s="60" customFormat="1">
      <c r="A37" s="59" t="s">
        <v>150</v>
      </c>
      <c r="B37" s="59"/>
      <c r="C37" s="59"/>
      <c r="D37" s="59"/>
      <c r="E37" s="71"/>
      <c r="F37" s="59"/>
      <c r="G37" s="59"/>
      <c r="H37" s="59"/>
      <c r="I37" s="59"/>
      <c r="J37" s="59"/>
    </row>
    <row r="38" spans="1:11" s="60" customFormat="1">
      <c r="A38" s="59" t="s">
        <v>113</v>
      </c>
      <c r="B38" s="59"/>
      <c r="C38" s="59"/>
      <c r="D38" s="59"/>
      <c r="E38" s="71"/>
      <c r="F38" s="59"/>
      <c r="G38" s="59"/>
      <c r="H38" s="59"/>
      <c r="I38" s="59"/>
      <c r="J38" s="59"/>
    </row>
    <row r="39" spans="1:11" s="60" customFormat="1">
      <c r="A39" s="59"/>
      <c r="B39" s="59" t="s">
        <v>151</v>
      </c>
      <c r="C39" s="59"/>
      <c r="D39" s="59"/>
      <c r="E39" s="24">
        <v>9</v>
      </c>
      <c r="F39" s="59"/>
      <c r="G39" s="59"/>
      <c r="H39" s="114">
        <v>-14124.6</v>
      </c>
      <c r="I39" s="59"/>
      <c r="J39" s="105">
        <v>-11501</v>
      </c>
    </row>
    <row r="40" spans="1:11" s="60" customFormat="1">
      <c r="A40" s="59"/>
      <c r="B40" s="59" t="s">
        <v>114</v>
      </c>
      <c r="C40" s="59"/>
      <c r="D40" s="59"/>
      <c r="E40" s="71"/>
      <c r="F40" s="59"/>
      <c r="G40" s="59"/>
      <c r="H40" s="59"/>
      <c r="I40" s="59"/>
      <c r="J40" s="59"/>
    </row>
    <row r="41" spans="1:11" s="60" customFormat="1">
      <c r="A41" s="59"/>
      <c r="B41" s="59"/>
      <c r="C41" s="59" t="s">
        <v>112</v>
      </c>
      <c r="D41" s="59"/>
      <c r="E41" s="71"/>
      <c r="F41" s="59"/>
      <c r="G41" s="59"/>
      <c r="H41" s="115">
        <v>2824.92</v>
      </c>
      <c r="I41" s="105"/>
      <c r="J41" s="99">
        <v>2300.1999999999998</v>
      </c>
    </row>
    <row r="42" spans="1:11" s="60" customFormat="1">
      <c r="A42" s="59" t="s">
        <v>152</v>
      </c>
      <c r="B42" s="59"/>
      <c r="C42" s="59"/>
      <c r="D42" s="59"/>
      <c r="E42" s="71"/>
      <c r="F42" s="59"/>
      <c r="G42" s="59"/>
      <c r="H42" s="99">
        <v>-11299.68</v>
      </c>
      <c r="I42" s="100"/>
      <c r="J42" s="99">
        <v>-9200.7999999970198</v>
      </c>
      <c r="K42" s="61" t="e">
        <f>#REF!+#REF!-#REF!</f>
        <v>#REF!</v>
      </c>
    </row>
    <row r="43" spans="1:11" s="60" customFormat="1" ht="24" thickBot="1">
      <c r="A43" s="59" t="s">
        <v>85</v>
      </c>
      <c r="B43" s="59"/>
      <c r="C43" s="59"/>
      <c r="D43" s="59"/>
      <c r="E43" s="71"/>
      <c r="F43" s="59"/>
      <c r="G43" s="59"/>
      <c r="H43" s="101">
        <v>43419714.490000002</v>
      </c>
      <c r="I43" s="92"/>
      <c r="J43" s="101">
        <v>39132616.760000095</v>
      </c>
      <c r="K43" s="61" t="e">
        <f>#REF!+#REF!-#REF!</f>
        <v>#REF!</v>
      </c>
    </row>
    <row r="44" spans="1:11" s="60" customFormat="1" ht="24" thickTop="1">
      <c r="A44" s="59"/>
      <c r="B44" s="59"/>
      <c r="C44" s="59"/>
      <c r="D44" s="59"/>
      <c r="E44" s="71"/>
      <c r="F44" s="59"/>
      <c r="G44" s="59"/>
      <c r="H44" s="92"/>
      <c r="I44" s="92"/>
      <c r="J44" s="92"/>
    </row>
    <row r="45" spans="1:11" s="60" customFormat="1" ht="24.75" customHeight="1" thickBot="1">
      <c r="A45" s="59" t="s">
        <v>77</v>
      </c>
      <c r="B45" s="59"/>
      <c r="C45" s="59"/>
      <c r="D45" s="59"/>
      <c r="E45" s="24">
        <v>17</v>
      </c>
      <c r="F45" s="59"/>
      <c r="G45" s="59"/>
      <c r="H45" s="102">
        <v>0.08</v>
      </c>
      <c r="I45" s="103"/>
      <c r="J45" s="102">
        <v>7.0000000000000007E-2</v>
      </c>
    </row>
    <row r="46" spans="1:11" s="60" customFormat="1" ht="24" thickTop="1">
      <c r="A46" s="59"/>
      <c r="B46" s="59"/>
      <c r="C46" s="59"/>
      <c r="D46" s="59"/>
      <c r="E46" s="71"/>
      <c r="F46" s="59"/>
      <c r="G46" s="59"/>
      <c r="H46" s="79"/>
      <c r="I46" s="79"/>
      <c r="J46" s="79"/>
    </row>
    <row r="47" spans="1:11" s="60" customFormat="1">
      <c r="A47" s="59"/>
      <c r="B47" s="59"/>
      <c r="C47" s="59"/>
      <c r="D47" s="59"/>
      <c r="E47" s="71"/>
      <c r="F47" s="59"/>
      <c r="G47" s="59"/>
      <c r="H47" s="79"/>
      <c r="I47" s="79"/>
      <c r="J47" s="79"/>
    </row>
    <row r="48" spans="1:11" s="60" customFormat="1">
      <c r="A48" s="59"/>
      <c r="B48" s="59"/>
      <c r="C48" s="59"/>
      <c r="D48" s="59"/>
      <c r="E48" s="71"/>
      <c r="F48" s="59"/>
      <c r="G48" s="59"/>
      <c r="H48" s="79"/>
      <c r="I48" s="79"/>
      <c r="J48" s="79"/>
    </row>
    <row r="49" spans="1:10" s="60" customFormat="1">
      <c r="A49" s="59"/>
      <c r="B49" s="59"/>
      <c r="C49" s="59"/>
      <c r="D49" s="59"/>
      <c r="E49" s="71"/>
      <c r="F49" s="59"/>
      <c r="G49" s="59"/>
      <c r="H49" s="88"/>
      <c r="I49" s="88"/>
      <c r="J49" s="88"/>
    </row>
    <row r="50" spans="1:10" s="60" customFormat="1">
      <c r="A50" s="59"/>
      <c r="B50" s="59"/>
      <c r="C50" s="59"/>
      <c r="D50" s="59"/>
      <c r="E50" s="71"/>
      <c r="F50" s="59"/>
      <c r="G50" s="59"/>
      <c r="H50" s="88"/>
      <c r="I50" s="88"/>
      <c r="J50" s="88"/>
    </row>
    <row r="51" spans="1:10" s="60" customFormat="1">
      <c r="A51" s="59"/>
      <c r="B51" s="59"/>
      <c r="C51" s="59"/>
      <c r="D51" s="59"/>
      <c r="E51" s="71"/>
      <c r="F51" s="59"/>
      <c r="G51" s="59"/>
      <c r="H51" s="88"/>
      <c r="I51" s="88"/>
      <c r="J51" s="88"/>
    </row>
  </sheetData>
  <mergeCells count="10">
    <mergeCell ref="A31:J31"/>
    <mergeCell ref="A32:J32"/>
    <mergeCell ref="A33:J33"/>
    <mergeCell ref="H35:J35"/>
    <mergeCell ref="A3:J3"/>
    <mergeCell ref="A4:J4"/>
    <mergeCell ref="A5:J5"/>
    <mergeCell ref="A6:J6"/>
    <mergeCell ref="H8:J8"/>
    <mergeCell ref="A30:J30"/>
  </mergeCells>
  <printOptions horizontalCentered="1"/>
  <pageMargins left="1.2598425196850394" right="0.51181102362204722" top="0.51181102362204722" bottom="1.1811023622047245" header="0.51181102362204722" footer="0.70866141732283472"/>
  <pageSetup paperSize="9" orientation="portrait" r:id="rId1"/>
  <headerFooter scaleWithDoc="0"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1" manualBreakCount="1">
    <brk id="2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V24"/>
  <sheetViews>
    <sheetView tabSelected="1" view="pageBreakPreview" zoomScaleNormal="100" zoomScaleSheetLayoutView="100" workbookViewId="0"/>
  </sheetViews>
  <sheetFormatPr defaultRowHeight="23.1" customHeight="1"/>
  <cols>
    <col min="1" max="1" width="1.140625" style="60" customWidth="1"/>
    <col min="2" max="2" width="0.85546875" style="60" customWidth="1"/>
    <col min="3" max="3" width="22.5703125" style="60" customWidth="1"/>
    <col min="4" max="4" width="6.140625" style="60" customWidth="1"/>
    <col min="5" max="5" width="0.5703125" style="60" customWidth="1"/>
    <col min="6" max="6" width="11.42578125" style="60" customWidth="1"/>
    <col min="7" max="7" width="0.42578125" style="60" customWidth="1"/>
    <col min="8" max="8" width="11.85546875" style="60" customWidth="1"/>
    <col min="9" max="9" width="0.5703125" style="60" customWidth="1"/>
    <col min="10" max="10" width="10.7109375" style="60" customWidth="1"/>
    <col min="11" max="11" width="0.5703125" style="60" customWidth="1"/>
    <col min="12" max="12" width="10.85546875" style="60" customWidth="1"/>
    <col min="13" max="13" width="0.5703125" style="60" customWidth="1"/>
    <col min="14" max="14" width="12.85546875" style="60" customWidth="1"/>
    <col min="15" max="15" width="0.5703125" style="60" customWidth="1"/>
    <col min="16" max="16" width="11.85546875" style="60" customWidth="1"/>
    <col min="17" max="17" width="0.5703125" style="60" customWidth="1"/>
    <col min="18" max="18" width="15.28515625" style="60" customWidth="1"/>
    <col min="19" max="19" width="0.5703125" style="60" customWidth="1"/>
    <col min="20" max="20" width="13.140625" style="60" customWidth="1"/>
    <col min="21" max="21" width="0.42578125" style="60" customWidth="1"/>
    <col min="22" max="22" width="12.5703125" style="60" customWidth="1"/>
    <col min="23" max="249" width="9" style="60"/>
    <col min="250" max="250" width="1.140625" style="60" customWidth="1"/>
    <col min="251" max="251" width="0.85546875" style="60" customWidth="1"/>
    <col min="252" max="252" width="23" style="60" customWidth="1"/>
    <col min="253" max="253" width="12.42578125" style="60" customWidth="1"/>
    <col min="254" max="254" width="0.7109375" style="60" customWidth="1"/>
    <col min="255" max="255" width="12.42578125" style="60" customWidth="1"/>
    <col min="256" max="256" width="0.7109375" style="60" customWidth="1"/>
    <col min="257" max="257" width="12.42578125" style="60" customWidth="1"/>
    <col min="258" max="258" width="0.7109375" style="60" customWidth="1"/>
    <col min="259" max="259" width="12.42578125" style="60" customWidth="1"/>
    <col min="260" max="260" width="0.7109375" style="60" customWidth="1"/>
    <col min="261" max="261" width="12.42578125" style="60" customWidth="1"/>
    <col min="262" max="262" width="0.7109375" style="60" customWidth="1"/>
    <col min="263" max="263" width="12.7109375" style="60" customWidth="1"/>
    <col min="264" max="264" width="0.7109375" style="60" customWidth="1"/>
    <col min="265" max="265" width="18.5703125" style="60" customWidth="1"/>
    <col min="266" max="266" width="0.7109375" style="60" customWidth="1"/>
    <col min="267" max="267" width="12.140625" style="60" customWidth="1"/>
    <col min="268" max="268" width="0.7109375" style="60" customWidth="1"/>
    <col min="269" max="269" width="12.7109375" style="60" customWidth="1"/>
    <col min="270" max="505" width="9" style="60"/>
    <col min="506" max="506" width="1.140625" style="60" customWidth="1"/>
    <col min="507" max="507" width="0.85546875" style="60" customWidth="1"/>
    <col min="508" max="508" width="23" style="60" customWidth="1"/>
    <col min="509" max="509" width="12.42578125" style="60" customWidth="1"/>
    <col min="510" max="510" width="0.7109375" style="60" customWidth="1"/>
    <col min="511" max="511" width="12.42578125" style="60" customWidth="1"/>
    <col min="512" max="512" width="0.7109375" style="60" customWidth="1"/>
    <col min="513" max="513" width="12.42578125" style="60" customWidth="1"/>
    <col min="514" max="514" width="0.7109375" style="60" customWidth="1"/>
    <col min="515" max="515" width="12.42578125" style="60" customWidth="1"/>
    <col min="516" max="516" width="0.7109375" style="60" customWidth="1"/>
    <col min="517" max="517" width="12.42578125" style="60" customWidth="1"/>
    <col min="518" max="518" width="0.7109375" style="60" customWidth="1"/>
    <col min="519" max="519" width="12.7109375" style="60" customWidth="1"/>
    <col min="520" max="520" width="0.7109375" style="60" customWidth="1"/>
    <col min="521" max="521" width="18.5703125" style="60" customWidth="1"/>
    <col min="522" max="522" width="0.7109375" style="60" customWidth="1"/>
    <col min="523" max="523" width="12.140625" style="60" customWidth="1"/>
    <col min="524" max="524" width="0.7109375" style="60" customWidth="1"/>
    <col min="525" max="525" width="12.7109375" style="60" customWidth="1"/>
    <col min="526" max="761" width="9" style="60"/>
    <col min="762" max="762" width="1.140625" style="60" customWidth="1"/>
    <col min="763" max="763" width="0.85546875" style="60" customWidth="1"/>
    <col min="764" max="764" width="23" style="60" customWidth="1"/>
    <col min="765" max="765" width="12.42578125" style="60" customWidth="1"/>
    <col min="766" max="766" width="0.7109375" style="60" customWidth="1"/>
    <col min="767" max="767" width="12.42578125" style="60" customWidth="1"/>
    <col min="768" max="768" width="0.7109375" style="60" customWidth="1"/>
    <col min="769" max="769" width="12.42578125" style="60" customWidth="1"/>
    <col min="770" max="770" width="0.7109375" style="60" customWidth="1"/>
    <col min="771" max="771" width="12.42578125" style="60" customWidth="1"/>
    <col min="772" max="772" width="0.7109375" style="60" customWidth="1"/>
    <col min="773" max="773" width="12.42578125" style="60" customWidth="1"/>
    <col min="774" max="774" width="0.7109375" style="60" customWidth="1"/>
    <col min="775" max="775" width="12.7109375" style="60" customWidth="1"/>
    <col min="776" max="776" width="0.7109375" style="60" customWidth="1"/>
    <col min="777" max="777" width="18.5703125" style="60" customWidth="1"/>
    <col min="778" max="778" width="0.7109375" style="60" customWidth="1"/>
    <col min="779" max="779" width="12.140625" style="60" customWidth="1"/>
    <col min="780" max="780" width="0.7109375" style="60" customWidth="1"/>
    <col min="781" max="781" width="12.7109375" style="60" customWidth="1"/>
    <col min="782" max="1017" width="9" style="60"/>
    <col min="1018" max="1018" width="1.140625" style="60" customWidth="1"/>
    <col min="1019" max="1019" width="0.85546875" style="60" customWidth="1"/>
    <col min="1020" max="1020" width="23" style="60" customWidth="1"/>
    <col min="1021" max="1021" width="12.42578125" style="60" customWidth="1"/>
    <col min="1022" max="1022" width="0.7109375" style="60" customWidth="1"/>
    <col min="1023" max="1023" width="12.42578125" style="60" customWidth="1"/>
    <col min="1024" max="1024" width="0.7109375" style="60" customWidth="1"/>
    <col min="1025" max="1025" width="12.42578125" style="60" customWidth="1"/>
    <col min="1026" max="1026" width="0.7109375" style="60" customWidth="1"/>
    <col min="1027" max="1027" width="12.42578125" style="60" customWidth="1"/>
    <col min="1028" max="1028" width="0.7109375" style="60" customWidth="1"/>
    <col min="1029" max="1029" width="12.42578125" style="60" customWidth="1"/>
    <col min="1030" max="1030" width="0.7109375" style="60" customWidth="1"/>
    <col min="1031" max="1031" width="12.7109375" style="60" customWidth="1"/>
    <col min="1032" max="1032" width="0.7109375" style="60" customWidth="1"/>
    <col min="1033" max="1033" width="18.5703125" style="60" customWidth="1"/>
    <col min="1034" max="1034" width="0.7109375" style="60" customWidth="1"/>
    <col min="1035" max="1035" width="12.140625" style="60" customWidth="1"/>
    <col min="1036" max="1036" width="0.7109375" style="60" customWidth="1"/>
    <col min="1037" max="1037" width="12.7109375" style="60" customWidth="1"/>
    <col min="1038" max="1273" width="9" style="60"/>
    <col min="1274" max="1274" width="1.140625" style="60" customWidth="1"/>
    <col min="1275" max="1275" width="0.85546875" style="60" customWidth="1"/>
    <col min="1276" max="1276" width="23" style="60" customWidth="1"/>
    <col min="1277" max="1277" width="12.42578125" style="60" customWidth="1"/>
    <col min="1278" max="1278" width="0.7109375" style="60" customWidth="1"/>
    <col min="1279" max="1279" width="12.42578125" style="60" customWidth="1"/>
    <col min="1280" max="1280" width="0.7109375" style="60" customWidth="1"/>
    <col min="1281" max="1281" width="12.42578125" style="60" customWidth="1"/>
    <col min="1282" max="1282" width="0.7109375" style="60" customWidth="1"/>
    <col min="1283" max="1283" width="12.42578125" style="60" customWidth="1"/>
    <col min="1284" max="1284" width="0.7109375" style="60" customWidth="1"/>
    <col min="1285" max="1285" width="12.42578125" style="60" customWidth="1"/>
    <col min="1286" max="1286" width="0.7109375" style="60" customWidth="1"/>
    <col min="1287" max="1287" width="12.7109375" style="60" customWidth="1"/>
    <col min="1288" max="1288" width="0.7109375" style="60" customWidth="1"/>
    <col min="1289" max="1289" width="18.5703125" style="60" customWidth="1"/>
    <col min="1290" max="1290" width="0.7109375" style="60" customWidth="1"/>
    <col min="1291" max="1291" width="12.140625" style="60" customWidth="1"/>
    <col min="1292" max="1292" width="0.7109375" style="60" customWidth="1"/>
    <col min="1293" max="1293" width="12.7109375" style="60" customWidth="1"/>
    <col min="1294" max="1529" width="9" style="60"/>
    <col min="1530" max="1530" width="1.140625" style="60" customWidth="1"/>
    <col min="1531" max="1531" width="0.85546875" style="60" customWidth="1"/>
    <col min="1532" max="1532" width="23" style="60" customWidth="1"/>
    <col min="1533" max="1533" width="12.42578125" style="60" customWidth="1"/>
    <col min="1534" max="1534" width="0.7109375" style="60" customWidth="1"/>
    <col min="1535" max="1535" width="12.42578125" style="60" customWidth="1"/>
    <col min="1536" max="1536" width="0.7109375" style="60" customWidth="1"/>
    <col min="1537" max="1537" width="12.42578125" style="60" customWidth="1"/>
    <col min="1538" max="1538" width="0.7109375" style="60" customWidth="1"/>
    <col min="1539" max="1539" width="12.42578125" style="60" customWidth="1"/>
    <col min="1540" max="1540" width="0.7109375" style="60" customWidth="1"/>
    <col min="1541" max="1541" width="12.42578125" style="60" customWidth="1"/>
    <col min="1542" max="1542" width="0.7109375" style="60" customWidth="1"/>
    <col min="1543" max="1543" width="12.7109375" style="60" customWidth="1"/>
    <col min="1544" max="1544" width="0.7109375" style="60" customWidth="1"/>
    <col min="1545" max="1545" width="18.5703125" style="60" customWidth="1"/>
    <col min="1546" max="1546" width="0.7109375" style="60" customWidth="1"/>
    <col min="1547" max="1547" width="12.140625" style="60" customWidth="1"/>
    <col min="1548" max="1548" width="0.7109375" style="60" customWidth="1"/>
    <col min="1549" max="1549" width="12.7109375" style="60" customWidth="1"/>
    <col min="1550" max="1785" width="9" style="60"/>
    <col min="1786" max="1786" width="1.140625" style="60" customWidth="1"/>
    <col min="1787" max="1787" width="0.85546875" style="60" customWidth="1"/>
    <col min="1788" max="1788" width="23" style="60" customWidth="1"/>
    <col min="1789" max="1789" width="12.42578125" style="60" customWidth="1"/>
    <col min="1790" max="1790" width="0.7109375" style="60" customWidth="1"/>
    <col min="1791" max="1791" width="12.42578125" style="60" customWidth="1"/>
    <col min="1792" max="1792" width="0.7109375" style="60" customWidth="1"/>
    <col min="1793" max="1793" width="12.42578125" style="60" customWidth="1"/>
    <col min="1794" max="1794" width="0.7109375" style="60" customWidth="1"/>
    <col min="1795" max="1795" width="12.42578125" style="60" customWidth="1"/>
    <col min="1796" max="1796" width="0.7109375" style="60" customWidth="1"/>
    <col min="1797" max="1797" width="12.42578125" style="60" customWidth="1"/>
    <col min="1798" max="1798" width="0.7109375" style="60" customWidth="1"/>
    <col min="1799" max="1799" width="12.7109375" style="60" customWidth="1"/>
    <col min="1800" max="1800" width="0.7109375" style="60" customWidth="1"/>
    <col min="1801" max="1801" width="18.5703125" style="60" customWidth="1"/>
    <col min="1802" max="1802" width="0.7109375" style="60" customWidth="1"/>
    <col min="1803" max="1803" width="12.140625" style="60" customWidth="1"/>
    <col min="1804" max="1804" width="0.7109375" style="60" customWidth="1"/>
    <col min="1805" max="1805" width="12.7109375" style="60" customWidth="1"/>
    <col min="1806" max="2041" width="9" style="60"/>
    <col min="2042" max="2042" width="1.140625" style="60" customWidth="1"/>
    <col min="2043" max="2043" width="0.85546875" style="60" customWidth="1"/>
    <col min="2044" max="2044" width="23" style="60" customWidth="1"/>
    <col min="2045" max="2045" width="12.42578125" style="60" customWidth="1"/>
    <col min="2046" max="2046" width="0.7109375" style="60" customWidth="1"/>
    <col min="2047" max="2047" width="12.42578125" style="60" customWidth="1"/>
    <col min="2048" max="2048" width="0.7109375" style="60" customWidth="1"/>
    <col min="2049" max="2049" width="12.42578125" style="60" customWidth="1"/>
    <col min="2050" max="2050" width="0.7109375" style="60" customWidth="1"/>
    <col min="2051" max="2051" width="12.42578125" style="60" customWidth="1"/>
    <col min="2052" max="2052" width="0.7109375" style="60" customWidth="1"/>
    <col min="2053" max="2053" width="12.42578125" style="60" customWidth="1"/>
    <col min="2054" max="2054" width="0.7109375" style="60" customWidth="1"/>
    <col min="2055" max="2055" width="12.7109375" style="60" customWidth="1"/>
    <col min="2056" max="2056" width="0.7109375" style="60" customWidth="1"/>
    <col min="2057" max="2057" width="18.5703125" style="60" customWidth="1"/>
    <col min="2058" max="2058" width="0.7109375" style="60" customWidth="1"/>
    <col min="2059" max="2059" width="12.140625" style="60" customWidth="1"/>
    <col min="2060" max="2060" width="0.7109375" style="60" customWidth="1"/>
    <col min="2061" max="2061" width="12.7109375" style="60" customWidth="1"/>
    <col min="2062" max="2297" width="9" style="60"/>
    <col min="2298" max="2298" width="1.140625" style="60" customWidth="1"/>
    <col min="2299" max="2299" width="0.85546875" style="60" customWidth="1"/>
    <col min="2300" max="2300" width="23" style="60" customWidth="1"/>
    <col min="2301" max="2301" width="12.42578125" style="60" customWidth="1"/>
    <col min="2302" max="2302" width="0.7109375" style="60" customWidth="1"/>
    <col min="2303" max="2303" width="12.42578125" style="60" customWidth="1"/>
    <col min="2304" max="2304" width="0.7109375" style="60" customWidth="1"/>
    <col min="2305" max="2305" width="12.42578125" style="60" customWidth="1"/>
    <col min="2306" max="2306" width="0.7109375" style="60" customWidth="1"/>
    <col min="2307" max="2307" width="12.42578125" style="60" customWidth="1"/>
    <col min="2308" max="2308" width="0.7109375" style="60" customWidth="1"/>
    <col min="2309" max="2309" width="12.42578125" style="60" customWidth="1"/>
    <col min="2310" max="2310" width="0.7109375" style="60" customWidth="1"/>
    <col min="2311" max="2311" width="12.7109375" style="60" customWidth="1"/>
    <col min="2312" max="2312" width="0.7109375" style="60" customWidth="1"/>
    <col min="2313" max="2313" width="18.5703125" style="60" customWidth="1"/>
    <col min="2314" max="2314" width="0.7109375" style="60" customWidth="1"/>
    <col min="2315" max="2315" width="12.140625" style="60" customWidth="1"/>
    <col min="2316" max="2316" width="0.7109375" style="60" customWidth="1"/>
    <col min="2317" max="2317" width="12.7109375" style="60" customWidth="1"/>
    <col min="2318" max="2553" width="9" style="60"/>
    <col min="2554" max="2554" width="1.140625" style="60" customWidth="1"/>
    <col min="2555" max="2555" width="0.85546875" style="60" customWidth="1"/>
    <col min="2556" max="2556" width="23" style="60" customWidth="1"/>
    <col min="2557" max="2557" width="12.42578125" style="60" customWidth="1"/>
    <col min="2558" max="2558" width="0.7109375" style="60" customWidth="1"/>
    <col min="2559" max="2559" width="12.42578125" style="60" customWidth="1"/>
    <col min="2560" max="2560" width="0.7109375" style="60" customWidth="1"/>
    <col min="2561" max="2561" width="12.42578125" style="60" customWidth="1"/>
    <col min="2562" max="2562" width="0.7109375" style="60" customWidth="1"/>
    <col min="2563" max="2563" width="12.42578125" style="60" customWidth="1"/>
    <col min="2564" max="2564" width="0.7109375" style="60" customWidth="1"/>
    <col min="2565" max="2565" width="12.42578125" style="60" customWidth="1"/>
    <col min="2566" max="2566" width="0.7109375" style="60" customWidth="1"/>
    <col min="2567" max="2567" width="12.7109375" style="60" customWidth="1"/>
    <col min="2568" max="2568" width="0.7109375" style="60" customWidth="1"/>
    <col min="2569" max="2569" width="18.5703125" style="60" customWidth="1"/>
    <col min="2570" max="2570" width="0.7109375" style="60" customWidth="1"/>
    <col min="2571" max="2571" width="12.140625" style="60" customWidth="1"/>
    <col min="2572" max="2572" width="0.7109375" style="60" customWidth="1"/>
    <col min="2573" max="2573" width="12.7109375" style="60" customWidth="1"/>
    <col min="2574" max="2809" width="9" style="60"/>
    <col min="2810" max="2810" width="1.140625" style="60" customWidth="1"/>
    <col min="2811" max="2811" width="0.85546875" style="60" customWidth="1"/>
    <col min="2812" max="2812" width="23" style="60" customWidth="1"/>
    <col min="2813" max="2813" width="12.42578125" style="60" customWidth="1"/>
    <col min="2814" max="2814" width="0.7109375" style="60" customWidth="1"/>
    <col min="2815" max="2815" width="12.42578125" style="60" customWidth="1"/>
    <col min="2816" max="2816" width="0.7109375" style="60" customWidth="1"/>
    <col min="2817" max="2817" width="12.42578125" style="60" customWidth="1"/>
    <col min="2818" max="2818" width="0.7109375" style="60" customWidth="1"/>
    <col min="2819" max="2819" width="12.42578125" style="60" customWidth="1"/>
    <col min="2820" max="2820" width="0.7109375" style="60" customWidth="1"/>
    <col min="2821" max="2821" width="12.42578125" style="60" customWidth="1"/>
    <col min="2822" max="2822" width="0.7109375" style="60" customWidth="1"/>
    <col min="2823" max="2823" width="12.7109375" style="60" customWidth="1"/>
    <col min="2824" max="2824" width="0.7109375" style="60" customWidth="1"/>
    <col min="2825" max="2825" width="18.5703125" style="60" customWidth="1"/>
    <col min="2826" max="2826" width="0.7109375" style="60" customWidth="1"/>
    <col min="2827" max="2827" width="12.140625" style="60" customWidth="1"/>
    <col min="2828" max="2828" width="0.7109375" style="60" customWidth="1"/>
    <col min="2829" max="2829" width="12.7109375" style="60" customWidth="1"/>
    <col min="2830" max="3065" width="9" style="60"/>
    <col min="3066" max="3066" width="1.140625" style="60" customWidth="1"/>
    <col min="3067" max="3067" width="0.85546875" style="60" customWidth="1"/>
    <col min="3068" max="3068" width="23" style="60" customWidth="1"/>
    <col min="3069" max="3069" width="12.42578125" style="60" customWidth="1"/>
    <col min="3070" max="3070" width="0.7109375" style="60" customWidth="1"/>
    <col min="3071" max="3071" width="12.42578125" style="60" customWidth="1"/>
    <col min="3072" max="3072" width="0.7109375" style="60" customWidth="1"/>
    <col min="3073" max="3073" width="12.42578125" style="60" customWidth="1"/>
    <col min="3074" max="3074" width="0.7109375" style="60" customWidth="1"/>
    <col min="3075" max="3075" width="12.42578125" style="60" customWidth="1"/>
    <col min="3076" max="3076" width="0.7109375" style="60" customWidth="1"/>
    <col min="3077" max="3077" width="12.42578125" style="60" customWidth="1"/>
    <col min="3078" max="3078" width="0.7109375" style="60" customWidth="1"/>
    <col min="3079" max="3079" width="12.7109375" style="60" customWidth="1"/>
    <col min="3080" max="3080" width="0.7109375" style="60" customWidth="1"/>
    <col min="3081" max="3081" width="18.5703125" style="60" customWidth="1"/>
    <col min="3082" max="3082" width="0.7109375" style="60" customWidth="1"/>
    <col min="3083" max="3083" width="12.140625" style="60" customWidth="1"/>
    <col min="3084" max="3084" width="0.7109375" style="60" customWidth="1"/>
    <col min="3085" max="3085" width="12.7109375" style="60" customWidth="1"/>
    <col min="3086" max="3321" width="9" style="60"/>
    <col min="3322" max="3322" width="1.140625" style="60" customWidth="1"/>
    <col min="3323" max="3323" width="0.85546875" style="60" customWidth="1"/>
    <col min="3324" max="3324" width="23" style="60" customWidth="1"/>
    <col min="3325" max="3325" width="12.42578125" style="60" customWidth="1"/>
    <col min="3326" max="3326" width="0.7109375" style="60" customWidth="1"/>
    <col min="3327" max="3327" width="12.42578125" style="60" customWidth="1"/>
    <col min="3328" max="3328" width="0.7109375" style="60" customWidth="1"/>
    <col min="3329" max="3329" width="12.42578125" style="60" customWidth="1"/>
    <col min="3330" max="3330" width="0.7109375" style="60" customWidth="1"/>
    <col min="3331" max="3331" width="12.42578125" style="60" customWidth="1"/>
    <col min="3332" max="3332" width="0.7109375" style="60" customWidth="1"/>
    <col min="3333" max="3333" width="12.42578125" style="60" customWidth="1"/>
    <col min="3334" max="3334" width="0.7109375" style="60" customWidth="1"/>
    <col min="3335" max="3335" width="12.7109375" style="60" customWidth="1"/>
    <col min="3336" max="3336" width="0.7109375" style="60" customWidth="1"/>
    <col min="3337" max="3337" width="18.5703125" style="60" customWidth="1"/>
    <col min="3338" max="3338" width="0.7109375" style="60" customWidth="1"/>
    <col min="3339" max="3339" width="12.140625" style="60" customWidth="1"/>
    <col min="3340" max="3340" width="0.7109375" style="60" customWidth="1"/>
    <col min="3341" max="3341" width="12.7109375" style="60" customWidth="1"/>
    <col min="3342" max="3577" width="9" style="60"/>
    <col min="3578" max="3578" width="1.140625" style="60" customWidth="1"/>
    <col min="3579" max="3579" width="0.85546875" style="60" customWidth="1"/>
    <col min="3580" max="3580" width="23" style="60" customWidth="1"/>
    <col min="3581" max="3581" width="12.42578125" style="60" customWidth="1"/>
    <col min="3582" max="3582" width="0.7109375" style="60" customWidth="1"/>
    <col min="3583" max="3583" width="12.42578125" style="60" customWidth="1"/>
    <col min="3584" max="3584" width="0.7109375" style="60" customWidth="1"/>
    <col min="3585" max="3585" width="12.42578125" style="60" customWidth="1"/>
    <col min="3586" max="3586" width="0.7109375" style="60" customWidth="1"/>
    <col min="3587" max="3587" width="12.42578125" style="60" customWidth="1"/>
    <col min="3588" max="3588" width="0.7109375" style="60" customWidth="1"/>
    <col min="3589" max="3589" width="12.42578125" style="60" customWidth="1"/>
    <col min="3590" max="3590" width="0.7109375" style="60" customWidth="1"/>
    <col min="3591" max="3591" width="12.7109375" style="60" customWidth="1"/>
    <col min="3592" max="3592" width="0.7109375" style="60" customWidth="1"/>
    <col min="3593" max="3593" width="18.5703125" style="60" customWidth="1"/>
    <col min="3594" max="3594" width="0.7109375" style="60" customWidth="1"/>
    <col min="3595" max="3595" width="12.140625" style="60" customWidth="1"/>
    <col min="3596" max="3596" width="0.7109375" style="60" customWidth="1"/>
    <col min="3597" max="3597" width="12.7109375" style="60" customWidth="1"/>
    <col min="3598" max="3833" width="9" style="60"/>
    <col min="3834" max="3834" width="1.140625" style="60" customWidth="1"/>
    <col min="3835" max="3835" width="0.85546875" style="60" customWidth="1"/>
    <col min="3836" max="3836" width="23" style="60" customWidth="1"/>
    <col min="3837" max="3837" width="12.42578125" style="60" customWidth="1"/>
    <col min="3838" max="3838" width="0.7109375" style="60" customWidth="1"/>
    <col min="3839" max="3839" width="12.42578125" style="60" customWidth="1"/>
    <col min="3840" max="3840" width="0.7109375" style="60" customWidth="1"/>
    <col min="3841" max="3841" width="12.42578125" style="60" customWidth="1"/>
    <col min="3842" max="3842" width="0.7109375" style="60" customWidth="1"/>
    <col min="3843" max="3843" width="12.42578125" style="60" customWidth="1"/>
    <col min="3844" max="3844" width="0.7109375" style="60" customWidth="1"/>
    <col min="3845" max="3845" width="12.42578125" style="60" customWidth="1"/>
    <col min="3846" max="3846" width="0.7109375" style="60" customWidth="1"/>
    <col min="3847" max="3847" width="12.7109375" style="60" customWidth="1"/>
    <col min="3848" max="3848" width="0.7109375" style="60" customWidth="1"/>
    <col min="3849" max="3849" width="18.5703125" style="60" customWidth="1"/>
    <col min="3850" max="3850" width="0.7109375" style="60" customWidth="1"/>
    <col min="3851" max="3851" width="12.140625" style="60" customWidth="1"/>
    <col min="3852" max="3852" width="0.7109375" style="60" customWidth="1"/>
    <col min="3853" max="3853" width="12.7109375" style="60" customWidth="1"/>
    <col min="3854" max="4089" width="9" style="60"/>
    <col min="4090" max="4090" width="1.140625" style="60" customWidth="1"/>
    <col min="4091" max="4091" width="0.85546875" style="60" customWidth="1"/>
    <col min="4092" max="4092" width="23" style="60" customWidth="1"/>
    <col min="4093" max="4093" width="12.42578125" style="60" customWidth="1"/>
    <col min="4094" max="4094" width="0.7109375" style="60" customWidth="1"/>
    <col min="4095" max="4095" width="12.42578125" style="60" customWidth="1"/>
    <col min="4096" max="4096" width="0.7109375" style="60" customWidth="1"/>
    <col min="4097" max="4097" width="12.42578125" style="60" customWidth="1"/>
    <col min="4098" max="4098" width="0.7109375" style="60" customWidth="1"/>
    <col min="4099" max="4099" width="12.42578125" style="60" customWidth="1"/>
    <col min="4100" max="4100" width="0.7109375" style="60" customWidth="1"/>
    <col min="4101" max="4101" width="12.42578125" style="60" customWidth="1"/>
    <col min="4102" max="4102" width="0.7109375" style="60" customWidth="1"/>
    <col min="4103" max="4103" width="12.7109375" style="60" customWidth="1"/>
    <col min="4104" max="4104" width="0.7109375" style="60" customWidth="1"/>
    <col min="4105" max="4105" width="18.5703125" style="60" customWidth="1"/>
    <col min="4106" max="4106" width="0.7109375" style="60" customWidth="1"/>
    <col min="4107" max="4107" width="12.140625" style="60" customWidth="1"/>
    <col min="4108" max="4108" width="0.7109375" style="60" customWidth="1"/>
    <col min="4109" max="4109" width="12.7109375" style="60" customWidth="1"/>
    <col min="4110" max="4345" width="9" style="60"/>
    <col min="4346" max="4346" width="1.140625" style="60" customWidth="1"/>
    <col min="4347" max="4347" width="0.85546875" style="60" customWidth="1"/>
    <col min="4348" max="4348" width="23" style="60" customWidth="1"/>
    <col min="4349" max="4349" width="12.42578125" style="60" customWidth="1"/>
    <col min="4350" max="4350" width="0.7109375" style="60" customWidth="1"/>
    <col min="4351" max="4351" width="12.42578125" style="60" customWidth="1"/>
    <col min="4352" max="4352" width="0.7109375" style="60" customWidth="1"/>
    <col min="4353" max="4353" width="12.42578125" style="60" customWidth="1"/>
    <col min="4354" max="4354" width="0.7109375" style="60" customWidth="1"/>
    <col min="4355" max="4355" width="12.42578125" style="60" customWidth="1"/>
    <col min="4356" max="4356" width="0.7109375" style="60" customWidth="1"/>
    <col min="4357" max="4357" width="12.42578125" style="60" customWidth="1"/>
    <col min="4358" max="4358" width="0.7109375" style="60" customWidth="1"/>
    <col min="4359" max="4359" width="12.7109375" style="60" customWidth="1"/>
    <col min="4360" max="4360" width="0.7109375" style="60" customWidth="1"/>
    <col min="4361" max="4361" width="18.5703125" style="60" customWidth="1"/>
    <col min="4362" max="4362" width="0.7109375" style="60" customWidth="1"/>
    <col min="4363" max="4363" width="12.140625" style="60" customWidth="1"/>
    <col min="4364" max="4364" width="0.7109375" style="60" customWidth="1"/>
    <col min="4365" max="4365" width="12.7109375" style="60" customWidth="1"/>
    <col min="4366" max="4601" width="9" style="60"/>
    <col min="4602" max="4602" width="1.140625" style="60" customWidth="1"/>
    <col min="4603" max="4603" width="0.85546875" style="60" customWidth="1"/>
    <col min="4604" max="4604" width="23" style="60" customWidth="1"/>
    <col min="4605" max="4605" width="12.42578125" style="60" customWidth="1"/>
    <col min="4606" max="4606" width="0.7109375" style="60" customWidth="1"/>
    <col min="4607" max="4607" width="12.42578125" style="60" customWidth="1"/>
    <col min="4608" max="4608" width="0.7109375" style="60" customWidth="1"/>
    <col min="4609" max="4609" width="12.42578125" style="60" customWidth="1"/>
    <col min="4610" max="4610" width="0.7109375" style="60" customWidth="1"/>
    <col min="4611" max="4611" width="12.42578125" style="60" customWidth="1"/>
    <col min="4612" max="4612" width="0.7109375" style="60" customWidth="1"/>
    <col min="4613" max="4613" width="12.42578125" style="60" customWidth="1"/>
    <col min="4614" max="4614" width="0.7109375" style="60" customWidth="1"/>
    <col min="4615" max="4615" width="12.7109375" style="60" customWidth="1"/>
    <col min="4616" max="4616" width="0.7109375" style="60" customWidth="1"/>
    <col min="4617" max="4617" width="18.5703125" style="60" customWidth="1"/>
    <col min="4618" max="4618" width="0.7109375" style="60" customWidth="1"/>
    <col min="4619" max="4619" width="12.140625" style="60" customWidth="1"/>
    <col min="4620" max="4620" width="0.7109375" style="60" customWidth="1"/>
    <col min="4621" max="4621" width="12.7109375" style="60" customWidth="1"/>
    <col min="4622" max="4857" width="9" style="60"/>
    <col min="4858" max="4858" width="1.140625" style="60" customWidth="1"/>
    <col min="4859" max="4859" width="0.85546875" style="60" customWidth="1"/>
    <col min="4860" max="4860" width="23" style="60" customWidth="1"/>
    <col min="4861" max="4861" width="12.42578125" style="60" customWidth="1"/>
    <col min="4862" max="4862" width="0.7109375" style="60" customWidth="1"/>
    <col min="4863" max="4863" width="12.42578125" style="60" customWidth="1"/>
    <col min="4864" max="4864" width="0.7109375" style="60" customWidth="1"/>
    <col min="4865" max="4865" width="12.42578125" style="60" customWidth="1"/>
    <col min="4866" max="4866" width="0.7109375" style="60" customWidth="1"/>
    <col min="4867" max="4867" width="12.42578125" style="60" customWidth="1"/>
    <col min="4868" max="4868" width="0.7109375" style="60" customWidth="1"/>
    <col min="4869" max="4869" width="12.42578125" style="60" customWidth="1"/>
    <col min="4870" max="4870" width="0.7109375" style="60" customWidth="1"/>
    <col min="4871" max="4871" width="12.7109375" style="60" customWidth="1"/>
    <col min="4872" max="4872" width="0.7109375" style="60" customWidth="1"/>
    <col min="4873" max="4873" width="18.5703125" style="60" customWidth="1"/>
    <col min="4874" max="4874" width="0.7109375" style="60" customWidth="1"/>
    <col min="4875" max="4875" width="12.140625" style="60" customWidth="1"/>
    <col min="4876" max="4876" width="0.7109375" style="60" customWidth="1"/>
    <col min="4877" max="4877" width="12.7109375" style="60" customWidth="1"/>
    <col min="4878" max="5113" width="9" style="60"/>
    <col min="5114" max="5114" width="1.140625" style="60" customWidth="1"/>
    <col min="5115" max="5115" width="0.85546875" style="60" customWidth="1"/>
    <col min="5116" max="5116" width="23" style="60" customWidth="1"/>
    <col min="5117" max="5117" width="12.42578125" style="60" customWidth="1"/>
    <col min="5118" max="5118" width="0.7109375" style="60" customWidth="1"/>
    <col min="5119" max="5119" width="12.42578125" style="60" customWidth="1"/>
    <col min="5120" max="5120" width="0.7109375" style="60" customWidth="1"/>
    <col min="5121" max="5121" width="12.42578125" style="60" customWidth="1"/>
    <col min="5122" max="5122" width="0.7109375" style="60" customWidth="1"/>
    <col min="5123" max="5123" width="12.42578125" style="60" customWidth="1"/>
    <col min="5124" max="5124" width="0.7109375" style="60" customWidth="1"/>
    <col min="5125" max="5125" width="12.42578125" style="60" customWidth="1"/>
    <col min="5126" max="5126" width="0.7109375" style="60" customWidth="1"/>
    <col min="5127" max="5127" width="12.7109375" style="60" customWidth="1"/>
    <col min="5128" max="5128" width="0.7109375" style="60" customWidth="1"/>
    <col min="5129" max="5129" width="18.5703125" style="60" customWidth="1"/>
    <col min="5130" max="5130" width="0.7109375" style="60" customWidth="1"/>
    <col min="5131" max="5131" width="12.140625" style="60" customWidth="1"/>
    <col min="5132" max="5132" width="0.7109375" style="60" customWidth="1"/>
    <col min="5133" max="5133" width="12.7109375" style="60" customWidth="1"/>
    <col min="5134" max="5369" width="9" style="60"/>
    <col min="5370" max="5370" width="1.140625" style="60" customWidth="1"/>
    <col min="5371" max="5371" width="0.85546875" style="60" customWidth="1"/>
    <col min="5372" max="5372" width="23" style="60" customWidth="1"/>
    <col min="5373" max="5373" width="12.42578125" style="60" customWidth="1"/>
    <col min="5374" max="5374" width="0.7109375" style="60" customWidth="1"/>
    <col min="5375" max="5375" width="12.42578125" style="60" customWidth="1"/>
    <col min="5376" max="5376" width="0.7109375" style="60" customWidth="1"/>
    <col min="5377" max="5377" width="12.42578125" style="60" customWidth="1"/>
    <col min="5378" max="5378" width="0.7109375" style="60" customWidth="1"/>
    <col min="5379" max="5379" width="12.42578125" style="60" customWidth="1"/>
    <col min="5380" max="5380" width="0.7109375" style="60" customWidth="1"/>
    <col min="5381" max="5381" width="12.42578125" style="60" customWidth="1"/>
    <col min="5382" max="5382" width="0.7109375" style="60" customWidth="1"/>
    <col min="5383" max="5383" width="12.7109375" style="60" customWidth="1"/>
    <col min="5384" max="5384" width="0.7109375" style="60" customWidth="1"/>
    <col min="5385" max="5385" width="18.5703125" style="60" customWidth="1"/>
    <col min="5386" max="5386" width="0.7109375" style="60" customWidth="1"/>
    <col min="5387" max="5387" width="12.140625" style="60" customWidth="1"/>
    <col min="5388" max="5388" width="0.7109375" style="60" customWidth="1"/>
    <col min="5389" max="5389" width="12.7109375" style="60" customWidth="1"/>
    <col min="5390" max="5625" width="9" style="60"/>
    <col min="5626" max="5626" width="1.140625" style="60" customWidth="1"/>
    <col min="5627" max="5627" width="0.85546875" style="60" customWidth="1"/>
    <col min="5628" max="5628" width="23" style="60" customWidth="1"/>
    <col min="5629" max="5629" width="12.42578125" style="60" customWidth="1"/>
    <col min="5630" max="5630" width="0.7109375" style="60" customWidth="1"/>
    <col min="5631" max="5631" width="12.42578125" style="60" customWidth="1"/>
    <col min="5632" max="5632" width="0.7109375" style="60" customWidth="1"/>
    <col min="5633" max="5633" width="12.42578125" style="60" customWidth="1"/>
    <col min="5634" max="5634" width="0.7109375" style="60" customWidth="1"/>
    <col min="5635" max="5635" width="12.42578125" style="60" customWidth="1"/>
    <col min="5636" max="5636" width="0.7109375" style="60" customWidth="1"/>
    <col min="5637" max="5637" width="12.42578125" style="60" customWidth="1"/>
    <col min="5638" max="5638" width="0.7109375" style="60" customWidth="1"/>
    <col min="5639" max="5639" width="12.7109375" style="60" customWidth="1"/>
    <col min="5640" max="5640" width="0.7109375" style="60" customWidth="1"/>
    <col min="5641" max="5641" width="18.5703125" style="60" customWidth="1"/>
    <col min="5642" max="5642" width="0.7109375" style="60" customWidth="1"/>
    <col min="5643" max="5643" width="12.140625" style="60" customWidth="1"/>
    <col min="5644" max="5644" width="0.7109375" style="60" customWidth="1"/>
    <col min="5645" max="5645" width="12.7109375" style="60" customWidth="1"/>
    <col min="5646" max="5881" width="9" style="60"/>
    <col min="5882" max="5882" width="1.140625" style="60" customWidth="1"/>
    <col min="5883" max="5883" width="0.85546875" style="60" customWidth="1"/>
    <col min="5884" max="5884" width="23" style="60" customWidth="1"/>
    <col min="5885" max="5885" width="12.42578125" style="60" customWidth="1"/>
    <col min="5886" max="5886" width="0.7109375" style="60" customWidth="1"/>
    <col min="5887" max="5887" width="12.42578125" style="60" customWidth="1"/>
    <col min="5888" max="5888" width="0.7109375" style="60" customWidth="1"/>
    <col min="5889" max="5889" width="12.42578125" style="60" customWidth="1"/>
    <col min="5890" max="5890" width="0.7109375" style="60" customWidth="1"/>
    <col min="5891" max="5891" width="12.42578125" style="60" customWidth="1"/>
    <col min="5892" max="5892" width="0.7109375" style="60" customWidth="1"/>
    <col min="5893" max="5893" width="12.42578125" style="60" customWidth="1"/>
    <col min="5894" max="5894" width="0.7109375" style="60" customWidth="1"/>
    <col min="5895" max="5895" width="12.7109375" style="60" customWidth="1"/>
    <col min="5896" max="5896" width="0.7109375" style="60" customWidth="1"/>
    <col min="5897" max="5897" width="18.5703125" style="60" customWidth="1"/>
    <col min="5898" max="5898" width="0.7109375" style="60" customWidth="1"/>
    <col min="5899" max="5899" width="12.140625" style="60" customWidth="1"/>
    <col min="5900" max="5900" width="0.7109375" style="60" customWidth="1"/>
    <col min="5901" max="5901" width="12.7109375" style="60" customWidth="1"/>
    <col min="5902" max="6137" width="9" style="60"/>
    <col min="6138" max="6138" width="1.140625" style="60" customWidth="1"/>
    <col min="6139" max="6139" width="0.85546875" style="60" customWidth="1"/>
    <col min="6140" max="6140" width="23" style="60" customWidth="1"/>
    <col min="6141" max="6141" width="12.42578125" style="60" customWidth="1"/>
    <col min="6142" max="6142" width="0.7109375" style="60" customWidth="1"/>
    <col min="6143" max="6143" width="12.42578125" style="60" customWidth="1"/>
    <col min="6144" max="6144" width="0.7109375" style="60" customWidth="1"/>
    <col min="6145" max="6145" width="12.42578125" style="60" customWidth="1"/>
    <col min="6146" max="6146" width="0.7109375" style="60" customWidth="1"/>
    <col min="6147" max="6147" width="12.42578125" style="60" customWidth="1"/>
    <col min="6148" max="6148" width="0.7109375" style="60" customWidth="1"/>
    <col min="6149" max="6149" width="12.42578125" style="60" customWidth="1"/>
    <col min="6150" max="6150" width="0.7109375" style="60" customWidth="1"/>
    <col min="6151" max="6151" width="12.7109375" style="60" customWidth="1"/>
    <col min="6152" max="6152" width="0.7109375" style="60" customWidth="1"/>
    <col min="6153" max="6153" width="18.5703125" style="60" customWidth="1"/>
    <col min="6154" max="6154" width="0.7109375" style="60" customWidth="1"/>
    <col min="6155" max="6155" width="12.140625" style="60" customWidth="1"/>
    <col min="6156" max="6156" width="0.7109375" style="60" customWidth="1"/>
    <col min="6157" max="6157" width="12.7109375" style="60" customWidth="1"/>
    <col min="6158" max="6393" width="9" style="60"/>
    <col min="6394" max="6394" width="1.140625" style="60" customWidth="1"/>
    <col min="6395" max="6395" width="0.85546875" style="60" customWidth="1"/>
    <col min="6396" max="6396" width="23" style="60" customWidth="1"/>
    <col min="6397" max="6397" width="12.42578125" style="60" customWidth="1"/>
    <col min="6398" max="6398" width="0.7109375" style="60" customWidth="1"/>
    <col min="6399" max="6399" width="12.42578125" style="60" customWidth="1"/>
    <col min="6400" max="6400" width="0.7109375" style="60" customWidth="1"/>
    <col min="6401" max="6401" width="12.42578125" style="60" customWidth="1"/>
    <col min="6402" max="6402" width="0.7109375" style="60" customWidth="1"/>
    <col min="6403" max="6403" width="12.42578125" style="60" customWidth="1"/>
    <col min="6404" max="6404" width="0.7109375" style="60" customWidth="1"/>
    <col min="6405" max="6405" width="12.42578125" style="60" customWidth="1"/>
    <col min="6406" max="6406" width="0.7109375" style="60" customWidth="1"/>
    <col min="6407" max="6407" width="12.7109375" style="60" customWidth="1"/>
    <col min="6408" max="6408" width="0.7109375" style="60" customWidth="1"/>
    <col min="6409" max="6409" width="18.5703125" style="60" customWidth="1"/>
    <col min="6410" max="6410" width="0.7109375" style="60" customWidth="1"/>
    <col min="6411" max="6411" width="12.140625" style="60" customWidth="1"/>
    <col min="6412" max="6412" width="0.7109375" style="60" customWidth="1"/>
    <col min="6413" max="6413" width="12.7109375" style="60" customWidth="1"/>
    <col min="6414" max="6649" width="9" style="60"/>
    <col min="6650" max="6650" width="1.140625" style="60" customWidth="1"/>
    <col min="6651" max="6651" width="0.85546875" style="60" customWidth="1"/>
    <col min="6652" max="6652" width="23" style="60" customWidth="1"/>
    <col min="6653" max="6653" width="12.42578125" style="60" customWidth="1"/>
    <col min="6654" max="6654" width="0.7109375" style="60" customWidth="1"/>
    <col min="6655" max="6655" width="12.42578125" style="60" customWidth="1"/>
    <col min="6656" max="6656" width="0.7109375" style="60" customWidth="1"/>
    <col min="6657" max="6657" width="12.42578125" style="60" customWidth="1"/>
    <col min="6658" max="6658" width="0.7109375" style="60" customWidth="1"/>
    <col min="6659" max="6659" width="12.42578125" style="60" customWidth="1"/>
    <col min="6660" max="6660" width="0.7109375" style="60" customWidth="1"/>
    <col min="6661" max="6661" width="12.42578125" style="60" customWidth="1"/>
    <col min="6662" max="6662" width="0.7109375" style="60" customWidth="1"/>
    <col min="6663" max="6663" width="12.7109375" style="60" customWidth="1"/>
    <col min="6664" max="6664" width="0.7109375" style="60" customWidth="1"/>
    <col min="6665" max="6665" width="18.5703125" style="60" customWidth="1"/>
    <col min="6666" max="6666" width="0.7109375" style="60" customWidth="1"/>
    <col min="6667" max="6667" width="12.140625" style="60" customWidth="1"/>
    <col min="6668" max="6668" width="0.7109375" style="60" customWidth="1"/>
    <col min="6669" max="6669" width="12.7109375" style="60" customWidth="1"/>
    <col min="6670" max="6905" width="9" style="60"/>
    <col min="6906" max="6906" width="1.140625" style="60" customWidth="1"/>
    <col min="6907" max="6907" width="0.85546875" style="60" customWidth="1"/>
    <col min="6908" max="6908" width="23" style="60" customWidth="1"/>
    <col min="6909" max="6909" width="12.42578125" style="60" customWidth="1"/>
    <col min="6910" max="6910" width="0.7109375" style="60" customWidth="1"/>
    <col min="6911" max="6911" width="12.42578125" style="60" customWidth="1"/>
    <col min="6912" max="6912" width="0.7109375" style="60" customWidth="1"/>
    <col min="6913" max="6913" width="12.42578125" style="60" customWidth="1"/>
    <col min="6914" max="6914" width="0.7109375" style="60" customWidth="1"/>
    <col min="6915" max="6915" width="12.42578125" style="60" customWidth="1"/>
    <col min="6916" max="6916" width="0.7109375" style="60" customWidth="1"/>
    <col min="6917" max="6917" width="12.42578125" style="60" customWidth="1"/>
    <col min="6918" max="6918" width="0.7109375" style="60" customWidth="1"/>
    <col min="6919" max="6919" width="12.7109375" style="60" customWidth="1"/>
    <col min="6920" max="6920" width="0.7109375" style="60" customWidth="1"/>
    <col min="6921" max="6921" width="18.5703125" style="60" customWidth="1"/>
    <col min="6922" max="6922" width="0.7109375" style="60" customWidth="1"/>
    <col min="6923" max="6923" width="12.140625" style="60" customWidth="1"/>
    <col min="6924" max="6924" width="0.7109375" style="60" customWidth="1"/>
    <col min="6925" max="6925" width="12.7109375" style="60" customWidth="1"/>
    <col min="6926" max="7161" width="9" style="60"/>
    <col min="7162" max="7162" width="1.140625" style="60" customWidth="1"/>
    <col min="7163" max="7163" width="0.85546875" style="60" customWidth="1"/>
    <col min="7164" max="7164" width="23" style="60" customWidth="1"/>
    <col min="7165" max="7165" width="12.42578125" style="60" customWidth="1"/>
    <col min="7166" max="7166" width="0.7109375" style="60" customWidth="1"/>
    <col min="7167" max="7167" width="12.42578125" style="60" customWidth="1"/>
    <col min="7168" max="7168" width="0.7109375" style="60" customWidth="1"/>
    <col min="7169" max="7169" width="12.42578125" style="60" customWidth="1"/>
    <col min="7170" max="7170" width="0.7109375" style="60" customWidth="1"/>
    <col min="7171" max="7171" width="12.42578125" style="60" customWidth="1"/>
    <col min="7172" max="7172" width="0.7109375" style="60" customWidth="1"/>
    <col min="7173" max="7173" width="12.42578125" style="60" customWidth="1"/>
    <col min="7174" max="7174" width="0.7109375" style="60" customWidth="1"/>
    <col min="7175" max="7175" width="12.7109375" style="60" customWidth="1"/>
    <col min="7176" max="7176" width="0.7109375" style="60" customWidth="1"/>
    <col min="7177" max="7177" width="18.5703125" style="60" customWidth="1"/>
    <col min="7178" max="7178" width="0.7109375" style="60" customWidth="1"/>
    <col min="7179" max="7179" width="12.140625" style="60" customWidth="1"/>
    <col min="7180" max="7180" width="0.7109375" style="60" customWidth="1"/>
    <col min="7181" max="7181" width="12.7109375" style="60" customWidth="1"/>
    <col min="7182" max="7417" width="9" style="60"/>
    <col min="7418" max="7418" width="1.140625" style="60" customWidth="1"/>
    <col min="7419" max="7419" width="0.85546875" style="60" customWidth="1"/>
    <col min="7420" max="7420" width="23" style="60" customWidth="1"/>
    <col min="7421" max="7421" width="12.42578125" style="60" customWidth="1"/>
    <col min="7422" max="7422" width="0.7109375" style="60" customWidth="1"/>
    <col min="7423" max="7423" width="12.42578125" style="60" customWidth="1"/>
    <col min="7424" max="7424" width="0.7109375" style="60" customWidth="1"/>
    <col min="7425" max="7425" width="12.42578125" style="60" customWidth="1"/>
    <col min="7426" max="7426" width="0.7109375" style="60" customWidth="1"/>
    <col min="7427" max="7427" width="12.42578125" style="60" customWidth="1"/>
    <col min="7428" max="7428" width="0.7109375" style="60" customWidth="1"/>
    <col min="7429" max="7429" width="12.42578125" style="60" customWidth="1"/>
    <col min="7430" max="7430" width="0.7109375" style="60" customWidth="1"/>
    <col min="7431" max="7431" width="12.7109375" style="60" customWidth="1"/>
    <col min="7432" max="7432" width="0.7109375" style="60" customWidth="1"/>
    <col min="7433" max="7433" width="18.5703125" style="60" customWidth="1"/>
    <col min="7434" max="7434" width="0.7109375" style="60" customWidth="1"/>
    <col min="7435" max="7435" width="12.140625" style="60" customWidth="1"/>
    <col min="7436" max="7436" width="0.7109375" style="60" customWidth="1"/>
    <col min="7437" max="7437" width="12.7109375" style="60" customWidth="1"/>
    <col min="7438" max="7673" width="9" style="60"/>
    <col min="7674" max="7674" width="1.140625" style="60" customWidth="1"/>
    <col min="7675" max="7675" width="0.85546875" style="60" customWidth="1"/>
    <col min="7676" max="7676" width="23" style="60" customWidth="1"/>
    <col min="7677" max="7677" width="12.42578125" style="60" customWidth="1"/>
    <col min="7678" max="7678" width="0.7109375" style="60" customWidth="1"/>
    <col min="7679" max="7679" width="12.42578125" style="60" customWidth="1"/>
    <col min="7680" max="7680" width="0.7109375" style="60" customWidth="1"/>
    <col min="7681" max="7681" width="12.42578125" style="60" customWidth="1"/>
    <col min="7682" max="7682" width="0.7109375" style="60" customWidth="1"/>
    <col min="7683" max="7683" width="12.42578125" style="60" customWidth="1"/>
    <col min="7684" max="7684" width="0.7109375" style="60" customWidth="1"/>
    <col min="7685" max="7685" width="12.42578125" style="60" customWidth="1"/>
    <col min="7686" max="7686" width="0.7109375" style="60" customWidth="1"/>
    <col min="7687" max="7687" width="12.7109375" style="60" customWidth="1"/>
    <col min="7688" max="7688" width="0.7109375" style="60" customWidth="1"/>
    <col min="7689" max="7689" width="18.5703125" style="60" customWidth="1"/>
    <col min="7690" max="7690" width="0.7109375" style="60" customWidth="1"/>
    <col min="7691" max="7691" width="12.140625" style="60" customWidth="1"/>
    <col min="7692" max="7692" width="0.7109375" style="60" customWidth="1"/>
    <col min="7693" max="7693" width="12.7109375" style="60" customWidth="1"/>
    <col min="7694" max="7929" width="9" style="60"/>
    <col min="7930" max="7930" width="1.140625" style="60" customWidth="1"/>
    <col min="7931" max="7931" width="0.85546875" style="60" customWidth="1"/>
    <col min="7932" max="7932" width="23" style="60" customWidth="1"/>
    <col min="7933" max="7933" width="12.42578125" style="60" customWidth="1"/>
    <col min="7934" max="7934" width="0.7109375" style="60" customWidth="1"/>
    <col min="7935" max="7935" width="12.42578125" style="60" customWidth="1"/>
    <col min="7936" max="7936" width="0.7109375" style="60" customWidth="1"/>
    <col min="7937" max="7937" width="12.42578125" style="60" customWidth="1"/>
    <col min="7938" max="7938" width="0.7109375" style="60" customWidth="1"/>
    <col min="7939" max="7939" width="12.42578125" style="60" customWidth="1"/>
    <col min="7940" max="7940" width="0.7109375" style="60" customWidth="1"/>
    <col min="7941" max="7941" width="12.42578125" style="60" customWidth="1"/>
    <col min="7942" max="7942" width="0.7109375" style="60" customWidth="1"/>
    <col min="7943" max="7943" width="12.7109375" style="60" customWidth="1"/>
    <col min="7944" max="7944" width="0.7109375" style="60" customWidth="1"/>
    <col min="7945" max="7945" width="18.5703125" style="60" customWidth="1"/>
    <col min="7946" max="7946" width="0.7109375" style="60" customWidth="1"/>
    <col min="7947" max="7947" width="12.140625" style="60" customWidth="1"/>
    <col min="7948" max="7948" width="0.7109375" style="60" customWidth="1"/>
    <col min="7949" max="7949" width="12.7109375" style="60" customWidth="1"/>
    <col min="7950" max="8185" width="9" style="60"/>
    <col min="8186" max="8186" width="1.140625" style="60" customWidth="1"/>
    <col min="8187" max="8187" width="0.85546875" style="60" customWidth="1"/>
    <col min="8188" max="8188" width="23" style="60" customWidth="1"/>
    <col min="8189" max="8189" width="12.42578125" style="60" customWidth="1"/>
    <col min="8190" max="8190" width="0.7109375" style="60" customWidth="1"/>
    <col min="8191" max="8191" width="12.42578125" style="60" customWidth="1"/>
    <col min="8192" max="8192" width="0.7109375" style="60" customWidth="1"/>
    <col min="8193" max="8193" width="12.42578125" style="60" customWidth="1"/>
    <col min="8194" max="8194" width="0.7109375" style="60" customWidth="1"/>
    <col min="8195" max="8195" width="12.42578125" style="60" customWidth="1"/>
    <col min="8196" max="8196" width="0.7109375" style="60" customWidth="1"/>
    <col min="8197" max="8197" width="12.42578125" style="60" customWidth="1"/>
    <col min="8198" max="8198" width="0.7109375" style="60" customWidth="1"/>
    <col min="8199" max="8199" width="12.7109375" style="60" customWidth="1"/>
    <col min="8200" max="8200" width="0.7109375" style="60" customWidth="1"/>
    <col min="8201" max="8201" width="18.5703125" style="60" customWidth="1"/>
    <col min="8202" max="8202" width="0.7109375" style="60" customWidth="1"/>
    <col min="8203" max="8203" width="12.140625" style="60" customWidth="1"/>
    <col min="8204" max="8204" width="0.7109375" style="60" customWidth="1"/>
    <col min="8205" max="8205" width="12.7109375" style="60" customWidth="1"/>
    <col min="8206" max="8441" width="9" style="60"/>
    <col min="8442" max="8442" width="1.140625" style="60" customWidth="1"/>
    <col min="8443" max="8443" width="0.85546875" style="60" customWidth="1"/>
    <col min="8444" max="8444" width="23" style="60" customWidth="1"/>
    <col min="8445" max="8445" width="12.42578125" style="60" customWidth="1"/>
    <col min="8446" max="8446" width="0.7109375" style="60" customWidth="1"/>
    <col min="8447" max="8447" width="12.42578125" style="60" customWidth="1"/>
    <col min="8448" max="8448" width="0.7109375" style="60" customWidth="1"/>
    <col min="8449" max="8449" width="12.42578125" style="60" customWidth="1"/>
    <col min="8450" max="8450" width="0.7109375" style="60" customWidth="1"/>
    <col min="8451" max="8451" width="12.42578125" style="60" customWidth="1"/>
    <col min="8452" max="8452" width="0.7109375" style="60" customWidth="1"/>
    <col min="8453" max="8453" width="12.42578125" style="60" customWidth="1"/>
    <col min="8454" max="8454" width="0.7109375" style="60" customWidth="1"/>
    <col min="8455" max="8455" width="12.7109375" style="60" customWidth="1"/>
    <col min="8456" max="8456" width="0.7109375" style="60" customWidth="1"/>
    <col min="8457" max="8457" width="18.5703125" style="60" customWidth="1"/>
    <col min="8458" max="8458" width="0.7109375" style="60" customWidth="1"/>
    <col min="8459" max="8459" width="12.140625" style="60" customWidth="1"/>
    <col min="8460" max="8460" width="0.7109375" style="60" customWidth="1"/>
    <col min="8461" max="8461" width="12.7109375" style="60" customWidth="1"/>
    <col min="8462" max="8697" width="9" style="60"/>
    <col min="8698" max="8698" width="1.140625" style="60" customWidth="1"/>
    <col min="8699" max="8699" width="0.85546875" style="60" customWidth="1"/>
    <col min="8700" max="8700" width="23" style="60" customWidth="1"/>
    <col min="8701" max="8701" width="12.42578125" style="60" customWidth="1"/>
    <col min="8702" max="8702" width="0.7109375" style="60" customWidth="1"/>
    <col min="8703" max="8703" width="12.42578125" style="60" customWidth="1"/>
    <col min="8704" max="8704" width="0.7109375" style="60" customWidth="1"/>
    <col min="8705" max="8705" width="12.42578125" style="60" customWidth="1"/>
    <col min="8706" max="8706" width="0.7109375" style="60" customWidth="1"/>
    <col min="8707" max="8707" width="12.42578125" style="60" customWidth="1"/>
    <col min="8708" max="8708" width="0.7109375" style="60" customWidth="1"/>
    <col min="8709" max="8709" width="12.42578125" style="60" customWidth="1"/>
    <col min="8710" max="8710" width="0.7109375" style="60" customWidth="1"/>
    <col min="8711" max="8711" width="12.7109375" style="60" customWidth="1"/>
    <col min="8712" max="8712" width="0.7109375" style="60" customWidth="1"/>
    <col min="8713" max="8713" width="18.5703125" style="60" customWidth="1"/>
    <col min="8714" max="8714" width="0.7109375" style="60" customWidth="1"/>
    <col min="8715" max="8715" width="12.140625" style="60" customWidth="1"/>
    <col min="8716" max="8716" width="0.7109375" style="60" customWidth="1"/>
    <col min="8717" max="8717" width="12.7109375" style="60" customWidth="1"/>
    <col min="8718" max="8953" width="9" style="60"/>
    <col min="8954" max="8954" width="1.140625" style="60" customWidth="1"/>
    <col min="8955" max="8955" width="0.85546875" style="60" customWidth="1"/>
    <col min="8956" max="8956" width="23" style="60" customWidth="1"/>
    <col min="8957" max="8957" width="12.42578125" style="60" customWidth="1"/>
    <col min="8958" max="8958" width="0.7109375" style="60" customWidth="1"/>
    <col min="8959" max="8959" width="12.42578125" style="60" customWidth="1"/>
    <col min="8960" max="8960" width="0.7109375" style="60" customWidth="1"/>
    <col min="8961" max="8961" width="12.42578125" style="60" customWidth="1"/>
    <col min="8962" max="8962" width="0.7109375" style="60" customWidth="1"/>
    <col min="8963" max="8963" width="12.42578125" style="60" customWidth="1"/>
    <col min="8964" max="8964" width="0.7109375" style="60" customWidth="1"/>
    <col min="8965" max="8965" width="12.42578125" style="60" customWidth="1"/>
    <col min="8966" max="8966" width="0.7109375" style="60" customWidth="1"/>
    <col min="8967" max="8967" width="12.7109375" style="60" customWidth="1"/>
    <col min="8968" max="8968" width="0.7109375" style="60" customWidth="1"/>
    <col min="8969" max="8969" width="18.5703125" style="60" customWidth="1"/>
    <col min="8970" max="8970" width="0.7109375" style="60" customWidth="1"/>
    <col min="8971" max="8971" width="12.140625" style="60" customWidth="1"/>
    <col min="8972" max="8972" width="0.7109375" style="60" customWidth="1"/>
    <col min="8973" max="8973" width="12.7109375" style="60" customWidth="1"/>
    <col min="8974" max="9209" width="9" style="60"/>
    <col min="9210" max="9210" width="1.140625" style="60" customWidth="1"/>
    <col min="9211" max="9211" width="0.85546875" style="60" customWidth="1"/>
    <col min="9212" max="9212" width="23" style="60" customWidth="1"/>
    <col min="9213" max="9213" width="12.42578125" style="60" customWidth="1"/>
    <col min="9214" max="9214" width="0.7109375" style="60" customWidth="1"/>
    <col min="9215" max="9215" width="12.42578125" style="60" customWidth="1"/>
    <col min="9216" max="9216" width="0.7109375" style="60" customWidth="1"/>
    <col min="9217" max="9217" width="12.42578125" style="60" customWidth="1"/>
    <col min="9218" max="9218" width="0.7109375" style="60" customWidth="1"/>
    <col min="9219" max="9219" width="12.42578125" style="60" customWidth="1"/>
    <col min="9220" max="9220" width="0.7109375" style="60" customWidth="1"/>
    <col min="9221" max="9221" width="12.42578125" style="60" customWidth="1"/>
    <col min="9222" max="9222" width="0.7109375" style="60" customWidth="1"/>
    <col min="9223" max="9223" width="12.7109375" style="60" customWidth="1"/>
    <col min="9224" max="9224" width="0.7109375" style="60" customWidth="1"/>
    <col min="9225" max="9225" width="18.5703125" style="60" customWidth="1"/>
    <col min="9226" max="9226" width="0.7109375" style="60" customWidth="1"/>
    <col min="9227" max="9227" width="12.140625" style="60" customWidth="1"/>
    <col min="9228" max="9228" width="0.7109375" style="60" customWidth="1"/>
    <col min="9229" max="9229" width="12.7109375" style="60" customWidth="1"/>
    <col min="9230" max="9465" width="9" style="60"/>
    <col min="9466" max="9466" width="1.140625" style="60" customWidth="1"/>
    <col min="9467" max="9467" width="0.85546875" style="60" customWidth="1"/>
    <col min="9468" max="9468" width="23" style="60" customWidth="1"/>
    <col min="9469" max="9469" width="12.42578125" style="60" customWidth="1"/>
    <col min="9470" max="9470" width="0.7109375" style="60" customWidth="1"/>
    <col min="9471" max="9471" width="12.42578125" style="60" customWidth="1"/>
    <col min="9472" max="9472" width="0.7109375" style="60" customWidth="1"/>
    <col min="9473" max="9473" width="12.42578125" style="60" customWidth="1"/>
    <col min="9474" max="9474" width="0.7109375" style="60" customWidth="1"/>
    <col min="9475" max="9475" width="12.42578125" style="60" customWidth="1"/>
    <col min="9476" max="9476" width="0.7109375" style="60" customWidth="1"/>
    <col min="9477" max="9477" width="12.42578125" style="60" customWidth="1"/>
    <col min="9478" max="9478" width="0.7109375" style="60" customWidth="1"/>
    <col min="9479" max="9479" width="12.7109375" style="60" customWidth="1"/>
    <col min="9480" max="9480" width="0.7109375" style="60" customWidth="1"/>
    <col min="9481" max="9481" width="18.5703125" style="60" customWidth="1"/>
    <col min="9482" max="9482" width="0.7109375" style="60" customWidth="1"/>
    <col min="9483" max="9483" width="12.140625" style="60" customWidth="1"/>
    <col min="9484" max="9484" width="0.7109375" style="60" customWidth="1"/>
    <col min="9485" max="9485" width="12.7109375" style="60" customWidth="1"/>
    <col min="9486" max="9721" width="9" style="60"/>
    <col min="9722" max="9722" width="1.140625" style="60" customWidth="1"/>
    <col min="9723" max="9723" width="0.85546875" style="60" customWidth="1"/>
    <col min="9724" max="9724" width="23" style="60" customWidth="1"/>
    <col min="9725" max="9725" width="12.42578125" style="60" customWidth="1"/>
    <col min="9726" max="9726" width="0.7109375" style="60" customWidth="1"/>
    <col min="9727" max="9727" width="12.42578125" style="60" customWidth="1"/>
    <col min="9728" max="9728" width="0.7109375" style="60" customWidth="1"/>
    <col min="9729" max="9729" width="12.42578125" style="60" customWidth="1"/>
    <col min="9730" max="9730" width="0.7109375" style="60" customWidth="1"/>
    <col min="9731" max="9731" width="12.42578125" style="60" customWidth="1"/>
    <col min="9732" max="9732" width="0.7109375" style="60" customWidth="1"/>
    <col min="9733" max="9733" width="12.42578125" style="60" customWidth="1"/>
    <col min="9734" max="9734" width="0.7109375" style="60" customWidth="1"/>
    <col min="9735" max="9735" width="12.7109375" style="60" customWidth="1"/>
    <col min="9736" max="9736" width="0.7109375" style="60" customWidth="1"/>
    <col min="9737" max="9737" width="18.5703125" style="60" customWidth="1"/>
    <col min="9738" max="9738" width="0.7109375" style="60" customWidth="1"/>
    <col min="9739" max="9739" width="12.140625" style="60" customWidth="1"/>
    <col min="9740" max="9740" width="0.7109375" style="60" customWidth="1"/>
    <col min="9741" max="9741" width="12.7109375" style="60" customWidth="1"/>
    <col min="9742" max="9977" width="9" style="60"/>
    <col min="9978" max="9978" width="1.140625" style="60" customWidth="1"/>
    <col min="9979" max="9979" width="0.85546875" style="60" customWidth="1"/>
    <col min="9980" max="9980" width="23" style="60" customWidth="1"/>
    <col min="9981" max="9981" width="12.42578125" style="60" customWidth="1"/>
    <col min="9982" max="9982" width="0.7109375" style="60" customWidth="1"/>
    <col min="9983" max="9983" width="12.42578125" style="60" customWidth="1"/>
    <col min="9984" max="9984" width="0.7109375" style="60" customWidth="1"/>
    <col min="9985" max="9985" width="12.42578125" style="60" customWidth="1"/>
    <col min="9986" max="9986" width="0.7109375" style="60" customWidth="1"/>
    <col min="9987" max="9987" width="12.42578125" style="60" customWidth="1"/>
    <col min="9988" max="9988" width="0.7109375" style="60" customWidth="1"/>
    <col min="9989" max="9989" width="12.42578125" style="60" customWidth="1"/>
    <col min="9990" max="9990" width="0.7109375" style="60" customWidth="1"/>
    <col min="9991" max="9991" width="12.7109375" style="60" customWidth="1"/>
    <col min="9992" max="9992" width="0.7109375" style="60" customWidth="1"/>
    <col min="9993" max="9993" width="18.5703125" style="60" customWidth="1"/>
    <col min="9994" max="9994" width="0.7109375" style="60" customWidth="1"/>
    <col min="9995" max="9995" width="12.140625" style="60" customWidth="1"/>
    <col min="9996" max="9996" width="0.7109375" style="60" customWidth="1"/>
    <col min="9997" max="9997" width="12.7109375" style="60" customWidth="1"/>
    <col min="9998" max="10233" width="9" style="60"/>
    <col min="10234" max="10234" width="1.140625" style="60" customWidth="1"/>
    <col min="10235" max="10235" width="0.85546875" style="60" customWidth="1"/>
    <col min="10236" max="10236" width="23" style="60" customWidth="1"/>
    <col min="10237" max="10237" width="12.42578125" style="60" customWidth="1"/>
    <col min="10238" max="10238" width="0.7109375" style="60" customWidth="1"/>
    <col min="10239" max="10239" width="12.42578125" style="60" customWidth="1"/>
    <col min="10240" max="10240" width="0.7109375" style="60" customWidth="1"/>
    <col min="10241" max="10241" width="12.42578125" style="60" customWidth="1"/>
    <col min="10242" max="10242" width="0.7109375" style="60" customWidth="1"/>
    <col min="10243" max="10243" width="12.42578125" style="60" customWidth="1"/>
    <col min="10244" max="10244" width="0.7109375" style="60" customWidth="1"/>
    <col min="10245" max="10245" width="12.42578125" style="60" customWidth="1"/>
    <col min="10246" max="10246" width="0.7109375" style="60" customWidth="1"/>
    <col min="10247" max="10247" width="12.7109375" style="60" customWidth="1"/>
    <col min="10248" max="10248" width="0.7109375" style="60" customWidth="1"/>
    <col min="10249" max="10249" width="18.5703125" style="60" customWidth="1"/>
    <col min="10250" max="10250" width="0.7109375" style="60" customWidth="1"/>
    <col min="10251" max="10251" width="12.140625" style="60" customWidth="1"/>
    <col min="10252" max="10252" width="0.7109375" style="60" customWidth="1"/>
    <col min="10253" max="10253" width="12.7109375" style="60" customWidth="1"/>
    <col min="10254" max="10489" width="9" style="60"/>
    <col min="10490" max="10490" width="1.140625" style="60" customWidth="1"/>
    <col min="10491" max="10491" width="0.85546875" style="60" customWidth="1"/>
    <col min="10492" max="10492" width="23" style="60" customWidth="1"/>
    <col min="10493" max="10493" width="12.42578125" style="60" customWidth="1"/>
    <col min="10494" max="10494" width="0.7109375" style="60" customWidth="1"/>
    <col min="10495" max="10495" width="12.42578125" style="60" customWidth="1"/>
    <col min="10496" max="10496" width="0.7109375" style="60" customWidth="1"/>
    <col min="10497" max="10497" width="12.42578125" style="60" customWidth="1"/>
    <col min="10498" max="10498" width="0.7109375" style="60" customWidth="1"/>
    <col min="10499" max="10499" width="12.42578125" style="60" customWidth="1"/>
    <col min="10500" max="10500" width="0.7109375" style="60" customWidth="1"/>
    <col min="10501" max="10501" width="12.42578125" style="60" customWidth="1"/>
    <col min="10502" max="10502" width="0.7109375" style="60" customWidth="1"/>
    <col min="10503" max="10503" width="12.7109375" style="60" customWidth="1"/>
    <col min="10504" max="10504" width="0.7109375" style="60" customWidth="1"/>
    <col min="10505" max="10505" width="18.5703125" style="60" customWidth="1"/>
    <col min="10506" max="10506" width="0.7109375" style="60" customWidth="1"/>
    <col min="10507" max="10507" width="12.140625" style="60" customWidth="1"/>
    <col min="10508" max="10508" width="0.7109375" style="60" customWidth="1"/>
    <col min="10509" max="10509" width="12.7109375" style="60" customWidth="1"/>
    <col min="10510" max="10745" width="9" style="60"/>
    <col min="10746" max="10746" width="1.140625" style="60" customWidth="1"/>
    <col min="10747" max="10747" width="0.85546875" style="60" customWidth="1"/>
    <col min="10748" max="10748" width="23" style="60" customWidth="1"/>
    <col min="10749" max="10749" width="12.42578125" style="60" customWidth="1"/>
    <col min="10750" max="10750" width="0.7109375" style="60" customWidth="1"/>
    <col min="10751" max="10751" width="12.42578125" style="60" customWidth="1"/>
    <col min="10752" max="10752" width="0.7109375" style="60" customWidth="1"/>
    <col min="10753" max="10753" width="12.42578125" style="60" customWidth="1"/>
    <col min="10754" max="10754" width="0.7109375" style="60" customWidth="1"/>
    <col min="10755" max="10755" width="12.42578125" style="60" customWidth="1"/>
    <col min="10756" max="10756" width="0.7109375" style="60" customWidth="1"/>
    <col min="10757" max="10757" width="12.42578125" style="60" customWidth="1"/>
    <col min="10758" max="10758" width="0.7109375" style="60" customWidth="1"/>
    <col min="10759" max="10759" width="12.7109375" style="60" customWidth="1"/>
    <col min="10760" max="10760" width="0.7109375" style="60" customWidth="1"/>
    <col min="10761" max="10761" width="18.5703125" style="60" customWidth="1"/>
    <col min="10762" max="10762" width="0.7109375" style="60" customWidth="1"/>
    <col min="10763" max="10763" width="12.140625" style="60" customWidth="1"/>
    <col min="10764" max="10764" width="0.7109375" style="60" customWidth="1"/>
    <col min="10765" max="10765" width="12.7109375" style="60" customWidth="1"/>
    <col min="10766" max="11001" width="9" style="60"/>
    <col min="11002" max="11002" width="1.140625" style="60" customWidth="1"/>
    <col min="11003" max="11003" width="0.85546875" style="60" customWidth="1"/>
    <col min="11004" max="11004" width="23" style="60" customWidth="1"/>
    <col min="11005" max="11005" width="12.42578125" style="60" customWidth="1"/>
    <col min="11006" max="11006" width="0.7109375" style="60" customWidth="1"/>
    <col min="11007" max="11007" width="12.42578125" style="60" customWidth="1"/>
    <col min="11008" max="11008" width="0.7109375" style="60" customWidth="1"/>
    <col min="11009" max="11009" width="12.42578125" style="60" customWidth="1"/>
    <col min="11010" max="11010" width="0.7109375" style="60" customWidth="1"/>
    <col min="11011" max="11011" width="12.42578125" style="60" customWidth="1"/>
    <col min="11012" max="11012" width="0.7109375" style="60" customWidth="1"/>
    <col min="11013" max="11013" width="12.42578125" style="60" customWidth="1"/>
    <col min="11014" max="11014" width="0.7109375" style="60" customWidth="1"/>
    <col min="11015" max="11015" width="12.7109375" style="60" customWidth="1"/>
    <col min="11016" max="11016" width="0.7109375" style="60" customWidth="1"/>
    <col min="11017" max="11017" width="18.5703125" style="60" customWidth="1"/>
    <col min="11018" max="11018" width="0.7109375" style="60" customWidth="1"/>
    <col min="11019" max="11019" width="12.140625" style="60" customWidth="1"/>
    <col min="11020" max="11020" width="0.7109375" style="60" customWidth="1"/>
    <col min="11021" max="11021" width="12.7109375" style="60" customWidth="1"/>
    <col min="11022" max="11257" width="9" style="60"/>
    <col min="11258" max="11258" width="1.140625" style="60" customWidth="1"/>
    <col min="11259" max="11259" width="0.85546875" style="60" customWidth="1"/>
    <col min="11260" max="11260" width="23" style="60" customWidth="1"/>
    <col min="11261" max="11261" width="12.42578125" style="60" customWidth="1"/>
    <col min="11262" max="11262" width="0.7109375" style="60" customWidth="1"/>
    <col min="11263" max="11263" width="12.42578125" style="60" customWidth="1"/>
    <col min="11264" max="11264" width="0.7109375" style="60" customWidth="1"/>
    <col min="11265" max="11265" width="12.42578125" style="60" customWidth="1"/>
    <col min="11266" max="11266" width="0.7109375" style="60" customWidth="1"/>
    <col min="11267" max="11267" width="12.42578125" style="60" customWidth="1"/>
    <col min="11268" max="11268" width="0.7109375" style="60" customWidth="1"/>
    <col min="11269" max="11269" width="12.42578125" style="60" customWidth="1"/>
    <col min="11270" max="11270" width="0.7109375" style="60" customWidth="1"/>
    <col min="11271" max="11271" width="12.7109375" style="60" customWidth="1"/>
    <col min="11272" max="11272" width="0.7109375" style="60" customWidth="1"/>
    <col min="11273" max="11273" width="18.5703125" style="60" customWidth="1"/>
    <col min="11274" max="11274" width="0.7109375" style="60" customWidth="1"/>
    <col min="11275" max="11275" width="12.140625" style="60" customWidth="1"/>
    <col min="11276" max="11276" width="0.7109375" style="60" customWidth="1"/>
    <col min="11277" max="11277" width="12.7109375" style="60" customWidth="1"/>
    <col min="11278" max="11513" width="9" style="60"/>
    <col min="11514" max="11514" width="1.140625" style="60" customWidth="1"/>
    <col min="11515" max="11515" width="0.85546875" style="60" customWidth="1"/>
    <col min="11516" max="11516" width="23" style="60" customWidth="1"/>
    <col min="11517" max="11517" width="12.42578125" style="60" customWidth="1"/>
    <col min="11518" max="11518" width="0.7109375" style="60" customWidth="1"/>
    <col min="11519" max="11519" width="12.42578125" style="60" customWidth="1"/>
    <col min="11520" max="11520" width="0.7109375" style="60" customWidth="1"/>
    <col min="11521" max="11521" width="12.42578125" style="60" customWidth="1"/>
    <col min="11522" max="11522" width="0.7109375" style="60" customWidth="1"/>
    <col min="11523" max="11523" width="12.42578125" style="60" customWidth="1"/>
    <col min="11524" max="11524" width="0.7109375" style="60" customWidth="1"/>
    <col min="11525" max="11525" width="12.42578125" style="60" customWidth="1"/>
    <col min="11526" max="11526" width="0.7109375" style="60" customWidth="1"/>
    <col min="11527" max="11527" width="12.7109375" style="60" customWidth="1"/>
    <col min="11528" max="11528" width="0.7109375" style="60" customWidth="1"/>
    <col min="11529" max="11529" width="18.5703125" style="60" customWidth="1"/>
    <col min="11530" max="11530" width="0.7109375" style="60" customWidth="1"/>
    <col min="11531" max="11531" width="12.140625" style="60" customWidth="1"/>
    <col min="11532" max="11532" width="0.7109375" style="60" customWidth="1"/>
    <col min="11533" max="11533" width="12.7109375" style="60" customWidth="1"/>
    <col min="11534" max="11769" width="9" style="60"/>
    <col min="11770" max="11770" width="1.140625" style="60" customWidth="1"/>
    <col min="11771" max="11771" width="0.85546875" style="60" customWidth="1"/>
    <col min="11772" max="11772" width="23" style="60" customWidth="1"/>
    <col min="11773" max="11773" width="12.42578125" style="60" customWidth="1"/>
    <col min="11774" max="11774" width="0.7109375" style="60" customWidth="1"/>
    <col min="11775" max="11775" width="12.42578125" style="60" customWidth="1"/>
    <col min="11776" max="11776" width="0.7109375" style="60" customWidth="1"/>
    <col min="11777" max="11777" width="12.42578125" style="60" customWidth="1"/>
    <col min="11778" max="11778" width="0.7109375" style="60" customWidth="1"/>
    <col min="11779" max="11779" width="12.42578125" style="60" customWidth="1"/>
    <col min="11780" max="11780" width="0.7109375" style="60" customWidth="1"/>
    <col min="11781" max="11781" width="12.42578125" style="60" customWidth="1"/>
    <col min="11782" max="11782" width="0.7109375" style="60" customWidth="1"/>
    <col min="11783" max="11783" width="12.7109375" style="60" customWidth="1"/>
    <col min="11784" max="11784" width="0.7109375" style="60" customWidth="1"/>
    <col min="11785" max="11785" width="18.5703125" style="60" customWidth="1"/>
    <col min="11786" max="11786" width="0.7109375" style="60" customWidth="1"/>
    <col min="11787" max="11787" width="12.140625" style="60" customWidth="1"/>
    <col min="11788" max="11788" width="0.7109375" style="60" customWidth="1"/>
    <col min="11789" max="11789" width="12.7109375" style="60" customWidth="1"/>
    <col min="11790" max="12025" width="9" style="60"/>
    <col min="12026" max="12026" width="1.140625" style="60" customWidth="1"/>
    <col min="12027" max="12027" width="0.85546875" style="60" customWidth="1"/>
    <col min="12028" max="12028" width="23" style="60" customWidth="1"/>
    <col min="12029" max="12029" width="12.42578125" style="60" customWidth="1"/>
    <col min="12030" max="12030" width="0.7109375" style="60" customWidth="1"/>
    <col min="12031" max="12031" width="12.42578125" style="60" customWidth="1"/>
    <col min="12032" max="12032" width="0.7109375" style="60" customWidth="1"/>
    <col min="12033" max="12033" width="12.42578125" style="60" customWidth="1"/>
    <col min="12034" max="12034" width="0.7109375" style="60" customWidth="1"/>
    <col min="12035" max="12035" width="12.42578125" style="60" customWidth="1"/>
    <col min="12036" max="12036" width="0.7109375" style="60" customWidth="1"/>
    <col min="12037" max="12037" width="12.42578125" style="60" customWidth="1"/>
    <col min="12038" max="12038" width="0.7109375" style="60" customWidth="1"/>
    <col min="12039" max="12039" width="12.7109375" style="60" customWidth="1"/>
    <col min="12040" max="12040" width="0.7109375" style="60" customWidth="1"/>
    <col min="12041" max="12041" width="18.5703125" style="60" customWidth="1"/>
    <col min="12042" max="12042" width="0.7109375" style="60" customWidth="1"/>
    <col min="12043" max="12043" width="12.140625" style="60" customWidth="1"/>
    <col min="12044" max="12044" width="0.7109375" style="60" customWidth="1"/>
    <col min="12045" max="12045" width="12.7109375" style="60" customWidth="1"/>
    <col min="12046" max="12281" width="9" style="60"/>
    <col min="12282" max="12282" width="1.140625" style="60" customWidth="1"/>
    <col min="12283" max="12283" width="0.85546875" style="60" customWidth="1"/>
    <col min="12284" max="12284" width="23" style="60" customWidth="1"/>
    <col min="12285" max="12285" width="12.42578125" style="60" customWidth="1"/>
    <col min="12286" max="12286" width="0.7109375" style="60" customWidth="1"/>
    <col min="12287" max="12287" width="12.42578125" style="60" customWidth="1"/>
    <col min="12288" max="12288" width="0.7109375" style="60" customWidth="1"/>
    <col min="12289" max="12289" width="12.42578125" style="60" customWidth="1"/>
    <col min="12290" max="12290" width="0.7109375" style="60" customWidth="1"/>
    <col min="12291" max="12291" width="12.42578125" style="60" customWidth="1"/>
    <col min="12292" max="12292" width="0.7109375" style="60" customWidth="1"/>
    <col min="12293" max="12293" width="12.42578125" style="60" customWidth="1"/>
    <col min="12294" max="12294" width="0.7109375" style="60" customWidth="1"/>
    <col min="12295" max="12295" width="12.7109375" style="60" customWidth="1"/>
    <col min="12296" max="12296" width="0.7109375" style="60" customWidth="1"/>
    <col min="12297" max="12297" width="18.5703125" style="60" customWidth="1"/>
    <col min="12298" max="12298" width="0.7109375" style="60" customWidth="1"/>
    <col min="12299" max="12299" width="12.140625" style="60" customWidth="1"/>
    <col min="12300" max="12300" width="0.7109375" style="60" customWidth="1"/>
    <col min="12301" max="12301" width="12.7109375" style="60" customWidth="1"/>
    <col min="12302" max="12537" width="9" style="60"/>
    <col min="12538" max="12538" width="1.140625" style="60" customWidth="1"/>
    <col min="12539" max="12539" width="0.85546875" style="60" customWidth="1"/>
    <col min="12540" max="12540" width="23" style="60" customWidth="1"/>
    <col min="12541" max="12541" width="12.42578125" style="60" customWidth="1"/>
    <col min="12542" max="12542" width="0.7109375" style="60" customWidth="1"/>
    <col min="12543" max="12543" width="12.42578125" style="60" customWidth="1"/>
    <col min="12544" max="12544" width="0.7109375" style="60" customWidth="1"/>
    <col min="12545" max="12545" width="12.42578125" style="60" customWidth="1"/>
    <col min="12546" max="12546" width="0.7109375" style="60" customWidth="1"/>
    <col min="12547" max="12547" width="12.42578125" style="60" customWidth="1"/>
    <col min="12548" max="12548" width="0.7109375" style="60" customWidth="1"/>
    <col min="12549" max="12549" width="12.42578125" style="60" customWidth="1"/>
    <col min="12550" max="12550" width="0.7109375" style="60" customWidth="1"/>
    <col min="12551" max="12551" width="12.7109375" style="60" customWidth="1"/>
    <col min="12552" max="12552" width="0.7109375" style="60" customWidth="1"/>
    <col min="12553" max="12553" width="18.5703125" style="60" customWidth="1"/>
    <col min="12554" max="12554" width="0.7109375" style="60" customWidth="1"/>
    <col min="12555" max="12555" width="12.140625" style="60" customWidth="1"/>
    <col min="12556" max="12556" width="0.7109375" style="60" customWidth="1"/>
    <col min="12557" max="12557" width="12.7109375" style="60" customWidth="1"/>
    <col min="12558" max="12793" width="9" style="60"/>
    <col min="12794" max="12794" width="1.140625" style="60" customWidth="1"/>
    <col min="12795" max="12795" width="0.85546875" style="60" customWidth="1"/>
    <col min="12796" max="12796" width="23" style="60" customWidth="1"/>
    <col min="12797" max="12797" width="12.42578125" style="60" customWidth="1"/>
    <col min="12798" max="12798" width="0.7109375" style="60" customWidth="1"/>
    <col min="12799" max="12799" width="12.42578125" style="60" customWidth="1"/>
    <col min="12800" max="12800" width="0.7109375" style="60" customWidth="1"/>
    <col min="12801" max="12801" width="12.42578125" style="60" customWidth="1"/>
    <col min="12802" max="12802" width="0.7109375" style="60" customWidth="1"/>
    <col min="12803" max="12803" width="12.42578125" style="60" customWidth="1"/>
    <col min="12804" max="12804" width="0.7109375" style="60" customWidth="1"/>
    <col min="12805" max="12805" width="12.42578125" style="60" customWidth="1"/>
    <col min="12806" max="12806" width="0.7109375" style="60" customWidth="1"/>
    <col min="12807" max="12807" width="12.7109375" style="60" customWidth="1"/>
    <col min="12808" max="12808" width="0.7109375" style="60" customWidth="1"/>
    <col min="12809" max="12809" width="18.5703125" style="60" customWidth="1"/>
    <col min="12810" max="12810" width="0.7109375" style="60" customWidth="1"/>
    <col min="12811" max="12811" width="12.140625" style="60" customWidth="1"/>
    <col min="12812" max="12812" width="0.7109375" style="60" customWidth="1"/>
    <col min="12813" max="12813" width="12.7109375" style="60" customWidth="1"/>
    <col min="12814" max="13049" width="9" style="60"/>
    <col min="13050" max="13050" width="1.140625" style="60" customWidth="1"/>
    <col min="13051" max="13051" width="0.85546875" style="60" customWidth="1"/>
    <col min="13052" max="13052" width="23" style="60" customWidth="1"/>
    <col min="13053" max="13053" width="12.42578125" style="60" customWidth="1"/>
    <col min="13054" max="13054" width="0.7109375" style="60" customWidth="1"/>
    <col min="13055" max="13055" width="12.42578125" style="60" customWidth="1"/>
    <col min="13056" max="13056" width="0.7109375" style="60" customWidth="1"/>
    <col min="13057" max="13057" width="12.42578125" style="60" customWidth="1"/>
    <col min="13058" max="13058" width="0.7109375" style="60" customWidth="1"/>
    <col min="13059" max="13059" width="12.42578125" style="60" customWidth="1"/>
    <col min="13060" max="13060" width="0.7109375" style="60" customWidth="1"/>
    <col min="13061" max="13061" width="12.42578125" style="60" customWidth="1"/>
    <col min="13062" max="13062" width="0.7109375" style="60" customWidth="1"/>
    <col min="13063" max="13063" width="12.7109375" style="60" customWidth="1"/>
    <col min="13064" max="13064" width="0.7109375" style="60" customWidth="1"/>
    <col min="13065" max="13065" width="18.5703125" style="60" customWidth="1"/>
    <col min="13066" max="13066" width="0.7109375" style="60" customWidth="1"/>
    <col min="13067" max="13067" width="12.140625" style="60" customWidth="1"/>
    <col min="13068" max="13068" width="0.7109375" style="60" customWidth="1"/>
    <col min="13069" max="13069" width="12.7109375" style="60" customWidth="1"/>
    <col min="13070" max="13305" width="9" style="60"/>
    <col min="13306" max="13306" width="1.140625" style="60" customWidth="1"/>
    <col min="13307" max="13307" width="0.85546875" style="60" customWidth="1"/>
    <col min="13308" max="13308" width="23" style="60" customWidth="1"/>
    <col min="13309" max="13309" width="12.42578125" style="60" customWidth="1"/>
    <col min="13310" max="13310" width="0.7109375" style="60" customWidth="1"/>
    <col min="13311" max="13311" width="12.42578125" style="60" customWidth="1"/>
    <col min="13312" max="13312" width="0.7109375" style="60" customWidth="1"/>
    <col min="13313" max="13313" width="12.42578125" style="60" customWidth="1"/>
    <col min="13314" max="13314" width="0.7109375" style="60" customWidth="1"/>
    <col min="13315" max="13315" width="12.42578125" style="60" customWidth="1"/>
    <col min="13316" max="13316" width="0.7109375" style="60" customWidth="1"/>
    <col min="13317" max="13317" width="12.42578125" style="60" customWidth="1"/>
    <col min="13318" max="13318" width="0.7109375" style="60" customWidth="1"/>
    <col min="13319" max="13319" width="12.7109375" style="60" customWidth="1"/>
    <col min="13320" max="13320" width="0.7109375" style="60" customWidth="1"/>
    <col min="13321" max="13321" width="18.5703125" style="60" customWidth="1"/>
    <col min="13322" max="13322" width="0.7109375" style="60" customWidth="1"/>
    <col min="13323" max="13323" width="12.140625" style="60" customWidth="1"/>
    <col min="13324" max="13324" width="0.7109375" style="60" customWidth="1"/>
    <col min="13325" max="13325" width="12.7109375" style="60" customWidth="1"/>
    <col min="13326" max="13561" width="9" style="60"/>
    <col min="13562" max="13562" width="1.140625" style="60" customWidth="1"/>
    <col min="13563" max="13563" width="0.85546875" style="60" customWidth="1"/>
    <col min="13564" max="13564" width="23" style="60" customWidth="1"/>
    <col min="13565" max="13565" width="12.42578125" style="60" customWidth="1"/>
    <col min="13566" max="13566" width="0.7109375" style="60" customWidth="1"/>
    <col min="13567" max="13567" width="12.42578125" style="60" customWidth="1"/>
    <col min="13568" max="13568" width="0.7109375" style="60" customWidth="1"/>
    <col min="13569" max="13569" width="12.42578125" style="60" customWidth="1"/>
    <col min="13570" max="13570" width="0.7109375" style="60" customWidth="1"/>
    <col min="13571" max="13571" width="12.42578125" style="60" customWidth="1"/>
    <col min="13572" max="13572" width="0.7109375" style="60" customWidth="1"/>
    <col min="13573" max="13573" width="12.42578125" style="60" customWidth="1"/>
    <col min="13574" max="13574" width="0.7109375" style="60" customWidth="1"/>
    <col min="13575" max="13575" width="12.7109375" style="60" customWidth="1"/>
    <col min="13576" max="13576" width="0.7109375" style="60" customWidth="1"/>
    <col min="13577" max="13577" width="18.5703125" style="60" customWidth="1"/>
    <col min="13578" max="13578" width="0.7109375" style="60" customWidth="1"/>
    <col min="13579" max="13579" width="12.140625" style="60" customWidth="1"/>
    <col min="13580" max="13580" width="0.7109375" style="60" customWidth="1"/>
    <col min="13581" max="13581" width="12.7109375" style="60" customWidth="1"/>
    <col min="13582" max="13817" width="9" style="60"/>
    <col min="13818" max="13818" width="1.140625" style="60" customWidth="1"/>
    <col min="13819" max="13819" width="0.85546875" style="60" customWidth="1"/>
    <col min="13820" max="13820" width="23" style="60" customWidth="1"/>
    <col min="13821" max="13821" width="12.42578125" style="60" customWidth="1"/>
    <col min="13822" max="13822" width="0.7109375" style="60" customWidth="1"/>
    <col min="13823" max="13823" width="12.42578125" style="60" customWidth="1"/>
    <col min="13824" max="13824" width="0.7109375" style="60" customWidth="1"/>
    <col min="13825" max="13825" width="12.42578125" style="60" customWidth="1"/>
    <col min="13826" max="13826" width="0.7109375" style="60" customWidth="1"/>
    <col min="13827" max="13827" width="12.42578125" style="60" customWidth="1"/>
    <col min="13828" max="13828" width="0.7109375" style="60" customWidth="1"/>
    <col min="13829" max="13829" width="12.42578125" style="60" customWidth="1"/>
    <col min="13830" max="13830" width="0.7109375" style="60" customWidth="1"/>
    <col min="13831" max="13831" width="12.7109375" style="60" customWidth="1"/>
    <col min="13832" max="13832" width="0.7109375" style="60" customWidth="1"/>
    <col min="13833" max="13833" width="18.5703125" style="60" customWidth="1"/>
    <col min="13834" max="13834" width="0.7109375" style="60" customWidth="1"/>
    <col min="13835" max="13835" width="12.140625" style="60" customWidth="1"/>
    <col min="13836" max="13836" width="0.7109375" style="60" customWidth="1"/>
    <col min="13837" max="13837" width="12.7109375" style="60" customWidth="1"/>
    <col min="13838" max="14073" width="9" style="60"/>
    <col min="14074" max="14074" width="1.140625" style="60" customWidth="1"/>
    <col min="14075" max="14075" width="0.85546875" style="60" customWidth="1"/>
    <col min="14076" max="14076" width="23" style="60" customWidth="1"/>
    <col min="14077" max="14077" width="12.42578125" style="60" customWidth="1"/>
    <col min="14078" max="14078" width="0.7109375" style="60" customWidth="1"/>
    <col min="14079" max="14079" width="12.42578125" style="60" customWidth="1"/>
    <col min="14080" max="14080" width="0.7109375" style="60" customWidth="1"/>
    <col min="14081" max="14081" width="12.42578125" style="60" customWidth="1"/>
    <col min="14082" max="14082" width="0.7109375" style="60" customWidth="1"/>
    <col min="14083" max="14083" width="12.42578125" style="60" customWidth="1"/>
    <col min="14084" max="14084" width="0.7109375" style="60" customWidth="1"/>
    <col min="14085" max="14085" width="12.42578125" style="60" customWidth="1"/>
    <col min="14086" max="14086" width="0.7109375" style="60" customWidth="1"/>
    <col min="14087" max="14087" width="12.7109375" style="60" customWidth="1"/>
    <col min="14088" max="14088" width="0.7109375" style="60" customWidth="1"/>
    <col min="14089" max="14089" width="18.5703125" style="60" customWidth="1"/>
    <col min="14090" max="14090" width="0.7109375" style="60" customWidth="1"/>
    <col min="14091" max="14091" width="12.140625" style="60" customWidth="1"/>
    <col min="14092" max="14092" width="0.7109375" style="60" customWidth="1"/>
    <col min="14093" max="14093" width="12.7109375" style="60" customWidth="1"/>
    <col min="14094" max="14329" width="9" style="60"/>
    <col min="14330" max="14330" width="1.140625" style="60" customWidth="1"/>
    <col min="14331" max="14331" width="0.85546875" style="60" customWidth="1"/>
    <col min="14332" max="14332" width="23" style="60" customWidth="1"/>
    <col min="14333" max="14333" width="12.42578125" style="60" customWidth="1"/>
    <col min="14334" max="14334" width="0.7109375" style="60" customWidth="1"/>
    <col min="14335" max="14335" width="12.42578125" style="60" customWidth="1"/>
    <col min="14336" max="14336" width="0.7109375" style="60" customWidth="1"/>
    <col min="14337" max="14337" width="12.42578125" style="60" customWidth="1"/>
    <col min="14338" max="14338" width="0.7109375" style="60" customWidth="1"/>
    <col min="14339" max="14339" width="12.42578125" style="60" customWidth="1"/>
    <col min="14340" max="14340" width="0.7109375" style="60" customWidth="1"/>
    <col min="14341" max="14341" width="12.42578125" style="60" customWidth="1"/>
    <col min="14342" max="14342" width="0.7109375" style="60" customWidth="1"/>
    <col min="14343" max="14343" width="12.7109375" style="60" customWidth="1"/>
    <col min="14344" max="14344" width="0.7109375" style="60" customWidth="1"/>
    <col min="14345" max="14345" width="18.5703125" style="60" customWidth="1"/>
    <col min="14346" max="14346" width="0.7109375" style="60" customWidth="1"/>
    <col min="14347" max="14347" width="12.140625" style="60" customWidth="1"/>
    <col min="14348" max="14348" width="0.7109375" style="60" customWidth="1"/>
    <col min="14349" max="14349" width="12.7109375" style="60" customWidth="1"/>
    <col min="14350" max="14585" width="9" style="60"/>
    <col min="14586" max="14586" width="1.140625" style="60" customWidth="1"/>
    <col min="14587" max="14587" width="0.85546875" style="60" customWidth="1"/>
    <col min="14588" max="14588" width="23" style="60" customWidth="1"/>
    <col min="14589" max="14589" width="12.42578125" style="60" customWidth="1"/>
    <col min="14590" max="14590" width="0.7109375" style="60" customWidth="1"/>
    <col min="14591" max="14591" width="12.42578125" style="60" customWidth="1"/>
    <col min="14592" max="14592" width="0.7109375" style="60" customWidth="1"/>
    <col min="14593" max="14593" width="12.42578125" style="60" customWidth="1"/>
    <col min="14594" max="14594" width="0.7109375" style="60" customWidth="1"/>
    <col min="14595" max="14595" width="12.42578125" style="60" customWidth="1"/>
    <col min="14596" max="14596" width="0.7109375" style="60" customWidth="1"/>
    <col min="14597" max="14597" width="12.42578125" style="60" customWidth="1"/>
    <col min="14598" max="14598" width="0.7109375" style="60" customWidth="1"/>
    <col min="14599" max="14599" width="12.7109375" style="60" customWidth="1"/>
    <col min="14600" max="14600" width="0.7109375" style="60" customWidth="1"/>
    <col min="14601" max="14601" width="18.5703125" style="60" customWidth="1"/>
    <col min="14602" max="14602" width="0.7109375" style="60" customWidth="1"/>
    <col min="14603" max="14603" width="12.140625" style="60" customWidth="1"/>
    <col min="14604" max="14604" width="0.7109375" style="60" customWidth="1"/>
    <col min="14605" max="14605" width="12.7109375" style="60" customWidth="1"/>
    <col min="14606" max="14841" width="9" style="60"/>
    <col min="14842" max="14842" width="1.140625" style="60" customWidth="1"/>
    <col min="14843" max="14843" width="0.85546875" style="60" customWidth="1"/>
    <col min="14844" max="14844" width="23" style="60" customWidth="1"/>
    <col min="14845" max="14845" width="12.42578125" style="60" customWidth="1"/>
    <col min="14846" max="14846" width="0.7109375" style="60" customWidth="1"/>
    <col min="14847" max="14847" width="12.42578125" style="60" customWidth="1"/>
    <col min="14848" max="14848" width="0.7109375" style="60" customWidth="1"/>
    <col min="14849" max="14849" width="12.42578125" style="60" customWidth="1"/>
    <col min="14850" max="14850" width="0.7109375" style="60" customWidth="1"/>
    <col min="14851" max="14851" width="12.42578125" style="60" customWidth="1"/>
    <col min="14852" max="14852" width="0.7109375" style="60" customWidth="1"/>
    <col min="14853" max="14853" width="12.42578125" style="60" customWidth="1"/>
    <col min="14854" max="14854" width="0.7109375" style="60" customWidth="1"/>
    <col min="14855" max="14855" width="12.7109375" style="60" customWidth="1"/>
    <col min="14856" max="14856" width="0.7109375" style="60" customWidth="1"/>
    <col min="14857" max="14857" width="18.5703125" style="60" customWidth="1"/>
    <col min="14858" max="14858" width="0.7109375" style="60" customWidth="1"/>
    <col min="14859" max="14859" width="12.140625" style="60" customWidth="1"/>
    <col min="14860" max="14860" width="0.7109375" style="60" customWidth="1"/>
    <col min="14861" max="14861" width="12.7109375" style="60" customWidth="1"/>
    <col min="14862" max="15097" width="9" style="60"/>
    <col min="15098" max="15098" width="1.140625" style="60" customWidth="1"/>
    <col min="15099" max="15099" width="0.85546875" style="60" customWidth="1"/>
    <col min="15100" max="15100" width="23" style="60" customWidth="1"/>
    <col min="15101" max="15101" width="12.42578125" style="60" customWidth="1"/>
    <col min="15102" max="15102" width="0.7109375" style="60" customWidth="1"/>
    <col min="15103" max="15103" width="12.42578125" style="60" customWidth="1"/>
    <col min="15104" max="15104" width="0.7109375" style="60" customWidth="1"/>
    <col min="15105" max="15105" width="12.42578125" style="60" customWidth="1"/>
    <col min="15106" max="15106" width="0.7109375" style="60" customWidth="1"/>
    <col min="15107" max="15107" width="12.42578125" style="60" customWidth="1"/>
    <col min="15108" max="15108" width="0.7109375" style="60" customWidth="1"/>
    <col min="15109" max="15109" width="12.42578125" style="60" customWidth="1"/>
    <col min="15110" max="15110" width="0.7109375" style="60" customWidth="1"/>
    <col min="15111" max="15111" width="12.7109375" style="60" customWidth="1"/>
    <col min="15112" max="15112" width="0.7109375" style="60" customWidth="1"/>
    <col min="15113" max="15113" width="18.5703125" style="60" customWidth="1"/>
    <col min="15114" max="15114" width="0.7109375" style="60" customWidth="1"/>
    <col min="15115" max="15115" width="12.140625" style="60" customWidth="1"/>
    <col min="15116" max="15116" width="0.7109375" style="60" customWidth="1"/>
    <col min="15117" max="15117" width="12.7109375" style="60" customWidth="1"/>
    <col min="15118" max="15353" width="9" style="60"/>
    <col min="15354" max="15354" width="1.140625" style="60" customWidth="1"/>
    <col min="15355" max="15355" width="0.85546875" style="60" customWidth="1"/>
    <col min="15356" max="15356" width="23" style="60" customWidth="1"/>
    <col min="15357" max="15357" width="12.42578125" style="60" customWidth="1"/>
    <col min="15358" max="15358" width="0.7109375" style="60" customWidth="1"/>
    <col min="15359" max="15359" width="12.42578125" style="60" customWidth="1"/>
    <col min="15360" max="15360" width="0.7109375" style="60" customWidth="1"/>
    <col min="15361" max="15361" width="12.42578125" style="60" customWidth="1"/>
    <col min="15362" max="15362" width="0.7109375" style="60" customWidth="1"/>
    <col min="15363" max="15363" width="12.42578125" style="60" customWidth="1"/>
    <col min="15364" max="15364" width="0.7109375" style="60" customWidth="1"/>
    <col min="15365" max="15365" width="12.42578125" style="60" customWidth="1"/>
    <col min="15366" max="15366" width="0.7109375" style="60" customWidth="1"/>
    <col min="15367" max="15367" width="12.7109375" style="60" customWidth="1"/>
    <col min="15368" max="15368" width="0.7109375" style="60" customWidth="1"/>
    <col min="15369" max="15369" width="18.5703125" style="60" customWidth="1"/>
    <col min="15370" max="15370" width="0.7109375" style="60" customWidth="1"/>
    <col min="15371" max="15371" width="12.140625" style="60" customWidth="1"/>
    <col min="15372" max="15372" width="0.7109375" style="60" customWidth="1"/>
    <col min="15373" max="15373" width="12.7109375" style="60" customWidth="1"/>
    <col min="15374" max="15609" width="9" style="60"/>
    <col min="15610" max="15610" width="1.140625" style="60" customWidth="1"/>
    <col min="15611" max="15611" width="0.85546875" style="60" customWidth="1"/>
    <col min="15612" max="15612" width="23" style="60" customWidth="1"/>
    <col min="15613" max="15613" width="12.42578125" style="60" customWidth="1"/>
    <col min="15614" max="15614" width="0.7109375" style="60" customWidth="1"/>
    <col min="15615" max="15615" width="12.42578125" style="60" customWidth="1"/>
    <col min="15616" max="15616" width="0.7109375" style="60" customWidth="1"/>
    <col min="15617" max="15617" width="12.42578125" style="60" customWidth="1"/>
    <col min="15618" max="15618" width="0.7109375" style="60" customWidth="1"/>
    <col min="15619" max="15619" width="12.42578125" style="60" customWidth="1"/>
    <col min="15620" max="15620" width="0.7109375" style="60" customWidth="1"/>
    <col min="15621" max="15621" width="12.42578125" style="60" customWidth="1"/>
    <col min="15622" max="15622" width="0.7109375" style="60" customWidth="1"/>
    <col min="15623" max="15623" width="12.7109375" style="60" customWidth="1"/>
    <col min="15624" max="15624" width="0.7109375" style="60" customWidth="1"/>
    <col min="15625" max="15625" width="18.5703125" style="60" customWidth="1"/>
    <col min="15626" max="15626" width="0.7109375" style="60" customWidth="1"/>
    <col min="15627" max="15627" width="12.140625" style="60" customWidth="1"/>
    <col min="15628" max="15628" width="0.7109375" style="60" customWidth="1"/>
    <col min="15629" max="15629" width="12.7109375" style="60" customWidth="1"/>
    <col min="15630" max="15865" width="9" style="60"/>
    <col min="15866" max="15866" width="1.140625" style="60" customWidth="1"/>
    <col min="15867" max="15867" width="0.85546875" style="60" customWidth="1"/>
    <col min="15868" max="15868" width="23" style="60" customWidth="1"/>
    <col min="15869" max="15869" width="12.42578125" style="60" customWidth="1"/>
    <col min="15870" max="15870" width="0.7109375" style="60" customWidth="1"/>
    <col min="15871" max="15871" width="12.42578125" style="60" customWidth="1"/>
    <col min="15872" max="15872" width="0.7109375" style="60" customWidth="1"/>
    <col min="15873" max="15873" width="12.42578125" style="60" customWidth="1"/>
    <col min="15874" max="15874" width="0.7109375" style="60" customWidth="1"/>
    <col min="15875" max="15875" width="12.42578125" style="60" customWidth="1"/>
    <col min="15876" max="15876" width="0.7109375" style="60" customWidth="1"/>
    <col min="15877" max="15877" width="12.42578125" style="60" customWidth="1"/>
    <col min="15878" max="15878" width="0.7109375" style="60" customWidth="1"/>
    <col min="15879" max="15879" width="12.7109375" style="60" customWidth="1"/>
    <col min="15880" max="15880" width="0.7109375" style="60" customWidth="1"/>
    <col min="15881" max="15881" width="18.5703125" style="60" customWidth="1"/>
    <col min="15882" max="15882" width="0.7109375" style="60" customWidth="1"/>
    <col min="15883" max="15883" width="12.140625" style="60" customWidth="1"/>
    <col min="15884" max="15884" width="0.7109375" style="60" customWidth="1"/>
    <col min="15885" max="15885" width="12.7109375" style="60" customWidth="1"/>
    <col min="15886" max="16121" width="9" style="60"/>
    <col min="16122" max="16122" width="1.140625" style="60" customWidth="1"/>
    <col min="16123" max="16123" width="0.85546875" style="60" customWidth="1"/>
    <col min="16124" max="16124" width="23" style="60" customWidth="1"/>
    <col min="16125" max="16125" width="12.42578125" style="60" customWidth="1"/>
    <col min="16126" max="16126" width="0.7109375" style="60" customWidth="1"/>
    <col min="16127" max="16127" width="12.42578125" style="60" customWidth="1"/>
    <col min="16128" max="16128" width="0.7109375" style="60" customWidth="1"/>
    <col min="16129" max="16129" width="12.42578125" style="60" customWidth="1"/>
    <col min="16130" max="16130" width="0.7109375" style="60" customWidth="1"/>
    <col min="16131" max="16131" width="12.42578125" style="60" customWidth="1"/>
    <col min="16132" max="16132" width="0.7109375" style="60" customWidth="1"/>
    <col min="16133" max="16133" width="12.42578125" style="60" customWidth="1"/>
    <col min="16134" max="16134" width="0.7109375" style="60" customWidth="1"/>
    <col min="16135" max="16135" width="12.7109375" style="60" customWidth="1"/>
    <col min="16136" max="16136" width="0.7109375" style="60" customWidth="1"/>
    <col min="16137" max="16137" width="18.5703125" style="60" customWidth="1"/>
    <col min="16138" max="16138" width="0.7109375" style="60" customWidth="1"/>
    <col min="16139" max="16139" width="12.140625" style="60" customWidth="1"/>
    <col min="16140" max="16140" width="0.7109375" style="60" customWidth="1"/>
    <col min="16141" max="16141" width="12.7109375" style="60" customWidth="1"/>
    <col min="16142" max="16384" width="9" style="60"/>
  </cols>
  <sheetData>
    <row r="1" spans="1:22" ht="23.1" customHeight="1">
      <c r="T1" s="2" t="s">
        <v>86</v>
      </c>
    </row>
    <row r="2" spans="1:22" ht="23.1" customHeight="1">
      <c r="T2" s="2" t="s">
        <v>87</v>
      </c>
    </row>
    <row r="3" spans="1:22" ht="23.25" customHeight="1">
      <c r="A3" s="151" t="s">
        <v>97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</row>
    <row r="4" spans="1:22" s="1" customFormat="1" ht="23.25" customHeight="1">
      <c r="A4" s="144" t="s">
        <v>34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</row>
    <row r="5" spans="1:22" s="1" customFormat="1" ht="23.25" customHeight="1">
      <c r="A5" s="144" t="s">
        <v>127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</row>
    <row r="6" spans="1:22" s="1" customFormat="1" ht="23.25" customHeight="1">
      <c r="A6" s="144" t="s">
        <v>144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" customFormat="1" ht="23.25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</row>
    <row r="8" spans="1:22" ht="18" customHeight="1">
      <c r="F8" s="152" t="s">
        <v>31</v>
      </c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</row>
    <row r="9" spans="1:22" ht="18" customHeight="1">
      <c r="A9" s="117"/>
      <c r="B9" s="117"/>
      <c r="C9" s="117"/>
      <c r="D9" s="117"/>
      <c r="E9" s="117"/>
      <c r="F9" s="118" t="s">
        <v>134</v>
      </c>
      <c r="G9" s="118"/>
      <c r="H9" s="118" t="s">
        <v>123</v>
      </c>
      <c r="I9" s="118"/>
      <c r="J9" s="118" t="s">
        <v>56</v>
      </c>
      <c r="K9" s="118"/>
      <c r="L9" s="150" t="s">
        <v>32</v>
      </c>
      <c r="M9" s="150"/>
      <c r="N9" s="150"/>
      <c r="O9" s="117"/>
      <c r="P9" s="150" t="s">
        <v>45</v>
      </c>
      <c r="Q9" s="150"/>
      <c r="R9" s="150"/>
      <c r="S9" s="150"/>
      <c r="T9" s="150"/>
      <c r="U9" s="117"/>
      <c r="V9" s="118" t="s">
        <v>18</v>
      </c>
    </row>
    <row r="10" spans="1:22" ht="18" customHeight="1">
      <c r="A10" s="117"/>
      <c r="B10" s="117"/>
      <c r="C10" s="117"/>
      <c r="D10" s="117"/>
      <c r="E10" s="117"/>
      <c r="F10" s="118" t="s">
        <v>135</v>
      </c>
      <c r="G10" s="118"/>
      <c r="H10" s="118" t="s">
        <v>124</v>
      </c>
      <c r="I10" s="118"/>
      <c r="J10" s="118" t="s">
        <v>82</v>
      </c>
      <c r="K10" s="118"/>
      <c r="L10" s="118" t="s">
        <v>38</v>
      </c>
      <c r="M10" s="117"/>
      <c r="N10" s="118" t="s">
        <v>39</v>
      </c>
      <c r="O10" s="117"/>
      <c r="P10" s="118" t="s">
        <v>62</v>
      </c>
      <c r="Q10" s="118"/>
      <c r="R10" s="118" t="s">
        <v>132</v>
      </c>
      <c r="S10" s="118"/>
      <c r="T10" s="118" t="s">
        <v>99</v>
      </c>
      <c r="U10" s="117"/>
      <c r="V10" s="118" t="s">
        <v>14</v>
      </c>
    </row>
    <row r="11" spans="1:22" ht="18" customHeight="1">
      <c r="A11" s="117"/>
      <c r="B11" s="117"/>
      <c r="C11" s="117"/>
      <c r="D11" s="117"/>
      <c r="E11" s="117"/>
      <c r="G11" s="118"/>
      <c r="H11" s="118"/>
      <c r="I11" s="118"/>
      <c r="J11" s="118"/>
      <c r="K11" s="118"/>
      <c r="L11" s="119" t="s">
        <v>52</v>
      </c>
      <c r="M11" s="118"/>
      <c r="N11" s="118"/>
      <c r="O11" s="118"/>
      <c r="P11" s="118" t="s">
        <v>63</v>
      </c>
      <c r="Q11" s="118"/>
      <c r="R11" s="118" t="s">
        <v>133</v>
      </c>
      <c r="S11" s="118"/>
      <c r="T11" s="118" t="s">
        <v>100</v>
      </c>
      <c r="U11" s="117"/>
      <c r="V11" s="117"/>
    </row>
    <row r="12" spans="1:22" ht="18" customHeight="1">
      <c r="A12" s="117"/>
      <c r="B12" s="117"/>
      <c r="C12" s="117"/>
      <c r="D12" s="120"/>
      <c r="E12" s="117"/>
      <c r="F12" s="121"/>
      <c r="G12" s="118"/>
      <c r="H12" s="121"/>
      <c r="I12" s="118"/>
      <c r="J12" s="121"/>
      <c r="K12" s="118"/>
      <c r="L12" s="121" t="s">
        <v>50</v>
      </c>
      <c r="M12" s="118"/>
      <c r="N12" s="121"/>
      <c r="O12" s="118"/>
      <c r="P12" s="122"/>
      <c r="Q12" s="118"/>
      <c r="R12" s="121" t="s">
        <v>83</v>
      </c>
      <c r="S12" s="118"/>
      <c r="T12" s="122"/>
      <c r="U12" s="117"/>
      <c r="V12" s="122"/>
    </row>
    <row r="13" spans="1:22" ht="18" customHeight="1">
      <c r="B13" s="123"/>
      <c r="C13" s="117" t="s">
        <v>146</v>
      </c>
      <c r="D13" s="117"/>
      <c r="E13" s="117"/>
      <c r="F13" s="124">
        <v>530000000</v>
      </c>
      <c r="G13" s="117"/>
      <c r="H13" s="124">
        <v>262262300</v>
      </c>
      <c r="I13" s="124"/>
      <c r="J13" s="124">
        <v>12951122.720000001</v>
      </c>
      <c r="K13" s="124"/>
      <c r="L13" s="124">
        <v>55000000</v>
      </c>
      <c r="M13" s="124"/>
      <c r="N13" s="124">
        <v>1450738289.21</v>
      </c>
      <c r="O13" s="118"/>
      <c r="P13" s="124">
        <v>195360893.59999999</v>
      </c>
      <c r="Q13" s="118"/>
      <c r="R13" s="125">
        <v>43738402.379999995</v>
      </c>
      <c r="S13" s="124"/>
      <c r="T13" s="124">
        <v>239099295.97999999</v>
      </c>
      <c r="U13" s="117"/>
      <c r="V13" s="126">
        <v>2550051007.9099998</v>
      </c>
    </row>
    <row r="14" spans="1:22" ht="18" customHeight="1">
      <c r="B14" s="123"/>
      <c r="C14" s="60" t="s">
        <v>92</v>
      </c>
      <c r="D14" s="118"/>
      <c r="E14" s="117"/>
      <c r="F14" s="127">
        <v>0</v>
      </c>
      <c r="G14" s="120"/>
      <c r="H14" s="127">
        <v>0</v>
      </c>
      <c r="I14" s="127"/>
      <c r="J14" s="127">
        <v>0</v>
      </c>
      <c r="K14" s="128"/>
      <c r="L14" s="127">
        <v>0</v>
      </c>
      <c r="M14" s="129"/>
      <c r="N14" s="124">
        <v>43431014.170000002</v>
      </c>
      <c r="O14" s="124"/>
      <c r="P14" s="129">
        <v>0</v>
      </c>
      <c r="Q14" s="124"/>
      <c r="R14" s="129">
        <v>0</v>
      </c>
      <c r="T14" s="129">
        <v>0</v>
      </c>
      <c r="U14" s="117"/>
      <c r="V14" s="124">
        <v>43431014.170000002</v>
      </c>
    </row>
    <row r="15" spans="1:22" ht="18" customHeight="1">
      <c r="B15" s="117"/>
      <c r="C15" s="117" t="s">
        <v>136</v>
      </c>
      <c r="D15" s="118"/>
      <c r="E15" s="117"/>
      <c r="F15" s="127">
        <v>0</v>
      </c>
      <c r="G15" s="127"/>
      <c r="H15" s="127">
        <v>0</v>
      </c>
      <c r="I15" s="127"/>
      <c r="J15" s="127">
        <v>0</v>
      </c>
      <c r="K15" s="127"/>
      <c r="L15" s="127">
        <v>0</v>
      </c>
      <c r="M15" s="129"/>
      <c r="N15" s="130">
        <v>0</v>
      </c>
      <c r="O15" s="124"/>
      <c r="P15" s="129">
        <v>0</v>
      </c>
      <c r="Q15" s="124"/>
      <c r="R15" s="131">
        <v>-11299.679999992251</v>
      </c>
      <c r="S15" s="131"/>
      <c r="T15" s="131">
        <v>-11299.679999992251</v>
      </c>
      <c r="U15" s="131"/>
      <c r="V15" s="131">
        <v>-11299.679999992251</v>
      </c>
    </row>
    <row r="16" spans="1:22" ht="18" customHeight="1">
      <c r="B16" s="117"/>
      <c r="C16" s="117" t="s">
        <v>85</v>
      </c>
      <c r="D16" s="118"/>
      <c r="E16" s="117"/>
      <c r="F16" s="132">
        <v>0</v>
      </c>
      <c r="G16" s="129"/>
      <c r="H16" s="132">
        <v>0</v>
      </c>
      <c r="I16" s="129"/>
      <c r="J16" s="132">
        <v>0</v>
      </c>
      <c r="K16" s="129"/>
      <c r="L16" s="132">
        <v>0</v>
      </c>
      <c r="M16" s="129"/>
      <c r="N16" s="124">
        <v>43431014.170000002</v>
      </c>
      <c r="O16" s="124"/>
      <c r="P16" s="132">
        <v>0</v>
      </c>
      <c r="Q16" s="124"/>
      <c r="R16" s="133">
        <v>-11299.679999992251</v>
      </c>
      <c r="S16" s="131"/>
      <c r="T16" s="133">
        <v>-11299.679999992251</v>
      </c>
      <c r="U16" s="131"/>
      <c r="V16" s="133">
        <v>43419714.490000002</v>
      </c>
    </row>
    <row r="17" spans="1:22" ht="18" customHeight="1" thickBot="1">
      <c r="B17" s="123"/>
      <c r="C17" s="117" t="s">
        <v>147</v>
      </c>
      <c r="D17" s="118"/>
      <c r="E17" s="117"/>
      <c r="F17" s="134">
        <v>530000000</v>
      </c>
      <c r="G17" s="117"/>
      <c r="H17" s="134">
        <v>262262300</v>
      </c>
      <c r="I17" s="135"/>
      <c r="J17" s="134">
        <v>12951122.720000001</v>
      </c>
      <c r="K17" s="135"/>
      <c r="L17" s="134">
        <v>55000000</v>
      </c>
      <c r="M17" s="124"/>
      <c r="N17" s="136">
        <v>1494169303.3800001</v>
      </c>
      <c r="O17" s="124"/>
      <c r="P17" s="136">
        <v>195360893.59999999</v>
      </c>
      <c r="Q17" s="124"/>
      <c r="R17" s="136">
        <v>43727102.700000003</v>
      </c>
      <c r="S17" s="124"/>
      <c r="T17" s="136">
        <v>239087996.30000001</v>
      </c>
      <c r="U17" s="117"/>
      <c r="V17" s="136">
        <v>2593470722.4000001</v>
      </c>
    </row>
    <row r="18" spans="1:22" ht="12" customHeight="1" thickTop="1">
      <c r="A18" s="117"/>
      <c r="B18" s="123"/>
      <c r="C18" s="117"/>
      <c r="D18" s="118"/>
      <c r="E18" s="117"/>
      <c r="F18" s="124"/>
      <c r="G18" s="117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37"/>
      <c r="U18" s="117"/>
      <c r="V18" s="124"/>
    </row>
    <row r="19" spans="1:22" ht="18" customHeight="1">
      <c r="B19" s="123"/>
      <c r="C19" s="117" t="s">
        <v>115</v>
      </c>
      <c r="D19" s="118"/>
      <c r="E19" s="117"/>
      <c r="F19" s="135">
        <v>530000000</v>
      </c>
      <c r="G19" s="117"/>
      <c r="H19" s="135">
        <v>262262300</v>
      </c>
      <c r="I19" s="135"/>
      <c r="J19" s="135">
        <v>12951122.720000001</v>
      </c>
      <c r="K19" s="135"/>
      <c r="L19" s="135">
        <v>55000000</v>
      </c>
      <c r="M19" s="135"/>
      <c r="N19" s="135">
        <v>1432211097.3700001</v>
      </c>
      <c r="O19" s="118"/>
      <c r="P19" s="135">
        <v>195360893.59999999</v>
      </c>
      <c r="Q19" s="118"/>
      <c r="R19" s="138">
        <v>43827920.939999998</v>
      </c>
      <c r="S19" s="135"/>
      <c r="T19" s="135">
        <v>239188814.53999999</v>
      </c>
      <c r="U19" s="117"/>
      <c r="V19" s="139">
        <v>2531613334.6300001</v>
      </c>
    </row>
    <row r="20" spans="1:22" ht="18" customHeight="1">
      <c r="B20" s="117"/>
      <c r="C20" s="60" t="s">
        <v>92</v>
      </c>
      <c r="D20" s="117"/>
      <c r="E20" s="117"/>
      <c r="F20" s="127">
        <v>0</v>
      </c>
      <c r="G20" s="120"/>
      <c r="H20" s="127">
        <v>0</v>
      </c>
      <c r="I20" s="127"/>
      <c r="J20" s="127">
        <v>0</v>
      </c>
      <c r="K20" s="128"/>
      <c r="L20" s="127">
        <v>0</v>
      </c>
      <c r="M20" s="127"/>
      <c r="N20" s="124">
        <v>39141817.560000092</v>
      </c>
      <c r="O20" s="124"/>
      <c r="P20" s="129">
        <v>0</v>
      </c>
      <c r="Q20" s="124"/>
      <c r="R20" s="129">
        <v>0</v>
      </c>
      <c r="T20" s="129">
        <v>0</v>
      </c>
      <c r="U20" s="117"/>
      <c r="V20" s="124">
        <v>39141817.560000092</v>
      </c>
    </row>
    <row r="21" spans="1:22" ht="18" customHeight="1">
      <c r="B21" s="117"/>
      <c r="C21" s="117" t="s">
        <v>136</v>
      </c>
      <c r="D21" s="117"/>
      <c r="E21" s="117"/>
      <c r="F21" s="127">
        <v>0</v>
      </c>
      <c r="G21" s="127"/>
      <c r="H21" s="127">
        <v>0</v>
      </c>
      <c r="I21" s="127"/>
      <c r="J21" s="127">
        <v>0</v>
      </c>
      <c r="K21" s="127"/>
      <c r="L21" s="127">
        <v>0</v>
      </c>
      <c r="M21" s="127"/>
      <c r="N21" s="125">
        <v>0</v>
      </c>
      <c r="O21" s="124"/>
      <c r="P21" s="129">
        <v>0</v>
      </c>
      <c r="Q21" s="124"/>
      <c r="R21" s="131">
        <v>-9200.7999999970198</v>
      </c>
      <c r="S21" s="131"/>
      <c r="T21" s="131">
        <v>-9200.7999999970198</v>
      </c>
      <c r="U21" s="131"/>
      <c r="V21" s="131">
        <v>-9200.7999999970198</v>
      </c>
    </row>
    <row r="22" spans="1:22" ht="18" customHeight="1">
      <c r="B22" s="117"/>
      <c r="C22" s="117" t="s">
        <v>85</v>
      </c>
      <c r="D22" s="118"/>
      <c r="E22" s="117"/>
      <c r="F22" s="132">
        <v>0</v>
      </c>
      <c r="G22" s="129"/>
      <c r="H22" s="132">
        <v>0</v>
      </c>
      <c r="I22" s="129"/>
      <c r="J22" s="132">
        <v>0</v>
      </c>
      <c r="K22" s="129"/>
      <c r="L22" s="132">
        <v>0</v>
      </c>
      <c r="M22" s="129"/>
      <c r="N22" s="133">
        <v>39141817.560000092</v>
      </c>
      <c r="O22" s="124"/>
      <c r="P22" s="132">
        <v>0</v>
      </c>
      <c r="Q22" s="124"/>
      <c r="R22" s="133">
        <v>-9200.7999999970198</v>
      </c>
      <c r="S22" s="131"/>
      <c r="T22" s="133">
        <v>-9200.7999999970198</v>
      </c>
      <c r="U22" s="131"/>
      <c r="V22" s="133">
        <v>39132616.760000095</v>
      </c>
    </row>
    <row r="23" spans="1:22" ht="18" customHeight="1" thickBot="1">
      <c r="B23" s="123"/>
      <c r="C23" s="117" t="s">
        <v>116</v>
      </c>
      <c r="D23" s="117"/>
      <c r="E23" s="117"/>
      <c r="F23" s="134">
        <v>530000000</v>
      </c>
      <c r="G23" s="117"/>
      <c r="H23" s="134">
        <v>262262300</v>
      </c>
      <c r="I23" s="135"/>
      <c r="J23" s="134">
        <v>12951122.720000001</v>
      </c>
      <c r="K23" s="135"/>
      <c r="L23" s="134">
        <v>55000000</v>
      </c>
      <c r="M23" s="135"/>
      <c r="N23" s="136">
        <v>1471352914.9300001</v>
      </c>
      <c r="O23" s="124"/>
      <c r="P23" s="136">
        <v>195360893.59999999</v>
      </c>
      <c r="Q23" s="124"/>
      <c r="R23" s="136">
        <v>43818720.140000001</v>
      </c>
      <c r="S23" s="124"/>
      <c r="T23" s="136">
        <v>239179613.74000001</v>
      </c>
      <c r="U23" s="117"/>
      <c r="V23" s="136">
        <v>2570745951.3900003</v>
      </c>
    </row>
    <row r="24" spans="1:22" ht="6.75" customHeight="1" thickTop="1">
      <c r="A24" s="62"/>
      <c r="B24" s="63"/>
      <c r="C24" s="62"/>
      <c r="D24" s="62"/>
      <c r="E24" s="62"/>
      <c r="F24" s="64"/>
      <c r="G24" s="62"/>
      <c r="H24" s="64"/>
      <c r="I24" s="64"/>
      <c r="J24" s="64"/>
      <c r="K24" s="64"/>
      <c r="L24" s="64"/>
      <c r="M24" s="64"/>
      <c r="N24" s="65"/>
      <c r="O24" s="64"/>
      <c r="P24" s="64"/>
      <c r="Q24" s="64"/>
      <c r="R24" s="66"/>
      <c r="S24" s="67"/>
      <c r="T24" s="65"/>
      <c r="U24" s="62"/>
      <c r="V24" s="64"/>
    </row>
  </sheetData>
  <mergeCells count="7">
    <mergeCell ref="L9:N9"/>
    <mergeCell ref="P9:T9"/>
    <mergeCell ref="A3:V3"/>
    <mergeCell ref="A4:V4"/>
    <mergeCell ref="A5:V5"/>
    <mergeCell ref="A6:V6"/>
    <mergeCell ref="F8:V8"/>
  </mergeCells>
  <pageMargins left="0.59055118110236227" right="0.59055118110236227" top="0.51181102362204722" bottom="0.78740157480314965" header="0.51181102362204722" footer="0.39370078740157483"/>
  <pageSetup paperSize="9" fitToWidth="0" fitToHeight="0" orientation="landscape" r:id="rId1"/>
  <headerFooter alignWithMargins="0">
    <oddHeader xml:space="preserve">&amp;C&amp;"Angsana New,ธรรมดา"&amp;16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H74"/>
  <sheetViews>
    <sheetView view="pageBreakPreview" zoomScaleNormal="100" zoomScaleSheetLayoutView="100" workbookViewId="0"/>
  </sheetViews>
  <sheetFormatPr defaultRowHeight="23.25" customHeight="1"/>
  <cols>
    <col min="1" max="3" width="1.7109375" style="32" customWidth="1"/>
    <col min="4" max="4" width="50.28515625" style="32" customWidth="1"/>
    <col min="5" max="5" width="2.85546875" style="33" customWidth="1"/>
    <col min="6" max="6" width="15.5703125" style="32" customWidth="1"/>
    <col min="7" max="7" width="0.7109375" style="32" customWidth="1"/>
    <col min="8" max="8" width="15.5703125" style="32" customWidth="1"/>
    <col min="9" max="11" width="9.140625" style="32"/>
    <col min="12" max="12" width="23.5703125" style="32" customWidth="1"/>
    <col min="13" max="242" width="9.140625" style="32"/>
    <col min="243" max="245" width="1.7109375" style="32" customWidth="1"/>
    <col min="246" max="246" width="45.42578125" style="32" customWidth="1"/>
    <col min="247" max="247" width="8.140625" style="32" customWidth="1"/>
    <col min="248" max="248" width="15.7109375" style="32" customWidth="1"/>
    <col min="249" max="249" width="1.140625" style="32" customWidth="1"/>
    <col min="250" max="250" width="15.7109375" style="32" customWidth="1"/>
    <col min="251" max="498" width="9.140625" style="32"/>
    <col min="499" max="501" width="1.7109375" style="32" customWidth="1"/>
    <col min="502" max="502" width="45.42578125" style="32" customWidth="1"/>
    <col min="503" max="503" width="8.140625" style="32" customWidth="1"/>
    <col min="504" max="504" width="15.7109375" style="32" customWidth="1"/>
    <col min="505" max="505" width="1.140625" style="32" customWidth="1"/>
    <col min="506" max="506" width="15.7109375" style="32" customWidth="1"/>
    <col min="507" max="754" width="9.140625" style="32"/>
    <col min="755" max="757" width="1.7109375" style="32" customWidth="1"/>
    <col min="758" max="758" width="45.42578125" style="32" customWidth="1"/>
    <col min="759" max="759" width="8.140625" style="32" customWidth="1"/>
    <col min="760" max="760" width="15.7109375" style="32" customWidth="1"/>
    <col min="761" max="761" width="1.140625" style="32" customWidth="1"/>
    <col min="762" max="762" width="15.7109375" style="32" customWidth="1"/>
    <col min="763" max="1010" width="9.140625" style="32"/>
    <col min="1011" max="1013" width="1.7109375" style="32" customWidth="1"/>
    <col min="1014" max="1014" width="45.42578125" style="32" customWidth="1"/>
    <col min="1015" max="1015" width="8.140625" style="32" customWidth="1"/>
    <col min="1016" max="1016" width="15.7109375" style="32" customWidth="1"/>
    <col min="1017" max="1017" width="1.140625" style="32" customWidth="1"/>
    <col min="1018" max="1018" width="15.7109375" style="32" customWidth="1"/>
    <col min="1019" max="1266" width="9.140625" style="32"/>
    <col min="1267" max="1269" width="1.7109375" style="32" customWidth="1"/>
    <col min="1270" max="1270" width="45.42578125" style="32" customWidth="1"/>
    <col min="1271" max="1271" width="8.140625" style="32" customWidth="1"/>
    <col min="1272" max="1272" width="15.7109375" style="32" customWidth="1"/>
    <col min="1273" max="1273" width="1.140625" style="32" customWidth="1"/>
    <col min="1274" max="1274" width="15.7109375" style="32" customWidth="1"/>
    <col min="1275" max="1522" width="9.140625" style="32"/>
    <col min="1523" max="1525" width="1.7109375" style="32" customWidth="1"/>
    <col min="1526" max="1526" width="45.42578125" style="32" customWidth="1"/>
    <col min="1527" max="1527" width="8.140625" style="32" customWidth="1"/>
    <col min="1528" max="1528" width="15.7109375" style="32" customWidth="1"/>
    <col min="1529" max="1529" width="1.140625" style="32" customWidth="1"/>
    <col min="1530" max="1530" width="15.7109375" style="32" customWidth="1"/>
    <col min="1531" max="1778" width="9.140625" style="32"/>
    <col min="1779" max="1781" width="1.7109375" style="32" customWidth="1"/>
    <col min="1782" max="1782" width="45.42578125" style="32" customWidth="1"/>
    <col min="1783" max="1783" width="8.140625" style="32" customWidth="1"/>
    <col min="1784" max="1784" width="15.7109375" style="32" customWidth="1"/>
    <col min="1785" max="1785" width="1.140625" style="32" customWidth="1"/>
    <col min="1786" max="1786" width="15.7109375" style="32" customWidth="1"/>
    <col min="1787" max="2034" width="9.140625" style="32"/>
    <col min="2035" max="2037" width="1.7109375" style="32" customWidth="1"/>
    <col min="2038" max="2038" width="45.42578125" style="32" customWidth="1"/>
    <col min="2039" max="2039" width="8.140625" style="32" customWidth="1"/>
    <col min="2040" max="2040" width="15.7109375" style="32" customWidth="1"/>
    <col min="2041" max="2041" width="1.140625" style="32" customWidth="1"/>
    <col min="2042" max="2042" width="15.7109375" style="32" customWidth="1"/>
    <col min="2043" max="2290" width="9.140625" style="32"/>
    <col min="2291" max="2293" width="1.7109375" style="32" customWidth="1"/>
    <col min="2294" max="2294" width="45.42578125" style="32" customWidth="1"/>
    <col min="2295" max="2295" width="8.140625" style="32" customWidth="1"/>
    <col min="2296" max="2296" width="15.7109375" style="32" customWidth="1"/>
    <col min="2297" max="2297" width="1.140625" style="32" customWidth="1"/>
    <col min="2298" max="2298" width="15.7109375" style="32" customWidth="1"/>
    <col min="2299" max="2546" width="9.140625" style="32"/>
    <col min="2547" max="2549" width="1.7109375" style="32" customWidth="1"/>
    <col min="2550" max="2550" width="45.42578125" style="32" customWidth="1"/>
    <col min="2551" max="2551" width="8.140625" style="32" customWidth="1"/>
    <col min="2552" max="2552" width="15.7109375" style="32" customWidth="1"/>
    <col min="2553" max="2553" width="1.140625" style="32" customWidth="1"/>
    <col min="2554" max="2554" width="15.7109375" style="32" customWidth="1"/>
    <col min="2555" max="2802" width="9.140625" style="32"/>
    <col min="2803" max="2805" width="1.7109375" style="32" customWidth="1"/>
    <col min="2806" max="2806" width="45.42578125" style="32" customWidth="1"/>
    <col min="2807" max="2807" width="8.140625" style="32" customWidth="1"/>
    <col min="2808" max="2808" width="15.7109375" style="32" customWidth="1"/>
    <col min="2809" max="2809" width="1.140625" style="32" customWidth="1"/>
    <col min="2810" max="2810" width="15.7109375" style="32" customWidth="1"/>
    <col min="2811" max="3058" width="9.140625" style="32"/>
    <col min="3059" max="3061" width="1.7109375" style="32" customWidth="1"/>
    <col min="3062" max="3062" width="45.42578125" style="32" customWidth="1"/>
    <col min="3063" max="3063" width="8.140625" style="32" customWidth="1"/>
    <col min="3064" max="3064" width="15.7109375" style="32" customWidth="1"/>
    <col min="3065" max="3065" width="1.140625" style="32" customWidth="1"/>
    <col min="3066" max="3066" width="15.7109375" style="32" customWidth="1"/>
    <col min="3067" max="3314" width="9.140625" style="32"/>
    <col min="3315" max="3317" width="1.7109375" style="32" customWidth="1"/>
    <col min="3318" max="3318" width="45.42578125" style="32" customWidth="1"/>
    <col min="3319" max="3319" width="8.140625" style="32" customWidth="1"/>
    <col min="3320" max="3320" width="15.7109375" style="32" customWidth="1"/>
    <col min="3321" max="3321" width="1.140625" style="32" customWidth="1"/>
    <col min="3322" max="3322" width="15.7109375" style="32" customWidth="1"/>
    <col min="3323" max="3570" width="9.140625" style="32"/>
    <col min="3571" max="3573" width="1.7109375" style="32" customWidth="1"/>
    <col min="3574" max="3574" width="45.42578125" style="32" customWidth="1"/>
    <col min="3575" max="3575" width="8.140625" style="32" customWidth="1"/>
    <col min="3576" max="3576" width="15.7109375" style="32" customWidth="1"/>
    <col min="3577" max="3577" width="1.140625" style="32" customWidth="1"/>
    <col min="3578" max="3578" width="15.7109375" style="32" customWidth="1"/>
    <col min="3579" max="3826" width="9.140625" style="32"/>
    <col min="3827" max="3829" width="1.7109375" style="32" customWidth="1"/>
    <col min="3830" max="3830" width="45.42578125" style="32" customWidth="1"/>
    <col min="3831" max="3831" width="8.140625" style="32" customWidth="1"/>
    <col min="3832" max="3832" width="15.7109375" style="32" customWidth="1"/>
    <col min="3833" max="3833" width="1.140625" style="32" customWidth="1"/>
    <col min="3834" max="3834" width="15.7109375" style="32" customWidth="1"/>
    <col min="3835" max="4082" width="9.140625" style="32"/>
    <col min="4083" max="4085" width="1.7109375" style="32" customWidth="1"/>
    <col min="4086" max="4086" width="45.42578125" style="32" customWidth="1"/>
    <col min="4087" max="4087" width="8.140625" style="32" customWidth="1"/>
    <col min="4088" max="4088" width="15.7109375" style="32" customWidth="1"/>
    <col min="4089" max="4089" width="1.140625" style="32" customWidth="1"/>
    <col min="4090" max="4090" width="15.7109375" style="32" customWidth="1"/>
    <col min="4091" max="4338" width="9.140625" style="32"/>
    <col min="4339" max="4341" width="1.7109375" style="32" customWidth="1"/>
    <col min="4342" max="4342" width="45.42578125" style="32" customWidth="1"/>
    <col min="4343" max="4343" width="8.140625" style="32" customWidth="1"/>
    <col min="4344" max="4344" width="15.7109375" style="32" customWidth="1"/>
    <col min="4345" max="4345" width="1.140625" style="32" customWidth="1"/>
    <col min="4346" max="4346" width="15.7109375" style="32" customWidth="1"/>
    <col min="4347" max="4594" width="9.140625" style="32"/>
    <col min="4595" max="4597" width="1.7109375" style="32" customWidth="1"/>
    <col min="4598" max="4598" width="45.42578125" style="32" customWidth="1"/>
    <col min="4599" max="4599" width="8.140625" style="32" customWidth="1"/>
    <col min="4600" max="4600" width="15.7109375" style="32" customWidth="1"/>
    <col min="4601" max="4601" width="1.140625" style="32" customWidth="1"/>
    <col min="4602" max="4602" width="15.7109375" style="32" customWidth="1"/>
    <col min="4603" max="4850" width="9.140625" style="32"/>
    <col min="4851" max="4853" width="1.7109375" style="32" customWidth="1"/>
    <col min="4854" max="4854" width="45.42578125" style="32" customWidth="1"/>
    <col min="4855" max="4855" width="8.140625" style="32" customWidth="1"/>
    <col min="4856" max="4856" width="15.7109375" style="32" customWidth="1"/>
    <col min="4857" max="4857" width="1.140625" style="32" customWidth="1"/>
    <col min="4858" max="4858" width="15.7109375" style="32" customWidth="1"/>
    <col min="4859" max="5106" width="9.140625" style="32"/>
    <col min="5107" max="5109" width="1.7109375" style="32" customWidth="1"/>
    <col min="5110" max="5110" width="45.42578125" style="32" customWidth="1"/>
    <col min="5111" max="5111" width="8.140625" style="32" customWidth="1"/>
    <col min="5112" max="5112" width="15.7109375" style="32" customWidth="1"/>
    <col min="5113" max="5113" width="1.140625" style="32" customWidth="1"/>
    <col min="5114" max="5114" width="15.7109375" style="32" customWidth="1"/>
    <col min="5115" max="5362" width="9.140625" style="32"/>
    <col min="5363" max="5365" width="1.7109375" style="32" customWidth="1"/>
    <col min="5366" max="5366" width="45.42578125" style="32" customWidth="1"/>
    <col min="5367" max="5367" width="8.140625" style="32" customWidth="1"/>
    <col min="5368" max="5368" width="15.7109375" style="32" customWidth="1"/>
    <col min="5369" max="5369" width="1.140625" style="32" customWidth="1"/>
    <col min="5370" max="5370" width="15.7109375" style="32" customWidth="1"/>
    <col min="5371" max="5618" width="9.140625" style="32"/>
    <col min="5619" max="5621" width="1.7109375" style="32" customWidth="1"/>
    <col min="5622" max="5622" width="45.42578125" style="32" customWidth="1"/>
    <col min="5623" max="5623" width="8.140625" style="32" customWidth="1"/>
    <col min="5624" max="5624" width="15.7109375" style="32" customWidth="1"/>
    <col min="5625" max="5625" width="1.140625" style="32" customWidth="1"/>
    <col min="5626" max="5626" width="15.7109375" style="32" customWidth="1"/>
    <col min="5627" max="5874" width="9.140625" style="32"/>
    <col min="5875" max="5877" width="1.7109375" style="32" customWidth="1"/>
    <col min="5878" max="5878" width="45.42578125" style="32" customWidth="1"/>
    <col min="5879" max="5879" width="8.140625" style="32" customWidth="1"/>
    <col min="5880" max="5880" width="15.7109375" style="32" customWidth="1"/>
    <col min="5881" max="5881" width="1.140625" style="32" customWidth="1"/>
    <col min="5882" max="5882" width="15.7109375" style="32" customWidth="1"/>
    <col min="5883" max="6130" width="9.140625" style="32"/>
    <col min="6131" max="6133" width="1.7109375" style="32" customWidth="1"/>
    <col min="6134" max="6134" width="45.42578125" style="32" customWidth="1"/>
    <col min="6135" max="6135" width="8.140625" style="32" customWidth="1"/>
    <col min="6136" max="6136" width="15.7109375" style="32" customWidth="1"/>
    <col min="6137" max="6137" width="1.140625" style="32" customWidth="1"/>
    <col min="6138" max="6138" width="15.7109375" style="32" customWidth="1"/>
    <col min="6139" max="6386" width="9.140625" style="32"/>
    <col min="6387" max="6389" width="1.7109375" style="32" customWidth="1"/>
    <col min="6390" max="6390" width="45.42578125" style="32" customWidth="1"/>
    <col min="6391" max="6391" width="8.140625" style="32" customWidth="1"/>
    <col min="6392" max="6392" width="15.7109375" style="32" customWidth="1"/>
    <col min="6393" max="6393" width="1.140625" style="32" customWidth="1"/>
    <col min="6394" max="6394" width="15.7109375" style="32" customWidth="1"/>
    <col min="6395" max="6642" width="9.140625" style="32"/>
    <col min="6643" max="6645" width="1.7109375" style="32" customWidth="1"/>
    <col min="6646" max="6646" width="45.42578125" style="32" customWidth="1"/>
    <col min="6647" max="6647" width="8.140625" style="32" customWidth="1"/>
    <col min="6648" max="6648" width="15.7109375" style="32" customWidth="1"/>
    <col min="6649" max="6649" width="1.140625" style="32" customWidth="1"/>
    <col min="6650" max="6650" width="15.7109375" style="32" customWidth="1"/>
    <col min="6651" max="6898" width="9.140625" style="32"/>
    <col min="6899" max="6901" width="1.7109375" style="32" customWidth="1"/>
    <col min="6902" max="6902" width="45.42578125" style="32" customWidth="1"/>
    <col min="6903" max="6903" width="8.140625" style="32" customWidth="1"/>
    <col min="6904" max="6904" width="15.7109375" style="32" customWidth="1"/>
    <col min="6905" max="6905" width="1.140625" style="32" customWidth="1"/>
    <col min="6906" max="6906" width="15.7109375" style="32" customWidth="1"/>
    <col min="6907" max="7154" width="9.140625" style="32"/>
    <col min="7155" max="7157" width="1.7109375" style="32" customWidth="1"/>
    <col min="7158" max="7158" width="45.42578125" style="32" customWidth="1"/>
    <col min="7159" max="7159" width="8.140625" style="32" customWidth="1"/>
    <col min="7160" max="7160" width="15.7109375" style="32" customWidth="1"/>
    <col min="7161" max="7161" width="1.140625" style="32" customWidth="1"/>
    <col min="7162" max="7162" width="15.7109375" style="32" customWidth="1"/>
    <col min="7163" max="7410" width="9.140625" style="32"/>
    <col min="7411" max="7413" width="1.7109375" style="32" customWidth="1"/>
    <col min="7414" max="7414" width="45.42578125" style="32" customWidth="1"/>
    <col min="7415" max="7415" width="8.140625" style="32" customWidth="1"/>
    <col min="7416" max="7416" width="15.7109375" style="32" customWidth="1"/>
    <col min="7417" max="7417" width="1.140625" style="32" customWidth="1"/>
    <col min="7418" max="7418" width="15.7109375" style="32" customWidth="1"/>
    <col min="7419" max="7666" width="9.140625" style="32"/>
    <col min="7667" max="7669" width="1.7109375" style="32" customWidth="1"/>
    <col min="7670" max="7670" width="45.42578125" style="32" customWidth="1"/>
    <col min="7671" max="7671" width="8.140625" style="32" customWidth="1"/>
    <col min="7672" max="7672" width="15.7109375" style="32" customWidth="1"/>
    <col min="7673" max="7673" width="1.140625" style="32" customWidth="1"/>
    <col min="7674" max="7674" width="15.7109375" style="32" customWidth="1"/>
    <col min="7675" max="7922" width="9.140625" style="32"/>
    <col min="7923" max="7925" width="1.7109375" style="32" customWidth="1"/>
    <col min="7926" max="7926" width="45.42578125" style="32" customWidth="1"/>
    <col min="7927" max="7927" width="8.140625" style="32" customWidth="1"/>
    <col min="7928" max="7928" width="15.7109375" style="32" customWidth="1"/>
    <col min="7929" max="7929" width="1.140625" style="32" customWidth="1"/>
    <col min="7930" max="7930" width="15.7109375" style="32" customWidth="1"/>
    <col min="7931" max="8178" width="9.140625" style="32"/>
    <col min="8179" max="8181" width="1.7109375" style="32" customWidth="1"/>
    <col min="8182" max="8182" width="45.42578125" style="32" customWidth="1"/>
    <col min="8183" max="8183" width="8.140625" style="32" customWidth="1"/>
    <col min="8184" max="8184" width="15.7109375" style="32" customWidth="1"/>
    <col min="8185" max="8185" width="1.140625" style="32" customWidth="1"/>
    <col min="8186" max="8186" width="15.7109375" style="32" customWidth="1"/>
    <col min="8187" max="8434" width="9.140625" style="32"/>
    <col min="8435" max="8437" width="1.7109375" style="32" customWidth="1"/>
    <col min="8438" max="8438" width="45.42578125" style="32" customWidth="1"/>
    <col min="8439" max="8439" width="8.140625" style="32" customWidth="1"/>
    <col min="8440" max="8440" width="15.7109375" style="32" customWidth="1"/>
    <col min="8441" max="8441" width="1.140625" style="32" customWidth="1"/>
    <col min="8442" max="8442" width="15.7109375" style="32" customWidth="1"/>
    <col min="8443" max="8690" width="9.140625" style="32"/>
    <col min="8691" max="8693" width="1.7109375" style="32" customWidth="1"/>
    <col min="8694" max="8694" width="45.42578125" style="32" customWidth="1"/>
    <col min="8695" max="8695" width="8.140625" style="32" customWidth="1"/>
    <col min="8696" max="8696" width="15.7109375" style="32" customWidth="1"/>
    <col min="8697" max="8697" width="1.140625" style="32" customWidth="1"/>
    <col min="8698" max="8698" width="15.7109375" style="32" customWidth="1"/>
    <col min="8699" max="8946" width="9.140625" style="32"/>
    <col min="8947" max="8949" width="1.7109375" style="32" customWidth="1"/>
    <col min="8950" max="8950" width="45.42578125" style="32" customWidth="1"/>
    <col min="8951" max="8951" width="8.140625" style="32" customWidth="1"/>
    <col min="8952" max="8952" width="15.7109375" style="32" customWidth="1"/>
    <col min="8953" max="8953" width="1.140625" style="32" customWidth="1"/>
    <col min="8954" max="8954" width="15.7109375" style="32" customWidth="1"/>
    <col min="8955" max="9202" width="9.140625" style="32"/>
    <col min="9203" max="9205" width="1.7109375" style="32" customWidth="1"/>
    <col min="9206" max="9206" width="45.42578125" style="32" customWidth="1"/>
    <col min="9207" max="9207" width="8.140625" style="32" customWidth="1"/>
    <col min="9208" max="9208" width="15.7109375" style="32" customWidth="1"/>
    <col min="9209" max="9209" width="1.140625" style="32" customWidth="1"/>
    <col min="9210" max="9210" width="15.7109375" style="32" customWidth="1"/>
    <col min="9211" max="9458" width="9.140625" style="32"/>
    <col min="9459" max="9461" width="1.7109375" style="32" customWidth="1"/>
    <col min="9462" max="9462" width="45.42578125" style="32" customWidth="1"/>
    <col min="9463" max="9463" width="8.140625" style="32" customWidth="1"/>
    <col min="9464" max="9464" width="15.7109375" style="32" customWidth="1"/>
    <col min="9465" max="9465" width="1.140625" style="32" customWidth="1"/>
    <col min="9466" max="9466" width="15.7109375" style="32" customWidth="1"/>
    <col min="9467" max="9714" width="9.140625" style="32"/>
    <col min="9715" max="9717" width="1.7109375" style="32" customWidth="1"/>
    <col min="9718" max="9718" width="45.42578125" style="32" customWidth="1"/>
    <col min="9719" max="9719" width="8.140625" style="32" customWidth="1"/>
    <col min="9720" max="9720" width="15.7109375" style="32" customWidth="1"/>
    <col min="9721" max="9721" width="1.140625" style="32" customWidth="1"/>
    <col min="9722" max="9722" width="15.7109375" style="32" customWidth="1"/>
    <col min="9723" max="9970" width="9.140625" style="32"/>
    <col min="9971" max="9973" width="1.7109375" style="32" customWidth="1"/>
    <col min="9974" max="9974" width="45.42578125" style="32" customWidth="1"/>
    <col min="9975" max="9975" width="8.140625" style="32" customWidth="1"/>
    <col min="9976" max="9976" width="15.7109375" style="32" customWidth="1"/>
    <col min="9977" max="9977" width="1.140625" style="32" customWidth="1"/>
    <col min="9978" max="9978" width="15.7109375" style="32" customWidth="1"/>
    <col min="9979" max="10226" width="9.140625" style="32"/>
    <col min="10227" max="10229" width="1.7109375" style="32" customWidth="1"/>
    <col min="10230" max="10230" width="45.42578125" style="32" customWidth="1"/>
    <col min="10231" max="10231" width="8.140625" style="32" customWidth="1"/>
    <col min="10232" max="10232" width="15.7109375" style="32" customWidth="1"/>
    <col min="10233" max="10233" width="1.140625" style="32" customWidth="1"/>
    <col min="10234" max="10234" width="15.7109375" style="32" customWidth="1"/>
    <col min="10235" max="10482" width="9.140625" style="32"/>
    <col min="10483" max="10485" width="1.7109375" style="32" customWidth="1"/>
    <col min="10486" max="10486" width="45.42578125" style="32" customWidth="1"/>
    <col min="10487" max="10487" width="8.140625" style="32" customWidth="1"/>
    <col min="10488" max="10488" width="15.7109375" style="32" customWidth="1"/>
    <col min="10489" max="10489" width="1.140625" style="32" customWidth="1"/>
    <col min="10490" max="10490" width="15.7109375" style="32" customWidth="1"/>
    <col min="10491" max="10738" width="9.140625" style="32"/>
    <col min="10739" max="10741" width="1.7109375" style="32" customWidth="1"/>
    <col min="10742" max="10742" width="45.42578125" style="32" customWidth="1"/>
    <col min="10743" max="10743" width="8.140625" style="32" customWidth="1"/>
    <col min="10744" max="10744" width="15.7109375" style="32" customWidth="1"/>
    <col min="10745" max="10745" width="1.140625" style="32" customWidth="1"/>
    <col min="10746" max="10746" width="15.7109375" style="32" customWidth="1"/>
    <col min="10747" max="10994" width="9.140625" style="32"/>
    <col min="10995" max="10997" width="1.7109375" style="32" customWidth="1"/>
    <col min="10998" max="10998" width="45.42578125" style="32" customWidth="1"/>
    <col min="10999" max="10999" width="8.140625" style="32" customWidth="1"/>
    <col min="11000" max="11000" width="15.7109375" style="32" customWidth="1"/>
    <col min="11001" max="11001" width="1.140625" style="32" customWidth="1"/>
    <col min="11002" max="11002" width="15.7109375" style="32" customWidth="1"/>
    <col min="11003" max="11250" width="9.140625" style="32"/>
    <col min="11251" max="11253" width="1.7109375" style="32" customWidth="1"/>
    <col min="11254" max="11254" width="45.42578125" style="32" customWidth="1"/>
    <col min="11255" max="11255" width="8.140625" style="32" customWidth="1"/>
    <col min="11256" max="11256" width="15.7109375" style="32" customWidth="1"/>
    <col min="11257" max="11257" width="1.140625" style="32" customWidth="1"/>
    <col min="11258" max="11258" width="15.7109375" style="32" customWidth="1"/>
    <col min="11259" max="11506" width="9.140625" style="32"/>
    <col min="11507" max="11509" width="1.7109375" style="32" customWidth="1"/>
    <col min="11510" max="11510" width="45.42578125" style="32" customWidth="1"/>
    <col min="11511" max="11511" width="8.140625" style="32" customWidth="1"/>
    <col min="11512" max="11512" width="15.7109375" style="32" customWidth="1"/>
    <col min="11513" max="11513" width="1.140625" style="32" customWidth="1"/>
    <col min="11514" max="11514" width="15.7109375" style="32" customWidth="1"/>
    <col min="11515" max="11762" width="9.140625" style="32"/>
    <col min="11763" max="11765" width="1.7109375" style="32" customWidth="1"/>
    <col min="11766" max="11766" width="45.42578125" style="32" customWidth="1"/>
    <col min="11767" max="11767" width="8.140625" style="32" customWidth="1"/>
    <col min="11768" max="11768" width="15.7109375" style="32" customWidth="1"/>
    <col min="11769" max="11769" width="1.140625" style="32" customWidth="1"/>
    <col min="11770" max="11770" width="15.7109375" style="32" customWidth="1"/>
    <col min="11771" max="12018" width="9.140625" style="32"/>
    <col min="12019" max="12021" width="1.7109375" style="32" customWidth="1"/>
    <col min="12022" max="12022" width="45.42578125" style="32" customWidth="1"/>
    <col min="12023" max="12023" width="8.140625" style="32" customWidth="1"/>
    <col min="12024" max="12024" width="15.7109375" style="32" customWidth="1"/>
    <col min="12025" max="12025" width="1.140625" style="32" customWidth="1"/>
    <col min="12026" max="12026" width="15.7109375" style="32" customWidth="1"/>
    <col min="12027" max="12274" width="9.140625" style="32"/>
    <col min="12275" max="12277" width="1.7109375" style="32" customWidth="1"/>
    <col min="12278" max="12278" width="45.42578125" style="32" customWidth="1"/>
    <col min="12279" max="12279" width="8.140625" style="32" customWidth="1"/>
    <col min="12280" max="12280" width="15.7109375" style="32" customWidth="1"/>
    <col min="12281" max="12281" width="1.140625" style="32" customWidth="1"/>
    <col min="12282" max="12282" width="15.7109375" style="32" customWidth="1"/>
    <col min="12283" max="12530" width="9.140625" style="32"/>
    <col min="12531" max="12533" width="1.7109375" style="32" customWidth="1"/>
    <col min="12534" max="12534" width="45.42578125" style="32" customWidth="1"/>
    <col min="12535" max="12535" width="8.140625" style="32" customWidth="1"/>
    <col min="12536" max="12536" width="15.7109375" style="32" customWidth="1"/>
    <col min="12537" max="12537" width="1.140625" style="32" customWidth="1"/>
    <col min="12538" max="12538" width="15.7109375" style="32" customWidth="1"/>
    <col min="12539" max="12786" width="9.140625" style="32"/>
    <col min="12787" max="12789" width="1.7109375" style="32" customWidth="1"/>
    <col min="12790" max="12790" width="45.42578125" style="32" customWidth="1"/>
    <col min="12791" max="12791" width="8.140625" style="32" customWidth="1"/>
    <col min="12792" max="12792" width="15.7109375" style="32" customWidth="1"/>
    <col min="12793" max="12793" width="1.140625" style="32" customWidth="1"/>
    <col min="12794" max="12794" width="15.7109375" style="32" customWidth="1"/>
    <col min="12795" max="13042" width="9.140625" style="32"/>
    <col min="13043" max="13045" width="1.7109375" style="32" customWidth="1"/>
    <col min="13046" max="13046" width="45.42578125" style="32" customWidth="1"/>
    <col min="13047" max="13047" width="8.140625" style="32" customWidth="1"/>
    <col min="13048" max="13048" width="15.7109375" style="32" customWidth="1"/>
    <col min="13049" max="13049" width="1.140625" style="32" customWidth="1"/>
    <col min="13050" max="13050" width="15.7109375" style="32" customWidth="1"/>
    <col min="13051" max="13298" width="9.140625" style="32"/>
    <col min="13299" max="13301" width="1.7109375" style="32" customWidth="1"/>
    <col min="13302" max="13302" width="45.42578125" style="32" customWidth="1"/>
    <col min="13303" max="13303" width="8.140625" style="32" customWidth="1"/>
    <col min="13304" max="13304" width="15.7109375" style="32" customWidth="1"/>
    <col min="13305" max="13305" width="1.140625" style="32" customWidth="1"/>
    <col min="13306" max="13306" width="15.7109375" style="32" customWidth="1"/>
    <col min="13307" max="13554" width="9.140625" style="32"/>
    <col min="13555" max="13557" width="1.7109375" style="32" customWidth="1"/>
    <col min="13558" max="13558" width="45.42578125" style="32" customWidth="1"/>
    <col min="13559" max="13559" width="8.140625" style="32" customWidth="1"/>
    <col min="13560" max="13560" width="15.7109375" style="32" customWidth="1"/>
    <col min="13561" max="13561" width="1.140625" style="32" customWidth="1"/>
    <col min="13562" max="13562" width="15.7109375" style="32" customWidth="1"/>
    <col min="13563" max="13810" width="9.140625" style="32"/>
    <col min="13811" max="13813" width="1.7109375" style="32" customWidth="1"/>
    <col min="13814" max="13814" width="45.42578125" style="32" customWidth="1"/>
    <col min="13815" max="13815" width="8.140625" style="32" customWidth="1"/>
    <col min="13816" max="13816" width="15.7109375" style="32" customWidth="1"/>
    <col min="13817" max="13817" width="1.140625" style="32" customWidth="1"/>
    <col min="13818" max="13818" width="15.7109375" style="32" customWidth="1"/>
    <col min="13819" max="14066" width="9.140625" style="32"/>
    <col min="14067" max="14069" width="1.7109375" style="32" customWidth="1"/>
    <col min="14070" max="14070" width="45.42578125" style="32" customWidth="1"/>
    <col min="14071" max="14071" width="8.140625" style="32" customWidth="1"/>
    <col min="14072" max="14072" width="15.7109375" style="32" customWidth="1"/>
    <col min="14073" max="14073" width="1.140625" style="32" customWidth="1"/>
    <col min="14074" max="14074" width="15.7109375" style="32" customWidth="1"/>
    <col min="14075" max="14322" width="9.140625" style="32"/>
    <col min="14323" max="14325" width="1.7109375" style="32" customWidth="1"/>
    <col min="14326" max="14326" width="45.42578125" style="32" customWidth="1"/>
    <col min="14327" max="14327" width="8.140625" style="32" customWidth="1"/>
    <col min="14328" max="14328" width="15.7109375" style="32" customWidth="1"/>
    <col min="14329" max="14329" width="1.140625" style="32" customWidth="1"/>
    <col min="14330" max="14330" width="15.7109375" style="32" customWidth="1"/>
    <col min="14331" max="14578" width="9.140625" style="32"/>
    <col min="14579" max="14581" width="1.7109375" style="32" customWidth="1"/>
    <col min="14582" max="14582" width="45.42578125" style="32" customWidth="1"/>
    <col min="14583" max="14583" width="8.140625" style="32" customWidth="1"/>
    <col min="14584" max="14584" width="15.7109375" style="32" customWidth="1"/>
    <col min="14585" max="14585" width="1.140625" style="32" customWidth="1"/>
    <col min="14586" max="14586" width="15.7109375" style="32" customWidth="1"/>
    <col min="14587" max="14834" width="9.140625" style="32"/>
    <col min="14835" max="14837" width="1.7109375" style="32" customWidth="1"/>
    <col min="14838" max="14838" width="45.42578125" style="32" customWidth="1"/>
    <col min="14839" max="14839" width="8.140625" style="32" customWidth="1"/>
    <col min="14840" max="14840" width="15.7109375" style="32" customWidth="1"/>
    <col min="14841" max="14841" width="1.140625" style="32" customWidth="1"/>
    <col min="14842" max="14842" width="15.7109375" style="32" customWidth="1"/>
    <col min="14843" max="15090" width="9.140625" style="32"/>
    <col min="15091" max="15093" width="1.7109375" style="32" customWidth="1"/>
    <col min="15094" max="15094" width="45.42578125" style="32" customWidth="1"/>
    <col min="15095" max="15095" width="8.140625" style="32" customWidth="1"/>
    <col min="15096" max="15096" width="15.7109375" style="32" customWidth="1"/>
    <col min="15097" max="15097" width="1.140625" style="32" customWidth="1"/>
    <col min="15098" max="15098" width="15.7109375" style="32" customWidth="1"/>
    <col min="15099" max="15346" width="9.140625" style="32"/>
    <col min="15347" max="15349" width="1.7109375" style="32" customWidth="1"/>
    <col min="15350" max="15350" width="45.42578125" style="32" customWidth="1"/>
    <col min="15351" max="15351" width="8.140625" style="32" customWidth="1"/>
    <col min="15352" max="15352" width="15.7109375" style="32" customWidth="1"/>
    <col min="15353" max="15353" width="1.140625" style="32" customWidth="1"/>
    <col min="15354" max="15354" width="15.7109375" style="32" customWidth="1"/>
    <col min="15355" max="15602" width="9.140625" style="32"/>
    <col min="15603" max="15605" width="1.7109375" style="32" customWidth="1"/>
    <col min="15606" max="15606" width="45.42578125" style="32" customWidth="1"/>
    <col min="15607" max="15607" width="8.140625" style="32" customWidth="1"/>
    <col min="15608" max="15608" width="15.7109375" style="32" customWidth="1"/>
    <col min="15609" max="15609" width="1.140625" style="32" customWidth="1"/>
    <col min="15610" max="15610" width="15.7109375" style="32" customWidth="1"/>
    <col min="15611" max="15858" width="9.140625" style="32"/>
    <col min="15859" max="15861" width="1.7109375" style="32" customWidth="1"/>
    <col min="15862" max="15862" width="45.42578125" style="32" customWidth="1"/>
    <col min="15863" max="15863" width="8.140625" style="32" customWidth="1"/>
    <col min="15864" max="15864" width="15.7109375" style="32" customWidth="1"/>
    <col min="15865" max="15865" width="1.140625" style="32" customWidth="1"/>
    <col min="15866" max="15866" width="15.7109375" style="32" customWidth="1"/>
    <col min="15867" max="16114" width="9.140625" style="32"/>
    <col min="16115" max="16117" width="1.7109375" style="32" customWidth="1"/>
    <col min="16118" max="16118" width="45.42578125" style="32" customWidth="1"/>
    <col min="16119" max="16119" width="8.140625" style="32" customWidth="1"/>
    <col min="16120" max="16120" width="15.7109375" style="32" customWidth="1"/>
    <col min="16121" max="16121" width="1.140625" style="32" customWidth="1"/>
    <col min="16122" max="16122" width="15.7109375" style="32" customWidth="1"/>
    <col min="16123" max="16371" width="9.140625" style="32"/>
    <col min="16372" max="16384" width="9.140625" style="32" customWidth="1"/>
  </cols>
  <sheetData>
    <row r="1" spans="1:8" ht="22.7" customHeight="1">
      <c r="H1" s="68" t="s">
        <v>86</v>
      </c>
    </row>
    <row r="2" spans="1:8" ht="22.7" customHeight="1">
      <c r="H2" s="42" t="s">
        <v>87</v>
      </c>
    </row>
    <row r="3" spans="1:8" ht="23.25" customHeight="1">
      <c r="A3" s="148" t="s">
        <v>98</v>
      </c>
      <c r="B3" s="148"/>
      <c r="C3" s="148"/>
      <c r="D3" s="148"/>
      <c r="E3" s="148"/>
      <c r="F3" s="148"/>
      <c r="G3" s="148"/>
      <c r="H3" s="148"/>
    </row>
    <row r="4" spans="1:8" ht="22.7" customHeight="1">
      <c r="A4" s="146" t="s">
        <v>34</v>
      </c>
      <c r="B4" s="146"/>
      <c r="C4" s="146"/>
      <c r="D4" s="146"/>
      <c r="E4" s="146"/>
      <c r="F4" s="146"/>
      <c r="G4" s="146"/>
      <c r="H4" s="146"/>
    </row>
    <row r="5" spans="1:8" ht="22.7" customHeight="1">
      <c r="A5" s="146" t="s">
        <v>19</v>
      </c>
      <c r="B5" s="146"/>
      <c r="C5" s="146"/>
      <c r="D5" s="146"/>
      <c r="E5" s="146"/>
      <c r="F5" s="146"/>
      <c r="G5" s="146"/>
      <c r="H5" s="146"/>
    </row>
    <row r="6" spans="1:8" ht="22.7" customHeight="1">
      <c r="A6" s="146" t="s">
        <v>144</v>
      </c>
      <c r="B6" s="146"/>
      <c r="C6" s="146"/>
      <c r="D6" s="146"/>
      <c r="E6" s="146"/>
      <c r="F6" s="146"/>
      <c r="G6" s="146"/>
      <c r="H6" s="146"/>
    </row>
    <row r="7" spans="1:8" ht="3" customHeight="1">
      <c r="A7" s="35"/>
      <c r="B7" s="35"/>
      <c r="C7" s="35"/>
      <c r="D7" s="35"/>
      <c r="E7" s="35"/>
      <c r="F7" s="35"/>
      <c r="G7" s="35"/>
      <c r="H7" s="35"/>
    </row>
    <row r="8" spans="1:8" ht="21.75" customHeight="1">
      <c r="D8" s="32" t="s">
        <v>78</v>
      </c>
      <c r="F8" s="147" t="s">
        <v>31</v>
      </c>
      <c r="G8" s="147"/>
      <c r="H8" s="147"/>
    </row>
    <row r="9" spans="1:8" ht="21.75" customHeight="1">
      <c r="F9" s="36">
        <v>2568</v>
      </c>
      <c r="G9" s="33"/>
      <c r="H9" s="36">
        <v>2567</v>
      </c>
    </row>
    <row r="10" spans="1:8" ht="21.75" customHeight="1">
      <c r="A10" s="34" t="s">
        <v>20</v>
      </c>
      <c r="F10" s="37"/>
      <c r="G10" s="38"/>
      <c r="H10" s="37"/>
    </row>
    <row r="11" spans="1:8" ht="21.75" customHeight="1">
      <c r="B11" s="32" t="s">
        <v>92</v>
      </c>
      <c r="F11" s="39">
        <v>43431014.170000002</v>
      </c>
      <c r="G11" s="39"/>
      <c r="H11" s="80">
        <v>39141817.560000002</v>
      </c>
    </row>
    <row r="12" spans="1:8" ht="21.75" customHeight="1">
      <c r="B12" s="32" t="s">
        <v>93</v>
      </c>
      <c r="F12" s="39"/>
      <c r="G12" s="39"/>
      <c r="H12" s="39"/>
    </row>
    <row r="13" spans="1:8" ht="21.75" customHeight="1">
      <c r="C13" s="32" t="s">
        <v>35</v>
      </c>
      <c r="F13" s="39"/>
      <c r="G13" s="39"/>
      <c r="H13" s="39"/>
    </row>
    <row r="14" spans="1:8" ht="21.75" customHeight="1">
      <c r="C14" s="32" t="s">
        <v>36</v>
      </c>
      <c r="F14" s="39">
        <v>13396906.84</v>
      </c>
      <c r="G14" s="39"/>
      <c r="H14" s="39">
        <v>14552665.960000001</v>
      </c>
    </row>
    <row r="15" spans="1:8" ht="21.75" customHeight="1">
      <c r="C15" s="32" t="s">
        <v>103</v>
      </c>
      <c r="F15" s="39">
        <v>94516.26</v>
      </c>
      <c r="G15" s="39"/>
      <c r="H15" s="39">
        <v>-684493.62</v>
      </c>
    </row>
    <row r="16" spans="1:8" ht="21.75" customHeight="1">
      <c r="C16" s="32" t="s">
        <v>104</v>
      </c>
      <c r="F16" s="39">
        <v>-852406.13</v>
      </c>
      <c r="G16" s="39"/>
      <c r="H16" s="39">
        <v>-1042683.56</v>
      </c>
    </row>
    <row r="17" spans="2:8" ht="21.75" customHeight="1">
      <c r="C17" s="32" t="s">
        <v>153</v>
      </c>
      <c r="F17" s="39">
        <v>4500612.83</v>
      </c>
      <c r="G17" s="39"/>
      <c r="H17" s="39">
        <v>-5237534.04</v>
      </c>
    </row>
    <row r="18" spans="2:8" ht="21.75" customHeight="1">
      <c r="C18" s="32" t="s">
        <v>69</v>
      </c>
      <c r="F18" s="39">
        <v>-995726.7</v>
      </c>
      <c r="G18" s="39"/>
      <c r="H18" s="39">
        <v>-515533.48</v>
      </c>
    </row>
    <row r="19" spans="2:8" ht="21.75" customHeight="1">
      <c r="C19" s="32" t="s">
        <v>154</v>
      </c>
      <c r="F19" s="39">
        <v>1257529.6499999999</v>
      </c>
      <c r="G19" s="39"/>
      <c r="H19" s="39">
        <v>710947.97</v>
      </c>
    </row>
    <row r="20" spans="2:8" ht="21.75" customHeight="1">
      <c r="C20" s="32" t="s">
        <v>64</v>
      </c>
      <c r="F20" s="39">
        <v>2541601</v>
      </c>
      <c r="G20" s="39"/>
      <c r="H20" s="39">
        <v>2360862</v>
      </c>
    </row>
    <row r="21" spans="2:8" ht="21.75" customHeight="1">
      <c r="C21" s="32" t="s">
        <v>42</v>
      </c>
      <c r="F21" s="39">
        <v>-52957.91</v>
      </c>
      <c r="G21" s="39"/>
      <c r="H21" s="39">
        <v>-262697.64</v>
      </c>
    </row>
    <row r="22" spans="2:8" ht="21.75" customHeight="1">
      <c r="C22" s="32" t="s">
        <v>59</v>
      </c>
      <c r="F22" s="39">
        <v>9646576.2699999996</v>
      </c>
      <c r="G22" s="39"/>
      <c r="H22" s="39">
        <v>7919086.1600000001</v>
      </c>
    </row>
    <row r="23" spans="2:8" ht="21.75" customHeight="1">
      <c r="B23" s="32" t="s">
        <v>47</v>
      </c>
      <c r="E23" s="32"/>
      <c r="F23" s="74"/>
      <c r="H23" s="74"/>
    </row>
    <row r="24" spans="2:8" ht="21.75" customHeight="1">
      <c r="C24" s="32" t="s">
        <v>37</v>
      </c>
      <c r="F24" s="39">
        <v>72967666.280000001</v>
      </c>
      <c r="G24" s="39"/>
      <c r="H24" s="39">
        <v>56942437.310000002</v>
      </c>
    </row>
    <row r="25" spans="2:8" ht="21.75" customHeight="1">
      <c r="B25" s="32" t="s">
        <v>40</v>
      </c>
      <c r="F25" s="39"/>
      <c r="G25" s="39"/>
      <c r="H25" s="39"/>
    </row>
    <row r="26" spans="2:8" ht="21.75" customHeight="1">
      <c r="C26" s="32" t="s">
        <v>105</v>
      </c>
      <c r="F26" s="39">
        <v>-11643855.140000001</v>
      </c>
      <c r="G26" s="39"/>
      <c r="H26" s="39">
        <v>-67866485.159999996</v>
      </c>
    </row>
    <row r="27" spans="2:8" ht="21.75" customHeight="1">
      <c r="C27" s="1" t="s">
        <v>102</v>
      </c>
      <c r="F27" s="39">
        <v>-39455734.5</v>
      </c>
      <c r="G27" s="39"/>
      <c r="H27" s="39">
        <v>-5151950</v>
      </c>
    </row>
    <row r="28" spans="2:8" ht="21.75" customHeight="1">
      <c r="C28" s="32" t="s">
        <v>21</v>
      </c>
      <c r="F28" s="39">
        <v>52173730.280000001</v>
      </c>
      <c r="G28" s="39"/>
      <c r="H28" s="39">
        <v>67040463.700000003</v>
      </c>
    </row>
    <row r="29" spans="2:8" ht="21.75" customHeight="1">
      <c r="C29" s="32" t="s">
        <v>22</v>
      </c>
      <c r="F29" s="39">
        <v>-1451966.11</v>
      </c>
      <c r="G29" s="39"/>
      <c r="H29" s="39">
        <v>581395.54</v>
      </c>
    </row>
    <row r="30" spans="2:8" ht="21.75" customHeight="1">
      <c r="C30" s="32" t="s">
        <v>149</v>
      </c>
      <c r="F30" s="39">
        <v>81123.09</v>
      </c>
      <c r="G30" s="39"/>
      <c r="H30" s="116">
        <v>-7343.22</v>
      </c>
    </row>
    <row r="31" spans="2:8" ht="21" customHeight="1">
      <c r="B31" s="32" t="s">
        <v>41</v>
      </c>
      <c r="E31" s="32"/>
    </row>
    <row r="32" spans="2:8" ht="21" customHeight="1">
      <c r="C32" s="32" t="s">
        <v>25</v>
      </c>
      <c r="F32" s="44">
        <v>41303566.609999999</v>
      </c>
      <c r="G32" s="44"/>
      <c r="H32" s="44">
        <v>-16119453.300000001</v>
      </c>
    </row>
    <row r="33" spans="1:8" ht="21" customHeight="1">
      <c r="C33" s="32" t="s">
        <v>106</v>
      </c>
      <c r="F33" s="44">
        <v>-12159088.76</v>
      </c>
      <c r="G33" s="44"/>
      <c r="H33" s="44">
        <v>-17837264.57</v>
      </c>
    </row>
    <row r="34" spans="1:8">
      <c r="F34" s="39"/>
      <c r="G34" s="39"/>
      <c r="H34" s="39"/>
    </row>
    <row r="35" spans="1:8" ht="23.25" customHeight="1">
      <c r="F35" s="40"/>
      <c r="G35" s="41"/>
      <c r="H35" s="68" t="s">
        <v>86</v>
      </c>
    </row>
    <row r="36" spans="1:8" ht="23.25" customHeight="1">
      <c r="F36" s="40"/>
      <c r="G36" s="41"/>
      <c r="H36" s="42" t="s">
        <v>87</v>
      </c>
    </row>
    <row r="37" spans="1:8" ht="21" customHeight="1">
      <c r="A37" s="148" t="s">
        <v>79</v>
      </c>
      <c r="B37" s="148"/>
      <c r="C37" s="148"/>
      <c r="D37" s="148"/>
      <c r="E37" s="148"/>
      <c r="F37" s="148"/>
      <c r="G37" s="148"/>
      <c r="H37" s="148"/>
    </row>
    <row r="38" spans="1:8" ht="23.25" customHeight="1">
      <c r="A38" s="146" t="s">
        <v>34</v>
      </c>
      <c r="B38" s="146"/>
      <c r="C38" s="146"/>
      <c r="D38" s="146"/>
      <c r="E38" s="146"/>
      <c r="F38" s="146"/>
      <c r="G38" s="146"/>
      <c r="H38" s="146"/>
    </row>
    <row r="39" spans="1:8" ht="23.25" customHeight="1">
      <c r="A39" s="146" t="s">
        <v>23</v>
      </c>
      <c r="B39" s="146"/>
      <c r="C39" s="146"/>
      <c r="D39" s="146"/>
      <c r="E39" s="146"/>
      <c r="F39" s="146"/>
      <c r="G39" s="146"/>
      <c r="H39" s="146"/>
    </row>
    <row r="40" spans="1:8" ht="23.25" customHeight="1">
      <c r="A40" s="146" t="s">
        <v>144</v>
      </c>
      <c r="B40" s="146"/>
      <c r="C40" s="146"/>
      <c r="D40" s="146"/>
      <c r="E40" s="146"/>
      <c r="F40" s="146"/>
      <c r="G40" s="146"/>
      <c r="H40" s="146"/>
    </row>
    <row r="41" spans="1:8" ht="6" customHeight="1">
      <c r="A41" s="35"/>
      <c r="B41" s="35"/>
      <c r="C41" s="35"/>
      <c r="D41" s="35"/>
      <c r="E41" s="35"/>
      <c r="F41" s="35"/>
      <c r="G41" s="35"/>
      <c r="H41" s="35"/>
    </row>
    <row r="42" spans="1:8" ht="17.25" customHeight="1">
      <c r="F42" s="141" t="s">
        <v>31</v>
      </c>
      <c r="G42" s="141"/>
      <c r="H42" s="141"/>
    </row>
    <row r="43" spans="1:8" ht="21" customHeight="1">
      <c r="F43" s="43">
        <v>2568</v>
      </c>
      <c r="G43" s="33"/>
      <c r="H43" s="43">
        <v>2567</v>
      </c>
    </row>
    <row r="44" spans="1:8" ht="21" customHeight="1">
      <c r="C44" s="32" t="s">
        <v>101</v>
      </c>
      <c r="F44" s="44">
        <v>-9453288.8000000007</v>
      </c>
      <c r="G44" s="44"/>
      <c r="H44" s="44">
        <v>2423251.2000000002</v>
      </c>
    </row>
    <row r="45" spans="1:8" ht="21" customHeight="1">
      <c r="C45" s="32" t="s">
        <v>10</v>
      </c>
      <c r="F45" s="44">
        <v>-891027.72</v>
      </c>
      <c r="G45" s="44"/>
      <c r="H45" s="44">
        <v>1690279.18</v>
      </c>
    </row>
    <row r="46" spans="1:8" ht="21" customHeight="1">
      <c r="B46" s="32" t="s">
        <v>48</v>
      </c>
      <c r="F46" s="75">
        <v>91471125.229999989</v>
      </c>
      <c r="G46" s="44"/>
      <c r="H46" s="75">
        <v>21695330.680000003</v>
      </c>
    </row>
    <row r="47" spans="1:8" ht="21" customHeight="1">
      <c r="B47" s="32" t="s">
        <v>43</v>
      </c>
      <c r="F47" s="70">
        <v>-960536.89</v>
      </c>
      <c r="G47" s="44"/>
      <c r="H47" s="70">
        <v>-381850.96</v>
      </c>
    </row>
    <row r="48" spans="1:8" ht="21" customHeight="1">
      <c r="D48" s="32" t="s">
        <v>125</v>
      </c>
      <c r="F48" s="73">
        <v>90510588.339999989</v>
      </c>
      <c r="G48" s="44"/>
      <c r="H48" s="73">
        <v>21313479.720000003</v>
      </c>
    </row>
    <row r="49" spans="1:8" ht="21" customHeight="1">
      <c r="A49" s="34" t="s">
        <v>29</v>
      </c>
      <c r="F49" s="76"/>
      <c r="G49" s="44"/>
      <c r="H49" s="76"/>
    </row>
    <row r="50" spans="1:8" ht="21" customHeight="1">
      <c r="B50" s="32" t="s">
        <v>51</v>
      </c>
      <c r="F50" s="44">
        <v>-7525.73</v>
      </c>
      <c r="G50" s="44"/>
      <c r="H50" s="44">
        <v>-3511.47</v>
      </c>
    </row>
    <row r="51" spans="1:8" ht="21" customHeight="1">
      <c r="B51" s="32" t="s">
        <v>107</v>
      </c>
      <c r="F51" s="78">
        <v>-270838400</v>
      </c>
      <c r="G51" s="78"/>
      <c r="H51" s="78">
        <v>-240694400</v>
      </c>
    </row>
    <row r="52" spans="1:8" ht="21" customHeight="1">
      <c r="B52" s="32" t="s">
        <v>108</v>
      </c>
      <c r="F52" s="78">
        <v>171690240</v>
      </c>
      <c r="G52" s="78"/>
      <c r="H52" s="78">
        <v>191395400</v>
      </c>
    </row>
    <row r="53" spans="1:8" ht="21" customHeight="1">
      <c r="B53" s="32" t="s">
        <v>46</v>
      </c>
      <c r="F53" s="44">
        <v>-1862520.57</v>
      </c>
      <c r="G53" s="44"/>
      <c r="H53" s="44">
        <v>-4970302.59</v>
      </c>
    </row>
    <row r="54" spans="1:8" ht="21" customHeight="1">
      <c r="B54" s="32" t="s">
        <v>44</v>
      </c>
      <c r="F54" s="44">
        <v>995732.7</v>
      </c>
      <c r="G54" s="44"/>
      <c r="H54" s="44">
        <v>515607.48</v>
      </c>
    </row>
    <row r="55" spans="1:8" ht="21" customHeight="1">
      <c r="B55" s="32" t="s">
        <v>49</v>
      </c>
      <c r="F55" s="44">
        <v>104642.84</v>
      </c>
      <c r="G55" s="44"/>
      <c r="H55" s="44">
        <v>197629.14</v>
      </c>
    </row>
    <row r="56" spans="1:8" ht="21" customHeight="1">
      <c r="D56" s="32" t="s">
        <v>128</v>
      </c>
      <c r="F56" s="73">
        <v>-99917830.75999999</v>
      </c>
      <c r="G56" s="44"/>
      <c r="H56" s="73">
        <v>-53559577.440000005</v>
      </c>
    </row>
    <row r="57" spans="1:8" hidden="1">
      <c r="A57" s="34" t="s">
        <v>24</v>
      </c>
      <c r="F57" s="76"/>
      <c r="G57" s="44"/>
      <c r="H57" s="76"/>
    </row>
    <row r="58" spans="1:8" hidden="1">
      <c r="A58" s="34"/>
      <c r="B58" s="81" t="s">
        <v>117</v>
      </c>
      <c r="F58" s="106">
        <v>0</v>
      </c>
      <c r="G58" s="44"/>
      <c r="H58" s="112">
        <v>0</v>
      </c>
    </row>
    <row r="59" spans="1:8" hidden="1">
      <c r="A59" s="34"/>
      <c r="B59" s="81" t="s">
        <v>137</v>
      </c>
      <c r="F59" s="106">
        <v>0</v>
      </c>
      <c r="G59" s="44"/>
      <c r="H59" s="112">
        <v>0</v>
      </c>
    </row>
    <row r="60" spans="1:8" hidden="1">
      <c r="A60" s="34"/>
      <c r="D60" s="32" t="s">
        <v>129</v>
      </c>
      <c r="F60" s="107">
        <v>0</v>
      </c>
      <c r="G60" s="44"/>
      <c r="H60" s="113">
        <v>0</v>
      </c>
    </row>
    <row r="61" spans="1:8">
      <c r="A61" s="32" t="s">
        <v>126</v>
      </c>
      <c r="F61" s="44">
        <v>-9407242.4200000018</v>
      </c>
      <c r="G61" s="44"/>
      <c r="H61" s="44">
        <v>-32246097.720000003</v>
      </c>
    </row>
    <row r="62" spans="1:8">
      <c r="A62" s="32" t="s">
        <v>94</v>
      </c>
      <c r="F62" s="70">
        <v>45921971.869999997</v>
      </c>
      <c r="G62" s="44"/>
      <c r="H62" s="70">
        <v>58523689.119999997</v>
      </c>
    </row>
    <row r="63" spans="1:8" ht="24" thickBot="1">
      <c r="A63" s="32" t="s">
        <v>95</v>
      </c>
      <c r="F63" s="77">
        <v>36514729.450000003</v>
      </c>
      <c r="G63" s="44"/>
      <c r="H63" s="77">
        <v>26277591.399999999</v>
      </c>
    </row>
    <row r="64" spans="1:8" ht="23.25" customHeight="1" thickTop="1">
      <c r="F64" s="40"/>
      <c r="G64" s="41"/>
      <c r="H64" s="40"/>
    </row>
    <row r="65" spans="6:8" ht="23.25" customHeight="1">
      <c r="F65" s="40"/>
      <c r="G65" s="41"/>
      <c r="H65" s="40"/>
    </row>
    <row r="66" spans="6:8" ht="23.25" customHeight="1">
      <c r="F66" s="40"/>
      <c r="G66" s="41"/>
      <c r="H66" s="40"/>
    </row>
    <row r="67" spans="6:8" ht="23.25" customHeight="1">
      <c r="F67" s="40"/>
      <c r="G67" s="41"/>
      <c r="H67" s="40"/>
    </row>
    <row r="68" spans="6:8" ht="23.25" customHeight="1">
      <c r="F68" s="40"/>
      <c r="G68" s="41"/>
      <c r="H68" s="40"/>
    </row>
    <row r="69" spans="6:8" ht="23.25" customHeight="1">
      <c r="F69" s="40"/>
      <c r="G69" s="41"/>
      <c r="H69" s="40"/>
    </row>
    <row r="70" spans="6:8" ht="23.25" customHeight="1">
      <c r="F70" s="40"/>
      <c r="G70" s="41"/>
      <c r="H70" s="40"/>
    </row>
    <row r="71" spans="6:8" ht="23.25" customHeight="1">
      <c r="F71" s="40"/>
      <c r="G71" s="41"/>
      <c r="H71" s="40"/>
    </row>
    <row r="72" spans="6:8" ht="23.25" customHeight="1">
      <c r="F72" s="40"/>
      <c r="G72" s="41"/>
      <c r="H72" s="40"/>
    </row>
    <row r="73" spans="6:8" ht="23.25" customHeight="1">
      <c r="F73" s="40"/>
      <c r="G73" s="41"/>
      <c r="H73" s="40"/>
    </row>
    <row r="74" spans="6:8" ht="23.25" customHeight="1">
      <c r="F74" s="40"/>
      <c r="G74" s="41"/>
      <c r="H74" s="40"/>
    </row>
  </sheetData>
  <mergeCells count="10">
    <mergeCell ref="A38:H38"/>
    <mergeCell ref="A39:H39"/>
    <mergeCell ref="A40:H40"/>
    <mergeCell ref="F42:H42"/>
    <mergeCell ref="A37:H37"/>
    <mergeCell ref="A3:H3"/>
    <mergeCell ref="A4:H4"/>
    <mergeCell ref="A5:H5"/>
    <mergeCell ref="A6:H6"/>
    <mergeCell ref="F8:H8"/>
  </mergeCells>
  <pageMargins left="1.2598425196850394" right="0.51181102362204722" top="0.51181102362204722" bottom="1.1811023622047245" header="0.51181102362204722" footer="0.51181102362204722"/>
  <pageSetup paperSize="9" fitToWidth="2" fitToHeight="2" orientation="portrait" r:id="rId1"/>
  <headerFooter>
    <oddHeader xml:space="preserve">&amp;C&amp;"Angsana New,Regular"&amp;16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krittaya</cp:lastModifiedBy>
  <cp:lastPrinted>2025-05-06T15:35:40Z</cp:lastPrinted>
  <dcterms:created xsi:type="dcterms:W3CDTF">2003-10-16T04:11:37Z</dcterms:created>
  <dcterms:modified xsi:type="dcterms:W3CDTF">2025-05-14T10:07:32Z</dcterms:modified>
</cp:coreProperties>
</file>