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ABAS-Listed\Thai Steel Cable Public Company Limited\Thai Steel Cable Co., Ltd._Q2'Mar25\"/>
    </mc:Choice>
  </mc:AlternateContent>
  <xr:revisionPtr revIDLastSave="0" documentId="13_ncr:1_{D0EF2861-E826-4A86-80EF-D655E155FEA1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2-4" sheetId="1" r:id="rId1"/>
    <sheet name="5 (3M)" sheetId="5" r:id="rId2"/>
    <sheet name="6 (6M)" sheetId="2" r:id="rId3"/>
    <sheet name="7" sheetId="3" r:id="rId4"/>
    <sheet name="8-9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LuZVAQQMf37+G60Za5zdCgz1L+g7olfdAWKWm52oH88="/>
    </ext>
  </extLst>
</workbook>
</file>

<file path=xl/calcChain.xml><?xml version="1.0" encoding="utf-8"?>
<calcChain xmlns="http://schemas.openxmlformats.org/spreadsheetml/2006/main">
  <c r="F36" i="2" l="1"/>
  <c r="Q15" i="3"/>
  <c r="Q25" i="3"/>
  <c r="Q24" i="3"/>
  <c r="H62" i="4"/>
  <c r="F62" i="4"/>
  <c r="H56" i="4"/>
  <c r="F56" i="4"/>
  <c r="F35" i="5"/>
  <c r="H35" i="5"/>
  <c r="H36" i="2"/>
  <c r="O27" i="3"/>
  <c r="H32" i="1"/>
  <c r="H20" i="1"/>
  <c r="H34" i="1" s="1"/>
  <c r="F65" i="4" l="1"/>
  <c r="K27" i="3"/>
  <c r="I27" i="3"/>
  <c r="G27" i="3"/>
  <c r="Q12" i="3" l="1"/>
  <c r="Q16" i="3"/>
  <c r="G18" i="3"/>
  <c r="I18" i="3"/>
  <c r="K18" i="3"/>
  <c r="M18" i="3"/>
  <c r="O18" i="3"/>
  <c r="H11" i="5"/>
  <c r="H17" i="5" s="1"/>
  <c r="H20" i="5" s="1"/>
  <c r="F11" i="5"/>
  <c r="F17" i="5" s="1"/>
  <c r="F20" i="5" s="1"/>
  <c r="F24" i="5" s="1"/>
  <c r="A80" i="4"/>
  <c r="Q20" i="3"/>
  <c r="A3" i="3"/>
  <c r="A3" i="4" s="1"/>
  <c r="A43" i="4" s="1"/>
  <c r="A1" i="3"/>
  <c r="A1" i="4" s="1"/>
  <c r="A41" i="4" s="1"/>
  <c r="H11" i="2"/>
  <c r="H17" i="2" s="1"/>
  <c r="H20" i="2" s="1"/>
  <c r="F11" i="2"/>
  <c r="F17" i="2" s="1"/>
  <c r="F20" i="2" s="1"/>
  <c r="J109" i="1"/>
  <c r="H109" i="1"/>
  <c r="A87" i="1"/>
  <c r="A85" i="1"/>
  <c r="A84" i="1"/>
  <c r="A124" i="1" s="1"/>
  <c r="J75" i="1"/>
  <c r="H75" i="1"/>
  <c r="J65" i="1"/>
  <c r="H65" i="1"/>
  <c r="A45" i="1"/>
  <c r="A43" i="1"/>
  <c r="J32" i="1"/>
  <c r="J34" i="1" s="1"/>
  <c r="J20" i="1"/>
  <c r="F41" i="5" l="1"/>
  <c r="H24" i="5"/>
  <c r="H41" i="5" s="1"/>
  <c r="J77" i="1"/>
  <c r="J111" i="1" s="1"/>
  <c r="H77" i="1"/>
  <c r="H111" i="1" s="1"/>
  <c r="Q18" i="3"/>
  <c r="F24" i="2"/>
  <c r="F38" i="2" s="1"/>
  <c r="F9" i="4"/>
  <c r="F21" i="4" s="1"/>
  <c r="F33" i="4" s="1"/>
  <c r="F36" i="4" s="1"/>
  <c r="H9" i="4"/>
  <c r="H21" i="4" s="1"/>
  <c r="H33" i="4" s="1"/>
  <c r="H36" i="4" s="1"/>
  <c r="H24" i="2"/>
  <c r="H38" i="2" s="1"/>
  <c r="H37" i="5" l="1"/>
  <c r="F37" i="5"/>
  <c r="F42" i="2"/>
  <c r="M23" i="3"/>
  <c r="M27" i="3" s="1"/>
  <c r="H64" i="4"/>
  <c r="H67" i="4" s="1"/>
  <c r="H42" i="2"/>
  <c r="F64" i="4" l="1"/>
  <c r="F67" i="4" s="1"/>
  <c r="Q23" i="3"/>
  <c r="Q27" i="3" s="1"/>
</calcChain>
</file>

<file path=xl/sharedStrings.xml><?xml version="1.0" encoding="utf-8"?>
<sst xmlns="http://schemas.openxmlformats.org/spreadsheetml/2006/main" count="250" uniqueCount="153">
  <si>
    <t>บริษัท ไทยสตีลเคเบิล จำกัด (มหาชน)</t>
  </si>
  <si>
    <t>งบฐานะการเงิน</t>
  </si>
  <si>
    <t>ณ วันที่ 31 มีนาคม พ.ศ. 2568</t>
  </si>
  <si>
    <t>ยังไม่ได้ตรวจสอบ</t>
  </si>
  <si>
    <t>ตรวจสอบแล้ว</t>
  </si>
  <si>
    <t>31 มีนาคม</t>
  </si>
  <si>
    <t>30 กันยายน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</si>
  <si>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</si>
  <si>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</si>
  <si>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</si>
  <si>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</si>
  <si>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</si>
  <si>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</si>
  <si>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</si>
  <si>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</si>
  <si>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 สุทธิ</t>
  </si>
  <si>
    <t>เงินฝากประจำระยะสั้น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</si>
  <si>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</si>
  <si>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</si>
  <si>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</si>
  <si>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เงินลงทุนในตราสารทุนของบริษัท</t>
  </si>
  <si>
    <t>ที่ไม่ใช่บริษัทจดทะเบียน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</si>
  <si>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</si>
  <si>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</si>
  <si>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</si>
  <si>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</si>
  <si>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</si>
  <si>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</si>
  <si>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</si>
  <si>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          กรรมการ 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</si>
  <si>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</si>
  <si>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</si>
  <si>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</si>
  <si>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</si>
  <si>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</si>
  <si>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หนี้สินตามสัญญาเช่าที่ถึงกำหนดชำระ</t>
  </si>
  <si>
    <t>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</si>
  <si>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</si>
  <si>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</si>
  <si>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</si>
  <si>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</si>
  <si>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</si>
  <si>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ประมาณการหนี้สินไม่หมุนเวียนสำหรับผลประโยชน์พนักงาน</t>
  </si>
  <si>
    <t>ประมาณการหนี้สินจากการรับประกันสินค้า</t>
  </si>
  <si>
    <t>และการส่งเสริมการขาย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</si>
  <si>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</si>
  <si>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</si>
  <si>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</si>
  <si>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</si>
  <si>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</si>
  <si>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</si>
  <si>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 268,500,000 หุ้น มูลค่าหุ้นละ 1 บาท</t>
  </si>
  <si>
    <t>ทุนที่ออกและชำระแล้ว</t>
  </si>
  <si>
    <t xml:space="preserve">   หุ้นสามัญ 259,800,000 หุ้น มูลค่าหุ้นละ 1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</si>
  <si>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</si>
  <si>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</si>
  <si>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</si>
  <si>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</si>
  <si>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</si>
  <si>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</si>
  <si>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</si>
  <si>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</si>
  <si>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2568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</si>
  <si>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</si>
  <si>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</si>
  <si>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</si>
  <si>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</si>
  <si>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</si>
  <si>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</si>
  <si>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กำไรจากอัตราแลกเปลี่ยน สุทธิ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</si>
  <si>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</si>
  <si>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</si>
  <si>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</si>
  <si>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กำไรสำหรับรอบระยะเวลา</t>
  </si>
  <si>
    <t>กำไรขาดทุนเบ็ดเสร็จอื่น:</t>
  </si>
  <si>
    <t>สุทธิจากภาษีเงินได้</t>
  </si>
  <si>
    <t>กำไรเบ็ดเสร็จรวมสำหรับรอบระยะเวลา</t>
  </si>
  <si>
    <t xml:space="preserve">กำไรต่อหุ้น </t>
  </si>
  <si>
    <t xml:space="preserve">   </t>
  </si>
  <si>
    <t>- ส่วนของผู้เป็นเจ้าของของบริษัท</t>
  </si>
  <si>
    <t>กำไรต่อหุ้นขั้นพื้นฐาน (บาทต่อหุ้น)</t>
  </si>
  <si>
    <t>สำหรับรอบระยะเวลาหกเดือนสิ้นสุดวันที่ 31 มีนาคม พ.ศ. 2568</t>
  </si>
  <si>
    <t>งบการเปลี่ยนแปลงส่วนของเจ้าของ (ยังไม่ได้ตรวจสอบ)</t>
  </si>
  <si>
    <t>กำไรขาดทุนเบ็ดเสร็จอื่น</t>
  </si>
  <si>
    <t>การวัดมูลค่าเงินลงทุน</t>
  </si>
  <si>
    <t>ทุนที่ออก</t>
  </si>
  <si>
    <t>ส่วนเกิน</t>
  </si>
  <si>
    <t>จัดสรรแล้ว</t>
  </si>
  <si>
    <t>ในตราสารทุนผ่าน</t>
  </si>
  <si>
    <t>และชำระแล้ว</t>
  </si>
  <si>
    <t>มูลค่าหุ้น</t>
  </si>
  <si>
    <t>- สำรองกฎหมาย</t>
  </si>
  <si>
    <t>ยังไม่จัดสรร</t>
  </si>
  <si>
    <t>ยอดคงเหลือต้นรอบระยะเวลา ณ วันที่ 1 ตุลาคม พ.ศ. 2566</t>
  </si>
  <si>
    <t>การเปลี่ยนแปลงในส่วนของเจ้าของสำหรับรอบระยะเวลา</t>
  </si>
  <si>
    <t>เงินปันผลจ่าย</t>
  </si>
  <si>
    <t>ยอดคงเหลือ  ณ สิ้นรอบระยะเวลา 31 มีนาคม พ.ศ. 2567</t>
  </si>
  <si>
    <t>ยอดคงเหลือต้นรอบระยะเวลา ณ วันที่ 1 ตุลาคม พ.ศ. 2567</t>
  </si>
  <si>
    <t>-</t>
  </si>
  <si>
    <t>ยอดคงเหลือ  ณ สิ้นรอบระยะเวลา 31 มีนาคม พ.ศ. 2568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</si>
  <si>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</si>
  <si>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</si>
  <si>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รายการปรับกระทบกำไรสำหรับรอบระยะเวลา</t>
  </si>
  <si>
    <t xml:space="preserve">ค่าเสื่อมราคาและค่าตัดจำหน่าย </t>
  </si>
  <si>
    <t>การโอนกลับค่าเผื่อสินค้าล้าสมัย</t>
  </si>
  <si>
    <t>เงินสดจ่ายหนี้สินผลประโยชน์ของพนักงาน</t>
  </si>
  <si>
    <t>กำไรจากอัตราแลกเปลี่ยนที่ยังไม่รับรู้</t>
  </si>
  <si>
    <t>ดอกเบี้ยรับ</t>
  </si>
  <si>
    <t>ดอกเบี้ยจ่าย</t>
  </si>
  <si>
    <t xml:space="preserve">กำไรจากการดำเนินงานก่อนการเปลี่ยนแปลงในสินทรัพย์ </t>
  </si>
  <si>
    <t>และหนี้สินดำเนินงาน </t>
  </si>
  <si>
    <t>การเปลี่ยนแปลงในสินทรัพย์และหนี้สินดำเนินงาน</t>
  </si>
  <si>
    <t xml:space="preserve">สินค้าคงเหลือ </t>
  </si>
  <si>
    <t xml:space="preserve">หนี้สินหมุนเวียนอื่น </t>
  </si>
  <si>
    <t>ประมาณการหนี้สินจากการรับประกันสินค้าและส่งเสริมการขาย</t>
  </si>
  <si>
    <t xml:space="preserve">หนี้สินไม่หมุนเวียนอื่น </t>
  </si>
  <si>
    <t xml:space="preserve">เงินสดได้มาจากกิจกรรมดำเนินงาน </t>
  </si>
  <si>
    <t>เงินสดจ่ายภาษีเงินได้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</si>
  <si>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</si>
  <si>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</si>
  <si>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</si>
  <si>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เงินสดจ่ายซื้ออสังหาริมทรัพย์เพื่อการลงทุน</t>
  </si>
  <si>
    <t>เงินสดจ่ายซื้อสินทรัพย์ไม่มีตัวตน</t>
  </si>
  <si>
    <t>เงินสดรับจากการจำหน่ายที่ดิน อาคาร และอุปกรณ์</t>
  </si>
  <si>
    <t xml:space="preserve">เงินสดรับดอกเบี้ย 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</si>
  <si>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</si>
  <si>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</si>
  <si>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เงินสดจ่ายตามสัญญาเช่าการเงิน</t>
  </si>
  <si>
    <t>เงินสดจ่ายเงินปันผล</t>
  </si>
  <si>
    <t xml:space="preserve">เงินสดสุทธิใช้ไปในกิจกรรมจัดหาเงิน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</si>
  <si>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</si>
  <si>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</si>
  <si>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</si>
  <si>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ข้อมูลเพิ่มเติมเกี่ยวกับกระแสเงินสด</t>
  </si>
  <si>
    <t>กำไร (ขาดทุน) เบ็ดเสร็จรวมสำหรับรอบระยะเวลา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</si>
  <si>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</si>
  <si>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รายการที่จะไม่จัดประเภทรายการใหม่ไปยัง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</si>
  <si>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</si>
  <si>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การเปลี่ยนแปลงในมูลค่ายุติธรรมของเงินลงทุนในตราสารทุน</t>
  </si>
  <si>
    <t>(ขาดทุน) จากการวัดมูลค่าใหม่ของภาระผูกพัน</t>
  </si>
  <si>
    <t>ผลประโยชน์พนักงาน  สุทธิจากภาษีเงินได้</t>
  </si>
  <si>
    <t>ไปยังกำไรหรือขาดทุนในภายหลัง</t>
  </si>
  <si>
    <t>รวมรายการที่จะไม่จัดประเภทรายการใหม่</t>
  </si>
  <si>
    <t>(กำไร) ขาดทุน จากการจำหน่ายและตัดจำหน่ายสินทรัพย์</t>
  </si>
  <si>
    <t xml:space="preserve">ประมาณการหนี้สินผลประโยชน์ของพนักงาน เพิ่มขึ้น (ลดลง) </t>
  </si>
  <si>
    <t>ภาษีเงินได้รอการตัดบัญชี</t>
  </si>
  <si>
    <t>ภาษีเงินได้นิติบุคคล</t>
  </si>
  <si>
    <t>ของส่วนส่วนของเจ้าของ</t>
  </si>
  <si>
    <t>องค์ประกอบอื่น</t>
  </si>
  <si>
    <t>ประมาณการหนี้สินจากการส่งเสริมการขาย</t>
  </si>
  <si>
    <t xml:space="preserve">ที่ถึงกำหนดชำระภายในหนึ่งปี </t>
  </si>
  <si>
    <t>เป็นเงินสดรับจากกิจกรรมดำเนินงาน </t>
  </si>
  <si>
    <t>- การลดลงของที่ดิน อาคาร และอุปกรณ์ระหว่างปีที่ยังไม่ได้จ่ายชำระ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</si>
</sst>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;\(#,##0.00\);\-"/>
    <numFmt numFmtId="169" formatCode="_(* #,##0_);_(* \(#,##0\);_(* &quot;-&quot;??_);_(@_)"/>
  </numFmts>
  <fonts count="5" x14ac:knownFonts="1">
    <font>
      <sz val="11"/>
      <color theme="1"/>
      <name val="Calibri"/>
      <scheme val="minor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scheme val="minor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61">
    <xf numFmtId="0" fontId="0" fillId="0" borderId="0" xfId="0"/>
    <xf numFmtId="166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167" fontId="2" fillId="0" borderId="2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0" fontId="2" fillId="0" borderId="0" xfId="0" applyFont="1"/>
    <xf numFmtId="0" fontId="1" fillId="0" borderId="0" xfId="0" applyFont="1"/>
    <xf numFmtId="166" fontId="1" fillId="0" borderId="0" xfId="0" quotePrefix="1" applyNumberFormat="1" applyFont="1" applyAlignment="1">
      <alignment horizontal="left" vertical="center"/>
    </xf>
    <xf numFmtId="168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67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167" fontId="1" fillId="0" borderId="0" xfId="0" applyNumberFormat="1" applyFont="1" applyAlignment="1">
      <alignment horizontal="right" vertical="center" wrapText="1"/>
    </xf>
    <xf numFmtId="167" fontId="2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left" vertical="center"/>
    </xf>
    <xf numFmtId="167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168" fontId="2" fillId="0" borderId="0" xfId="0" applyNumberFormat="1" applyFont="1" applyAlignment="1">
      <alignment horizontal="left" vertical="center"/>
    </xf>
    <xf numFmtId="168" fontId="2" fillId="0" borderId="1" xfId="0" applyNumberFormat="1" applyFont="1" applyBorder="1" applyAlignment="1">
      <alignment horizontal="right" vertical="center"/>
    </xf>
    <xf numFmtId="167" fontId="2" fillId="0" borderId="1" xfId="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7" fontId="2" fillId="0" borderId="4" xfId="0" applyNumberFormat="1" applyFont="1" applyBorder="1" applyAlignment="1">
      <alignment horizontal="right" vertical="center"/>
    </xf>
    <xf numFmtId="167" fontId="2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169" fontId="2" fillId="0" borderId="1" xfId="1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/>
    <xf numFmtId="166" fontId="2" fillId="0" borderId="1" xfId="0" applyNumberFormat="1" applyFont="1" applyBorder="1" applyAlignment="1">
      <alignment horizontal="left" vertical="center" shrinkToFit="1"/>
    </xf>
    <xf numFmtId="0" fontId="4" fillId="0" borderId="1" xfId="0" applyFont="1" applyBorder="1"/>
    <xf numFmtId="0" fontId="1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4"/>
  <sheetViews>
    <sheetView topLeftCell="A106" zoomScaleNormal="100" zoomScaleSheetLayoutView="96" workbookViewId="0">
      <selection activeCell="A123" sqref="A123:XFD123"/>
    </sheetView>
  </sheetViews>
  <sheetFormatPr defaultColWidth="14.42578125" defaultRowHeight="15" customHeight="1" x14ac:dyDescent="0.4"/>
  <cols>
    <col min="1" max="2" width="1.5703125" style="25" customWidth="1"/>
    <col min="3" max="3" width="8.42578125" style="25" customWidth="1"/>
    <col min="4" max="4" width="21.42578125" style="25" customWidth="1"/>
    <col min="5" max="5" width="9.28515625" style="25" customWidth="1"/>
    <col min="6" max="6" width="7.85546875" style="25" customWidth="1"/>
    <col min="7" max="7" width="0.5703125" style="25" customWidth="1"/>
    <col min="8" max="8" width="15" style="25" customWidth="1"/>
    <col min="9" max="9" width="0.5703125" style="25" customWidth="1"/>
    <col min="10" max="10" width="15" style="25" customWidth="1"/>
    <col min="11" max="16384" width="14.42578125" style="25"/>
  </cols>
  <sheetData>
    <row r="1" spans="1:10" ht="21.75" customHeight="1" x14ac:dyDescent="0.4">
      <c r="A1" s="1" t="s">
        <v>0</v>
      </c>
      <c r="B1" s="1"/>
      <c r="C1" s="1"/>
      <c r="D1" s="1"/>
      <c r="E1" s="1"/>
      <c r="F1" s="2"/>
      <c r="G1" s="3"/>
      <c r="H1" s="4"/>
      <c r="I1" s="4"/>
      <c r="J1" s="4"/>
    </row>
    <row r="2" spans="1:10" ht="21.75" customHeight="1" x14ac:dyDescent="0.4">
      <c r="A2" s="1" t="s">
        <v>1</v>
      </c>
      <c r="B2" s="1"/>
      <c r="C2" s="1"/>
      <c r="D2" s="1"/>
      <c r="E2" s="1"/>
      <c r="F2" s="2"/>
      <c r="G2" s="3"/>
      <c r="H2" s="4"/>
      <c r="I2" s="4"/>
      <c r="J2" s="4"/>
    </row>
    <row r="3" spans="1:10" ht="21.75" customHeight="1" x14ac:dyDescent="0.4">
      <c r="A3" s="6" t="s">
        <v>2</v>
      </c>
      <c r="B3" s="6"/>
      <c r="C3" s="6"/>
      <c r="D3" s="6"/>
      <c r="E3" s="6"/>
      <c r="F3" s="7"/>
      <c r="G3" s="8"/>
      <c r="H3" s="9"/>
      <c r="I3" s="8"/>
      <c r="J3" s="9"/>
    </row>
    <row r="4" spans="1:10" ht="21.75" customHeight="1" x14ac:dyDescent="0.4">
      <c r="A4" s="3"/>
      <c r="B4" s="3"/>
      <c r="C4" s="3"/>
      <c r="D4" s="3"/>
      <c r="E4" s="3"/>
      <c r="F4" s="2"/>
      <c r="G4" s="3"/>
      <c r="H4" s="4"/>
      <c r="I4" s="3"/>
      <c r="J4" s="4"/>
    </row>
    <row r="5" spans="1:10" ht="21.75" customHeight="1" x14ac:dyDescent="0.4">
      <c r="A5" s="5"/>
      <c r="B5" s="3"/>
      <c r="C5" s="3"/>
      <c r="D5" s="3"/>
      <c r="E5" s="3"/>
      <c r="F5" s="10"/>
      <c r="G5" s="1"/>
      <c r="H5" s="11" t="s">
        <v>3</v>
      </c>
      <c r="I5" s="1"/>
      <c r="J5" s="11" t="s">
        <v>4</v>
      </c>
    </row>
    <row r="6" spans="1:10" ht="21.75" customHeight="1" x14ac:dyDescent="0.4">
      <c r="A6" s="3"/>
      <c r="B6" s="3"/>
      <c r="C6" s="3"/>
      <c r="D6" s="3"/>
      <c r="E6" s="3"/>
      <c r="F6" s="2"/>
      <c r="G6" s="1"/>
      <c r="H6" s="11" t="s">
        <v>5</v>
      </c>
      <c r="I6" s="1"/>
      <c r="J6" s="11" t="s">
        <v>6</v>
      </c>
    </row>
    <row r="7" spans="1:10" ht="21.75" customHeight="1" x14ac:dyDescent="0.4">
      <c r="A7" s="3"/>
      <c r="B7" s="3"/>
      <c r="C7" s="3"/>
      <c r="D7" s="3"/>
      <c r="E7" s="3"/>
      <c r="F7" s="2"/>
      <c r="G7" s="1"/>
      <c r="H7" s="11" t="s">
        <v>7</v>
      </c>
      <c r="I7" s="1"/>
      <c r="J7" s="11" t="s">
        <v>8</v>
      </c>
    </row>
    <row r="8" spans="1:10" ht="21.75" customHeight="1" x14ac:dyDescent="0.4">
      <c r="A8" s="3"/>
      <c r="B8" s="3"/>
      <c r="C8" s="3"/>
      <c r="D8" s="3"/>
      <c r="E8" s="3"/>
      <c r="F8" s="12" t="s">
        <v>9</v>
      </c>
      <c r="G8" s="1"/>
      <c r="H8" s="13" t="s">
        <v>10</v>
      </c>
      <c r="I8" s="1"/>
      <c r="J8" s="13" t="s">
        <v>10</v>
      </c>
    </row>
    <row r="9" spans="1:10" ht="21.75" customHeight="1" x14ac:dyDescent="0.4">
      <c r="A9" s="3"/>
      <c r="B9" s="3"/>
      <c r="C9" s="3"/>
      <c r="D9" s="3"/>
      <c r="E9" s="3"/>
      <c r="F9" s="14"/>
      <c r="G9" s="1"/>
      <c r="H9" s="5"/>
      <c r="I9" s="5"/>
      <c r="J9" s="15"/>
    </row>
    <row r="10" spans="1:10" ht="21.75" customHeight="1" x14ac:dyDescent="0.4">
      <c r="A10" s="1" t="s">
        <v>11</v>
      </c>
      <c r="B10" s="3"/>
      <c r="C10" s="3"/>
      <c r="D10" s="3"/>
      <c r="E10" s="3"/>
      <c r="F10" s="2"/>
      <c r="G10" s="3"/>
      <c r="H10" s="4"/>
      <c r="I10" s="3"/>
      <c r="J10" s="4"/>
    </row>
    <row r="11" spans="1:10" ht="6" customHeight="1" x14ac:dyDescent="0.4">
      <c r="A11" s="1"/>
      <c r="B11" s="3"/>
      <c r="C11" s="3"/>
      <c r="D11" s="3"/>
      <c r="E11" s="3"/>
      <c r="F11" s="2"/>
      <c r="G11" s="3"/>
      <c r="H11" s="4"/>
      <c r="I11" s="3"/>
      <c r="J11" s="4"/>
    </row>
    <row r="12" spans="1:10" ht="21.75" customHeight="1" x14ac:dyDescent="0.4">
      <c r="A12" s="1" t="s">
        <v>12</v>
      </c>
      <c r="B12" s="3"/>
      <c r="C12" s="3"/>
      <c r="D12" s="3"/>
      <c r="E12" s="3"/>
      <c r="F12" s="2"/>
      <c r="G12" s="3"/>
      <c r="H12" s="4"/>
      <c r="I12" s="16"/>
      <c r="J12" s="4"/>
    </row>
    <row r="13" spans="1:10" ht="6" customHeight="1" x14ac:dyDescent="0.4">
      <c r="A13" s="1"/>
      <c r="B13" s="3"/>
      <c r="C13" s="3"/>
      <c r="D13" s="3"/>
      <c r="E13" s="3"/>
      <c r="F13" s="2"/>
      <c r="G13" s="3"/>
      <c r="H13" s="4"/>
      <c r="I13" s="16"/>
      <c r="J13" s="4"/>
    </row>
    <row r="14" spans="1:10" ht="21.75" customHeight="1" x14ac:dyDescent="0.4">
      <c r="A14" s="3" t="s">
        <v>13</v>
      </c>
      <c r="B14" s="3"/>
      <c r="C14" s="3"/>
      <c r="D14" s="3"/>
      <c r="E14" s="3"/>
      <c r="F14" s="2"/>
      <c r="G14" s="3"/>
      <c r="H14" s="4">
        <v>299089</v>
      </c>
      <c r="I14" s="41"/>
      <c r="J14" s="4">
        <v>345765</v>
      </c>
    </row>
    <row r="15" spans="1:10" ht="21.75" customHeight="1" x14ac:dyDescent="0.4">
      <c r="A15" s="3" t="s">
        <v>14</v>
      </c>
      <c r="B15" s="3"/>
      <c r="C15" s="3"/>
      <c r="D15" s="3"/>
      <c r="E15" s="3"/>
      <c r="F15" s="2">
        <v>6</v>
      </c>
      <c r="G15" s="3"/>
      <c r="H15" s="4">
        <v>442477</v>
      </c>
      <c r="I15" s="41"/>
      <c r="J15" s="4">
        <v>452781</v>
      </c>
    </row>
    <row r="16" spans="1:10" ht="21.75" customHeight="1" x14ac:dyDescent="0.4">
      <c r="A16" s="3" t="s">
        <v>15</v>
      </c>
      <c r="B16" s="3"/>
      <c r="C16" s="3"/>
      <c r="D16" s="3"/>
      <c r="E16" s="3"/>
      <c r="F16" s="2">
        <v>7</v>
      </c>
      <c r="G16" s="3"/>
      <c r="H16" s="4">
        <v>170729</v>
      </c>
      <c r="I16" s="41"/>
      <c r="J16" s="4">
        <v>158031</v>
      </c>
    </row>
    <row r="17" spans="1:10" ht="21.75" customHeight="1" x14ac:dyDescent="0.4">
      <c r="A17" s="3" t="s">
        <v>16</v>
      </c>
      <c r="B17" s="3"/>
      <c r="C17" s="3"/>
      <c r="D17" s="3"/>
      <c r="E17" s="3"/>
      <c r="F17" s="2"/>
      <c r="G17" s="3"/>
      <c r="H17" s="4">
        <v>128352</v>
      </c>
      <c r="I17" s="41"/>
      <c r="J17" s="4">
        <v>179625</v>
      </c>
    </row>
    <row r="18" spans="1:10" ht="21.75" customHeight="1" x14ac:dyDescent="0.4">
      <c r="A18" s="3" t="s">
        <v>17</v>
      </c>
      <c r="B18" s="3"/>
      <c r="C18" s="3"/>
      <c r="D18" s="3"/>
      <c r="E18" s="3"/>
      <c r="F18" s="2"/>
      <c r="G18" s="3"/>
      <c r="H18" s="9">
        <v>8428</v>
      </c>
      <c r="I18" s="41"/>
      <c r="J18" s="9">
        <v>7456</v>
      </c>
    </row>
    <row r="19" spans="1:10" ht="6" customHeight="1" x14ac:dyDescent="0.4">
      <c r="A19" s="3"/>
      <c r="B19" s="3"/>
      <c r="C19" s="3"/>
      <c r="D19" s="3"/>
      <c r="E19" s="3"/>
      <c r="F19" s="2"/>
      <c r="G19" s="3"/>
      <c r="H19" s="4"/>
      <c r="I19" s="41"/>
      <c r="J19" s="4"/>
    </row>
    <row r="20" spans="1:10" ht="21.75" customHeight="1" x14ac:dyDescent="0.4">
      <c r="A20" s="1" t="s">
        <v>18</v>
      </c>
      <c r="B20" s="3"/>
      <c r="C20" s="3"/>
      <c r="D20" s="3"/>
      <c r="E20" s="3"/>
      <c r="F20" s="2"/>
      <c r="G20" s="3"/>
      <c r="H20" s="9">
        <f>SUM(H14:H18)</f>
        <v>1049075</v>
      </c>
      <c r="I20" s="41"/>
      <c r="J20" s="9">
        <f>SUM(J14:J18)</f>
        <v>1143658</v>
      </c>
    </row>
    <row r="21" spans="1:10" ht="21.75" customHeight="1" x14ac:dyDescent="0.4">
      <c r="A21" s="3"/>
      <c r="B21" s="3"/>
      <c r="C21" s="3"/>
      <c r="D21" s="3"/>
      <c r="E21" s="3"/>
      <c r="F21" s="2"/>
      <c r="G21" s="3"/>
      <c r="H21" s="4"/>
      <c r="I21" s="41"/>
      <c r="J21" s="4"/>
    </row>
    <row r="22" spans="1:10" ht="21.75" customHeight="1" x14ac:dyDescent="0.4">
      <c r="A22" s="1" t="s">
        <v>19</v>
      </c>
      <c r="B22" s="3"/>
      <c r="C22" s="3"/>
      <c r="D22" s="3"/>
      <c r="E22" s="3"/>
      <c r="F22" s="2"/>
      <c r="G22" s="3"/>
      <c r="H22" s="4"/>
      <c r="I22" s="41"/>
      <c r="J22" s="4"/>
    </row>
    <row r="23" spans="1:10" ht="6" customHeight="1" x14ac:dyDescent="0.4">
      <c r="A23" s="3"/>
      <c r="B23" s="3"/>
      <c r="C23" s="3"/>
      <c r="D23" s="3"/>
      <c r="E23" s="3"/>
      <c r="F23" s="2"/>
      <c r="G23" s="3"/>
      <c r="H23" s="4"/>
      <c r="I23" s="41"/>
      <c r="J23" s="4"/>
    </row>
    <row r="24" spans="1:10" ht="21.75" customHeight="1" x14ac:dyDescent="0.4">
      <c r="A24" s="3" t="s">
        <v>20</v>
      </c>
      <c r="B24" s="3"/>
      <c r="C24" s="3"/>
      <c r="D24" s="3"/>
      <c r="E24" s="3"/>
      <c r="F24" s="2"/>
      <c r="G24" s="3"/>
      <c r="H24" s="4"/>
      <c r="I24" s="41"/>
      <c r="J24" s="4"/>
    </row>
    <row r="25" spans="1:10" ht="21.75" customHeight="1" x14ac:dyDescent="0.4">
      <c r="A25" s="3"/>
      <c r="B25" s="3" t="s">
        <v>21</v>
      </c>
      <c r="C25" s="3"/>
      <c r="D25" s="3"/>
      <c r="E25" s="3"/>
      <c r="F25" s="2">
        <v>8</v>
      </c>
      <c r="G25" s="3"/>
      <c r="H25" s="4">
        <v>26529</v>
      </c>
      <c r="I25" s="41"/>
      <c r="J25" s="4">
        <v>26529</v>
      </c>
    </row>
    <row r="26" spans="1:10" ht="21.75" customHeight="1" x14ac:dyDescent="0.4">
      <c r="A26" s="3" t="s">
        <v>22</v>
      </c>
      <c r="B26" s="3"/>
      <c r="C26" s="3"/>
      <c r="D26" s="3"/>
      <c r="E26" s="3"/>
      <c r="F26" s="2">
        <v>9</v>
      </c>
      <c r="G26" s="3"/>
      <c r="H26" s="4">
        <v>174670</v>
      </c>
      <c r="I26" s="41"/>
      <c r="J26" s="4">
        <v>179201</v>
      </c>
    </row>
    <row r="27" spans="1:10" ht="21.75" customHeight="1" x14ac:dyDescent="0.4">
      <c r="A27" s="3" t="s">
        <v>23</v>
      </c>
      <c r="B27" s="3"/>
      <c r="C27" s="3"/>
      <c r="D27" s="3"/>
      <c r="E27" s="3"/>
      <c r="F27" s="17">
        <v>10</v>
      </c>
      <c r="G27" s="3"/>
      <c r="H27" s="4">
        <v>830037</v>
      </c>
      <c r="I27" s="41"/>
      <c r="J27" s="4">
        <v>849354</v>
      </c>
    </row>
    <row r="28" spans="1:10" ht="21.75" customHeight="1" x14ac:dyDescent="0.4">
      <c r="A28" s="3" t="s">
        <v>24</v>
      </c>
      <c r="B28" s="3"/>
      <c r="C28" s="3"/>
      <c r="D28" s="3"/>
      <c r="E28" s="3"/>
      <c r="F28" s="17"/>
      <c r="G28" s="3"/>
      <c r="H28" s="4">
        <v>5031</v>
      </c>
      <c r="I28" s="41"/>
      <c r="J28" s="4">
        <v>4804</v>
      </c>
    </row>
    <row r="29" spans="1:10" ht="21.75" customHeight="1" x14ac:dyDescent="0.4">
      <c r="A29" s="3" t="s">
        <v>25</v>
      </c>
      <c r="B29" s="3"/>
      <c r="C29" s="3"/>
      <c r="D29" s="3"/>
      <c r="E29" s="3"/>
      <c r="F29" s="17"/>
      <c r="G29" s="3"/>
      <c r="H29" s="4">
        <v>13883</v>
      </c>
      <c r="I29" s="41"/>
      <c r="J29" s="4">
        <v>9449</v>
      </c>
    </row>
    <row r="30" spans="1:10" ht="21.75" customHeight="1" x14ac:dyDescent="0.4">
      <c r="A30" s="3" t="s">
        <v>26</v>
      </c>
      <c r="B30" s="3"/>
      <c r="C30" s="3"/>
      <c r="D30" s="3"/>
      <c r="E30" s="3"/>
      <c r="F30" s="2"/>
      <c r="G30" s="3"/>
      <c r="H30" s="9">
        <v>1318</v>
      </c>
      <c r="I30" s="41"/>
      <c r="J30" s="9">
        <v>2269</v>
      </c>
    </row>
    <row r="31" spans="1:10" ht="6" customHeight="1" x14ac:dyDescent="0.4">
      <c r="A31" s="3"/>
      <c r="B31" s="3"/>
      <c r="C31" s="3"/>
      <c r="D31" s="3"/>
      <c r="E31" s="3"/>
      <c r="F31" s="2"/>
      <c r="G31" s="3"/>
      <c r="H31" s="4"/>
      <c r="I31" s="41"/>
      <c r="J31" s="4"/>
    </row>
    <row r="32" spans="1:10" ht="21.75" customHeight="1" x14ac:dyDescent="0.4">
      <c r="A32" s="1" t="s">
        <v>27</v>
      </c>
      <c r="B32" s="5"/>
      <c r="C32" s="3"/>
      <c r="D32" s="3"/>
      <c r="E32" s="3"/>
      <c r="F32" s="2"/>
      <c r="G32" s="3"/>
      <c r="H32" s="9">
        <f>SUM(H25:H30)</f>
        <v>1051468</v>
      </c>
      <c r="I32" s="41"/>
      <c r="J32" s="9">
        <f>SUM(J24:J31)</f>
        <v>1071606</v>
      </c>
    </row>
    <row r="33" spans="1:10" ht="6" customHeight="1" x14ac:dyDescent="0.4">
      <c r="A33" s="3"/>
      <c r="B33" s="3"/>
      <c r="C33" s="3"/>
      <c r="D33" s="3"/>
      <c r="E33" s="3"/>
      <c r="F33" s="2"/>
      <c r="G33" s="3"/>
      <c r="H33" s="4"/>
      <c r="I33" s="41"/>
      <c r="J33" s="4"/>
    </row>
    <row r="34" spans="1:10" ht="21.75" customHeight="1" x14ac:dyDescent="0.4">
      <c r="A34" s="1" t="s">
        <v>28</v>
      </c>
      <c r="B34" s="3"/>
      <c r="C34" s="3"/>
      <c r="D34" s="3"/>
      <c r="E34" s="3"/>
      <c r="F34" s="2"/>
      <c r="G34" s="3"/>
      <c r="H34" s="18">
        <f>SUM(H32,H20)</f>
        <v>2100543</v>
      </c>
      <c r="I34" s="41"/>
      <c r="J34" s="18">
        <f>SUM(J32,J20)</f>
        <v>2215264</v>
      </c>
    </row>
    <row r="35" spans="1:10" ht="21.75" customHeight="1" x14ac:dyDescent="0.4">
      <c r="A35" s="1"/>
      <c r="B35" s="3"/>
      <c r="C35" s="3"/>
      <c r="D35" s="3"/>
      <c r="E35" s="3"/>
      <c r="F35" s="2"/>
      <c r="G35" s="3"/>
      <c r="H35" s="4"/>
      <c r="I35" s="16"/>
      <c r="J35" s="4"/>
    </row>
    <row r="36" spans="1:10" ht="21" customHeight="1" x14ac:dyDescent="0.4">
      <c r="A36" s="1"/>
      <c r="B36" s="3"/>
      <c r="C36" s="3"/>
      <c r="D36" s="3"/>
      <c r="E36" s="3"/>
      <c r="F36" s="2"/>
      <c r="G36" s="3"/>
      <c r="H36" s="4"/>
      <c r="I36" s="16"/>
      <c r="J36" s="4"/>
    </row>
    <row r="37" spans="1:10" ht="10.5" customHeight="1" x14ac:dyDescent="0.4">
      <c r="A37" s="1"/>
      <c r="B37" s="3"/>
      <c r="C37" s="3"/>
      <c r="D37" s="3"/>
      <c r="E37" s="3"/>
      <c r="F37" s="2"/>
      <c r="G37" s="3"/>
      <c r="H37" s="4"/>
      <c r="I37" s="16"/>
      <c r="J37" s="4"/>
    </row>
    <row r="38" spans="1:10" ht="14.25" customHeight="1" x14ac:dyDescent="0.4">
      <c r="A38" s="1"/>
      <c r="B38" s="3"/>
      <c r="C38" s="3"/>
      <c r="D38" s="3"/>
      <c r="E38" s="3"/>
      <c r="F38" s="2"/>
      <c r="G38" s="3"/>
      <c r="H38" s="4"/>
      <c r="I38" s="16"/>
      <c r="J38" s="4"/>
    </row>
    <row r="39" spans="1:10" ht="21.75" customHeight="1" x14ac:dyDescent="0.4">
      <c r="A39" s="56" t="s">
        <v>29</v>
      </c>
      <c r="B39" s="57"/>
      <c r="C39" s="57"/>
      <c r="D39" s="57"/>
      <c r="E39" s="57"/>
      <c r="F39" s="57"/>
      <c r="G39" s="57"/>
      <c r="H39" s="57"/>
      <c r="I39" s="57"/>
      <c r="J39" s="57"/>
    </row>
    <row r="40" spans="1:10" ht="21.75" customHeight="1" x14ac:dyDescent="0.4">
      <c r="A40" s="1"/>
      <c r="B40" s="3"/>
      <c r="C40" s="3"/>
      <c r="D40" s="3"/>
      <c r="E40" s="3"/>
      <c r="F40" s="2"/>
      <c r="G40" s="3"/>
      <c r="H40" s="4"/>
      <c r="I40" s="16"/>
      <c r="J40" s="4"/>
    </row>
    <row r="41" spans="1:10" ht="15.95" customHeight="1" x14ac:dyDescent="0.4">
      <c r="A41" s="1"/>
      <c r="B41" s="3"/>
      <c r="C41" s="3"/>
      <c r="D41" s="3"/>
      <c r="E41" s="3"/>
      <c r="F41" s="2"/>
      <c r="G41" s="3"/>
      <c r="H41" s="4"/>
      <c r="I41" s="16"/>
      <c r="J41" s="4"/>
    </row>
    <row r="42" spans="1:10" ht="21.75" customHeight="1" x14ac:dyDescent="0.4">
      <c r="A42" s="58" t="s">
        <v>30</v>
      </c>
      <c r="B42" s="59"/>
      <c r="C42" s="59"/>
      <c r="D42" s="59"/>
      <c r="E42" s="59"/>
      <c r="F42" s="59"/>
      <c r="G42" s="59"/>
      <c r="H42" s="59"/>
      <c r="I42" s="59"/>
      <c r="J42" s="59"/>
    </row>
    <row r="43" spans="1:10" ht="21.75" customHeight="1" x14ac:dyDescent="0.4">
      <c r="A43" s="1" t="str">
        <f>A1</f>
        <v>บริษัท ไทยสตีลเคเบิล จำกัด (มหาชน)</v>
      </c>
      <c r="B43" s="1"/>
      <c r="C43" s="1"/>
      <c r="D43" s="1"/>
      <c r="E43" s="1"/>
      <c r="F43" s="2"/>
      <c r="G43" s="3"/>
      <c r="H43" s="4"/>
      <c r="I43" s="16"/>
      <c r="J43" s="4"/>
    </row>
    <row r="44" spans="1:10" ht="21.75" customHeight="1" x14ac:dyDescent="0.4">
      <c r="A44" s="1" t="s">
        <v>1</v>
      </c>
      <c r="B44" s="1"/>
      <c r="C44" s="1"/>
      <c r="D44" s="1"/>
      <c r="E44" s="1"/>
      <c r="F44" s="2"/>
      <c r="G44" s="3"/>
      <c r="H44" s="4"/>
      <c r="I44" s="16"/>
      <c r="J44" s="4"/>
    </row>
    <row r="45" spans="1:10" ht="21.75" customHeight="1" x14ac:dyDescent="0.4">
      <c r="A45" s="6" t="str">
        <f>A3</f>
        <v>ณ วันที่ 31 มีนาคม พ.ศ. 2568</v>
      </c>
      <c r="B45" s="6"/>
      <c r="C45" s="6"/>
      <c r="D45" s="6"/>
      <c r="E45" s="6"/>
      <c r="F45" s="7"/>
      <c r="G45" s="8"/>
      <c r="H45" s="9"/>
      <c r="I45" s="20"/>
      <c r="J45" s="9"/>
    </row>
    <row r="46" spans="1:10" ht="21.75" customHeight="1" x14ac:dyDescent="0.4">
      <c r="A46" s="3"/>
      <c r="B46" s="3"/>
      <c r="C46" s="3"/>
      <c r="D46" s="3"/>
      <c r="E46" s="3"/>
      <c r="F46" s="2"/>
      <c r="G46" s="3"/>
      <c r="H46" s="4"/>
      <c r="I46" s="16"/>
      <c r="J46" s="4"/>
    </row>
    <row r="47" spans="1:10" ht="21.75" customHeight="1" x14ac:dyDescent="0.4">
      <c r="A47" s="3"/>
      <c r="B47" s="3"/>
      <c r="C47" s="3"/>
      <c r="D47" s="3"/>
      <c r="E47" s="3"/>
      <c r="F47" s="10"/>
      <c r="G47" s="1"/>
      <c r="H47" s="11" t="s">
        <v>3</v>
      </c>
      <c r="I47" s="1"/>
      <c r="J47" s="11" t="s">
        <v>4</v>
      </c>
    </row>
    <row r="48" spans="1:10" ht="21.75" customHeight="1" x14ac:dyDescent="0.4">
      <c r="A48" s="3"/>
      <c r="B48" s="3"/>
      <c r="C48" s="3"/>
      <c r="D48" s="3"/>
      <c r="E48" s="3"/>
      <c r="F48" s="2"/>
      <c r="G48" s="1"/>
      <c r="H48" s="11" t="s">
        <v>5</v>
      </c>
      <c r="I48" s="1"/>
      <c r="J48" s="11" t="s">
        <v>6</v>
      </c>
    </row>
    <row r="49" spans="1:10" ht="21.75" customHeight="1" x14ac:dyDescent="0.4">
      <c r="A49" s="3"/>
      <c r="B49" s="3"/>
      <c r="C49" s="3"/>
      <c r="D49" s="3"/>
      <c r="E49" s="3"/>
      <c r="F49" s="2"/>
      <c r="G49" s="1"/>
      <c r="H49" s="11" t="s">
        <v>7</v>
      </c>
      <c r="I49" s="1"/>
      <c r="J49" s="11" t="s">
        <v>8</v>
      </c>
    </row>
    <row r="50" spans="1:10" ht="21.75" customHeight="1" x14ac:dyDescent="0.4">
      <c r="A50" s="3"/>
      <c r="B50" s="3"/>
      <c r="C50" s="3"/>
      <c r="D50" s="3"/>
      <c r="E50" s="3"/>
      <c r="F50" s="12" t="s">
        <v>9</v>
      </c>
      <c r="G50" s="1"/>
      <c r="H50" s="13" t="s">
        <v>10</v>
      </c>
      <c r="I50" s="1"/>
      <c r="J50" s="13" t="s">
        <v>10</v>
      </c>
    </row>
    <row r="51" spans="1:10" ht="21.75" customHeight="1" x14ac:dyDescent="0.4">
      <c r="A51" s="1"/>
      <c r="B51" s="3"/>
      <c r="C51" s="3"/>
      <c r="D51" s="3"/>
      <c r="E51" s="3"/>
      <c r="F51" s="2"/>
      <c r="G51" s="3"/>
      <c r="H51" s="4"/>
      <c r="I51" s="16"/>
      <c r="J51" s="4"/>
    </row>
    <row r="52" spans="1:10" ht="21.75" customHeight="1" x14ac:dyDescent="0.4">
      <c r="A52" s="1" t="s">
        <v>31</v>
      </c>
      <c r="B52" s="3"/>
      <c r="C52" s="3"/>
      <c r="D52" s="3"/>
      <c r="E52" s="3"/>
      <c r="F52" s="2"/>
      <c r="G52" s="3"/>
      <c r="H52" s="4"/>
      <c r="I52" s="16"/>
      <c r="J52" s="4"/>
    </row>
    <row r="53" spans="1:10" ht="6" customHeight="1" x14ac:dyDescent="0.4">
      <c r="A53" s="1"/>
      <c r="B53" s="3"/>
      <c r="C53" s="3"/>
      <c r="D53" s="3"/>
      <c r="E53" s="3"/>
      <c r="F53" s="2"/>
      <c r="G53" s="3"/>
      <c r="H53" s="4"/>
      <c r="I53" s="16"/>
      <c r="J53" s="4"/>
    </row>
    <row r="54" spans="1:10" ht="21.75" customHeight="1" x14ac:dyDescent="0.4">
      <c r="A54" s="1" t="s">
        <v>32</v>
      </c>
      <c r="B54" s="3"/>
      <c r="C54" s="3"/>
      <c r="D54" s="3"/>
      <c r="E54" s="3"/>
      <c r="F54" s="2"/>
      <c r="G54" s="3"/>
      <c r="H54" s="4"/>
      <c r="I54" s="16"/>
      <c r="J54" s="4"/>
    </row>
    <row r="55" spans="1:10" ht="6" customHeight="1" x14ac:dyDescent="0.4">
      <c r="A55" s="1"/>
      <c r="B55" s="3"/>
      <c r="C55" s="3"/>
      <c r="D55" s="3"/>
      <c r="E55" s="3"/>
      <c r="F55" s="2"/>
      <c r="G55" s="3"/>
      <c r="H55" s="4"/>
      <c r="I55" s="16"/>
      <c r="J55" s="4"/>
    </row>
    <row r="56" spans="1:10" ht="21.75" hidden="1" customHeight="1" x14ac:dyDescent="0.4">
      <c r="A56" s="3" t="s">
        <v>33</v>
      </c>
      <c r="B56" s="3"/>
      <c r="C56" s="3"/>
      <c r="D56" s="3"/>
      <c r="E56" s="3"/>
      <c r="F56" s="2"/>
      <c r="G56" s="3"/>
      <c r="H56" s="4"/>
      <c r="I56" s="16"/>
      <c r="J56" s="4">
        <v>0</v>
      </c>
    </row>
    <row r="57" spans="1:10" ht="21.75" customHeight="1" x14ac:dyDescent="0.4">
      <c r="A57" s="3" t="s">
        <v>34</v>
      </c>
      <c r="B57" s="3"/>
      <c r="C57" s="3"/>
      <c r="D57" s="3"/>
      <c r="E57" s="3"/>
      <c r="F57" s="2">
        <v>11</v>
      </c>
      <c r="G57" s="3"/>
      <c r="H57" s="4">
        <v>427233</v>
      </c>
      <c r="I57" s="41"/>
      <c r="J57" s="4">
        <v>506287</v>
      </c>
    </row>
    <row r="58" spans="1:10" ht="21.75" customHeight="1" x14ac:dyDescent="0.4">
      <c r="A58" s="3" t="s">
        <v>35</v>
      </c>
      <c r="B58" s="3"/>
      <c r="C58" s="3"/>
      <c r="D58" s="3"/>
      <c r="E58" s="3"/>
      <c r="F58" s="2"/>
      <c r="G58" s="3"/>
      <c r="H58" s="4"/>
      <c r="I58" s="41"/>
      <c r="J58" s="4"/>
    </row>
    <row r="59" spans="1:10" ht="21.75" customHeight="1" x14ac:dyDescent="0.4">
      <c r="A59" s="3"/>
      <c r="B59" s="3" t="s">
        <v>36</v>
      </c>
      <c r="C59" s="3"/>
      <c r="D59" s="3"/>
      <c r="E59" s="3"/>
      <c r="F59" s="2"/>
      <c r="G59" s="3"/>
      <c r="H59" s="4">
        <v>474</v>
      </c>
      <c r="I59" s="41"/>
      <c r="J59" s="4">
        <v>1011</v>
      </c>
    </row>
    <row r="60" spans="1:10" ht="21.75" customHeight="1" x14ac:dyDescent="0.4">
      <c r="A60" s="3" t="s">
        <v>149</v>
      </c>
      <c r="B60" s="3"/>
      <c r="C60" s="3"/>
      <c r="D60" s="3"/>
      <c r="E60" s="3"/>
      <c r="F60" s="2"/>
      <c r="G60" s="3"/>
      <c r="H60" s="4"/>
      <c r="I60" s="41"/>
      <c r="J60" s="4"/>
    </row>
    <row r="61" spans="1:10" ht="21.75" customHeight="1" x14ac:dyDescent="0.4">
      <c r="A61" s="3"/>
      <c r="B61" s="3" t="s">
        <v>150</v>
      </c>
      <c r="C61" s="3"/>
      <c r="D61" s="3"/>
      <c r="E61" s="3"/>
      <c r="F61" s="2"/>
      <c r="G61" s="3"/>
      <c r="H61" s="4">
        <v>24475</v>
      </c>
      <c r="I61" s="41"/>
      <c r="J61" s="4">
        <v>2792</v>
      </c>
    </row>
    <row r="62" spans="1:10" ht="21.75" customHeight="1" x14ac:dyDescent="0.4">
      <c r="A62" s="3" t="s">
        <v>37</v>
      </c>
      <c r="B62" s="3"/>
      <c r="C62" s="3"/>
      <c r="D62" s="3"/>
      <c r="E62" s="3"/>
      <c r="F62" s="2"/>
      <c r="G62" s="3"/>
      <c r="H62" s="4">
        <v>0</v>
      </c>
      <c r="I62" s="41"/>
      <c r="J62" s="4">
        <v>395</v>
      </c>
    </row>
    <row r="63" spans="1:10" ht="21.75" customHeight="1" x14ac:dyDescent="0.4">
      <c r="A63" s="3" t="s">
        <v>38</v>
      </c>
      <c r="B63" s="3"/>
      <c r="C63" s="3"/>
      <c r="D63" s="3"/>
      <c r="E63" s="3"/>
      <c r="F63" s="2"/>
      <c r="G63" s="3"/>
      <c r="H63" s="9">
        <v>9119</v>
      </c>
      <c r="I63" s="41"/>
      <c r="J63" s="9">
        <v>7392</v>
      </c>
    </row>
    <row r="64" spans="1:10" ht="6" customHeight="1" x14ac:dyDescent="0.4">
      <c r="A64" s="5"/>
      <c r="B64" s="3"/>
      <c r="C64" s="3"/>
      <c r="D64" s="3"/>
      <c r="E64" s="3"/>
      <c r="F64" s="2"/>
      <c r="G64" s="3"/>
      <c r="H64" s="4"/>
      <c r="I64" s="41"/>
      <c r="J64" s="4"/>
    </row>
    <row r="65" spans="1:10" ht="21.75" customHeight="1" x14ac:dyDescent="0.4">
      <c r="A65" s="1" t="s">
        <v>39</v>
      </c>
      <c r="B65" s="5"/>
      <c r="C65" s="3"/>
      <c r="D65" s="3"/>
      <c r="E65" s="3"/>
      <c r="F65" s="2"/>
      <c r="G65" s="3"/>
      <c r="H65" s="9">
        <f>SUM(H56:H63)</f>
        <v>461301</v>
      </c>
      <c r="I65" s="41"/>
      <c r="J65" s="9">
        <f>SUM(J56:J63)</f>
        <v>517877</v>
      </c>
    </row>
    <row r="66" spans="1:10" ht="21.75" customHeight="1" x14ac:dyDescent="0.4">
      <c r="A66" s="3"/>
      <c r="B66" s="3"/>
      <c r="C66" s="3"/>
      <c r="D66" s="3"/>
      <c r="E66" s="3"/>
      <c r="F66" s="2"/>
      <c r="G66" s="3"/>
      <c r="H66" s="4"/>
      <c r="I66" s="16"/>
      <c r="J66" s="4"/>
    </row>
    <row r="67" spans="1:10" ht="21.75" customHeight="1" x14ac:dyDescent="0.4">
      <c r="A67" s="1" t="s">
        <v>40</v>
      </c>
      <c r="B67" s="3"/>
      <c r="C67" s="3"/>
      <c r="D67" s="3"/>
      <c r="E67" s="3"/>
      <c r="F67" s="2"/>
      <c r="G67" s="3"/>
      <c r="H67" s="4"/>
      <c r="I67" s="16"/>
      <c r="J67" s="4"/>
    </row>
    <row r="68" spans="1:10" ht="6" customHeight="1" x14ac:dyDescent="0.4">
      <c r="A68" s="1"/>
      <c r="B68" s="3"/>
      <c r="C68" s="3"/>
      <c r="D68" s="3"/>
      <c r="E68" s="3"/>
      <c r="F68" s="2"/>
      <c r="G68" s="3"/>
      <c r="H68" s="4"/>
      <c r="I68" s="16"/>
      <c r="J68" s="4"/>
    </row>
    <row r="69" spans="1:10" ht="21.75" customHeight="1" x14ac:dyDescent="0.4">
      <c r="A69" s="3" t="s">
        <v>41</v>
      </c>
      <c r="B69" s="3"/>
      <c r="C69" s="3"/>
      <c r="D69" s="3"/>
      <c r="E69" s="3"/>
      <c r="F69" s="2"/>
      <c r="G69" s="3"/>
      <c r="H69" s="4">
        <v>984</v>
      </c>
      <c r="I69" s="41"/>
      <c r="J69" s="4">
        <v>1650</v>
      </c>
    </row>
    <row r="70" spans="1:10" ht="21.75" customHeight="1" x14ac:dyDescent="0.4">
      <c r="A70" s="3" t="s">
        <v>42</v>
      </c>
      <c r="B70" s="3"/>
      <c r="C70" s="3"/>
      <c r="D70" s="3"/>
      <c r="E70" s="3"/>
      <c r="F70" s="2"/>
      <c r="G70" s="3"/>
      <c r="H70" s="4">
        <v>49994</v>
      </c>
      <c r="I70" s="41"/>
      <c r="J70" s="4">
        <v>57823</v>
      </c>
    </row>
    <row r="71" spans="1:10" ht="21.75" customHeight="1" x14ac:dyDescent="0.4">
      <c r="A71" s="3" t="s">
        <v>43</v>
      </c>
      <c r="B71" s="3"/>
      <c r="C71" s="3"/>
      <c r="D71" s="3"/>
      <c r="E71" s="3"/>
      <c r="F71" s="17"/>
      <c r="G71" s="3"/>
      <c r="H71" s="4"/>
      <c r="I71" s="41"/>
      <c r="J71" s="4"/>
    </row>
    <row r="72" spans="1:10" ht="21.75" customHeight="1" x14ac:dyDescent="0.4">
      <c r="A72" s="3"/>
      <c r="B72" s="3" t="s">
        <v>44</v>
      </c>
      <c r="C72" s="3"/>
      <c r="D72" s="3"/>
      <c r="E72" s="3"/>
      <c r="F72" s="17"/>
      <c r="G72" s="3"/>
      <c r="H72" s="4">
        <v>85125</v>
      </c>
      <c r="I72" s="41"/>
      <c r="J72" s="4">
        <v>98298</v>
      </c>
    </row>
    <row r="73" spans="1:10" ht="21.75" customHeight="1" x14ac:dyDescent="0.4">
      <c r="A73" s="3" t="s">
        <v>45</v>
      </c>
      <c r="B73" s="3"/>
      <c r="C73" s="3"/>
      <c r="D73" s="3"/>
      <c r="E73" s="3"/>
      <c r="F73" s="2"/>
      <c r="G73" s="3"/>
      <c r="H73" s="9">
        <v>123</v>
      </c>
      <c r="I73" s="41"/>
      <c r="J73" s="9">
        <v>123</v>
      </c>
    </row>
    <row r="74" spans="1:10" ht="6" customHeight="1" x14ac:dyDescent="0.4">
      <c r="A74" s="3"/>
      <c r="B74" s="3"/>
      <c r="C74" s="3"/>
      <c r="D74" s="3"/>
      <c r="E74" s="3"/>
      <c r="F74" s="2"/>
      <c r="G74" s="3"/>
      <c r="H74" s="4"/>
      <c r="I74" s="41"/>
      <c r="J74" s="4"/>
    </row>
    <row r="75" spans="1:10" ht="21.75" customHeight="1" x14ac:dyDescent="0.4">
      <c r="A75" s="1" t="s">
        <v>46</v>
      </c>
      <c r="B75" s="5"/>
      <c r="C75" s="3"/>
      <c r="D75" s="3"/>
      <c r="E75" s="3"/>
      <c r="F75" s="2"/>
      <c r="G75" s="3"/>
      <c r="H75" s="9">
        <f>SUM(H69:H73)</f>
        <v>136226</v>
      </c>
      <c r="I75" s="41"/>
      <c r="J75" s="9">
        <f>SUM(J69:J73)</f>
        <v>157894</v>
      </c>
    </row>
    <row r="76" spans="1:10" ht="6" customHeight="1" x14ac:dyDescent="0.4">
      <c r="A76" s="1"/>
      <c r="B76" s="3"/>
      <c r="C76" s="3"/>
      <c r="D76" s="3"/>
      <c r="E76" s="3"/>
      <c r="F76" s="2"/>
      <c r="G76" s="3"/>
      <c r="H76" s="4"/>
      <c r="I76" s="41"/>
      <c r="J76" s="4"/>
    </row>
    <row r="77" spans="1:10" ht="21.75" customHeight="1" x14ac:dyDescent="0.4">
      <c r="A77" s="1" t="s">
        <v>47</v>
      </c>
      <c r="B77" s="1"/>
      <c r="C77" s="3"/>
      <c r="D77" s="3"/>
      <c r="E77" s="3"/>
      <c r="F77" s="2"/>
      <c r="G77" s="3"/>
      <c r="H77" s="9">
        <f>SUM(H65,H75)</f>
        <v>597527</v>
      </c>
      <c r="I77" s="41"/>
      <c r="J77" s="9">
        <f>SUM(J65,J75)</f>
        <v>675771</v>
      </c>
    </row>
    <row r="78" spans="1:10" ht="21.75" customHeight="1" x14ac:dyDescent="0.4">
      <c r="A78" s="1"/>
      <c r="B78" s="1"/>
      <c r="C78" s="3"/>
      <c r="D78" s="3"/>
      <c r="E78" s="3"/>
      <c r="F78" s="2"/>
      <c r="G78" s="3"/>
      <c r="H78" s="4"/>
      <c r="I78" s="16"/>
      <c r="J78" s="4"/>
    </row>
    <row r="79" spans="1:10" ht="21.75" customHeight="1" x14ac:dyDescent="0.4">
      <c r="A79" s="1"/>
      <c r="B79" s="1"/>
      <c r="C79" s="3"/>
      <c r="D79" s="3"/>
      <c r="E79" s="3"/>
      <c r="F79" s="2"/>
      <c r="G79" s="3"/>
      <c r="H79" s="4"/>
      <c r="I79" s="16"/>
      <c r="J79" s="4"/>
    </row>
    <row r="80" spans="1:10" ht="21.75" customHeight="1" x14ac:dyDescent="0.4">
      <c r="A80" s="1"/>
      <c r="B80" s="1"/>
      <c r="C80" s="3"/>
      <c r="D80" s="3"/>
      <c r="E80" s="3"/>
      <c r="F80" s="2"/>
      <c r="G80" s="3"/>
      <c r="H80" s="4"/>
      <c r="I80" s="16"/>
      <c r="J80" s="4"/>
    </row>
    <row r="81" spans="1:10" ht="21.75" customHeight="1" x14ac:dyDescent="0.4">
      <c r="A81" s="1"/>
      <c r="B81" s="1"/>
      <c r="C81" s="3"/>
      <c r="D81" s="3"/>
      <c r="E81" s="3"/>
      <c r="F81" s="2"/>
      <c r="G81" s="3"/>
      <c r="H81" s="4"/>
      <c r="I81" s="16"/>
      <c r="J81" s="4"/>
    </row>
    <row r="82" spans="1:10" ht="23.25" customHeight="1" x14ac:dyDescent="0.4">
      <c r="A82" s="1"/>
      <c r="B82" s="1"/>
      <c r="C82" s="3"/>
      <c r="D82" s="3"/>
      <c r="E82" s="3"/>
      <c r="F82" s="2"/>
      <c r="G82" s="3"/>
      <c r="H82" s="4"/>
      <c r="I82" s="16"/>
      <c r="J82" s="4"/>
    </row>
    <row r="83" spans="1:10" ht="16.5" customHeight="1" x14ac:dyDescent="0.4">
      <c r="A83" s="1"/>
      <c r="B83" s="1"/>
      <c r="C83" s="3"/>
      <c r="D83" s="3"/>
      <c r="E83" s="3"/>
      <c r="F83" s="2"/>
      <c r="G83" s="3"/>
      <c r="H83" s="4"/>
      <c r="I83" s="16"/>
      <c r="J83" s="4"/>
    </row>
    <row r="84" spans="1:10" ht="21.75" customHeight="1" x14ac:dyDescent="0.4">
      <c r="A84" s="58" t="str">
        <f>+A42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59"/>
      <c r="C84" s="59"/>
      <c r="D84" s="59"/>
      <c r="E84" s="59"/>
      <c r="F84" s="59"/>
      <c r="G84" s="59"/>
      <c r="H84" s="59"/>
      <c r="I84" s="59"/>
      <c r="J84" s="59"/>
    </row>
    <row r="85" spans="1:10" ht="21.75" customHeight="1" x14ac:dyDescent="0.4">
      <c r="A85" s="1" t="str">
        <f>A1</f>
        <v>บริษัท ไทยสตีลเคเบิล จำกัด (มหาชน)</v>
      </c>
      <c r="B85" s="1"/>
      <c r="C85" s="1"/>
      <c r="D85" s="1"/>
      <c r="E85" s="1"/>
      <c r="F85" s="2"/>
      <c r="G85" s="3"/>
      <c r="H85" s="4"/>
      <c r="I85" s="16"/>
      <c r="J85" s="4"/>
    </row>
    <row r="86" spans="1:10" ht="21.75" customHeight="1" x14ac:dyDescent="0.4">
      <c r="A86" s="1" t="s">
        <v>1</v>
      </c>
      <c r="B86" s="1"/>
      <c r="C86" s="1"/>
      <c r="D86" s="1"/>
      <c r="E86" s="1"/>
      <c r="F86" s="2"/>
      <c r="G86" s="3"/>
      <c r="H86" s="4"/>
      <c r="I86" s="16"/>
      <c r="J86" s="4"/>
    </row>
    <row r="87" spans="1:10" ht="21.75" customHeight="1" x14ac:dyDescent="0.4">
      <c r="A87" s="6" t="str">
        <f>+A3</f>
        <v>ณ วันที่ 31 มีนาคม พ.ศ. 2568</v>
      </c>
      <c r="B87" s="6"/>
      <c r="C87" s="6"/>
      <c r="D87" s="6"/>
      <c r="E87" s="6"/>
      <c r="F87" s="7"/>
      <c r="G87" s="8"/>
      <c r="H87" s="9"/>
      <c r="I87" s="20"/>
      <c r="J87" s="9"/>
    </row>
    <row r="88" spans="1:10" ht="21.75" customHeight="1" x14ac:dyDescent="0.4">
      <c r="A88" s="3"/>
      <c r="B88" s="3"/>
      <c r="C88" s="3"/>
      <c r="D88" s="3"/>
      <c r="E88" s="3"/>
      <c r="F88" s="2"/>
      <c r="G88" s="3"/>
      <c r="H88" s="4"/>
      <c r="I88" s="16"/>
      <c r="J88" s="4"/>
    </row>
    <row r="89" spans="1:10" ht="21.75" customHeight="1" x14ac:dyDescent="0.4">
      <c r="A89" s="3"/>
      <c r="B89" s="3"/>
      <c r="C89" s="3"/>
      <c r="D89" s="3"/>
      <c r="E89" s="3"/>
      <c r="F89" s="10"/>
      <c r="G89" s="1"/>
      <c r="H89" s="11" t="s">
        <v>3</v>
      </c>
      <c r="I89" s="1"/>
      <c r="J89" s="11" t="s">
        <v>4</v>
      </c>
    </row>
    <row r="90" spans="1:10" ht="21.75" customHeight="1" x14ac:dyDescent="0.4">
      <c r="A90" s="3"/>
      <c r="B90" s="3"/>
      <c r="C90" s="3"/>
      <c r="D90" s="3"/>
      <c r="E90" s="3"/>
      <c r="F90" s="2"/>
      <c r="G90" s="1"/>
      <c r="H90" s="11" t="s">
        <v>5</v>
      </c>
      <c r="I90" s="1"/>
      <c r="J90" s="11" t="s">
        <v>6</v>
      </c>
    </row>
    <row r="91" spans="1:10" ht="21.75" customHeight="1" x14ac:dyDescent="0.4">
      <c r="A91" s="3"/>
      <c r="B91" s="3"/>
      <c r="C91" s="3"/>
      <c r="D91" s="3"/>
      <c r="E91" s="3"/>
      <c r="F91" s="2"/>
      <c r="G91" s="1"/>
      <c r="H91" s="11" t="s">
        <v>7</v>
      </c>
      <c r="I91" s="1"/>
      <c r="J91" s="11" t="s">
        <v>8</v>
      </c>
    </row>
    <row r="92" spans="1:10" ht="21.75" customHeight="1" x14ac:dyDescent="0.4">
      <c r="A92" s="3"/>
      <c r="B92" s="3"/>
      <c r="C92" s="3"/>
      <c r="D92" s="3"/>
      <c r="E92" s="3"/>
      <c r="F92" s="2"/>
      <c r="G92" s="1"/>
      <c r="H92" s="13" t="s">
        <v>10</v>
      </c>
      <c r="I92" s="1"/>
      <c r="J92" s="13" t="s">
        <v>10</v>
      </c>
    </row>
    <row r="93" spans="1:10" ht="21.75" customHeight="1" x14ac:dyDescent="0.4">
      <c r="A93" s="1"/>
      <c r="B93" s="3"/>
      <c r="C93" s="3"/>
      <c r="D93" s="3"/>
      <c r="E93" s="3"/>
      <c r="F93" s="2"/>
      <c r="G93" s="3"/>
      <c r="H93" s="4"/>
      <c r="I93" s="16"/>
      <c r="J93" s="4"/>
    </row>
    <row r="94" spans="1:10" ht="21.75" customHeight="1" x14ac:dyDescent="0.4">
      <c r="A94" s="1" t="s">
        <v>135</v>
      </c>
      <c r="B94" s="3"/>
      <c r="C94" s="3"/>
      <c r="D94" s="3"/>
      <c r="E94" s="3"/>
      <c r="F94" s="2"/>
      <c r="G94" s="3"/>
      <c r="H94" s="4"/>
      <c r="I94" s="16"/>
      <c r="J94" s="4"/>
    </row>
    <row r="95" spans="1:10" ht="6" customHeight="1" x14ac:dyDescent="0.4">
      <c r="A95" s="1"/>
      <c r="B95" s="3"/>
      <c r="C95" s="3"/>
      <c r="D95" s="3"/>
      <c r="E95" s="3"/>
      <c r="F95" s="2"/>
      <c r="G95" s="3"/>
      <c r="H95" s="4"/>
      <c r="I95" s="16"/>
      <c r="J95" s="4"/>
    </row>
    <row r="96" spans="1:10" ht="21.75" customHeight="1" x14ac:dyDescent="0.4">
      <c r="A96" s="1" t="s">
        <v>48</v>
      </c>
      <c r="B96" s="3"/>
      <c r="C96" s="3"/>
      <c r="D96" s="3"/>
      <c r="E96" s="3"/>
      <c r="F96" s="2"/>
      <c r="G96" s="3"/>
      <c r="H96" s="4"/>
      <c r="I96" s="16"/>
      <c r="J96" s="4"/>
    </row>
    <row r="97" spans="1:10" ht="6" customHeight="1" x14ac:dyDescent="0.4">
      <c r="A97" s="1"/>
      <c r="B97" s="3"/>
      <c r="C97" s="3"/>
      <c r="D97" s="3"/>
      <c r="E97" s="3"/>
      <c r="F97" s="2"/>
      <c r="G97" s="3"/>
      <c r="H97" s="4"/>
      <c r="I97" s="16"/>
      <c r="J97" s="4"/>
    </row>
    <row r="98" spans="1:10" ht="21.75" customHeight="1" x14ac:dyDescent="0.4">
      <c r="A98" s="3" t="s">
        <v>49</v>
      </c>
      <c r="B98" s="3"/>
      <c r="C98" s="3"/>
      <c r="D98" s="3"/>
      <c r="E98" s="3"/>
      <c r="F98" s="2"/>
      <c r="G98" s="3"/>
      <c r="H98" s="4"/>
      <c r="I98" s="16"/>
      <c r="J98" s="4"/>
    </row>
    <row r="99" spans="1:10" ht="21.75" customHeight="1" x14ac:dyDescent="0.4">
      <c r="A99" s="3"/>
      <c r="B99" s="5" t="s">
        <v>50</v>
      </c>
      <c r="C99" s="3"/>
      <c r="D99" s="3"/>
      <c r="E99" s="3"/>
      <c r="F99" s="2"/>
      <c r="G99" s="3"/>
      <c r="H99" s="4"/>
      <c r="I99" s="16"/>
      <c r="J99" s="4"/>
    </row>
    <row r="100" spans="1:10" ht="21.75" customHeight="1" x14ac:dyDescent="0.4">
      <c r="A100" s="3"/>
      <c r="B100" s="3" t="s">
        <v>51</v>
      </c>
      <c r="C100" s="3"/>
      <c r="D100" s="3"/>
      <c r="E100" s="3"/>
      <c r="F100" s="2"/>
      <c r="G100" s="3"/>
      <c r="H100" s="18">
        <v>268500</v>
      </c>
      <c r="I100" s="41"/>
      <c r="J100" s="18">
        <v>268500</v>
      </c>
    </row>
    <row r="101" spans="1:10" ht="21.75" customHeight="1" x14ac:dyDescent="0.4">
      <c r="A101" s="3"/>
      <c r="B101" s="3" t="s">
        <v>52</v>
      </c>
      <c r="C101" s="3"/>
      <c r="D101" s="3"/>
      <c r="E101" s="3"/>
      <c r="F101" s="2"/>
      <c r="G101" s="3"/>
      <c r="H101" s="4"/>
      <c r="I101" s="41"/>
      <c r="J101" s="4"/>
    </row>
    <row r="102" spans="1:10" ht="21.75" customHeight="1" x14ac:dyDescent="0.4">
      <c r="A102" s="3"/>
      <c r="B102" s="3" t="s">
        <v>53</v>
      </c>
      <c r="C102" s="3"/>
      <c r="D102" s="3"/>
      <c r="E102" s="3"/>
      <c r="F102" s="2"/>
      <c r="G102" s="3"/>
      <c r="H102" s="4">
        <v>259800</v>
      </c>
      <c r="I102" s="41"/>
      <c r="J102" s="4">
        <v>259800</v>
      </c>
    </row>
    <row r="103" spans="1:10" ht="21.75" customHeight="1" x14ac:dyDescent="0.4">
      <c r="A103" s="3" t="s">
        <v>54</v>
      </c>
      <c r="B103" s="3"/>
      <c r="C103" s="3"/>
      <c r="D103" s="3"/>
      <c r="E103" s="3"/>
      <c r="F103" s="2"/>
      <c r="G103" s="3"/>
      <c r="H103" s="4">
        <v>464870</v>
      </c>
      <c r="I103" s="41"/>
      <c r="J103" s="4">
        <v>464870</v>
      </c>
    </row>
    <row r="104" spans="1:10" ht="21.75" customHeight="1" x14ac:dyDescent="0.4">
      <c r="A104" s="3" t="s">
        <v>55</v>
      </c>
      <c r="B104" s="3"/>
      <c r="C104" s="3"/>
      <c r="D104" s="3"/>
      <c r="E104" s="3"/>
      <c r="F104" s="2"/>
      <c r="G104" s="3"/>
      <c r="H104" s="4"/>
      <c r="I104" s="41"/>
      <c r="J104" s="4"/>
    </row>
    <row r="105" spans="1:10" ht="21.75" customHeight="1" x14ac:dyDescent="0.4">
      <c r="A105" s="3"/>
      <c r="B105" s="3" t="s">
        <v>56</v>
      </c>
      <c r="C105" s="3"/>
      <c r="D105" s="3"/>
      <c r="E105" s="3"/>
      <c r="F105" s="2"/>
      <c r="G105" s="3"/>
      <c r="H105" s="4">
        <v>26850</v>
      </c>
      <c r="I105" s="41"/>
      <c r="J105" s="4">
        <v>26850</v>
      </c>
    </row>
    <row r="106" spans="1:10" ht="21.75" customHeight="1" x14ac:dyDescent="0.4">
      <c r="A106" s="3"/>
      <c r="B106" s="3" t="s">
        <v>57</v>
      </c>
      <c r="C106" s="3"/>
      <c r="D106" s="3"/>
      <c r="E106" s="3"/>
      <c r="F106" s="2"/>
      <c r="G106" s="3"/>
      <c r="H106" s="4">
        <v>750836</v>
      </c>
      <c r="I106" s="41"/>
      <c r="J106" s="4">
        <v>787944</v>
      </c>
    </row>
    <row r="107" spans="1:10" ht="21.75" customHeight="1" x14ac:dyDescent="0.4">
      <c r="A107" s="3" t="s">
        <v>58</v>
      </c>
      <c r="B107" s="3"/>
      <c r="C107" s="3"/>
      <c r="D107" s="3"/>
      <c r="E107" s="3"/>
      <c r="F107" s="2"/>
      <c r="G107" s="3"/>
      <c r="H107" s="9">
        <v>660</v>
      </c>
      <c r="I107" s="41"/>
      <c r="J107" s="9">
        <v>29</v>
      </c>
    </row>
    <row r="108" spans="1:10" ht="6" customHeight="1" x14ac:dyDescent="0.4">
      <c r="A108" s="1"/>
      <c r="B108" s="3"/>
      <c r="C108" s="3"/>
      <c r="D108" s="3"/>
      <c r="E108" s="3"/>
      <c r="F108" s="2"/>
      <c r="G108" s="3"/>
      <c r="H108" s="4"/>
      <c r="I108" s="41"/>
      <c r="J108" s="4"/>
    </row>
    <row r="109" spans="1:10" ht="21.75" customHeight="1" x14ac:dyDescent="0.4">
      <c r="A109" s="1" t="s">
        <v>59</v>
      </c>
      <c r="B109" s="3"/>
      <c r="C109" s="3"/>
      <c r="D109" s="3"/>
      <c r="E109" s="3"/>
      <c r="F109" s="2"/>
      <c r="G109" s="3"/>
      <c r="H109" s="9">
        <f>SUM(H102:H108)</f>
        <v>1503016</v>
      </c>
      <c r="I109" s="41"/>
      <c r="J109" s="9">
        <f>SUM(J102:J108)</f>
        <v>1539493</v>
      </c>
    </row>
    <row r="110" spans="1:10" ht="6" customHeight="1" x14ac:dyDescent="0.4">
      <c r="A110" s="1"/>
      <c r="B110" s="3"/>
      <c r="C110" s="3"/>
      <c r="D110" s="3"/>
      <c r="E110" s="3"/>
      <c r="F110" s="2"/>
      <c r="G110" s="3"/>
      <c r="H110" s="4"/>
      <c r="I110" s="41"/>
      <c r="J110" s="4"/>
    </row>
    <row r="111" spans="1:10" ht="21.75" customHeight="1" x14ac:dyDescent="0.4">
      <c r="A111" s="1" t="s">
        <v>60</v>
      </c>
      <c r="B111" s="3"/>
      <c r="C111" s="3"/>
      <c r="D111" s="3"/>
      <c r="E111" s="3"/>
      <c r="F111" s="2"/>
      <c r="G111" s="3"/>
      <c r="H111" s="18">
        <f>+H77+H109</f>
        <v>2100543</v>
      </c>
      <c r="I111" s="41"/>
      <c r="J111" s="18">
        <f>+J77+J109</f>
        <v>2215264</v>
      </c>
    </row>
    <row r="112" spans="1:10" ht="21.75" customHeight="1" x14ac:dyDescent="0.4">
      <c r="A112" s="1"/>
      <c r="B112" s="3"/>
      <c r="C112" s="3"/>
      <c r="D112" s="3"/>
      <c r="E112" s="3"/>
      <c r="F112" s="2"/>
      <c r="G112" s="3"/>
      <c r="H112" s="4"/>
      <c r="I112" s="16"/>
      <c r="J112" s="4"/>
    </row>
    <row r="113" spans="1:10" ht="21.75" customHeight="1" x14ac:dyDescent="0.4">
      <c r="A113" s="1"/>
      <c r="B113" s="3"/>
      <c r="C113" s="3"/>
      <c r="D113" s="3"/>
      <c r="E113" s="3"/>
      <c r="F113" s="2"/>
      <c r="G113" s="3"/>
      <c r="H113" s="21"/>
      <c r="I113" s="21"/>
      <c r="J113" s="21"/>
    </row>
    <row r="114" spans="1:10" ht="21.75" customHeight="1" x14ac:dyDescent="0.4">
      <c r="A114" s="1"/>
      <c r="B114" s="3"/>
      <c r="C114" s="3"/>
      <c r="D114" s="3"/>
      <c r="E114" s="3"/>
      <c r="F114" s="2"/>
      <c r="G114" s="3"/>
      <c r="H114" s="4"/>
      <c r="I114" s="16"/>
      <c r="J114" s="4"/>
    </row>
    <row r="115" spans="1:10" ht="21.75" customHeight="1" x14ac:dyDescent="0.4">
      <c r="A115" s="1"/>
      <c r="B115" s="3"/>
      <c r="C115" s="3"/>
      <c r="D115" s="3"/>
      <c r="E115" s="3"/>
      <c r="F115" s="2"/>
      <c r="G115" s="3"/>
      <c r="H115" s="4"/>
      <c r="I115" s="3"/>
      <c r="J115" s="4"/>
    </row>
    <row r="116" spans="1:10" ht="21.75" customHeight="1" x14ac:dyDescent="0.4">
      <c r="A116" s="1"/>
      <c r="B116" s="3"/>
      <c r="C116" s="3"/>
      <c r="D116" s="3"/>
      <c r="E116" s="3"/>
      <c r="F116" s="2"/>
      <c r="G116" s="3"/>
      <c r="H116" s="4"/>
      <c r="I116" s="16"/>
      <c r="J116" s="4"/>
    </row>
    <row r="117" spans="1:10" ht="21.75" customHeight="1" x14ac:dyDescent="0.4">
      <c r="A117" s="1"/>
      <c r="B117" s="3"/>
      <c r="C117" s="3"/>
      <c r="D117" s="3"/>
      <c r="E117" s="3"/>
      <c r="F117" s="2"/>
      <c r="G117" s="3"/>
      <c r="H117" s="4"/>
      <c r="I117" s="16"/>
      <c r="J117" s="4"/>
    </row>
    <row r="118" spans="1:10" ht="21.75" customHeight="1" x14ac:dyDescent="0.4">
      <c r="A118" s="1"/>
      <c r="B118" s="3"/>
      <c r="C118" s="3"/>
      <c r="D118" s="3"/>
      <c r="E118" s="3"/>
      <c r="F118" s="2"/>
      <c r="G118" s="3"/>
      <c r="H118" s="4"/>
      <c r="I118" s="16"/>
      <c r="J118" s="4"/>
    </row>
    <row r="119" spans="1:10" ht="21.75" customHeight="1" x14ac:dyDescent="0.4">
      <c r="A119" s="1"/>
      <c r="B119" s="3"/>
      <c r="C119" s="3"/>
      <c r="D119" s="3"/>
      <c r="E119" s="3"/>
      <c r="F119" s="2"/>
      <c r="G119" s="3"/>
      <c r="H119" s="4"/>
      <c r="I119" s="16"/>
      <c r="J119" s="4"/>
    </row>
    <row r="120" spans="1:10" ht="21.75" customHeight="1" x14ac:dyDescent="0.4">
      <c r="A120" s="1"/>
      <c r="B120" s="3"/>
      <c r="C120" s="3"/>
      <c r="D120" s="3"/>
      <c r="E120" s="3"/>
      <c r="F120" s="2"/>
      <c r="G120" s="3"/>
      <c r="H120" s="4"/>
      <c r="I120" s="16"/>
      <c r="J120" s="4"/>
    </row>
    <row r="121" spans="1:10" ht="21.75" customHeight="1" x14ac:dyDescent="0.4">
      <c r="A121" s="1"/>
      <c r="B121" s="3"/>
      <c r="C121" s="3"/>
      <c r="D121" s="3"/>
      <c r="E121" s="3"/>
      <c r="F121" s="2"/>
      <c r="G121" s="3"/>
      <c r="H121" s="4"/>
      <c r="I121" s="16"/>
      <c r="J121" s="4"/>
    </row>
    <row r="122" spans="1:10" ht="20.25" customHeight="1" x14ac:dyDescent="0.4">
      <c r="A122" s="1"/>
      <c r="B122" s="3"/>
      <c r="C122" s="3"/>
      <c r="D122" s="3"/>
      <c r="E122" s="3"/>
      <c r="F122" s="2"/>
      <c r="G122" s="3"/>
      <c r="H122" s="4"/>
      <c r="I122" s="16"/>
      <c r="J122" s="4"/>
    </row>
    <row r="123" spans="1:10" ht="9.9499999999999993" customHeight="1" x14ac:dyDescent="0.4">
      <c r="A123" s="1"/>
      <c r="B123" s="3"/>
      <c r="C123" s="3"/>
      <c r="D123" s="3"/>
      <c r="E123" s="3"/>
      <c r="F123" s="2"/>
      <c r="G123" s="3"/>
      <c r="H123" s="4"/>
      <c r="I123" s="16"/>
      <c r="J123" s="4"/>
    </row>
    <row r="124" spans="1:10" ht="21.75" customHeight="1" x14ac:dyDescent="0.4">
      <c r="A124" s="58" t="str">
        <f>+A84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4" s="59"/>
      <c r="C124" s="59"/>
      <c r="D124" s="59"/>
      <c r="E124" s="59"/>
      <c r="F124" s="59"/>
      <c r="G124" s="59"/>
      <c r="H124" s="59"/>
      <c r="I124" s="59"/>
      <c r="J124" s="59"/>
    </row>
  </sheetData>
  <mergeCells count="4">
    <mergeCell ref="A39:J39"/>
    <mergeCell ref="A42:J42"/>
    <mergeCell ref="A84:J84"/>
    <mergeCell ref="A124:J124"/>
  </mergeCells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3" manualBreakCount="3">
    <brk id="42" max="16383" man="1"/>
    <brk id="84" man="1"/>
    <brk id="4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9542E-E296-4282-8005-F3B5D9A739C2}">
  <dimension ref="A1:H43"/>
  <sheetViews>
    <sheetView zoomScaleNormal="100" workbookViewId="0">
      <selection activeCell="C5" sqref="C5"/>
    </sheetView>
  </sheetViews>
  <sheetFormatPr defaultColWidth="14.42578125" defaultRowHeight="15" customHeight="1" x14ac:dyDescent="0.4"/>
  <cols>
    <col min="1" max="2" width="1.5703125" style="25" customWidth="1"/>
    <col min="3" max="3" width="44.140625" style="25" customWidth="1"/>
    <col min="4" max="4" width="9" style="25" customWidth="1"/>
    <col min="5" max="5" width="1.42578125" style="25" customWidth="1"/>
    <col min="6" max="6" width="14.5703125" style="25" customWidth="1"/>
    <col min="7" max="7" width="1.42578125" style="25" customWidth="1"/>
    <col min="8" max="8" width="14.5703125" style="25" customWidth="1"/>
    <col min="9" max="16384" width="14.42578125" style="25"/>
  </cols>
  <sheetData>
    <row r="1" spans="1:8" ht="21.75" customHeight="1" x14ac:dyDescent="0.4">
      <c r="A1" s="1" t="s">
        <v>0</v>
      </c>
      <c r="B1" s="1"/>
      <c r="C1" s="1"/>
      <c r="D1" s="3"/>
      <c r="E1" s="16"/>
      <c r="F1" s="4"/>
      <c r="G1" s="16"/>
      <c r="H1" s="22"/>
    </row>
    <row r="2" spans="1:8" ht="21.75" customHeight="1" x14ac:dyDescent="0.4">
      <c r="A2" s="1" t="s">
        <v>61</v>
      </c>
      <c r="B2" s="1"/>
      <c r="C2" s="1"/>
      <c r="D2" s="3"/>
      <c r="E2" s="16"/>
      <c r="F2" s="4"/>
      <c r="G2" s="16"/>
      <c r="H2" s="4"/>
    </row>
    <row r="3" spans="1:8" ht="21.75" customHeight="1" x14ac:dyDescent="0.4">
      <c r="A3" s="6" t="s">
        <v>62</v>
      </c>
      <c r="B3" s="6"/>
      <c r="C3" s="6"/>
      <c r="D3" s="8"/>
      <c r="E3" s="20"/>
      <c r="F3" s="9"/>
      <c r="G3" s="20"/>
      <c r="H3" s="9"/>
    </row>
    <row r="4" spans="1:8" ht="21.75" customHeight="1" x14ac:dyDescent="0.4">
      <c r="A4" s="3"/>
      <c r="B4" s="3"/>
      <c r="C4" s="3"/>
      <c r="D4" s="3"/>
      <c r="E4" s="16"/>
      <c r="F4" s="4"/>
      <c r="G4" s="16"/>
      <c r="H4" s="4"/>
    </row>
    <row r="5" spans="1:8" ht="21.75" customHeight="1" x14ac:dyDescent="0.4">
      <c r="A5" s="3"/>
      <c r="B5" s="3"/>
      <c r="C5" s="3"/>
      <c r="D5" s="1"/>
      <c r="E5" s="1"/>
      <c r="F5" s="11" t="s">
        <v>7</v>
      </c>
      <c r="G5" s="1"/>
      <c r="H5" s="11" t="s">
        <v>8</v>
      </c>
    </row>
    <row r="6" spans="1:8" ht="21.75" customHeight="1" x14ac:dyDescent="0.4">
      <c r="A6" s="3"/>
      <c r="B6" s="3"/>
      <c r="C6" s="3"/>
      <c r="D6" s="12" t="s">
        <v>9</v>
      </c>
      <c r="E6" s="1"/>
      <c r="F6" s="13" t="s">
        <v>10</v>
      </c>
      <c r="G6" s="1"/>
      <c r="H6" s="13" t="s">
        <v>10</v>
      </c>
    </row>
    <row r="7" spans="1:8" ht="21.75" customHeight="1" x14ac:dyDescent="0.4">
      <c r="A7" s="3"/>
      <c r="B7" s="3"/>
      <c r="C7" s="3"/>
      <c r="D7" s="3"/>
      <c r="E7" s="23"/>
      <c r="F7" s="4"/>
      <c r="G7" s="23"/>
      <c r="H7" s="4"/>
    </row>
    <row r="8" spans="1:8" ht="21.75" customHeight="1" x14ac:dyDescent="0.4">
      <c r="A8" s="3" t="s">
        <v>63</v>
      </c>
      <c r="B8" s="5"/>
      <c r="C8" s="3"/>
      <c r="D8" s="3"/>
      <c r="E8" s="23"/>
      <c r="F8" s="4">
        <v>643593</v>
      </c>
      <c r="G8" s="4"/>
      <c r="H8" s="4">
        <v>713176</v>
      </c>
    </row>
    <row r="9" spans="1:8" ht="21.75" customHeight="1" x14ac:dyDescent="0.4">
      <c r="A9" s="3" t="s">
        <v>64</v>
      </c>
      <c r="B9" s="5"/>
      <c r="C9" s="3"/>
      <c r="D9" s="3"/>
      <c r="E9" s="23"/>
      <c r="F9" s="9">
        <v>-503758</v>
      </c>
      <c r="G9" s="4"/>
      <c r="H9" s="9">
        <v>-561537</v>
      </c>
    </row>
    <row r="10" spans="1:8" ht="6" customHeight="1" x14ac:dyDescent="0.4">
      <c r="A10" s="3"/>
      <c r="B10" s="3"/>
      <c r="C10" s="3"/>
      <c r="D10" s="3"/>
      <c r="E10" s="23"/>
      <c r="F10" s="21"/>
      <c r="G10" s="21"/>
      <c r="H10" s="21"/>
    </row>
    <row r="11" spans="1:8" ht="21.75" customHeight="1" x14ac:dyDescent="0.4">
      <c r="A11" s="24" t="s">
        <v>65</v>
      </c>
      <c r="B11" s="3"/>
      <c r="C11" s="3"/>
      <c r="D11" s="3"/>
      <c r="E11" s="23"/>
      <c r="F11" s="4">
        <f>SUM(F8:F9)</f>
        <v>139835</v>
      </c>
      <c r="G11" s="4"/>
      <c r="H11" s="4">
        <f>SUM(H8:H9)</f>
        <v>151639</v>
      </c>
    </row>
    <row r="12" spans="1:8" ht="21.75" customHeight="1" x14ac:dyDescent="0.4">
      <c r="A12" s="3" t="s">
        <v>66</v>
      </c>
      <c r="B12" s="3"/>
      <c r="C12" s="3"/>
      <c r="D12" s="3"/>
      <c r="E12" s="23"/>
      <c r="F12" s="4">
        <v>8767</v>
      </c>
      <c r="G12" s="4"/>
      <c r="H12" s="4">
        <v>10701</v>
      </c>
    </row>
    <row r="13" spans="1:8" ht="21.75" customHeight="1" x14ac:dyDescent="0.4">
      <c r="A13" s="5" t="s">
        <v>67</v>
      </c>
      <c r="B13" s="3"/>
      <c r="C13" s="3"/>
      <c r="D13" s="3"/>
      <c r="E13" s="23"/>
      <c r="F13" s="4">
        <v>-7876</v>
      </c>
      <c r="G13" s="4"/>
      <c r="H13" s="4">
        <v>-9222</v>
      </c>
    </row>
    <row r="14" spans="1:8" ht="21.75" customHeight="1" x14ac:dyDescent="0.4">
      <c r="A14" s="5" t="s">
        <v>68</v>
      </c>
      <c r="B14" s="3"/>
      <c r="C14" s="3"/>
      <c r="D14" s="3"/>
      <c r="E14" s="23"/>
      <c r="F14" s="4">
        <v>-48214</v>
      </c>
      <c r="G14" s="4"/>
      <c r="H14" s="4">
        <v>-65637</v>
      </c>
    </row>
    <row r="15" spans="1:8" ht="21.75" customHeight="1" x14ac:dyDescent="0.4">
      <c r="A15" s="3" t="s">
        <v>69</v>
      </c>
      <c r="B15" s="5"/>
      <c r="C15" s="1"/>
      <c r="D15" s="3"/>
      <c r="E15" s="23"/>
      <c r="F15" s="9">
        <v>715</v>
      </c>
      <c r="G15" s="4"/>
      <c r="H15" s="9">
        <v>3399</v>
      </c>
    </row>
    <row r="16" spans="1:8" ht="6" customHeight="1" x14ac:dyDescent="0.4">
      <c r="A16" s="3"/>
      <c r="B16" s="3"/>
      <c r="C16" s="3"/>
      <c r="D16" s="3"/>
      <c r="E16" s="23"/>
      <c r="F16" s="4"/>
      <c r="G16" s="4"/>
      <c r="H16" s="4"/>
    </row>
    <row r="17" spans="1:8" ht="21.75" customHeight="1" x14ac:dyDescent="0.4">
      <c r="A17" s="1" t="s">
        <v>70</v>
      </c>
      <c r="B17" s="3"/>
      <c r="C17" s="3"/>
      <c r="D17" s="3"/>
      <c r="E17" s="23"/>
      <c r="F17" s="4">
        <f>SUM(F11:F15)</f>
        <v>93227</v>
      </c>
      <c r="G17" s="4"/>
      <c r="H17" s="4">
        <f>SUM(H11:H15)</f>
        <v>90880</v>
      </c>
    </row>
    <row r="18" spans="1:8" ht="21.75" customHeight="1" x14ac:dyDescent="0.4">
      <c r="A18" s="14" t="s">
        <v>71</v>
      </c>
      <c r="B18" s="3"/>
      <c r="C18" s="3"/>
      <c r="D18" s="3"/>
      <c r="E18" s="23"/>
      <c r="F18" s="9">
        <v>-27</v>
      </c>
      <c r="G18" s="4"/>
      <c r="H18" s="9">
        <v>-45</v>
      </c>
    </row>
    <row r="19" spans="1:8" ht="6" customHeight="1" x14ac:dyDescent="0.4">
      <c r="A19" s="3"/>
      <c r="B19" s="3"/>
      <c r="C19" s="3"/>
      <c r="D19" s="3"/>
      <c r="E19" s="23"/>
      <c r="F19" s="4"/>
      <c r="G19" s="4"/>
      <c r="H19" s="4"/>
    </row>
    <row r="20" spans="1:8" ht="21.75" customHeight="1" x14ac:dyDescent="0.4">
      <c r="A20" s="1" t="s">
        <v>72</v>
      </c>
      <c r="B20" s="3"/>
      <c r="C20" s="3"/>
      <c r="D20" s="3"/>
      <c r="E20" s="23"/>
      <c r="F20" s="4">
        <f>SUM(F17:F18)</f>
        <v>93200</v>
      </c>
      <c r="G20" s="4"/>
      <c r="H20" s="4">
        <f>SUM(H17:H18)</f>
        <v>90835</v>
      </c>
    </row>
    <row r="21" spans="1:8" ht="21.75" customHeight="1" x14ac:dyDescent="0.4">
      <c r="A21" s="14" t="s">
        <v>146</v>
      </c>
      <c r="B21" s="3"/>
      <c r="C21" s="3"/>
      <c r="D21" s="19">
        <v>12</v>
      </c>
      <c r="E21" s="23"/>
      <c r="F21" s="4">
        <v>0</v>
      </c>
      <c r="G21" s="4"/>
      <c r="H21" s="4">
        <v>-2165</v>
      </c>
    </row>
    <row r="22" spans="1:8" ht="21.75" customHeight="1" x14ac:dyDescent="0.4">
      <c r="A22" s="14" t="s">
        <v>145</v>
      </c>
      <c r="B22" s="3"/>
      <c r="C22" s="3"/>
      <c r="D22" s="19">
        <v>12</v>
      </c>
      <c r="E22" s="23"/>
      <c r="F22" s="9">
        <v>3685</v>
      </c>
      <c r="G22" s="4"/>
      <c r="H22" s="9">
        <v>31</v>
      </c>
    </row>
    <row r="23" spans="1:8" ht="6" customHeight="1" x14ac:dyDescent="0.4">
      <c r="A23" s="3"/>
      <c r="B23" s="3"/>
      <c r="C23" s="3"/>
      <c r="D23" s="3"/>
      <c r="E23" s="23"/>
      <c r="F23" s="4"/>
      <c r="G23" s="4"/>
      <c r="H23" s="4"/>
    </row>
    <row r="24" spans="1:8" ht="21.75" customHeight="1" thickBot="1" x14ac:dyDescent="0.45">
      <c r="A24" s="10" t="s">
        <v>73</v>
      </c>
      <c r="B24" s="3"/>
      <c r="C24" s="3"/>
      <c r="D24" s="3"/>
      <c r="E24" s="23"/>
      <c r="F24" s="18">
        <f>SUM(F20:F23)</f>
        <v>96885</v>
      </c>
      <c r="G24" s="4"/>
      <c r="H24" s="18">
        <f>SUM(H20:H23)</f>
        <v>88701</v>
      </c>
    </row>
    <row r="25" spans="1:8" ht="18" customHeight="1" thickTop="1" x14ac:dyDescent="0.4">
      <c r="A25" s="10"/>
      <c r="B25" s="3"/>
      <c r="C25" s="3"/>
      <c r="D25" s="3"/>
      <c r="E25" s="3"/>
      <c r="F25" s="21"/>
      <c r="G25" s="48"/>
      <c r="H25" s="48"/>
    </row>
    <row r="26" spans="1:8" ht="21.75" customHeight="1" x14ac:dyDescent="0.4">
      <c r="A26" s="1" t="s">
        <v>74</v>
      </c>
      <c r="B26" s="3"/>
      <c r="C26" s="3"/>
      <c r="D26" s="3"/>
      <c r="E26" s="23"/>
      <c r="F26" s="21"/>
      <c r="G26" s="21"/>
      <c r="H26" s="21"/>
    </row>
    <row r="27" spans="1:8" ht="21.75" customHeight="1" x14ac:dyDescent="0.4">
      <c r="A27" s="3" t="s">
        <v>136</v>
      </c>
      <c r="B27" s="3"/>
      <c r="C27" s="3"/>
      <c r="D27" s="3"/>
      <c r="E27" s="23"/>
      <c r="F27" s="21"/>
      <c r="G27" s="21"/>
      <c r="H27" s="21"/>
    </row>
    <row r="28" spans="1:8" ht="21.75" customHeight="1" x14ac:dyDescent="0.4">
      <c r="A28" s="3"/>
      <c r="B28" s="25" t="s">
        <v>137</v>
      </c>
      <c r="C28" s="3"/>
      <c r="D28" s="3"/>
      <c r="E28" s="23"/>
      <c r="F28" s="21"/>
      <c r="G28" s="21"/>
      <c r="H28" s="21"/>
    </row>
    <row r="29" spans="1:8" ht="21.75" customHeight="1" x14ac:dyDescent="0.4">
      <c r="A29" s="3"/>
      <c r="B29" s="25" t="s">
        <v>138</v>
      </c>
      <c r="C29" s="3"/>
      <c r="D29" s="3"/>
      <c r="E29" s="23"/>
      <c r="F29" s="21"/>
      <c r="G29" s="21"/>
      <c r="H29" s="21"/>
    </row>
    <row r="30" spans="1:8" ht="21.75" customHeight="1" x14ac:dyDescent="0.4">
      <c r="A30" s="3"/>
      <c r="B30" s="3"/>
      <c r="C30" s="3" t="s">
        <v>75</v>
      </c>
      <c r="D30" s="3"/>
      <c r="E30" s="23"/>
      <c r="F30" s="4">
        <v>631</v>
      </c>
      <c r="H30" s="21">
        <v>0</v>
      </c>
    </row>
    <row r="31" spans="1:8" ht="22.5" customHeight="1" x14ac:dyDescent="0.4">
      <c r="A31" s="3"/>
      <c r="B31" s="3" t="s">
        <v>139</v>
      </c>
      <c r="C31" s="3"/>
      <c r="D31" s="3"/>
      <c r="E31" s="23"/>
    </row>
    <row r="32" spans="1:8" ht="22.5" customHeight="1" x14ac:dyDescent="0.4">
      <c r="A32" s="3"/>
      <c r="B32" s="3"/>
      <c r="C32" s="3" t="s">
        <v>140</v>
      </c>
      <c r="D32" s="3"/>
      <c r="E32" s="23"/>
      <c r="F32" s="55">
        <v>-472</v>
      </c>
      <c r="G32" s="21"/>
      <c r="H32" s="49">
        <v>0</v>
      </c>
    </row>
    <row r="33" spans="1:8" ht="6" customHeight="1" x14ac:dyDescent="0.4">
      <c r="A33" s="3"/>
      <c r="B33" s="3"/>
      <c r="C33" s="3"/>
      <c r="D33" s="3"/>
      <c r="E33" s="23"/>
      <c r="F33" s="21"/>
      <c r="G33" s="21"/>
      <c r="H33" s="21"/>
    </row>
    <row r="34" spans="1:8" ht="21.75" customHeight="1" x14ac:dyDescent="0.4">
      <c r="A34" s="3"/>
      <c r="B34" s="3" t="s">
        <v>142</v>
      </c>
      <c r="C34" s="3"/>
      <c r="D34" s="3"/>
      <c r="E34" s="23"/>
      <c r="F34" s="21"/>
      <c r="G34" s="21"/>
      <c r="H34" s="21"/>
    </row>
    <row r="35" spans="1:8" ht="21.75" customHeight="1" x14ac:dyDescent="0.4">
      <c r="A35" s="3"/>
      <c r="B35" s="3"/>
      <c r="C35" s="3" t="s">
        <v>141</v>
      </c>
      <c r="D35" s="3"/>
      <c r="E35" s="23"/>
      <c r="F35" s="9">
        <f>SUM(F30:F32)</f>
        <v>159</v>
      </c>
      <c r="G35" s="21"/>
      <c r="H35" s="49">
        <f>SUM(H30:H32)</f>
        <v>0</v>
      </c>
    </row>
    <row r="36" spans="1:8" ht="6" customHeight="1" x14ac:dyDescent="0.4">
      <c r="A36" s="3"/>
      <c r="B36" s="3"/>
      <c r="C36" s="3"/>
      <c r="D36" s="3"/>
      <c r="E36" s="23"/>
      <c r="F36" s="21"/>
      <c r="G36" s="21"/>
      <c r="H36" s="21"/>
    </row>
    <row r="37" spans="1:8" ht="21.75" customHeight="1" thickBot="1" x14ac:dyDescent="0.45">
      <c r="A37" s="10" t="s">
        <v>76</v>
      </c>
      <c r="B37" s="3"/>
      <c r="C37" s="3"/>
      <c r="D37" s="3"/>
      <c r="E37" s="23"/>
      <c r="F37" s="18">
        <f>F35+F24</f>
        <v>97044</v>
      </c>
      <c r="G37" s="4"/>
      <c r="H37" s="18">
        <f>H35+H24</f>
        <v>88701</v>
      </c>
    </row>
    <row r="38" spans="1:8" ht="18" customHeight="1" thickTop="1" x14ac:dyDescent="0.4">
      <c r="A38" s="1"/>
      <c r="B38" s="3"/>
      <c r="C38" s="3"/>
      <c r="D38" s="3"/>
      <c r="E38" s="23"/>
      <c r="F38" s="21"/>
      <c r="G38" s="21"/>
      <c r="H38" s="21"/>
    </row>
    <row r="39" spans="1:8" ht="21.75" customHeight="1" x14ac:dyDescent="0.4">
      <c r="A39" s="10" t="s">
        <v>77</v>
      </c>
      <c r="B39" s="3"/>
      <c r="C39" s="3"/>
      <c r="D39" s="19"/>
      <c r="E39" s="23"/>
      <c r="F39" s="21"/>
      <c r="G39" s="21"/>
      <c r="H39" s="21"/>
    </row>
    <row r="40" spans="1:8" ht="21.75" customHeight="1" x14ac:dyDescent="0.45">
      <c r="A40" s="26" t="s">
        <v>78</v>
      </c>
      <c r="B40" s="27" t="s">
        <v>79</v>
      </c>
      <c r="C40" s="3"/>
      <c r="D40" s="19"/>
      <c r="E40" s="23"/>
      <c r="F40" s="21"/>
      <c r="G40" s="21"/>
      <c r="H40" s="21"/>
    </row>
    <row r="41" spans="1:8" ht="21.75" customHeight="1" thickBot="1" x14ac:dyDescent="0.45">
      <c r="A41" s="3" t="s">
        <v>80</v>
      </c>
      <c r="B41" s="3"/>
      <c r="C41" s="3"/>
      <c r="D41" s="19"/>
      <c r="E41" s="23"/>
      <c r="F41" s="28">
        <f>F24/259800</f>
        <v>0.37292147806004616</v>
      </c>
      <c r="G41" s="21"/>
      <c r="H41" s="28">
        <f>H24/259800</f>
        <v>0.3414203233256351</v>
      </c>
    </row>
    <row r="42" spans="1:8" ht="21" customHeight="1" thickTop="1" x14ac:dyDescent="0.4">
      <c r="A42" s="3"/>
      <c r="B42" s="3"/>
      <c r="C42" s="3"/>
      <c r="D42" s="19"/>
      <c r="E42" s="23"/>
      <c r="F42" s="21"/>
      <c r="G42" s="23"/>
      <c r="H42" s="21"/>
    </row>
    <row r="43" spans="1:8" ht="21.75" customHeight="1" x14ac:dyDescent="0.4">
      <c r="A43" s="58" t="s">
        <v>30</v>
      </c>
      <c r="B43" s="59"/>
      <c r="C43" s="59"/>
      <c r="D43" s="59"/>
      <c r="E43" s="59"/>
      <c r="F43" s="59"/>
      <c r="G43" s="59"/>
      <c r="H43" s="59"/>
    </row>
  </sheetData>
  <mergeCells count="1">
    <mergeCell ref="A43:H43"/>
  </mergeCells>
  <pageMargins left="1" right="0.7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4"/>
  <sheetViews>
    <sheetView topLeftCell="A30" zoomScaleNormal="100" workbookViewId="0">
      <selection activeCell="C40" sqref="C40"/>
    </sheetView>
  </sheetViews>
  <sheetFormatPr defaultColWidth="14.42578125" defaultRowHeight="15" customHeight="1" x14ac:dyDescent="0.4"/>
  <cols>
    <col min="1" max="2" width="1.5703125" style="25" customWidth="1"/>
    <col min="3" max="3" width="44.140625" style="25" customWidth="1"/>
    <col min="4" max="4" width="9" style="25" customWidth="1"/>
    <col min="5" max="5" width="1.42578125" style="25" customWidth="1"/>
    <col min="6" max="6" width="14.5703125" style="25" customWidth="1"/>
    <col min="7" max="7" width="1.42578125" style="25" customWidth="1"/>
    <col min="8" max="8" width="14.5703125" style="25" customWidth="1"/>
    <col min="9" max="16384" width="14.42578125" style="25"/>
  </cols>
  <sheetData>
    <row r="1" spans="1:8" ht="21.75" customHeight="1" x14ac:dyDescent="0.4">
      <c r="A1" s="1" t="s">
        <v>0</v>
      </c>
      <c r="B1" s="1"/>
      <c r="C1" s="1"/>
      <c r="D1" s="3"/>
      <c r="E1" s="16"/>
      <c r="F1" s="4"/>
      <c r="G1" s="16"/>
      <c r="H1" s="22"/>
    </row>
    <row r="2" spans="1:8" ht="21.75" customHeight="1" x14ac:dyDescent="0.4">
      <c r="A2" s="1" t="s">
        <v>61</v>
      </c>
      <c r="B2" s="1"/>
      <c r="C2" s="1"/>
      <c r="D2" s="3"/>
      <c r="E2" s="16"/>
      <c r="F2" s="4"/>
      <c r="G2" s="16"/>
      <c r="H2" s="4"/>
    </row>
    <row r="3" spans="1:8" ht="21.75" customHeight="1" x14ac:dyDescent="0.4">
      <c r="A3" s="6" t="s">
        <v>81</v>
      </c>
      <c r="B3" s="6"/>
      <c r="C3" s="6"/>
      <c r="D3" s="8"/>
      <c r="E3" s="20"/>
      <c r="F3" s="9"/>
      <c r="G3" s="20"/>
      <c r="H3" s="9"/>
    </row>
    <row r="4" spans="1:8" ht="21.75" customHeight="1" x14ac:dyDescent="0.4">
      <c r="A4" s="3"/>
      <c r="B4" s="3"/>
      <c r="C4" s="3"/>
      <c r="D4" s="3"/>
      <c r="E4" s="16"/>
      <c r="F4" s="4"/>
      <c r="G4" s="16"/>
      <c r="H4" s="4"/>
    </row>
    <row r="5" spans="1:8" ht="21.75" customHeight="1" x14ac:dyDescent="0.4">
      <c r="A5" s="3"/>
      <c r="B5" s="3"/>
      <c r="C5" s="3"/>
      <c r="D5" s="1"/>
      <c r="E5" s="1"/>
      <c r="F5" s="11" t="s">
        <v>7</v>
      </c>
      <c r="G5" s="1"/>
      <c r="H5" s="11" t="s">
        <v>8</v>
      </c>
    </row>
    <row r="6" spans="1:8" ht="21.75" customHeight="1" x14ac:dyDescent="0.4">
      <c r="A6" s="3"/>
      <c r="B6" s="3"/>
      <c r="C6" s="3"/>
      <c r="D6" s="12" t="s">
        <v>9</v>
      </c>
      <c r="E6" s="1"/>
      <c r="F6" s="13" t="s">
        <v>10</v>
      </c>
      <c r="G6" s="1"/>
      <c r="H6" s="13" t="s">
        <v>10</v>
      </c>
    </row>
    <row r="7" spans="1:8" ht="21.75" customHeight="1" x14ac:dyDescent="0.4">
      <c r="A7" s="3"/>
      <c r="B7" s="3"/>
      <c r="C7" s="3"/>
      <c r="D7" s="3"/>
      <c r="E7" s="23"/>
      <c r="F7" s="4"/>
      <c r="G7" s="23"/>
      <c r="H7" s="4"/>
    </row>
    <row r="8" spans="1:8" ht="21.75" customHeight="1" x14ac:dyDescent="0.4">
      <c r="A8" s="3" t="s">
        <v>63</v>
      </c>
      <c r="B8" s="5"/>
      <c r="C8" s="3"/>
      <c r="D8" s="3"/>
      <c r="E8" s="23"/>
      <c r="F8" s="4">
        <v>1232963</v>
      </c>
      <c r="G8" s="4"/>
      <c r="H8" s="4">
        <v>1414272</v>
      </c>
    </row>
    <row r="9" spans="1:8" ht="21.75" customHeight="1" x14ac:dyDescent="0.4">
      <c r="A9" s="3" t="s">
        <v>64</v>
      </c>
      <c r="B9" s="5"/>
      <c r="C9" s="3"/>
      <c r="D9" s="3"/>
      <c r="E9" s="23"/>
      <c r="F9" s="9">
        <v>-967836</v>
      </c>
      <c r="G9" s="4"/>
      <c r="H9" s="9">
        <v>-1121887</v>
      </c>
    </row>
    <row r="10" spans="1:8" ht="6" customHeight="1" x14ac:dyDescent="0.4">
      <c r="A10" s="3"/>
      <c r="B10" s="3"/>
      <c r="C10" s="3"/>
      <c r="D10" s="3"/>
      <c r="E10" s="23"/>
      <c r="F10" s="21"/>
      <c r="G10" s="21"/>
      <c r="H10" s="21"/>
    </row>
    <row r="11" spans="1:8" ht="21.75" customHeight="1" x14ac:dyDescent="0.4">
      <c r="A11" s="24" t="s">
        <v>65</v>
      </c>
      <c r="B11" s="3"/>
      <c r="C11" s="3"/>
      <c r="D11" s="3"/>
      <c r="E11" s="23"/>
      <c r="F11" s="4">
        <f>SUM(F8:F9)</f>
        <v>265127</v>
      </c>
      <c r="G11" s="4"/>
      <c r="H11" s="4">
        <f>SUM(H8:H9)</f>
        <v>292385</v>
      </c>
    </row>
    <row r="12" spans="1:8" ht="21.75" customHeight="1" x14ac:dyDescent="0.4">
      <c r="A12" s="3" t="s">
        <v>66</v>
      </c>
      <c r="B12" s="3"/>
      <c r="C12" s="3"/>
      <c r="D12" s="3"/>
      <c r="E12" s="23"/>
      <c r="F12" s="4">
        <v>17604</v>
      </c>
      <c r="G12" s="4"/>
      <c r="H12" s="4">
        <v>18479</v>
      </c>
    </row>
    <row r="13" spans="1:8" ht="21.75" customHeight="1" x14ac:dyDescent="0.4">
      <c r="A13" s="5" t="s">
        <v>67</v>
      </c>
      <c r="B13" s="3"/>
      <c r="C13" s="3"/>
      <c r="D13" s="3"/>
      <c r="E13" s="23"/>
      <c r="F13" s="4">
        <v>-15269</v>
      </c>
      <c r="G13" s="4"/>
      <c r="H13" s="4">
        <v>-17913</v>
      </c>
    </row>
    <row r="14" spans="1:8" ht="21.75" customHeight="1" x14ac:dyDescent="0.4">
      <c r="A14" s="5" t="s">
        <v>68</v>
      </c>
      <c r="B14" s="3"/>
      <c r="C14" s="3"/>
      <c r="D14" s="3"/>
      <c r="E14" s="23"/>
      <c r="F14" s="4">
        <v>-102575</v>
      </c>
      <c r="G14" s="4"/>
      <c r="H14" s="4">
        <v>-119114</v>
      </c>
    </row>
    <row r="15" spans="1:8" ht="21.75" customHeight="1" x14ac:dyDescent="0.4">
      <c r="A15" s="3" t="s">
        <v>69</v>
      </c>
      <c r="B15" s="5"/>
      <c r="C15" s="1"/>
      <c r="D15" s="3"/>
      <c r="E15" s="23"/>
      <c r="F15" s="9">
        <v>2691</v>
      </c>
      <c r="G15" s="4"/>
      <c r="H15" s="9">
        <v>2451</v>
      </c>
    </row>
    <row r="16" spans="1:8" ht="6" customHeight="1" x14ac:dyDescent="0.4">
      <c r="A16" s="3"/>
      <c r="B16" s="3"/>
      <c r="C16" s="3"/>
      <c r="D16" s="3"/>
      <c r="E16" s="23"/>
      <c r="F16" s="4"/>
      <c r="G16" s="4"/>
      <c r="H16" s="4"/>
    </row>
    <row r="17" spans="1:8" ht="21.75" customHeight="1" x14ac:dyDescent="0.4">
      <c r="A17" s="1" t="s">
        <v>70</v>
      </c>
      <c r="B17" s="3"/>
      <c r="C17" s="3"/>
      <c r="D17" s="3"/>
      <c r="E17" s="23"/>
      <c r="F17" s="4">
        <f>SUM(F11:F15)</f>
        <v>167578</v>
      </c>
      <c r="G17" s="4"/>
      <c r="H17" s="4">
        <f>SUM(H11:H15)</f>
        <v>176288</v>
      </c>
    </row>
    <row r="18" spans="1:8" ht="21.75" customHeight="1" x14ac:dyDescent="0.4">
      <c r="A18" s="14" t="s">
        <v>71</v>
      </c>
      <c r="B18" s="3"/>
      <c r="C18" s="3"/>
      <c r="D18" s="3"/>
      <c r="E18" s="23"/>
      <c r="F18" s="9">
        <v>-59</v>
      </c>
      <c r="G18" s="4"/>
      <c r="H18" s="9">
        <v>-82</v>
      </c>
    </row>
    <row r="19" spans="1:8" ht="6" customHeight="1" x14ac:dyDescent="0.4">
      <c r="A19" s="3"/>
      <c r="B19" s="3"/>
      <c r="C19" s="3"/>
      <c r="D19" s="3"/>
      <c r="E19" s="23"/>
      <c r="F19" s="4"/>
      <c r="G19" s="4"/>
      <c r="H19" s="4"/>
    </row>
    <row r="20" spans="1:8" ht="21.75" customHeight="1" x14ac:dyDescent="0.4">
      <c r="A20" s="1" t="s">
        <v>72</v>
      </c>
      <c r="B20" s="3"/>
      <c r="C20" s="3"/>
      <c r="D20" s="3"/>
      <c r="E20" s="23"/>
      <c r="F20" s="4">
        <f>SUM(F17:F18)</f>
        <v>167519</v>
      </c>
      <c r="G20" s="4"/>
      <c r="H20" s="4">
        <f>SUM(H17:H18)</f>
        <v>176206</v>
      </c>
    </row>
    <row r="21" spans="1:8" ht="21.75" customHeight="1" x14ac:dyDescent="0.4">
      <c r="A21" s="14" t="s">
        <v>146</v>
      </c>
      <c r="B21" s="3"/>
      <c r="C21" s="3"/>
      <c r="D21" s="19">
        <v>12</v>
      </c>
      <c r="E21" s="23"/>
      <c r="F21" s="4">
        <v>0</v>
      </c>
      <c r="G21" s="4"/>
      <c r="H21" s="4">
        <v>-4005</v>
      </c>
    </row>
    <row r="22" spans="1:8" ht="21.75" customHeight="1" x14ac:dyDescent="0.4">
      <c r="A22" s="14" t="s">
        <v>145</v>
      </c>
      <c r="B22" s="3"/>
      <c r="C22" s="3"/>
      <c r="D22" s="19">
        <v>12</v>
      </c>
      <c r="E22" s="23"/>
      <c r="F22" s="9">
        <v>3685</v>
      </c>
      <c r="G22" s="4"/>
      <c r="H22" s="9">
        <v>341</v>
      </c>
    </row>
    <row r="23" spans="1:8" ht="6" customHeight="1" x14ac:dyDescent="0.4">
      <c r="A23" s="3"/>
      <c r="B23" s="3"/>
      <c r="C23" s="3"/>
      <c r="D23" s="3"/>
      <c r="E23" s="23"/>
      <c r="F23" s="4"/>
      <c r="G23" s="4"/>
      <c r="H23" s="4"/>
    </row>
    <row r="24" spans="1:8" ht="21.75" customHeight="1" x14ac:dyDescent="0.4">
      <c r="A24" s="10" t="s">
        <v>73</v>
      </c>
      <c r="B24" s="3"/>
      <c r="C24" s="3"/>
      <c r="D24" s="3"/>
      <c r="E24" s="23"/>
      <c r="F24" s="18">
        <f>SUM(F20:F23)</f>
        <v>171204</v>
      </c>
      <c r="G24" s="4"/>
      <c r="H24" s="18">
        <f>SUM(H20:H23)</f>
        <v>172542</v>
      </c>
    </row>
    <row r="25" spans="1:8" ht="21.75" customHeight="1" x14ac:dyDescent="0.4">
      <c r="A25" s="10"/>
      <c r="B25" s="3"/>
      <c r="C25" s="3"/>
      <c r="D25" s="3"/>
      <c r="E25" s="3"/>
      <c r="F25" s="21"/>
      <c r="G25" s="48"/>
      <c r="H25" s="48"/>
    </row>
    <row r="26" spans="1:8" ht="21.75" customHeight="1" x14ac:dyDescent="0.4">
      <c r="A26" s="1" t="s">
        <v>74</v>
      </c>
      <c r="B26" s="3"/>
      <c r="C26" s="3"/>
      <c r="D26" s="3"/>
      <c r="E26" s="23"/>
      <c r="F26" s="21"/>
      <c r="G26" s="21"/>
      <c r="H26" s="21"/>
    </row>
    <row r="27" spans="1:8" ht="21.75" customHeight="1" x14ac:dyDescent="0.4">
      <c r="A27" s="3" t="s">
        <v>136</v>
      </c>
      <c r="B27" s="3"/>
      <c r="C27" s="3"/>
      <c r="D27" s="3"/>
      <c r="E27" s="23"/>
      <c r="F27" s="21"/>
      <c r="G27" s="21"/>
      <c r="H27" s="21"/>
    </row>
    <row r="28" spans="1:8" ht="21.75" customHeight="1" x14ac:dyDescent="0.4">
      <c r="A28" s="3"/>
      <c r="B28" s="25" t="s">
        <v>137</v>
      </c>
      <c r="C28" s="3"/>
      <c r="D28" s="3"/>
      <c r="E28" s="23"/>
      <c r="F28" s="21"/>
      <c r="G28" s="21"/>
      <c r="H28" s="21"/>
    </row>
    <row r="29" spans="1:8" ht="21.75" customHeight="1" x14ac:dyDescent="0.4">
      <c r="A29" s="3"/>
      <c r="B29" s="25" t="s">
        <v>138</v>
      </c>
      <c r="C29" s="3"/>
      <c r="D29" s="3"/>
      <c r="E29" s="23"/>
      <c r="F29" s="21"/>
      <c r="G29" s="21"/>
      <c r="H29" s="21"/>
    </row>
    <row r="30" spans="1:8" ht="21.75" customHeight="1" x14ac:dyDescent="0.4">
      <c r="A30" s="3"/>
      <c r="B30" s="3"/>
      <c r="C30" s="3" t="s">
        <v>75</v>
      </c>
      <c r="D30" s="3"/>
      <c r="E30" s="23"/>
      <c r="F30" s="4">
        <v>631</v>
      </c>
      <c r="G30" s="21"/>
      <c r="H30" s="21">
        <v>0</v>
      </c>
    </row>
    <row r="31" spans="1:8" ht="6" hidden="1" customHeight="1" x14ac:dyDescent="0.4">
      <c r="A31" s="3"/>
      <c r="B31" s="3"/>
      <c r="C31" s="3"/>
      <c r="D31" s="3"/>
      <c r="E31" s="23"/>
      <c r="F31" s="21"/>
      <c r="G31" s="21"/>
      <c r="H31" s="21"/>
    </row>
    <row r="32" spans="1:8" ht="22.5" customHeight="1" x14ac:dyDescent="0.4">
      <c r="A32" s="3"/>
      <c r="B32" s="3" t="s">
        <v>139</v>
      </c>
      <c r="C32" s="3"/>
      <c r="D32" s="3"/>
      <c r="E32" s="23"/>
    </row>
    <row r="33" spans="1:8" ht="22.5" customHeight="1" x14ac:dyDescent="0.4">
      <c r="A33" s="3"/>
      <c r="B33" s="3"/>
      <c r="C33" s="3" t="s">
        <v>140</v>
      </c>
      <c r="D33" s="3"/>
      <c r="E33" s="23"/>
      <c r="F33" s="55">
        <v>-472</v>
      </c>
      <c r="G33" s="21"/>
      <c r="H33" s="49">
        <v>0</v>
      </c>
    </row>
    <row r="34" spans="1:8" ht="6" customHeight="1" x14ac:dyDescent="0.4">
      <c r="A34" s="3"/>
      <c r="B34" s="3"/>
      <c r="C34" s="3"/>
      <c r="D34" s="3"/>
      <c r="E34" s="23"/>
      <c r="F34" s="21"/>
      <c r="G34" s="21"/>
      <c r="H34" s="21"/>
    </row>
    <row r="35" spans="1:8" ht="21.75" customHeight="1" x14ac:dyDescent="0.4">
      <c r="A35" s="3"/>
      <c r="B35" s="3" t="s">
        <v>142</v>
      </c>
      <c r="C35" s="3"/>
      <c r="D35" s="3"/>
      <c r="E35" s="23"/>
      <c r="F35" s="21"/>
      <c r="G35" s="21"/>
      <c r="H35" s="21"/>
    </row>
    <row r="36" spans="1:8" ht="21.75" customHeight="1" x14ac:dyDescent="0.4">
      <c r="A36" s="3"/>
      <c r="B36" s="3"/>
      <c r="C36" s="3" t="s">
        <v>141</v>
      </c>
      <c r="D36" s="3"/>
      <c r="E36" s="23"/>
      <c r="F36" s="9">
        <f>SUM(F30:F33)</f>
        <v>159</v>
      </c>
      <c r="G36" s="21"/>
      <c r="H36" s="49">
        <f>SUM(H30:H33)</f>
        <v>0</v>
      </c>
    </row>
    <row r="37" spans="1:8" ht="6" customHeight="1" x14ac:dyDescent="0.4">
      <c r="A37" s="3"/>
      <c r="B37" s="3"/>
      <c r="C37" s="3"/>
      <c r="D37" s="3"/>
      <c r="E37" s="23"/>
      <c r="F37" s="21"/>
      <c r="G37" s="21"/>
      <c r="H37" s="21"/>
    </row>
    <row r="38" spans="1:8" ht="21.75" customHeight="1" x14ac:dyDescent="0.4">
      <c r="A38" s="10" t="s">
        <v>76</v>
      </c>
      <c r="B38" s="3"/>
      <c r="C38" s="3"/>
      <c r="D38" s="3"/>
      <c r="E38" s="23"/>
      <c r="F38" s="18">
        <f>F36+F24</f>
        <v>171363</v>
      </c>
      <c r="G38" s="4"/>
      <c r="H38" s="18">
        <f>H36+H24</f>
        <v>172542</v>
      </c>
    </row>
    <row r="39" spans="1:8" ht="21" customHeight="1" x14ac:dyDescent="0.4">
      <c r="A39" s="1"/>
      <c r="B39" s="3"/>
      <c r="C39" s="3"/>
      <c r="D39" s="3"/>
      <c r="E39" s="23"/>
      <c r="F39" s="21"/>
      <c r="G39" s="21"/>
      <c r="H39" s="21"/>
    </row>
    <row r="40" spans="1:8" ht="21.75" customHeight="1" x14ac:dyDescent="0.4">
      <c r="A40" s="10" t="s">
        <v>77</v>
      </c>
      <c r="B40" s="3"/>
      <c r="C40" s="3"/>
      <c r="D40" s="19"/>
      <c r="E40" s="23"/>
      <c r="F40" s="21"/>
      <c r="G40" s="21"/>
      <c r="H40" s="21"/>
    </row>
    <row r="41" spans="1:8" ht="21.75" customHeight="1" x14ac:dyDescent="0.45">
      <c r="A41" s="26" t="s">
        <v>78</v>
      </c>
      <c r="B41" s="27" t="s">
        <v>79</v>
      </c>
      <c r="C41" s="3"/>
      <c r="D41" s="19"/>
      <c r="E41" s="23"/>
      <c r="F41" s="21"/>
      <c r="G41" s="21"/>
      <c r="H41" s="21"/>
    </row>
    <row r="42" spans="1:8" ht="21.75" customHeight="1" x14ac:dyDescent="0.4">
      <c r="A42" s="3" t="s">
        <v>80</v>
      </c>
      <c r="B42" s="3"/>
      <c r="C42" s="3"/>
      <c r="D42" s="19"/>
      <c r="E42" s="23"/>
      <c r="F42" s="28">
        <f>F24/259800</f>
        <v>0.65898383371824476</v>
      </c>
      <c r="G42" s="21"/>
      <c r="H42" s="28">
        <f>H24/259800</f>
        <v>0.66413394919168589</v>
      </c>
    </row>
    <row r="43" spans="1:8" ht="14.25" customHeight="1" x14ac:dyDescent="0.4">
      <c r="A43" s="3"/>
      <c r="B43" s="3"/>
      <c r="C43" s="3"/>
      <c r="D43" s="19"/>
      <c r="E43" s="23"/>
      <c r="F43" s="21"/>
      <c r="G43" s="23"/>
      <c r="H43" s="21"/>
    </row>
    <row r="44" spans="1:8" ht="21.95" customHeight="1" x14ac:dyDescent="0.4">
      <c r="A44" s="58" t="s">
        <v>30</v>
      </c>
      <c r="B44" s="59"/>
      <c r="C44" s="59"/>
      <c r="D44" s="59"/>
      <c r="E44" s="59"/>
      <c r="F44" s="59"/>
      <c r="G44" s="59"/>
      <c r="H44" s="59"/>
    </row>
  </sheetData>
  <mergeCells count="1">
    <mergeCell ref="A44:H44"/>
  </mergeCells>
  <pageMargins left="1" right="0.7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9"/>
  <sheetViews>
    <sheetView topLeftCell="A11" zoomScaleNormal="100" workbookViewId="0">
      <selection activeCell="C28" sqref="C28"/>
    </sheetView>
  </sheetViews>
  <sheetFormatPr defaultColWidth="14.42578125" defaultRowHeight="15" customHeight="1" x14ac:dyDescent="0.4"/>
  <cols>
    <col min="1" max="2" width="1.5703125" style="25" customWidth="1"/>
    <col min="3" max="3" width="35.42578125" style="25" customWidth="1"/>
    <col min="4" max="4" width="9.7109375" style="25" customWidth="1"/>
    <col min="5" max="5" width="8.5703125" style="25" customWidth="1"/>
    <col min="6" max="6" width="0.5703125" style="25" customWidth="1"/>
    <col min="7" max="7" width="12.5703125" style="25" customWidth="1"/>
    <col min="8" max="8" width="0.5703125" style="25" customWidth="1"/>
    <col min="9" max="9" width="10.5703125" style="25" customWidth="1"/>
    <col min="10" max="10" width="0.5703125" style="25" customWidth="1"/>
    <col min="11" max="11" width="14.5703125" style="25" customWidth="1"/>
    <col min="12" max="12" width="0.5703125" style="25" customWidth="1"/>
    <col min="13" max="13" width="12.5703125" style="25" customWidth="1"/>
    <col min="14" max="14" width="0.5703125" style="25" customWidth="1"/>
    <col min="15" max="15" width="20.85546875" style="25" customWidth="1"/>
    <col min="16" max="16" width="0.5703125" style="25" customWidth="1"/>
    <col min="17" max="17" width="13.5703125" style="25" customWidth="1"/>
    <col min="18" max="16384" width="14.42578125" style="25"/>
  </cols>
  <sheetData>
    <row r="1" spans="1:17" ht="21.75" customHeight="1" x14ac:dyDescent="0.4">
      <c r="A1" s="1" t="str">
        <f>'6 (6M)'!A1</f>
        <v>บริษัท ไทยสตีลเคเบิล จำกัด (มหาชน)</v>
      </c>
      <c r="B1" s="10"/>
      <c r="C1" s="10"/>
      <c r="D1" s="10"/>
      <c r="E1" s="10"/>
      <c r="F1" s="10"/>
      <c r="G1" s="29"/>
      <c r="H1" s="29"/>
      <c r="I1" s="29"/>
      <c r="J1" s="29"/>
      <c r="K1" s="29"/>
      <c r="L1" s="29"/>
      <c r="M1" s="4"/>
      <c r="N1" s="29"/>
      <c r="O1" s="4"/>
      <c r="P1" s="4"/>
      <c r="Q1" s="22"/>
    </row>
    <row r="2" spans="1:17" ht="21.75" customHeight="1" x14ac:dyDescent="0.4">
      <c r="A2" s="1" t="s">
        <v>82</v>
      </c>
      <c r="B2" s="10"/>
      <c r="C2" s="10"/>
      <c r="D2" s="10"/>
      <c r="E2" s="10"/>
      <c r="F2" s="10"/>
      <c r="G2" s="29"/>
      <c r="H2" s="29"/>
      <c r="I2" s="29"/>
      <c r="J2" s="29"/>
      <c r="K2" s="29"/>
      <c r="L2" s="29"/>
      <c r="M2" s="4"/>
      <c r="N2" s="29"/>
      <c r="O2" s="4"/>
      <c r="P2" s="4"/>
      <c r="Q2" s="4"/>
    </row>
    <row r="3" spans="1:17" ht="21.75" customHeight="1" x14ac:dyDescent="0.4">
      <c r="A3" s="6" t="str">
        <f>'6 (6M)'!A3</f>
        <v>สำหรับรอบระยะเวลาหกเดือนสิ้นสุดวันที่ 31 มีนาคม พ.ศ. 2568</v>
      </c>
      <c r="B3" s="30"/>
      <c r="C3" s="30"/>
      <c r="D3" s="30"/>
      <c r="E3" s="30"/>
      <c r="F3" s="30"/>
      <c r="G3" s="31"/>
      <c r="H3" s="31"/>
      <c r="I3" s="31"/>
      <c r="J3" s="31"/>
      <c r="K3" s="31"/>
      <c r="L3" s="31"/>
      <c r="M3" s="9"/>
      <c r="N3" s="31"/>
      <c r="O3" s="9"/>
      <c r="P3" s="9"/>
      <c r="Q3" s="9"/>
    </row>
    <row r="4" spans="1:17" ht="21" customHeight="1" x14ac:dyDescent="0.4">
      <c r="A4" s="14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3"/>
      <c r="N4" s="34"/>
      <c r="O4" s="33"/>
      <c r="P4" s="33"/>
      <c r="Q4" s="33"/>
    </row>
    <row r="5" spans="1:17" ht="21.75" customHeight="1" x14ac:dyDescent="0.4">
      <c r="A5" s="14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11"/>
      <c r="N5" s="32"/>
      <c r="O5" s="11" t="s">
        <v>148</v>
      </c>
      <c r="P5" s="11"/>
      <c r="Q5" s="11"/>
    </row>
    <row r="6" spans="1:17" ht="21.75" customHeight="1" x14ac:dyDescent="0.4">
      <c r="A6" s="14"/>
      <c r="B6" s="32"/>
      <c r="C6" s="32"/>
      <c r="D6" s="32"/>
      <c r="E6" s="32"/>
      <c r="F6" s="32"/>
      <c r="G6" s="32"/>
      <c r="H6" s="32"/>
      <c r="I6" s="32"/>
      <c r="J6" s="32"/>
      <c r="K6" s="60" t="s">
        <v>55</v>
      </c>
      <c r="L6" s="59"/>
      <c r="M6" s="59"/>
      <c r="N6" s="32"/>
      <c r="O6" s="13" t="s">
        <v>147</v>
      </c>
      <c r="P6" s="35"/>
      <c r="Q6" s="11"/>
    </row>
    <row r="7" spans="1:17" ht="21.75" customHeight="1" x14ac:dyDescent="0.4">
      <c r="A7" s="14"/>
      <c r="B7" s="32"/>
      <c r="C7" s="32"/>
      <c r="D7" s="32"/>
      <c r="E7" s="32"/>
      <c r="F7" s="32"/>
      <c r="G7" s="32"/>
      <c r="H7" s="32"/>
      <c r="I7" s="32"/>
      <c r="J7" s="32"/>
      <c r="K7" s="29"/>
      <c r="L7" s="29"/>
      <c r="M7" s="4"/>
      <c r="N7" s="32"/>
      <c r="O7" s="11" t="s">
        <v>84</v>
      </c>
      <c r="P7" s="11"/>
      <c r="Q7" s="11"/>
    </row>
    <row r="8" spans="1:17" ht="21.75" customHeight="1" x14ac:dyDescent="0.4">
      <c r="A8" s="14"/>
      <c r="B8" s="14"/>
      <c r="C8" s="14"/>
      <c r="D8" s="14"/>
      <c r="E8" s="14"/>
      <c r="F8" s="14"/>
      <c r="G8" s="32" t="s">
        <v>85</v>
      </c>
      <c r="H8" s="32"/>
      <c r="I8" s="32" t="s">
        <v>86</v>
      </c>
      <c r="J8" s="32"/>
      <c r="K8" s="32" t="s">
        <v>87</v>
      </c>
      <c r="L8" s="32"/>
      <c r="M8" s="19"/>
      <c r="N8" s="22"/>
      <c r="O8" s="11" t="s">
        <v>88</v>
      </c>
      <c r="P8" s="22"/>
      <c r="Q8" s="5"/>
    </row>
    <row r="9" spans="1:17" ht="21.75" customHeight="1" x14ac:dyDescent="0.4">
      <c r="A9" s="14"/>
      <c r="B9" s="14"/>
      <c r="C9" s="14"/>
      <c r="D9" s="14"/>
      <c r="E9" s="14"/>
      <c r="F9" s="14"/>
      <c r="G9" s="32" t="s">
        <v>89</v>
      </c>
      <c r="H9" s="32"/>
      <c r="I9" s="32" t="s">
        <v>90</v>
      </c>
      <c r="J9" s="32"/>
      <c r="K9" s="36" t="s">
        <v>91</v>
      </c>
      <c r="L9" s="32"/>
      <c r="M9" s="11" t="s">
        <v>92</v>
      </c>
      <c r="N9" s="22"/>
      <c r="O9" s="11" t="s">
        <v>83</v>
      </c>
      <c r="P9" s="22"/>
      <c r="Q9" s="22" t="s">
        <v>48</v>
      </c>
    </row>
    <row r="10" spans="1:17" ht="21.75" customHeight="1" x14ac:dyDescent="0.4">
      <c r="A10" s="14"/>
      <c r="B10" s="14"/>
      <c r="C10" s="14"/>
      <c r="D10" s="14"/>
      <c r="E10" s="54" t="s">
        <v>9</v>
      </c>
      <c r="F10" s="14"/>
      <c r="G10" s="13" t="s">
        <v>10</v>
      </c>
      <c r="H10" s="32"/>
      <c r="I10" s="13" t="s">
        <v>10</v>
      </c>
      <c r="J10" s="32"/>
      <c r="K10" s="13" t="s">
        <v>10</v>
      </c>
      <c r="L10" s="32"/>
      <c r="M10" s="13" t="s">
        <v>10</v>
      </c>
      <c r="N10" s="37"/>
      <c r="O10" s="13" t="s">
        <v>10</v>
      </c>
      <c r="P10" s="11"/>
      <c r="Q10" s="13" t="s">
        <v>10</v>
      </c>
    </row>
    <row r="11" spans="1:17" ht="21.75" customHeight="1" x14ac:dyDescent="0.4">
      <c r="A11" s="14"/>
      <c r="B11" s="14"/>
      <c r="C11" s="14"/>
      <c r="D11" s="14"/>
      <c r="E11" s="14"/>
      <c r="F11" s="14"/>
      <c r="G11" s="32"/>
      <c r="H11" s="32"/>
      <c r="I11" s="32"/>
      <c r="J11" s="32"/>
      <c r="K11" s="32"/>
      <c r="L11" s="32"/>
      <c r="M11" s="38"/>
      <c r="N11" s="37"/>
      <c r="O11" s="38"/>
      <c r="P11" s="38"/>
      <c r="Q11" s="38"/>
    </row>
    <row r="12" spans="1:17" ht="21.75" customHeight="1" x14ac:dyDescent="0.4">
      <c r="A12" s="1" t="s">
        <v>93</v>
      </c>
      <c r="B12" s="1"/>
      <c r="C12" s="14"/>
      <c r="D12" s="14"/>
      <c r="E12" s="14"/>
      <c r="F12" s="14"/>
      <c r="G12" s="4">
        <v>259800</v>
      </c>
      <c r="H12" s="4"/>
      <c r="I12" s="4">
        <v>464870</v>
      </c>
      <c r="J12" s="4"/>
      <c r="K12" s="4">
        <v>26850</v>
      </c>
      <c r="L12" s="4"/>
      <c r="M12" s="4">
        <v>804488</v>
      </c>
      <c r="N12" s="4"/>
      <c r="O12" s="4">
        <v>3182</v>
      </c>
      <c r="P12" s="4"/>
      <c r="Q12" s="15">
        <f>SUM(G12:P12)</f>
        <v>1559190</v>
      </c>
    </row>
    <row r="13" spans="1:17" ht="6" customHeight="1" x14ac:dyDescent="0.4">
      <c r="A13" s="14"/>
      <c r="B13" s="1"/>
      <c r="C13" s="14"/>
      <c r="D13" s="14"/>
      <c r="E13" s="14"/>
      <c r="F13" s="14"/>
      <c r="G13" s="4"/>
      <c r="H13" s="4"/>
      <c r="I13" s="4"/>
      <c r="J13" s="4"/>
      <c r="K13" s="4"/>
      <c r="L13" s="4"/>
      <c r="M13" s="4"/>
      <c r="N13" s="4"/>
      <c r="O13" s="4"/>
      <c r="P13" s="4"/>
      <c r="Q13" s="15"/>
    </row>
    <row r="14" spans="1:17" ht="21.75" customHeight="1" x14ac:dyDescent="0.4">
      <c r="A14" s="1" t="s">
        <v>94</v>
      </c>
      <c r="B14" s="3"/>
      <c r="C14" s="14"/>
      <c r="D14" s="14"/>
      <c r="E14" s="14"/>
      <c r="F14" s="14"/>
      <c r="G14" s="4"/>
      <c r="H14" s="4"/>
      <c r="I14" s="4"/>
      <c r="J14" s="4"/>
      <c r="K14" s="4"/>
      <c r="L14" s="4"/>
      <c r="M14" s="4"/>
      <c r="N14" s="4"/>
      <c r="O14" s="4"/>
      <c r="P14" s="4"/>
      <c r="Q14" s="15"/>
    </row>
    <row r="15" spans="1:17" ht="21.75" customHeight="1" x14ac:dyDescent="0.4">
      <c r="A15" s="14" t="s">
        <v>73</v>
      </c>
      <c r="B15" s="3"/>
      <c r="C15" s="14"/>
      <c r="D15" s="14"/>
      <c r="E15" s="14"/>
      <c r="F15" s="14"/>
      <c r="G15" s="4">
        <v>0</v>
      </c>
      <c r="H15" s="4"/>
      <c r="I15" s="4">
        <v>0</v>
      </c>
      <c r="J15" s="4"/>
      <c r="K15" s="4">
        <v>0</v>
      </c>
      <c r="L15" s="4"/>
      <c r="M15" s="4">
        <v>172542</v>
      </c>
      <c r="N15" s="4"/>
      <c r="O15" s="4">
        <v>0</v>
      </c>
      <c r="P15" s="4"/>
      <c r="Q15" s="15">
        <f>SUM(G15:P15)</f>
        <v>172542</v>
      </c>
    </row>
    <row r="16" spans="1:17" ht="21.75" customHeight="1" x14ac:dyDescent="0.4">
      <c r="A16" s="51" t="s">
        <v>95</v>
      </c>
      <c r="B16" s="14"/>
      <c r="C16" s="14"/>
      <c r="D16" s="14"/>
      <c r="E16" s="2">
        <v>13</v>
      </c>
      <c r="F16" s="14"/>
      <c r="G16" s="9">
        <v>0</v>
      </c>
      <c r="H16" s="4"/>
      <c r="I16" s="9">
        <v>0</v>
      </c>
      <c r="J16" s="4"/>
      <c r="K16" s="9">
        <v>0</v>
      </c>
      <c r="L16" s="4"/>
      <c r="M16" s="9">
        <v>-207840</v>
      </c>
      <c r="N16" s="4"/>
      <c r="O16" s="9">
        <v>0</v>
      </c>
      <c r="P16" s="4"/>
      <c r="Q16" s="39">
        <f>SUM(G16:O16)</f>
        <v>-207840</v>
      </c>
    </row>
    <row r="17" spans="1:17" ht="6" customHeight="1" x14ac:dyDescent="0.4">
      <c r="A17" s="14"/>
      <c r="B17" s="14"/>
      <c r="C17" s="14"/>
      <c r="D17" s="14"/>
      <c r="E17" s="14"/>
      <c r="F17" s="14"/>
      <c r="G17" s="4"/>
      <c r="H17" s="4"/>
      <c r="I17" s="4"/>
      <c r="J17" s="4">
        <v>452781</v>
      </c>
      <c r="K17" s="4"/>
      <c r="L17" s="4"/>
      <c r="M17" s="4"/>
      <c r="N17" s="4"/>
      <c r="O17" s="4"/>
      <c r="P17" s="4"/>
      <c r="Q17" s="4"/>
    </row>
    <row r="18" spans="1:17" ht="21.75" customHeight="1" thickBot="1" x14ac:dyDescent="0.45">
      <c r="A18" s="1" t="s">
        <v>96</v>
      </c>
      <c r="B18" s="10"/>
      <c r="C18" s="14"/>
      <c r="D18" s="14"/>
      <c r="E18" s="14"/>
      <c r="F18" s="14"/>
      <c r="G18" s="18">
        <f>SUM(G12:G16)</f>
        <v>259800</v>
      </c>
      <c r="H18" s="4"/>
      <c r="I18" s="18">
        <f>SUM(I12:I16)</f>
        <v>464870</v>
      </c>
      <c r="J18" s="4"/>
      <c r="K18" s="18">
        <f>SUM(K12:K16)</f>
        <v>26850</v>
      </c>
      <c r="L18" s="4"/>
      <c r="M18" s="18">
        <f>SUM(M12:M16)</f>
        <v>769190</v>
      </c>
      <c r="N18" s="4"/>
      <c r="O18" s="18">
        <f>SUM(O12:O16)</f>
        <v>3182</v>
      </c>
      <c r="P18" s="4"/>
      <c r="Q18" s="18">
        <f>SUM(Q12:Q16)</f>
        <v>1523892</v>
      </c>
    </row>
    <row r="19" spans="1:17" ht="21" customHeight="1" thickTop="1" x14ac:dyDescent="0.4">
      <c r="A19" s="14"/>
      <c r="B19" s="10"/>
      <c r="C19" s="14"/>
      <c r="D19" s="14"/>
      <c r="E19" s="14"/>
      <c r="F19" s="14"/>
      <c r="G19" s="4"/>
      <c r="H19" s="4"/>
      <c r="I19" s="4"/>
      <c r="J19" s="4"/>
      <c r="K19" s="4"/>
      <c r="L19" s="4"/>
      <c r="M19" s="4"/>
      <c r="N19" s="4"/>
      <c r="O19" s="4"/>
      <c r="P19" s="4"/>
      <c r="Q19" s="15"/>
    </row>
    <row r="20" spans="1:17" ht="21.75" customHeight="1" x14ac:dyDescent="0.4">
      <c r="A20" s="1" t="s">
        <v>97</v>
      </c>
      <c r="B20" s="1"/>
      <c r="C20" s="14"/>
      <c r="D20" s="14"/>
      <c r="E20" s="14"/>
      <c r="F20" s="14"/>
      <c r="G20" s="4">
        <v>259800</v>
      </c>
      <c r="H20" s="4"/>
      <c r="I20" s="4">
        <v>464870</v>
      </c>
      <c r="J20" s="4"/>
      <c r="K20" s="4">
        <v>26850</v>
      </c>
      <c r="L20" s="4"/>
      <c r="M20" s="4">
        <v>787944</v>
      </c>
      <c r="N20" s="4"/>
      <c r="O20" s="4">
        <v>29</v>
      </c>
      <c r="P20" s="4"/>
      <c r="Q20" s="15">
        <f>SUM(G20:P20)</f>
        <v>1539493</v>
      </c>
    </row>
    <row r="21" spans="1:17" ht="6" customHeight="1" x14ac:dyDescent="0.4">
      <c r="A21" s="14"/>
      <c r="B21" s="1"/>
      <c r="C21" s="14"/>
      <c r="D21" s="14"/>
      <c r="E21" s="14"/>
      <c r="F21" s="14"/>
      <c r="G21" s="4"/>
      <c r="H21" s="4"/>
      <c r="I21" s="4"/>
      <c r="J21" s="4"/>
      <c r="K21" s="4"/>
      <c r="L21" s="4"/>
      <c r="M21" s="4"/>
      <c r="N21" s="4"/>
      <c r="O21" s="4"/>
      <c r="P21" s="4"/>
      <c r="Q21" s="15"/>
    </row>
    <row r="22" spans="1:17" ht="21.75" customHeight="1" x14ac:dyDescent="0.4">
      <c r="A22" s="1" t="s">
        <v>94</v>
      </c>
      <c r="B22" s="3"/>
      <c r="C22" s="14"/>
      <c r="D22" s="14"/>
      <c r="E22" s="14"/>
      <c r="F22" s="14"/>
      <c r="G22" s="4"/>
      <c r="H22" s="4"/>
      <c r="I22" s="4"/>
      <c r="J22" s="4"/>
      <c r="K22" s="4"/>
      <c r="L22" s="4"/>
      <c r="M22" s="4"/>
      <c r="N22" s="4"/>
      <c r="O22" s="4"/>
      <c r="P22" s="4"/>
      <c r="Q22" s="15"/>
    </row>
    <row r="23" spans="1:17" ht="21.75" customHeight="1" x14ac:dyDescent="0.4">
      <c r="A23" s="14" t="s">
        <v>73</v>
      </c>
      <c r="B23" s="14"/>
      <c r="C23" s="14"/>
      <c r="D23" s="14"/>
      <c r="E23" s="14"/>
      <c r="F23" s="14"/>
      <c r="G23" s="4" t="s">
        <v>98</v>
      </c>
      <c r="H23" s="4"/>
      <c r="I23" s="4" t="s">
        <v>98</v>
      </c>
      <c r="J23" s="4"/>
      <c r="K23" s="4" t="s">
        <v>98</v>
      </c>
      <c r="L23" s="4"/>
      <c r="M23" s="4">
        <f>'6 (6M)'!F24</f>
        <v>171204</v>
      </c>
      <c r="N23" s="4"/>
      <c r="O23" s="4" t="s">
        <v>98</v>
      </c>
      <c r="P23" s="4"/>
      <c r="Q23" s="15">
        <f>SUM(G23:O23)</f>
        <v>171204</v>
      </c>
    </row>
    <row r="24" spans="1:17" ht="21.75" customHeight="1" x14ac:dyDescent="0.4">
      <c r="A24" s="14" t="s">
        <v>134</v>
      </c>
      <c r="B24" s="14"/>
      <c r="C24" s="14"/>
      <c r="D24" s="14"/>
      <c r="E24" s="14"/>
      <c r="F24" s="14"/>
      <c r="G24" s="4">
        <v>0</v>
      </c>
      <c r="H24" s="4"/>
      <c r="I24" s="4">
        <v>0</v>
      </c>
      <c r="J24" s="4"/>
      <c r="K24" s="4">
        <v>0</v>
      </c>
      <c r="L24" s="4"/>
      <c r="M24" s="4">
        <v>-472</v>
      </c>
      <c r="N24" s="4"/>
      <c r="O24" s="4">
        <v>631</v>
      </c>
      <c r="P24" s="4"/>
      <c r="Q24" s="15">
        <f>SUM(G24:O24)</f>
        <v>159</v>
      </c>
    </row>
    <row r="25" spans="1:17" ht="21.75" customHeight="1" x14ac:dyDescent="0.4">
      <c r="A25" s="51" t="s">
        <v>95</v>
      </c>
      <c r="B25" s="14"/>
      <c r="C25" s="14"/>
      <c r="D25" s="14"/>
      <c r="E25" s="2">
        <v>13</v>
      </c>
      <c r="F25" s="14"/>
      <c r="G25" s="52">
        <v>0</v>
      </c>
      <c r="H25" s="4"/>
      <c r="I25" s="52">
        <v>0</v>
      </c>
      <c r="J25" s="4"/>
      <c r="K25" s="52">
        <v>0</v>
      </c>
      <c r="L25" s="4"/>
      <c r="M25" s="52">
        <v>-207840</v>
      </c>
      <c r="N25" s="4"/>
      <c r="O25" s="52">
        <v>0</v>
      </c>
      <c r="P25" s="4"/>
      <c r="Q25" s="53">
        <f>SUM(G25:O25)</f>
        <v>-207840</v>
      </c>
    </row>
    <row r="26" spans="1:17" ht="6" customHeight="1" x14ac:dyDescent="0.4">
      <c r="A26" s="14"/>
      <c r="B26" s="14"/>
      <c r="C26" s="14"/>
      <c r="D26" s="14"/>
      <c r="E26" s="14"/>
      <c r="F26" s="1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21.75" customHeight="1" thickBot="1" x14ac:dyDescent="0.45">
      <c r="A27" s="1" t="s">
        <v>99</v>
      </c>
      <c r="B27" s="10"/>
      <c r="C27" s="14"/>
      <c r="D27" s="14"/>
      <c r="E27" s="14"/>
      <c r="F27" s="14"/>
      <c r="G27" s="18">
        <f>SUM(G20:G25)</f>
        <v>259800</v>
      </c>
      <c r="H27" s="4"/>
      <c r="I27" s="18">
        <f>SUM(I20:I25)</f>
        <v>464870</v>
      </c>
      <c r="J27" s="4"/>
      <c r="K27" s="18">
        <f>SUM(K20:K25)</f>
        <v>26850</v>
      </c>
      <c r="L27" s="4"/>
      <c r="M27" s="18">
        <f>SUM(M20:M25)</f>
        <v>750836</v>
      </c>
      <c r="N27" s="4"/>
      <c r="O27" s="18">
        <f>SUM(O20:O25)</f>
        <v>660</v>
      </c>
      <c r="P27" s="4"/>
      <c r="Q27" s="18">
        <f>SUM(Q20:Q25)</f>
        <v>1503016</v>
      </c>
    </row>
    <row r="28" spans="1:17" ht="18.75" customHeight="1" thickTop="1" x14ac:dyDescent="0.4">
      <c r="A28" s="1"/>
      <c r="B28" s="10"/>
      <c r="C28" s="14"/>
      <c r="D28" s="14"/>
      <c r="E28" s="14"/>
      <c r="F28" s="1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21.75" customHeight="1" x14ac:dyDescent="0.4">
      <c r="A29" s="58" t="s">
        <v>30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9"/>
    </row>
  </sheetData>
  <mergeCells count="2">
    <mergeCell ref="K6:M6"/>
    <mergeCell ref="A29:P29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0"/>
  <sheetViews>
    <sheetView tabSelected="1" topLeftCell="A34" zoomScaleNormal="100" workbookViewId="0">
      <selection activeCell="C47" sqref="C47"/>
    </sheetView>
  </sheetViews>
  <sheetFormatPr defaultColWidth="14.42578125" defaultRowHeight="21.75" customHeight="1" x14ac:dyDescent="0.25"/>
  <cols>
    <col min="1" max="2" width="1.42578125" customWidth="1"/>
    <col min="3" max="3" width="45.85546875" customWidth="1"/>
    <col min="4" max="4" width="8.140625" customWidth="1"/>
    <col min="5" max="5" width="0.5703125" customWidth="1"/>
    <col min="6" max="6" width="13.5703125" customWidth="1"/>
    <col min="7" max="7" width="0.5703125" customWidth="1"/>
    <col min="8" max="8" width="13.5703125" customWidth="1"/>
  </cols>
  <sheetData>
    <row r="1" spans="1:8" ht="21.75" customHeight="1" x14ac:dyDescent="0.25">
      <c r="A1" s="1" t="str">
        <f>'7'!A1</f>
        <v>บริษัท ไทยสตีลเคเบิล จำกัด (มหาชน)</v>
      </c>
      <c r="B1" s="1"/>
      <c r="C1" s="1"/>
      <c r="D1" s="40"/>
      <c r="E1" s="1"/>
      <c r="F1" s="4"/>
      <c r="G1" s="41"/>
      <c r="H1" s="4"/>
    </row>
    <row r="2" spans="1:8" ht="21.75" customHeight="1" x14ac:dyDescent="0.25">
      <c r="A2" s="1" t="s">
        <v>100</v>
      </c>
      <c r="B2" s="1"/>
      <c r="C2" s="1"/>
      <c r="D2" s="40"/>
      <c r="E2" s="1"/>
      <c r="F2" s="4"/>
      <c r="G2" s="41"/>
      <c r="H2" s="4"/>
    </row>
    <row r="3" spans="1:8" ht="21.75" customHeight="1" x14ac:dyDescent="0.25">
      <c r="A3" s="6" t="str">
        <f>'7'!A3</f>
        <v>สำหรับรอบระยะเวลาหกเดือนสิ้นสุดวันที่ 31 มีนาคม พ.ศ. 2568</v>
      </c>
      <c r="B3" s="6"/>
      <c r="C3" s="6"/>
      <c r="D3" s="42"/>
      <c r="E3" s="6"/>
      <c r="F3" s="9"/>
      <c r="G3" s="43"/>
      <c r="H3" s="9"/>
    </row>
    <row r="4" spans="1:8" ht="21.75" customHeight="1" x14ac:dyDescent="0.25">
      <c r="A4" s="3"/>
      <c r="B4" s="3"/>
      <c r="C4" s="3"/>
      <c r="D4" s="19"/>
      <c r="E4" s="3"/>
      <c r="F4" s="4"/>
      <c r="G4" s="41"/>
      <c r="H4" s="4"/>
    </row>
    <row r="5" spans="1:8" ht="21.75" customHeight="1" x14ac:dyDescent="0.25">
      <c r="A5" s="3"/>
      <c r="B5" s="3"/>
      <c r="C5" s="3"/>
      <c r="D5" s="19"/>
      <c r="E5" s="3"/>
      <c r="F5" s="11" t="s">
        <v>7</v>
      </c>
      <c r="G5" s="1"/>
      <c r="H5" s="11" t="s">
        <v>8</v>
      </c>
    </row>
    <row r="6" spans="1:8" ht="21.75" customHeight="1" x14ac:dyDescent="0.25">
      <c r="A6" s="3"/>
      <c r="B6" s="3"/>
      <c r="C6" s="3"/>
      <c r="D6" s="44" t="s">
        <v>9</v>
      </c>
      <c r="E6" s="3"/>
      <c r="F6" s="13" t="s">
        <v>10</v>
      </c>
      <c r="G6" s="11"/>
      <c r="H6" s="13" t="s">
        <v>10</v>
      </c>
    </row>
    <row r="7" spans="1:8" ht="6" customHeight="1" x14ac:dyDescent="0.25">
      <c r="A7" s="3"/>
      <c r="B7" s="3"/>
      <c r="C7" s="3"/>
      <c r="D7" s="19"/>
      <c r="E7" s="3"/>
      <c r="F7" s="4"/>
      <c r="G7" s="4"/>
      <c r="H7" s="4"/>
    </row>
    <row r="8" spans="1:8" ht="21.75" customHeight="1" x14ac:dyDescent="0.25">
      <c r="A8" s="1" t="s">
        <v>101</v>
      </c>
      <c r="B8" s="3"/>
      <c r="C8" s="3"/>
      <c r="D8" s="19"/>
      <c r="E8" s="3"/>
      <c r="F8" s="4"/>
      <c r="G8" s="4"/>
      <c r="H8" s="4"/>
    </row>
    <row r="9" spans="1:8" ht="21.75" customHeight="1" x14ac:dyDescent="0.25">
      <c r="A9" s="3"/>
      <c r="B9" s="14" t="s">
        <v>72</v>
      </c>
      <c r="C9" s="3"/>
      <c r="D9" s="19"/>
      <c r="E9" s="3"/>
      <c r="F9" s="4">
        <f>'6 (6M)'!F20</f>
        <v>167519</v>
      </c>
      <c r="G9" s="4"/>
      <c r="H9" s="4">
        <f>'6 (6M)'!H20</f>
        <v>176206</v>
      </c>
    </row>
    <row r="10" spans="1:8" ht="21.75" customHeight="1" x14ac:dyDescent="0.25">
      <c r="A10" s="3"/>
      <c r="B10" s="14" t="s">
        <v>102</v>
      </c>
      <c r="C10" s="3"/>
      <c r="D10" s="19"/>
      <c r="E10" s="3"/>
      <c r="F10" s="4"/>
      <c r="G10" s="4"/>
      <c r="H10" s="4"/>
    </row>
    <row r="11" spans="1:8" ht="21.75" customHeight="1" x14ac:dyDescent="0.25">
      <c r="A11" s="3"/>
      <c r="B11" s="14"/>
      <c r="C11" s="3" t="s">
        <v>151</v>
      </c>
      <c r="D11" s="19"/>
      <c r="E11" s="3"/>
      <c r="F11" s="4"/>
      <c r="G11" s="4"/>
      <c r="H11" s="4"/>
    </row>
    <row r="12" spans="1:8" ht="21.75" customHeight="1" x14ac:dyDescent="0.25">
      <c r="A12" s="3"/>
      <c r="B12" s="14"/>
      <c r="C12" s="3" t="s">
        <v>103</v>
      </c>
      <c r="D12" s="19"/>
      <c r="E12" s="3"/>
      <c r="F12" s="4">
        <v>52041</v>
      </c>
      <c r="G12" s="4"/>
      <c r="H12" s="4">
        <v>58125</v>
      </c>
    </row>
    <row r="13" spans="1:8" ht="21.75" customHeight="1" x14ac:dyDescent="0.25">
      <c r="A13" s="3"/>
      <c r="B13" s="3"/>
      <c r="C13" s="14" t="s">
        <v>104</v>
      </c>
      <c r="D13" s="2">
        <v>7</v>
      </c>
      <c r="E13" s="14"/>
      <c r="F13" s="4">
        <v>-180</v>
      </c>
      <c r="G13" s="4"/>
      <c r="H13" s="4">
        <v>-93</v>
      </c>
    </row>
    <row r="14" spans="1:8" ht="21.75" customHeight="1" x14ac:dyDescent="0.25">
      <c r="A14" s="3"/>
      <c r="B14" s="3"/>
      <c r="C14" s="14" t="s">
        <v>143</v>
      </c>
      <c r="D14" s="2"/>
      <c r="E14" s="14"/>
      <c r="F14" s="4">
        <v>2087</v>
      </c>
      <c r="G14" s="4"/>
      <c r="H14" s="4">
        <v>-2882</v>
      </c>
    </row>
    <row r="15" spans="1:8" ht="21.75" customHeight="1" x14ac:dyDescent="0.25">
      <c r="A15" s="3"/>
      <c r="B15" s="3"/>
      <c r="C15" s="14" t="s">
        <v>144</v>
      </c>
      <c r="D15" s="19"/>
      <c r="E15" s="14"/>
      <c r="F15" s="4">
        <v>-2743</v>
      </c>
      <c r="G15" s="4"/>
      <c r="H15" s="4">
        <v>3764</v>
      </c>
    </row>
    <row r="16" spans="1:8" ht="21.75" customHeight="1" x14ac:dyDescent="0.25">
      <c r="A16" s="3"/>
      <c r="B16" s="3"/>
      <c r="C16" s="14" t="s">
        <v>106</v>
      </c>
      <c r="D16" s="2"/>
      <c r="E16" s="14"/>
      <c r="F16" s="4">
        <v>-84</v>
      </c>
      <c r="G16" s="4"/>
      <c r="H16" s="4">
        <v>-112</v>
      </c>
    </row>
    <row r="17" spans="1:8" ht="21.75" customHeight="1" x14ac:dyDescent="0.25">
      <c r="A17" s="3"/>
      <c r="B17" s="3"/>
      <c r="C17" s="14" t="s">
        <v>107</v>
      </c>
      <c r="D17" s="2"/>
      <c r="E17" s="14"/>
      <c r="F17" s="4">
        <v>-2918</v>
      </c>
      <c r="G17" s="4"/>
      <c r="H17" s="4">
        <v>-3011</v>
      </c>
    </row>
    <row r="18" spans="1:8" ht="21.75" customHeight="1" x14ac:dyDescent="0.25">
      <c r="A18" s="3"/>
      <c r="B18" s="3"/>
      <c r="C18" s="14" t="s">
        <v>108</v>
      </c>
      <c r="D18" s="2"/>
      <c r="E18" s="14"/>
      <c r="F18" s="9">
        <v>57</v>
      </c>
      <c r="G18" s="4"/>
      <c r="H18" s="9">
        <v>82</v>
      </c>
    </row>
    <row r="19" spans="1:8" ht="6" customHeight="1" x14ac:dyDescent="0.25">
      <c r="A19" s="3"/>
      <c r="B19" s="3"/>
      <c r="C19" s="3"/>
      <c r="D19" s="19"/>
      <c r="E19" s="3"/>
      <c r="F19" s="4"/>
      <c r="G19" s="4"/>
      <c r="H19" s="4"/>
    </row>
    <row r="20" spans="1:8" ht="21.75" customHeight="1" x14ac:dyDescent="0.25">
      <c r="A20" s="3"/>
      <c r="B20" s="14" t="s">
        <v>109</v>
      </c>
      <c r="C20" s="3"/>
      <c r="D20" s="19"/>
      <c r="E20" s="3"/>
      <c r="F20" s="4"/>
      <c r="G20" s="4"/>
      <c r="H20" s="4"/>
    </row>
    <row r="21" spans="1:8" ht="21.75" customHeight="1" x14ac:dyDescent="0.25">
      <c r="A21" s="3"/>
      <c r="B21" s="3"/>
      <c r="C21" s="14" t="s">
        <v>110</v>
      </c>
      <c r="D21" s="2"/>
      <c r="E21" s="14"/>
      <c r="F21" s="4">
        <f>SUM(F9:F18)</f>
        <v>215779</v>
      </c>
      <c r="G21" s="4"/>
      <c r="H21" s="4">
        <f>SUM(H9:H18)</f>
        <v>232079</v>
      </c>
    </row>
    <row r="22" spans="1:8" ht="21.75" customHeight="1" x14ac:dyDescent="0.25">
      <c r="A22" s="3"/>
      <c r="B22" s="14" t="s">
        <v>111</v>
      </c>
      <c r="C22" s="3"/>
      <c r="D22" s="19"/>
      <c r="E22" s="3"/>
      <c r="F22" s="4"/>
      <c r="G22" s="4"/>
      <c r="H22" s="4"/>
    </row>
    <row r="23" spans="1:8" ht="21.75" customHeight="1" x14ac:dyDescent="0.25">
      <c r="A23" s="3"/>
      <c r="B23" s="14"/>
      <c r="C23" s="3" t="s">
        <v>14</v>
      </c>
      <c r="D23" s="19"/>
      <c r="E23" s="3"/>
      <c r="F23" s="4">
        <v>8171</v>
      </c>
      <c r="G23" s="4"/>
      <c r="H23" s="4">
        <v>52440</v>
      </c>
    </row>
    <row r="24" spans="1:8" ht="21.75" customHeight="1" x14ac:dyDescent="0.25">
      <c r="A24" s="3"/>
      <c r="B24" s="3"/>
      <c r="C24" s="14" t="s">
        <v>112</v>
      </c>
      <c r="D24" s="2"/>
      <c r="E24" s="14"/>
      <c r="F24" s="4">
        <v>-12518</v>
      </c>
      <c r="G24" s="4"/>
      <c r="H24" s="4">
        <v>8303</v>
      </c>
    </row>
    <row r="25" spans="1:8" ht="21.75" customHeight="1" x14ac:dyDescent="0.25">
      <c r="A25" s="3"/>
      <c r="B25" s="5"/>
      <c r="C25" s="14" t="s">
        <v>17</v>
      </c>
      <c r="D25" s="2"/>
      <c r="E25" s="14"/>
      <c r="F25" s="4">
        <v>-972</v>
      </c>
      <c r="G25" s="4"/>
      <c r="H25" s="4">
        <v>4395</v>
      </c>
    </row>
    <row r="26" spans="1:8" ht="21.75" customHeight="1" x14ac:dyDescent="0.25">
      <c r="A26" s="3"/>
      <c r="B26" s="3"/>
      <c r="C26" s="5" t="s">
        <v>26</v>
      </c>
      <c r="D26" s="2"/>
      <c r="E26" s="14"/>
      <c r="F26" s="4">
        <v>951</v>
      </c>
      <c r="G26" s="4"/>
      <c r="H26" s="4">
        <v>6536</v>
      </c>
    </row>
    <row r="27" spans="1:8" ht="21.75" customHeight="1" x14ac:dyDescent="0.25">
      <c r="A27" s="5"/>
      <c r="B27" s="3"/>
      <c r="C27" s="14" t="s">
        <v>34</v>
      </c>
      <c r="D27" s="2"/>
      <c r="E27" s="14"/>
      <c r="F27" s="4">
        <v>-70833</v>
      </c>
      <c r="G27" s="4"/>
      <c r="H27" s="4">
        <v>-79958</v>
      </c>
    </row>
    <row r="28" spans="1:8" ht="21.75" customHeight="1" x14ac:dyDescent="0.25">
      <c r="A28" s="3"/>
      <c r="B28" s="3"/>
      <c r="C28" s="14" t="s">
        <v>113</v>
      </c>
      <c r="D28" s="19"/>
      <c r="E28" s="5"/>
      <c r="F28" s="4">
        <v>1727</v>
      </c>
      <c r="G28" s="4"/>
      <c r="H28" s="4">
        <v>365</v>
      </c>
    </row>
    <row r="29" spans="1:8" ht="21.75" customHeight="1" x14ac:dyDescent="0.25">
      <c r="A29" s="3"/>
      <c r="B29" s="3"/>
      <c r="C29" s="14" t="s">
        <v>114</v>
      </c>
      <c r="D29" s="2"/>
      <c r="E29" s="5"/>
      <c r="F29" s="4">
        <v>8510</v>
      </c>
      <c r="G29" s="4"/>
      <c r="H29" s="4">
        <v>-3248</v>
      </c>
    </row>
    <row r="30" spans="1:8" ht="21.75" customHeight="1" x14ac:dyDescent="0.25">
      <c r="A30" s="3"/>
      <c r="B30" s="3"/>
      <c r="C30" s="14" t="s">
        <v>115</v>
      </c>
      <c r="D30" s="2"/>
      <c r="E30" s="5"/>
      <c r="F30" s="4">
        <v>0</v>
      </c>
      <c r="G30" s="4"/>
      <c r="H30" s="4">
        <v>-390</v>
      </c>
    </row>
    <row r="31" spans="1:8" ht="21.75" customHeight="1" x14ac:dyDescent="0.25">
      <c r="A31" s="3"/>
      <c r="B31" s="3"/>
      <c r="C31" s="14" t="s">
        <v>105</v>
      </c>
      <c r="D31" s="19"/>
      <c r="E31" s="5"/>
      <c r="F31" s="50">
        <v>-5676</v>
      </c>
      <c r="G31" s="4"/>
      <c r="H31" s="9">
        <v>-106</v>
      </c>
    </row>
    <row r="32" spans="1:8" ht="6" customHeight="1" x14ac:dyDescent="0.25">
      <c r="A32" s="3"/>
      <c r="B32" s="3"/>
      <c r="C32" s="5"/>
      <c r="D32" s="19"/>
      <c r="E32" s="5"/>
      <c r="F32" s="4"/>
      <c r="G32" s="4"/>
      <c r="H32" s="4"/>
    </row>
    <row r="33" spans="1:8" ht="21.75" customHeight="1" x14ac:dyDescent="0.25">
      <c r="A33" s="10" t="s">
        <v>116</v>
      </c>
      <c r="B33" s="3"/>
      <c r="C33" s="5"/>
      <c r="D33" s="19"/>
      <c r="E33" s="5"/>
      <c r="F33" s="4">
        <f>SUM(F21:F32)</f>
        <v>145139</v>
      </c>
      <c r="G33" s="4"/>
      <c r="H33" s="4">
        <f>SUM(H21:H32)</f>
        <v>220416</v>
      </c>
    </row>
    <row r="34" spans="1:8" ht="21.75" customHeight="1" x14ac:dyDescent="0.25">
      <c r="A34" s="3"/>
      <c r="B34" s="3"/>
      <c r="C34" s="3" t="s">
        <v>117</v>
      </c>
      <c r="D34" s="19"/>
      <c r="E34" s="5"/>
      <c r="F34" s="52">
        <v>-395</v>
      </c>
      <c r="G34" s="4"/>
      <c r="H34" s="52">
        <v>-4570</v>
      </c>
    </row>
    <row r="35" spans="1:8" ht="6" customHeight="1" x14ac:dyDescent="0.25">
      <c r="A35" s="3"/>
      <c r="B35" s="3"/>
      <c r="C35" s="3"/>
      <c r="D35" s="19"/>
      <c r="E35" s="5"/>
      <c r="F35" s="4"/>
      <c r="G35" s="4"/>
      <c r="H35" s="4"/>
    </row>
    <row r="36" spans="1:8" ht="21.75" customHeight="1" x14ac:dyDescent="0.25">
      <c r="A36" s="10" t="s">
        <v>118</v>
      </c>
      <c r="B36" s="3"/>
      <c r="C36" s="5"/>
      <c r="D36" s="19"/>
      <c r="E36" s="5"/>
      <c r="F36" s="9">
        <f>SUM(F33:G34)</f>
        <v>144744</v>
      </c>
      <c r="G36" s="4"/>
      <c r="H36" s="9">
        <f>SUM(H33:H34)</f>
        <v>215846</v>
      </c>
    </row>
    <row r="37" spans="1:8" ht="21.75" customHeight="1" x14ac:dyDescent="0.25">
      <c r="A37" s="10"/>
      <c r="B37" s="3"/>
      <c r="C37" s="5"/>
      <c r="D37" s="19"/>
      <c r="E37" s="5"/>
      <c r="F37" s="4"/>
      <c r="G37" s="4"/>
      <c r="H37" s="4"/>
    </row>
    <row r="38" spans="1:8" ht="21.75" customHeight="1" x14ac:dyDescent="0.25">
      <c r="A38" s="10"/>
      <c r="B38" s="3"/>
      <c r="C38" s="5"/>
      <c r="D38" s="19"/>
      <c r="E38" s="5"/>
      <c r="F38" s="4"/>
      <c r="G38" s="4"/>
      <c r="H38" s="4"/>
    </row>
    <row r="39" spans="1:8" ht="8.1" customHeight="1" x14ac:dyDescent="0.25">
      <c r="A39" s="10"/>
      <c r="B39" s="3"/>
      <c r="C39" s="5"/>
      <c r="D39" s="19"/>
      <c r="E39" s="5"/>
      <c r="F39" s="4"/>
      <c r="G39" s="4"/>
      <c r="H39" s="4"/>
    </row>
    <row r="40" spans="1:8" ht="21.95" customHeight="1" x14ac:dyDescent="0.25">
      <c r="A40" s="8" t="s">
        <v>30</v>
      </c>
      <c r="B40" s="8"/>
      <c r="C40" s="45"/>
      <c r="D40" s="46"/>
      <c r="E40" s="45"/>
      <c r="F40" s="9"/>
      <c r="G40" s="9"/>
      <c r="H40" s="9"/>
    </row>
    <row r="41" spans="1:8" ht="21.75" customHeight="1" x14ac:dyDescent="0.25">
      <c r="A41" s="1" t="str">
        <f>A1</f>
        <v>บริษัท ไทยสตีลเคเบิล จำกัด (มหาชน)</v>
      </c>
      <c r="B41" s="1"/>
      <c r="C41" s="1"/>
      <c r="D41" s="40"/>
      <c r="E41" s="1"/>
      <c r="F41" s="4"/>
      <c r="G41" s="41"/>
      <c r="H41" s="4"/>
    </row>
    <row r="42" spans="1:8" ht="21.75" customHeight="1" x14ac:dyDescent="0.25">
      <c r="A42" s="1" t="s">
        <v>100</v>
      </c>
      <c r="B42" s="1"/>
      <c r="C42" s="1"/>
      <c r="D42" s="40"/>
      <c r="E42" s="1"/>
      <c r="F42" s="4"/>
      <c r="G42" s="41"/>
      <c r="H42" s="4"/>
    </row>
    <row r="43" spans="1:8" ht="21.75" customHeight="1" x14ac:dyDescent="0.25">
      <c r="A43" s="6" t="str">
        <f>A3</f>
        <v>สำหรับรอบระยะเวลาหกเดือนสิ้นสุดวันที่ 31 มีนาคม พ.ศ. 2568</v>
      </c>
      <c r="B43" s="6"/>
      <c r="C43" s="6"/>
      <c r="D43" s="42"/>
      <c r="E43" s="6"/>
      <c r="F43" s="9"/>
      <c r="G43" s="43"/>
      <c r="H43" s="9"/>
    </row>
    <row r="44" spans="1:8" ht="21.75" customHeight="1" x14ac:dyDescent="0.25">
      <c r="A44" s="3"/>
      <c r="B44" s="3"/>
      <c r="C44" s="3"/>
      <c r="D44" s="19"/>
      <c r="E44" s="3"/>
      <c r="F44" s="4"/>
      <c r="G44" s="41"/>
      <c r="H44" s="4"/>
    </row>
    <row r="45" spans="1:8" ht="21.75" customHeight="1" x14ac:dyDescent="0.25">
      <c r="A45" s="3"/>
      <c r="B45" s="3"/>
      <c r="C45" s="3"/>
      <c r="D45" s="19"/>
      <c r="E45" s="3"/>
      <c r="F45" s="11" t="s">
        <v>7</v>
      </c>
      <c r="G45" s="1"/>
      <c r="H45" s="11" t="s">
        <v>8</v>
      </c>
    </row>
    <row r="46" spans="1:8" ht="21.75" customHeight="1" x14ac:dyDescent="0.25">
      <c r="A46" s="3"/>
      <c r="B46" s="3"/>
      <c r="C46" s="3"/>
      <c r="D46" s="12" t="s">
        <v>9</v>
      </c>
      <c r="E46" s="3"/>
      <c r="F46" s="13" t="s">
        <v>10</v>
      </c>
      <c r="G46" s="11"/>
      <c r="H46" s="13" t="s">
        <v>10</v>
      </c>
    </row>
    <row r="47" spans="1:8" ht="21.75" customHeight="1" x14ac:dyDescent="0.25">
      <c r="A47" s="3"/>
      <c r="B47" s="3"/>
      <c r="C47" s="14"/>
      <c r="D47" s="19"/>
      <c r="E47" s="14"/>
      <c r="F47" s="4"/>
      <c r="G47" s="41"/>
      <c r="H47" s="4"/>
    </row>
    <row r="48" spans="1:8" ht="21.75" customHeight="1" x14ac:dyDescent="0.25">
      <c r="A48" s="1" t="s">
        <v>119</v>
      </c>
      <c r="B48" s="3"/>
      <c r="C48" s="14"/>
      <c r="D48" s="19"/>
      <c r="E48" s="14"/>
      <c r="F48" s="4"/>
      <c r="G48" s="41"/>
      <c r="H48" s="4"/>
    </row>
    <row r="49" spans="1:8" ht="21.75" customHeight="1" x14ac:dyDescent="0.25">
      <c r="A49" s="1"/>
      <c r="B49" s="3" t="s">
        <v>16</v>
      </c>
      <c r="C49" s="14"/>
      <c r="D49" s="2"/>
      <c r="E49" s="14"/>
      <c r="F49" s="4">
        <v>51273</v>
      </c>
      <c r="G49" s="41"/>
      <c r="H49" s="4">
        <v>48220</v>
      </c>
    </row>
    <row r="50" spans="1:8" ht="21.75" customHeight="1" x14ac:dyDescent="0.25">
      <c r="A50" s="3"/>
      <c r="B50" s="14" t="s">
        <v>120</v>
      </c>
      <c r="C50" s="14"/>
      <c r="D50" s="2"/>
      <c r="E50" s="14"/>
      <c r="F50" s="4">
        <v>-37992</v>
      </c>
      <c r="G50" s="4"/>
      <c r="H50" s="4">
        <v>-37680</v>
      </c>
    </row>
    <row r="51" spans="1:8" ht="21.75" customHeight="1" x14ac:dyDescent="0.25">
      <c r="A51" s="3"/>
      <c r="B51" s="14" t="s">
        <v>121</v>
      </c>
      <c r="C51" s="14"/>
      <c r="D51" s="2"/>
      <c r="E51" s="14"/>
      <c r="F51" s="4">
        <v>0</v>
      </c>
      <c r="G51" s="4"/>
      <c r="H51" s="4">
        <v>-2502</v>
      </c>
    </row>
    <row r="52" spans="1:8" ht="21.75" customHeight="1" x14ac:dyDescent="0.25">
      <c r="A52" s="3"/>
      <c r="B52" s="14" t="s">
        <v>122</v>
      </c>
      <c r="C52" s="14"/>
      <c r="D52" s="2"/>
      <c r="E52" s="14"/>
      <c r="F52" s="4">
        <v>-1126</v>
      </c>
      <c r="G52" s="4"/>
      <c r="H52" s="4">
        <v>-948</v>
      </c>
    </row>
    <row r="53" spans="1:8" ht="21.75" customHeight="1" x14ac:dyDescent="0.25">
      <c r="A53" s="3"/>
      <c r="B53" s="14" t="s">
        <v>123</v>
      </c>
      <c r="C53" s="14"/>
      <c r="D53" s="2"/>
      <c r="E53" s="14"/>
      <c r="F53" s="4">
        <v>290</v>
      </c>
      <c r="G53" s="4"/>
      <c r="H53" s="4">
        <v>3780</v>
      </c>
    </row>
    <row r="54" spans="1:8" ht="21.75" customHeight="1" x14ac:dyDescent="0.25">
      <c r="A54" s="3"/>
      <c r="B54" s="14" t="s">
        <v>124</v>
      </c>
      <c r="C54" s="14"/>
      <c r="D54" s="2"/>
      <c r="E54" s="14"/>
      <c r="F54" s="9">
        <v>5235</v>
      </c>
      <c r="G54" s="4"/>
      <c r="H54" s="9">
        <v>3434</v>
      </c>
    </row>
    <row r="55" spans="1:8" ht="6" customHeight="1" x14ac:dyDescent="0.25">
      <c r="A55" s="3"/>
      <c r="B55" s="3"/>
      <c r="C55" s="14"/>
      <c r="D55" s="2"/>
      <c r="E55" s="14"/>
      <c r="F55" s="4"/>
      <c r="G55" s="4"/>
      <c r="H55" s="4"/>
    </row>
    <row r="56" spans="1:8" ht="21.75" customHeight="1" x14ac:dyDescent="0.25">
      <c r="A56" s="10" t="s">
        <v>125</v>
      </c>
      <c r="B56" s="3"/>
      <c r="C56" s="14"/>
      <c r="D56" s="2"/>
      <c r="E56" s="14"/>
      <c r="F56" s="9">
        <f>SUM(F49:F55)</f>
        <v>17680</v>
      </c>
      <c r="G56" s="4"/>
      <c r="H56" s="9">
        <f>SUM(H49:H55)</f>
        <v>14304</v>
      </c>
    </row>
    <row r="57" spans="1:8" ht="21.75" customHeight="1" x14ac:dyDescent="0.25">
      <c r="A57" s="1"/>
      <c r="B57" s="3"/>
      <c r="C57" s="14"/>
      <c r="D57" s="2"/>
      <c r="E57" s="14"/>
      <c r="F57" s="4"/>
      <c r="G57" s="41"/>
      <c r="H57" s="4"/>
    </row>
    <row r="58" spans="1:8" ht="21.75" customHeight="1" x14ac:dyDescent="0.25">
      <c r="A58" s="1" t="s">
        <v>126</v>
      </c>
      <c r="B58" s="3"/>
      <c r="C58" s="14"/>
      <c r="D58" s="2"/>
      <c r="E58" s="14"/>
      <c r="F58" s="4"/>
      <c r="G58" s="41"/>
      <c r="H58" s="4"/>
    </row>
    <row r="59" spans="1:8" ht="21.75" customHeight="1" x14ac:dyDescent="0.25">
      <c r="A59" s="1"/>
      <c r="B59" s="3" t="s">
        <v>127</v>
      </c>
      <c r="C59" s="14"/>
      <c r="D59" s="2"/>
      <c r="E59" s="14"/>
      <c r="F59" s="4">
        <v>-1260</v>
      </c>
      <c r="G59" s="41"/>
      <c r="H59" s="4">
        <v>-899</v>
      </c>
    </row>
    <row r="60" spans="1:8" ht="21.75" customHeight="1" x14ac:dyDescent="0.25">
      <c r="A60" s="3"/>
      <c r="B60" s="14" t="s">
        <v>128</v>
      </c>
      <c r="C60" s="14"/>
      <c r="D60" s="2">
        <v>13</v>
      </c>
      <c r="E60" s="14"/>
      <c r="F60" s="52">
        <v>-207840</v>
      </c>
      <c r="G60" s="4"/>
      <c r="H60" s="52">
        <v>-207840</v>
      </c>
    </row>
    <row r="61" spans="1:8" ht="6" customHeight="1" x14ac:dyDescent="0.25">
      <c r="A61" s="3"/>
      <c r="B61" s="3"/>
      <c r="C61" s="14"/>
      <c r="D61" s="2"/>
      <c r="E61" s="14"/>
      <c r="F61" s="4"/>
      <c r="G61" s="4"/>
      <c r="H61" s="4"/>
    </row>
    <row r="62" spans="1:8" ht="21.75" customHeight="1" x14ac:dyDescent="0.25">
      <c r="A62" s="10" t="s">
        <v>129</v>
      </c>
      <c r="B62" s="3"/>
      <c r="C62" s="14"/>
      <c r="D62" s="2"/>
      <c r="E62" s="14"/>
      <c r="F62" s="9">
        <f>SUM(F59:F61)</f>
        <v>-209100</v>
      </c>
      <c r="G62" s="4"/>
      <c r="H62" s="9">
        <f>SUM(H59:H61)</f>
        <v>-208739</v>
      </c>
    </row>
    <row r="63" spans="1:8" ht="21.75" customHeight="1" x14ac:dyDescent="0.25">
      <c r="A63" s="10"/>
      <c r="B63" s="3"/>
      <c r="C63" s="14"/>
      <c r="D63" s="2"/>
      <c r="E63" s="14"/>
      <c r="F63" s="4"/>
      <c r="G63" s="4"/>
      <c r="H63" s="4"/>
    </row>
    <row r="64" spans="1:8" ht="21.75" customHeight="1" x14ac:dyDescent="0.25">
      <c r="A64" s="10" t="s">
        <v>130</v>
      </c>
      <c r="B64" s="3"/>
      <c r="C64" s="14"/>
      <c r="D64" s="2"/>
      <c r="E64" s="14"/>
      <c r="F64" s="4">
        <f>F62+F56+F36</f>
        <v>-46676</v>
      </c>
      <c r="G64" s="4"/>
      <c r="H64" s="4">
        <f>H62+H56+H36</f>
        <v>21411</v>
      </c>
    </row>
    <row r="65" spans="1:8" ht="21.75" customHeight="1" x14ac:dyDescent="0.25">
      <c r="A65" s="14" t="s">
        <v>131</v>
      </c>
      <c r="B65" s="3"/>
      <c r="C65" s="14"/>
      <c r="D65" s="2"/>
      <c r="E65" s="14"/>
      <c r="F65" s="9">
        <f>'2-4'!J14</f>
        <v>345765</v>
      </c>
      <c r="G65" s="4"/>
      <c r="H65" s="9">
        <v>234174</v>
      </c>
    </row>
    <row r="66" spans="1:8" ht="6" customHeight="1" x14ac:dyDescent="0.25">
      <c r="A66" s="3"/>
      <c r="B66" s="3"/>
      <c r="C66" s="14"/>
      <c r="D66" s="2"/>
      <c r="E66" s="14"/>
      <c r="F66" s="4"/>
      <c r="G66" s="4"/>
      <c r="H66" s="4"/>
    </row>
    <row r="67" spans="1:8" ht="21.75" customHeight="1" x14ac:dyDescent="0.25">
      <c r="A67" s="10" t="s">
        <v>132</v>
      </c>
      <c r="B67" s="3"/>
      <c r="C67" s="14"/>
      <c r="D67" s="2"/>
      <c r="E67" s="14"/>
      <c r="F67" s="18">
        <f>SUM(F64:F66)</f>
        <v>299089</v>
      </c>
      <c r="G67" s="4"/>
      <c r="H67" s="18">
        <f>SUM(H64:H66)</f>
        <v>255585</v>
      </c>
    </row>
    <row r="68" spans="1:8" ht="21.75" customHeight="1" x14ac:dyDescent="0.25">
      <c r="A68" s="10"/>
      <c r="B68" s="3"/>
      <c r="C68" s="14"/>
      <c r="D68" s="2"/>
      <c r="E68" s="14"/>
      <c r="F68" s="4"/>
      <c r="G68" s="4"/>
      <c r="H68" s="4"/>
    </row>
    <row r="69" spans="1:8" ht="21.75" customHeight="1" x14ac:dyDescent="0.25">
      <c r="A69" s="10" t="s">
        <v>133</v>
      </c>
      <c r="B69" s="3"/>
      <c r="C69" s="14"/>
      <c r="D69" s="2"/>
      <c r="E69" s="14"/>
      <c r="F69" s="4"/>
      <c r="G69" s="4"/>
      <c r="H69" s="4"/>
    </row>
    <row r="70" spans="1:8" ht="6" customHeight="1" x14ac:dyDescent="0.25">
      <c r="A70" s="10"/>
      <c r="B70" s="3"/>
      <c r="C70" s="14"/>
      <c r="D70" s="2"/>
      <c r="E70" s="14"/>
      <c r="F70" s="4"/>
      <c r="G70" s="4"/>
      <c r="H70" s="4"/>
    </row>
    <row r="71" spans="1:8" ht="21.75" customHeight="1" x14ac:dyDescent="0.25">
      <c r="A71" s="47" t="s">
        <v>152</v>
      </c>
      <c r="B71" s="3"/>
      <c r="C71" s="14"/>
      <c r="D71" s="2"/>
      <c r="E71" s="14"/>
      <c r="F71" s="4">
        <v>8321</v>
      </c>
      <c r="G71" s="4"/>
      <c r="H71" s="4">
        <v>6731</v>
      </c>
    </row>
    <row r="72" spans="1:8" ht="21.75" customHeight="1" x14ac:dyDescent="0.25">
      <c r="A72" s="5"/>
      <c r="B72" s="3"/>
      <c r="C72" s="14"/>
      <c r="D72" s="2"/>
      <c r="E72" s="14"/>
      <c r="F72" s="4"/>
      <c r="G72" s="4"/>
      <c r="H72" s="4"/>
    </row>
    <row r="73" spans="1:8" ht="21.75" customHeight="1" x14ac:dyDescent="0.25">
      <c r="A73" s="5"/>
      <c r="B73" s="3"/>
      <c r="C73" s="14"/>
      <c r="D73" s="2"/>
      <c r="E73" s="14"/>
      <c r="F73" s="4"/>
      <c r="G73" s="4"/>
      <c r="H73" s="4"/>
    </row>
    <row r="74" spans="1:8" ht="21.75" customHeight="1" x14ac:dyDescent="0.25">
      <c r="A74" s="5"/>
      <c r="B74" s="3"/>
      <c r="C74" s="14"/>
      <c r="D74" s="2"/>
      <c r="E74" s="14"/>
      <c r="F74" s="4"/>
      <c r="G74" s="4"/>
      <c r="H74" s="4"/>
    </row>
    <row r="75" spans="1:8" ht="21.75" customHeight="1" x14ac:dyDescent="0.25">
      <c r="A75" s="5"/>
      <c r="B75" s="3"/>
      <c r="C75" s="14"/>
      <c r="D75" s="2"/>
      <c r="E75" s="14"/>
      <c r="F75" s="4"/>
      <c r="G75" s="4"/>
      <c r="H75" s="4"/>
    </row>
    <row r="76" spans="1:8" ht="21.75" customHeight="1" x14ac:dyDescent="0.25">
      <c r="A76" s="5"/>
      <c r="B76" s="3"/>
      <c r="C76" s="14"/>
      <c r="D76" s="2"/>
      <c r="E76" s="14"/>
      <c r="F76" s="4"/>
      <c r="G76" s="4"/>
      <c r="H76" s="4"/>
    </row>
    <row r="77" spans="1:8" ht="21.75" customHeight="1" x14ac:dyDescent="0.25">
      <c r="A77" s="10"/>
      <c r="B77" s="3"/>
      <c r="C77" s="14"/>
      <c r="D77" s="2"/>
      <c r="E77" s="14"/>
      <c r="F77" s="4"/>
      <c r="G77" s="4"/>
      <c r="H77" s="4"/>
    </row>
    <row r="78" spans="1:8" ht="21.75" customHeight="1" x14ac:dyDescent="0.25">
      <c r="A78" s="3"/>
      <c r="B78" s="3"/>
      <c r="C78" s="3"/>
      <c r="D78" s="19"/>
      <c r="E78" s="3"/>
      <c r="F78" s="4"/>
      <c r="G78" s="41"/>
      <c r="H78" s="4"/>
    </row>
    <row r="79" spans="1:8" ht="6.75" customHeight="1" x14ac:dyDescent="0.25">
      <c r="A79" s="3"/>
      <c r="B79" s="3"/>
      <c r="C79" s="3"/>
      <c r="D79" s="19"/>
      <c r="E79" s="3"/>
      <c r="F79" s="4"/>
      <c r="G79" s="41"/>
      <c r="H79" s="4"/>
    </row>
    <row r="80" spans="1:8" ht="21.95" customHeight="1" x14ac:dyDescent="0.25">
      <c r="A80" s="8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0" s="8"/>
      <c r="C80" s="8"/>
      <c r="D80" s="46"/>
      <c r="E80" s="8"/>
      <c r="F80" s="9"/>
      <c r="G80" s="43"/>
      <c r="H80" s="9"/>
    </row>
  </sheetData>
  <pageMargins left="0.9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AA317A123104D9C5DE62EEB68F956" ma:contentTypeVersion="4" ma:contentTypeDescription="Create a new document." ma:contentTypeScope="" ma:versionID="dbe7b3f466a1eadd7280ddfa45d64b3c">
  <xsd:schema xmlns:xsd="http://www.w3.org/2001/XMLSchema" xmlns:xs="http://www.w3.org/2001/XMLSchema" xmlns:p="http://schemas.microsoft.com/office/2006/metadata/properties" xmlns:ns2="b8cc98e3-ba0d-428d-a511-91933da437e3" targetNamespace="http://schemas.microsoft.com/office/2006/metadata/properties" ma:root="true" ma:fieldsID="350d61540687ba9778024de16f022bc5" ns2:_="">
    <xsd:import namespace="b8cc98e3-ba0d-428d-a511-91933da437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c98e3-ba0d-428d-a511-91933da4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66474F-3AAE-4D95-B516-F48836DCD0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cc98e3-ba0d-428d-a511-91933da437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08CCD7-297A-4FF3-9938-A19BF28D37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675CFC-6B6C-43DD-A68B-06776F1544E9}">
  <ds:schemaRefs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b8cc98e3-ba0d-428d-a511-91933da437e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 (6M)</vt:lpstr>
      <vt:lpstr>7</vt:lpstr>
      <vt:lpstr>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Kitipon Rungkeratikul</dc:creator>
  <cp:keywords/>
  <dc:description/>
  <cp:lastModifiedBy>Chayaporn Srilap (TH)</cp:lastModifiedBy>
  <cp:revision/>
  <cp:lastPrinted>2025-05-02T07:17:03Z</cp:lastPrinted>
  <dcterms:created xsi:type="dcterms:W3CDTF">2021-07-26T11:47:21Z</dcterms:created>
  <dcterms:modified xsi:type="dcterms:W3CDTF">2025-05-02T07:17:14Z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0x0101000F2AA317A123104D9C5DE62EEB68F956</vt:lpwstr>
  </property>
</Properties>
</file>