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5/001 Quarter 1/6 Completion/01 FS/01 Draft FS/SEC/FS TH/"/>
    </mc:Choice>
  </mc:AlternateContent>
  <xr:revisionPtr revIDLastSave="4227" documentId="13_ncr:1_{58C1AD6C-CBD9-42EF-BEC0-32FD73C0C9F7}" xr6:coauthVersionLast="47" xr6:coauthVersionMax="47" xr10:uidLastSave="{3F7FC812-8710-40FD-952F-6E329F3A6BE9}"/>
  <bookViews>
    <workbookView xWindow="-110" yWindow="-110" windowWidth="19420" windowHeight="11500" tabRatio="828" activeTab="5" xr2:uid="{00000000-000D-0000-FFFF-FFFF00000000}"/>
  </bookViews>
  <sheets>
    <sheet name="BS 2-3" sheetId="1" r:id="rId1"/>
    <sheet name="PL 4" sheetId="21" r:id="rId2"/>
    <sheet name="CE 5" sheetId="19" r:id="rId3"/>
    <sheet name="SH 8 (unused)" sheetId="17" state="hidden" r:id="rId4"/>
    <sheet name="SH 6" sheetId="20" r:id="rId5"/>
    <sheet name="CF 7-8" sheetId="6" r:id="rId6"/>
    <sheet name="SH 10 (unused)" sheetId="18" state="hidden" r:id="rId7"/>
  </sheets>
  <definedNames>
    <definedName name="_Hlk120336604" localSheetId="5">'CF 7-8'!#REF!</definedName>
    <definedName name="_xlnm.Print_Area" localSheetId="0">'BS 2-3'!$A$1:$I$71</definedName>
    <definedName name="_xlnm.Print_Area" localSheetId="2">'CE 5'!$A$1:$V$29</definedName>
    <definedName name="_xlnm.Print_Area" localSheetId="5">'CF 7-8'!$A$1:$H$76</definedName>
    <definedName name="_xlnm.Print_Area" localSheetId="1">'PL 4'!$A$1:$I$44</definedName>
    <definedName name="_xlnm.Print_Area" localSheetId="6">'SH 10 (unused)'!$A$1:$P$19</definedName>
    <definedName name="_xlnm.Print_Area" localSheetId="4">'SH 6'!$A$1:$N$30</definedName>
    <definedName name="_xlnm.Print_Area" localSheetId="3">'SH 8 (unused)'!$A$1:$V$21</definedName>
    <definedName name="_xlnm.Print_Titles" localSheetId="6">'SH 10 (unused)'!$1:$9</definedName>
    <definedName name="_xlnm.Print_Titles" localSheetId="3">'SH 8 (unused)'!$1:$12</definedName>
    <definedName name="Z_A3B3E038_AAE0_4F24_B01A_BCF5B017EAC3_.wvu.PrintArea" localSheetId="0" hidden="1">'BS 2-3'!$A$1:$I$79</definedName>
    <definedName name="Z_A3B3E038_AAE0_4F24_B01A_BCF5B017EAC3_.wvu.PrintArea" localSheetId="2" hidden="1">'CE 5'!$A$1:$V$11</definedName>
    <definedName name="Z_A3B3E038_AAE0_4F24_B01A_BCF5B017EAC3_.wvu.PrintArea" localSheetId="5" hidden="1">'CF 7-8'!$A$1:$H$72</definedName>
    <definedName name="Z_A3B3E038_AAE0_4F24_B01A_BCF5B017EAC3_.wvu.PrintArea" localSheetId="1" hidden="1">'PL 4'!$A$46:$I$49</definedName>
    <definedName name="Z_A3B3E038_AAE0_4F24_B01A_BCF5B017EAC3_.wvu.PrintArea" localSheetId="6" hidden="1">'SH 10 (unused)'!$A$1:$P$20</definedName>
    <definedName name="Z_A3B3E038_AAE0_4F24_B01A_BCF5B017EAC3_.wvu.PrintArea" localSheetId="4" hidden="1">'SH 6'!$A$1:$N$31</definedName>
    <definedName name="Z_A3B3E038_AAE0_4F24_B01A_BCF5B017EAC3_.wvu.PrintArea" localSheetId="3" hidden="1">'SH 8 (unused)'!$A$1:$V$12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E35" i="1"/>
  <c r="A43" i="6" l="1"/>
  <c r="A32" i="1" l="1"/>
  <c r="G35" i="1" l="1"/>
  <c r="C35" i="1"/>
  <c r="H66" i="6" l="1"/>
  <c r="D66" i="6"/>
  <c r="F66" i="6" l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B66" i="6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<sst xmlns="http://schemas.openxmlformats.org/spreadsheetml/2006/main" count="348" uniqueCount="225">
  <si>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</si>
  <si>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</si>
  <si>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</si>
  <si>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</si>
  <si>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</si>
  <si>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</si>
  <si>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</si>
  <si>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</si>
  <si>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</si>
  <si>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</si>
  <si>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</si>
  <si>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</si>
  <si>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</si>
  <si>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</si>
  <si>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</si>
  <si>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</si>
  <si>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</si>
  <si>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</si>
  <si>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</si>
  <si>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</si>
  <si>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</si>
  <si>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</si>
  <si>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</si>
  <si>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</si>
  <si>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</si>
  <si>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</si>
  <si>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</si>
  <si>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</si>
  <si>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</si>
  <si>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</si>
  <si>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</si>
  <si>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</si>
  <si>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</si>
  <si>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</si>
  <si>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</si>
  <si>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</si>
  <si>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</si>
  <si>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</si>
  <si>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</si>
  <si>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</si>
  <si>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</si>
  <si>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</si>
  <si>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</si>
  <si>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</si>
  <si>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</si>
  <si>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</si>
  <si>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</si>
  <si>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</si>
  <si>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</si>
  <si>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</si>
  <si>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</si>
  <si>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</si>
  <si>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</si>
  <si>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</si>
  <si>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</si>
  <si>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</si>
  <si>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</si>
  <si>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</si>
  <si>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</si>
  <si>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</si>
  <si>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</si>
  <si>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</si>
  <si>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</si>
  <si>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</si>
  <si>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</si>
  <si>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</si>
  <si>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</si>
  <si>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</si>
  <si>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</si>
  <si>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</si>
  <si>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</si>
  <si>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</si>
  <si>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</si>
  <si>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</si>
  <si>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</si>
  <si>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</si>
  <si>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</si>
  <si>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</si>
  <si>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</si>
  <si>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</si>
  <si>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</si>
  <si>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</si>
  <si>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รวมส่วนที่เป็น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</si>
  <si>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</si>
  <si>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</si>
  <si>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</si>
  <si>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</si>
  <si>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</si>
  <si>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</si>
  <si>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</si>
  <si>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</si>
  <si>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</si>
  <si>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</si>
  <si>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</si>
  <si>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</si>
  <si>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</si>
  <si>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</si>
  <si>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</si>
  <si>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</si>
  <si>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</si>
  <si>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</si>
  <si>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</si>
  <si>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2567</t>
  </si>
  <si>
    <t xml:space="preserve">     กำไรสำหรับงวด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</si>
  <si>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</si>
  <si>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</si>
  <si>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</si>
  <si>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</si>
  <si>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</si>
  <si>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</si>
  <si>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</si>
  <si>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</si>
  <si>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</si>
  <si>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</si>
  <si>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</si>
  <si>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</si>
  <si>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</si>
  <si>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</si>
  <si>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</si>
  <si>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</si>
  <si>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</si>
  <si>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</si>
  <si>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</si>
  <si>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</si>
  <si>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</si>
  <si>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</si>
  <si>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</si>
  <si>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</si>
  <si>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</si>
  <si>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</si>
  <si>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</si>
  <si>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</si>
  <si>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</si>
  <si>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</si>
  <si>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</si>
  <si>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</si>
  <si>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</si>
  <si>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</si>
  <si>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</si>
  <si>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</si>
  <si>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</si>
  <si>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</si>
  <si>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</si>
  <si>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</si>
  <si>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</si>
  <si>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 xml:space="preserve">   (กำไร) ขาดทุนจากอัตราแลกเปลี่ยนที่ยังไม่เกิดขึ้น</t>
  </si>
  <si>
    <t>ขาดทุนจากการปรับมูลค่ายุติธรรม</t>
  </si>
  <si>
    <t xml:space="preserve">   กลับรายการผลขาดทุนจากการด้อยค่าด้านเครดิตที่คาดว่าจะเกิดขึ้น 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</si>
  <si>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</si>
  <si>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</si>
  <si>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</si>
  <si>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</si>
  <si>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</si>
  <si>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</si>
  <si>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</si>
  <si>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</si>
  <si>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</si>
  <si>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</si>
  <si>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</si>
  <si>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ผลต่างของอัตราแลกเปลี่ยนจากการแปลงค่างบการเงิน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</si>
  <si>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</si>
  <si>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</si>
  <si>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</si>
  <si>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</si>
  <si>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</si>
  <si>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</si>
  <si>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</si>
  <si>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</si>
  <si>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</si>
  <si>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</si>
  <si>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</si>
  <si>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</si>
  <si>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</si>
  <si>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</si>
  <si>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</si>
  <si>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</si>
  <si>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</si>
  <si>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</si>
  <si>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</si>
  <si>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</si>
  <si>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</si>
  <si>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</si>
  <si>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</si>
  <si>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</si>
  <si>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</si>
  <si>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</si>
  <si>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</si>
  <si>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</si>
  <si>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>งบกำไรขาดทุนเบ็ดเสร็จรวม</t>
  </si>
  <si>
    <t>ประกอบอื่นของ</t>
  </si>
  <si>
    <t xml:space="preserve">   ผลขาดทุนด้านเครดิตที่คาดว่าจะเกิดขึ้น</t>
  </si>
  <si>
    <t>ลูกหนี้หมุนเวียนอื่นจากการขายอุปกรณ์</t>
  </si>
  <si>
    <t xml:space="preserve">   (กลับรายการ) ผลขาดทุนจากการด้อยค่าของเงินลงทุนในบริษัทย่อย</t>
  </si>
  <si>
    <t>เจ้าหนี้ค่าซื้อสินทรัพย์ถาวร</t>
  </si>
  <si>
    <t>31 ธันวาคม 2567</t>
  </si>
  <si>
    <t>31 มีนาคม 2568</t>
  </si>
  <si>
    <t>สำหรับงวดสามเดือนสิ้นสุดวันที่ 31 มีนาคม 2568 และ 2567 (ยังไม่ได้ตรวจสอบ แต่สอบทานแล้ว)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</si>
  <si>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</si>
  <si>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</si>
  <si>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</si>
  <si>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เงินให้กู้ยืมระยะยาวแก่พนักงานที่ถึงกำหนดชำระภายในหนึ่งปี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</si>
  <si>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</si>
  <si>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</si>
  <si>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เงินกู้ยืมระยะยาวจากสถาบันการเงิน</t>
  </si>
  <si>
    <t>โอนลูกหนี้เงินให้กู้ไปเป็นที่ดิน อาคารและอุปกรณ์</t>
  </si>
  <si>
    <t xml:space="preserve">ส่วนของเงินกู้ยืมระยะยาวจากสถาบันการเงินที่ถึงกำหนดชำระภายในหนึ่งปี 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</si>
  <si>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</si>
  <si>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</si>
  <si>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</si>
  <si>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</si>
  <si>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</si>
  <si>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</si>
  <si>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</si>
  <si>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</si>
  <si>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กำไรเบ็ดเสร็จสำหรับงวด</t>
  </si>
  <si>
    <t xml:space="preserve">     กำไรเบ็ดเสร็จอื่นสำหรับงวด</t>
  </si>
  <si>
    <t>รวมกำไรเบ็ดเสร็จสำหรับงวด</t>
  </si>
  <si>
    <t>รายการปรับกระทบกำไรเป็นเงินสดรับ (จ่าย)</t>
  </si>
  <si>
    <t xml:space="preserve">   ค่าใช้จ่ายประมาณการหนี้สินจากการรับประกันสินค้า</t>
  </si>
  <si>
    <t>กระแสเงินสดสุทธิได้มาจากกิจกรรมดำเนินงาน</t>
  </si>
  <si>
    <r>
      <t>หนี้สินตามสัญญาเช่า</t>
    </r>
    <r>
      <rPr>
        <i/>
        <sz val="14"/>
        <rFont val="Cordia New"/>
        <family val="2"/>
      </rPr>
      <t xml:space="preserve"> </t>
    </r>
  </si>
  <si>
    <r>
      <t>รายได้</t>
    </r>
    <r>
      <rPr>
        <b/>
        <sz val="14"/>
        <color indexed="10"/>
        <rFont val="Cordia New"/>
        <family val="2"/>
      </rPr>
      <t xml:space="preserve"> </t>
    </r>
  </si>
  <si>
    <r>
      <t>กำไรสำหรับงวด</t>
    </r>
    <r>
      <rPr>
        <b/>
        <sz val="14"/>
        <rFont val="Cordia New"/>
        <family val="2"/>
      </rPr>
      <t xml:space="preserve"> </t>
    </r>
  </si>
  <si>
    <t>เงินสดจ่ายเงินกู้ยืมระยะยาวจากสถาบันการเงิน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</si>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</sst>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.00;\(#,##0.0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i/>
      <sz val="15"/>
      <color indexed="1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color indexed="10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sz val="14"/>
      <color rgb="FFFF0000"/>
      <name val="Cordia New"/>
      <family val="2"/>
    </font>
    <font>
      <b/>
      <sz val="14"/>
      <color indexed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2" fillId="0" borderId="0"/>
  </cellStyleXfs>
  <cellXfs count="165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164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64" fontId="5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5" fontId="5" fillId="0" borderId="4" xfId="1" applyNumberFormat="1" applyFont="1" applyBorder="1" applyAlignment="1">
      <alignment horizontal="right"/>
    </xf>
    <xf numFmtId="164" fontId="5" fillId="0" borderId="0" xfId="1" applyFont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5" fontId="4" fillId="0" borderId="5" xfId="1" applyNumberFormat="1" applyFont="1" applyFill="1" applyBorder="1" applyAlignment="1">
      <alignment horizontal="right"/>
    </xf>
    <xf numFmtId="37" fontId="5" fillId="0" borderId="0" xfId="0" applyNumberFormat="1" applyFont="1"/>
    <xf numFmtId="165" fontId="5" fillId="0" borderId="0" xfId="1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5" fillId="0" borderId="0" xfId="0" applyNumberFormat="1" applyFont="1"/>
    <xf numFmtId="164" fontId="5" fillId="0" borderId="0" xfId="1" applyFont="1"/>
    <xf numFmtId="165" fontId="4" fillId="0" borderId="1" xfId="1" applyNumberFormat="1" applyFont="1" applyBorder="1" applyAlignment="1">
      <alignment horizontal="right"/>
    </xf>
    <xf numFmtId="165" fontId="4" fillId="0" borderId="0" xfId="0" applyNumberFormat="1" applyFont="1"/>
    <xf numFmtId="164" fontId="13" fillId="0" borderId="0" xfId="1" applyFont="1" applyFill="1"/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4" fillId="0" borderId="0" xfId="0" applyNumberFormat="1" applyFont="1"/>
    <xf numFmtId="0" fontId="16" fillId="0" borderId="0" xfId="0" applyFont="1"/>
    <xf numFmtId="0" fontId="14" fillId="0" borderId="0" xfId="0" applyFont="1" applyAlignment="1">
      <alignment horizontal="left"/>
    </xf>
    <xf numFmtId="165" fontId="14" fillId="0" borderId="0" xfId="1" applyNumberFormat="1" applyFont="1" applyFill="1" applyBorder="1" applyAlignment="1"/>
    <xf numFmtId="0" fontId="15" fillId="0" borderId="0" xfId="0" applyFont="1" applyAlignment="1">
      <alignment horizontal="left"/>
    </xf>
    <xf numFmtId="165" fontId="15" fillId="0" borderId="0" xfId="0" applyNumberFormat="1" applyFont="1"/>
    <xf numFmtId="165" fontId="15" fillId="0" borderId="0" xfId="1" applyNumberFormat="1" applyFont="1" applyFill="1" applyAlignment="1"/>
    <xf numFmtId="37" fontId="15" fillId="0" borderId="0" xfId="0" applyNumberFormat="1" applyFont="1"/>
    <xf numFmtId="165" fontId="15" fillId="0" borderId="0" xfId="1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Alignment="1">
      <alignment horizontal="right"/>
    </xf>
    <xf numFmtId="164" fontId="14" fillId="0" borderId="0" xfId="1" applyFont="1"/>
    <xf numFmtId="164" fontId="14" fillId="0" borderId="0" xfId="1" applyFont="1" applyFill="1"/>
    <xf numFmtId="0" fontId="14" fillId="0" borderId="0" xfId="0" applyFont="1" applyAlignment="1">
      <alignment horizontal="center"/>
    </xf>
    <xf numFmtId="165" fontId="15" fillId="0" borderId="0" xfId="1" applyNumberFormat="1" applyFont="1" applyFill="1" applyAlignment="1">
      <alignment horizontal="center"/>
    </xf>
    <xf numFmtId="0" fontId="15" fillId="0" borderId="0" xfId="0" applyFont="1"/>
    <xf numFmtId="164" fontId="14" fillId="0" borderId="0" xfId="0" applyNumberFormat="1" applyFont="1"/>
    <xf numFmtId="0" fontId="15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165" fontId="14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164" fontId="19" fillId="0" borderId="0" xfId="1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4" fontId="19" fillId="0" borderId="0" xfId="1" applyFont="1" applyAlignment="1">
      <alignment horizontal="center"/>
    </xf>
    <xf numFmtId="165" fontId="19" fillId="0" borderId="0" xfId="1" quotePrefix="1" applyNumberFormat="1" applyFont="1" applyFill="1" applyBorder="1" applyAlignment="1">
      <alignment horizontal="center"/>
    </xf>
    <xf numFmtId="165" fontId="19" fillId="0" borderId="0" xfId="1" applyNumberFormat="1" applyFont="1" applyFill="1" applyAlignment="1">
      <alignment horizontal="center"/>
    </xf>
    <xf numFmtId="165" fontId="20" fillId="0" borderId="0" xfId="1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5" fontId="19" fillId="0" borderId="0" xfId="1" applyNumberFormat="1" applyFont="1" applyFill="1" applyAlignment="1"/>
    <xf numFmtId="165" fontId="19" fillId="0" borderId="0" xfId="0" applyNumberFormat="1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37" fontId="19" fillId="0" borderId="0" xfId="0" applyNumberFormat="1" applyFont="1" applyAlignment="1">
      <alignment horizontal="center"/>
    </xf>
    <xf numFmtId="165" fontId="18" fillId="0" borderId="2" xfId="1" applyNumberFormat="1" applyFont="1" applyFill="1" applyBorder="1"/>
    <xf numFmtId="165" fontId="18" fillId="0" borderId="0" xfId="1" applyNumberFormat="1" applyFont="1" applyFill="1"/>
    <xf numFmtId="165" fontId="18" fillId="0" borderId="0" xfId="1" applyNumberFormat="1" applyFont="1" applyFill="1" applyBorder="1"/>
    <xf numFmtId="165" fontId="19" fillId="0" borderId="0" xfId="1" applyNumberFormat="1" applyFont="1" applyFill="1"/>
    <xf numFmtId="164" fontId="19" fillId="0" borderId="0" xfId="1" applyFont="1" applyFill="1"/>
    <xf numFmtId="165" fontId="18" fillId="0" borderId="1" xfId="1" applyNumberFormat="1" applyFont="1" applyFill="1" applyBorder="1"/>
    <xf numFmtId="165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/>
    <xf numFmtId="165" fontId="19" fillId="0" borderId="0" xfId="1" applyNumberFormat="1" applyFont="1" applyFill="1" applyBorder="1" applyAlignment="1"/>
    <xf numFmtId="165" fontId="18" fillId="0" borderId="4" xfId="1" applyNumberFormat="1" applyFont="1" applyFill="1" applyBorder="1"/>
    <xf numFmtId="0" fontId="19" fillId="0" borderId="0" xfId="0" quotePrefix="1" applyFont="1" applyAlignment="1">
      <alignment horizontal="center"/>
    </xf>
    <xf numFmtId="0" fontId="21" fillId="0" borderId="0" xfId="0" applyFont="1" applyAlignment="1">
      <alignment horizontal="left" vertical="center"/>
    </xf>
    <xf numFmtId="165" fontId="19" fillId="0" borderId="1" xfId="1" applyNumberFormat="1" applyFont="1" applyFill="1" applyBorder="1" applyAlignment="1"/>
    <xf numFmtId="165" fontId="23" fillId="0" borderId="0" xfId="0" applyNumberFormat="1" applyFont="1"/>
    <xf numFmtId="165" fontId="19" fillId="0" borderId="4" xfId="1" applyNumberFormat="1" applyFont="1" applyFill="1" applyBorder="1" applyAlignment="1"/>
    <xf numFmtId="165" fontId="19" fillId="0" borderId="4" xfId="1" applyNumberFormat="1" applyFont="1" applyFill="1" applyBorder="1"/>
    <xf numFmtId="37" fontId="18" fillId="0" borderId="0" xfId="0" applyNumberFormat="1" applyFont="1"/>
    <xf numFmtId="0" fontId="20" fillId="0" borderId="0" xfId="0" applyFont="1" applyAlignment="1">
      <alignment horizontal="left"/>
    </xf>
    <xf numFmtId="164" fontId="19" fillId="0" borderId="0" xfId="1" applyFont="1" applyFill="1" applyAlignment="1"/>
    <xf numFmtId="0" fontId="19" fillId="0" borderId="0" xfId="1" applyNumberFormat="1" applyFont="1" applyFill="1" applyBorder="1" applyAlignment="1">
      <alignment horizontal="center"/>
    </xf>
    <xf numFmtId="165" fontId="21" fillId="0" borderId="0" xfId="1" applyNumberFormat="1" applyFont="1" applyFill="1" applyAlignment="1">
      <alignment horizontal="center"/>
    </xf>
    <xf numFmtId="165" fontId="18" fillId="0" borderId="2" xfId="1" applyNumberFormat="1" applyFont="1" applyFill="1" applyBorder="1" applyAlignment="1"/>
    <xf numFmtId="165" fontId="18" fillId="0" borderId="0" xfId="1" applyNumberFormat="1" applyFont="1" applyFill="1" applyBorder="1" applyAlignment="1"/>
    <xf numFmtId="165" fontId="18" fillId="0" borderId="0" xfId="1" applyNumberFormat="1" applyFont="1" applyFill="1" applyAlignment="1"/>
    <xf numFmtId="165" fontId="19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18" fillId="0" borderId="3" xfId="1" applyNumberFormat="1" applyFont="1" applyFill="1" applyBorder="1" applyAlignment="1">
      <alignment horizontal="right"/>
    </xf>
    <xf numFmtId="165" fontId="18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19" fillId="0" borderId="0" xfId="1" applyNumberFormat="1" applyFont="1" applyFill="1" applyAlignment="1">
      <alignment wrapText="1"/>
    </xf>
    <xf numFmtId="165" fontId="19" fillId="0" borderId="0" xfId="1" applyNumberFormat="1" applyFont="1" applyFill="1" applyAlignment="1">
      <alignment vertical="top" wrapText="1"/>
    </xf>
    <xf numFmtId="166" fontId="18" fillId="0" borderId="0" xfId="0" applyNumberFormat="1" applyFont="1" applyAlignment="1">
      <alignment horizontal="left" vertical="center"/>
    </xf>
    <xf numFmtId="165" fontId="18" fillId="0" borderId="3" xfId="1" applyNumberFormat="1" applyFont="1" applyFill="1" applyBorder="1" applyAlignment="1"/>
    <xf numFmtId="165" fontId="18" fillId="0" borderId="0" xfId="1" applyNumberFormat="1" applyFont="1" applyFill="1" applyAlignment="1">
      <alignment vertical="center" wrapText="1"/>
    </xf>
    <xf numFmtId="165" fontId="18" fillId="0" borderId="0" xfId="1" applyNumberFormat="1" applyFont="1" applyFill="1" applyBorder="1" applyAlignment="1">
      <alignment wrapText="1"/>
    </xf>
    <xf numFmtId="165" fontId="18" fillId="0" borderId="0" xfId="1" applyNumberFormat="1" applyFont="1" applyFill="1" applyAlignment="1">
      <alignment wrapText="1"/>
    </xf>
    <xf numFmtId="165" fontId="19" fillId="0" borderId="0" xfId="1" applyNumberFormat="1" applyFont="1" applyFill="1" applyBorder="1" applyAlignment="1">
      <alignment wrapText="1"/>
    </xf>
    <xf numFmtId="165" fontId="19" fillId="0" borderId="4" xfId="1" applyNumberFormat="1" applyFont="1" applyFill="1" applyBorder="1" applyAlignment="1">
      <alignment wrapText="1"/>
    </xf>
    <xf numFmtId="165" fontId="18" fillId="0" borderId="1" xfId="1" applyNumberFormat="1" applyFont="1" applyFill="1" applyBorder="1" applyAlignment="1">
      <alignment vertical="center" wrapText="1"/>
    </xf>
    <xf numFmtId="0" fontId="18" fillId="0" borderId="0" xfId="0" applyFont="1"/>
    <xf numFmtId="164" fontId="18" fillId="0" borderId="1" xfId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1" applyFont="1" applyFill="1" applyAlignment="1">
      <alignment vertical="center"/>
    </xf>
    <xf numFmtId="0" fontId="21" fillId="0" borderId="0" xfId="0" applyFont="1"/>
    <xf numFmtId="0" fontId="19" fillId="0" borderId="4" xfId="0" applyFont="1" applyBorder="1" applyAlignment="1">
      <alignment horizontal="center"/>
    </xf>
    <xf numFmtId="2" fontId="19" fillId="0" borderId="4" xfId="0" applyNumberFormat="1" applyFont="1" applyBorder="1" applyAlignment="1">
      <alignment horizontal="center" wrapText="1"/>
    </xf>
    <xf numFmtId="2" fontId="19" fillId="0" borderId="0" xfId="0" applyNumberFormat="1" applyFont="1" applyAlignment="1">
      <alignment horizontal="center" wrapText="1"/>
    </xf>
    <xf numFmtId="165" fontId="19" fillId="0" borderId="0" xfId="1" applyNumberFormat="1" applyFont="1" applyBorder="1"/>
    <xf numFmtId="165" fontId="19" fillId="0" borderId="0" xfId="1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165" fontId="18" fillId="0" borderId="0" xfId="1" applyNumberFormat="1" applyFont="1" applyAlignment="1">
      <alignment horizontal="right"/>
    </xf>
    <xf numFmtId="165" fontId="19" fillId="0" borderId="0" xfId="1" applyNumberFormat="1" applyFont="1"/>
    <xf numFmtId="165" fontId="19" fillId="0" borderId="0" xfId="1" applyNumberFormat="1" applyFont="1" applyFill="1" applyAlignment="1">
      <alignment horizontal="right"/>
    </xf>
    <xf numFmtId="165" fontId="18" fillId="0" borderId="2" xfId="1" applyNumberFormat="1" applyFont="1" applyFill="1" applyBorder="1" applyAlignment="1">
      <alignment horizontal="right"/>
    </xf>
    <xf numFmtId="165" fontId="18" fillId="0" borderId="0" xfId="1" applyNumberFormat="1" applyFont="1"/>
    <xf numFmtId="165" fontId="19" fillId="0" borderId="5" xfId="1" applyNumberFormat="1" applyFont="1" applyFill="1" applyBorder="1" applyAlignment="1">
      <alignment horizontal="right"/>
    </xf>
    <xf numFmtId="165" fontId="18" fillId="0" borderId="1" xfId="1" applyNumberFormat="1" applyFont="1" applyBorder="1" applyAlignment="1">
      <alignment horizontal="right"/>
    </xf>
    <xf numFmtId="165" fontId="19" fillId="0" borderId="0" xfId="1" applyNumberFormat="1" applyFont="1" applyAlignment="1">
      <alignment horizontal="right"/>
    </xf>
    <xf numFmtId="165" fontId="18" fillId="0" borderId="1" xfId="1" applyNumberFormat="1" applyFont="1" applyFill="1" applyBorder="1" applyAlignment="1">
      <alignment horizontal="right"/>
    </xf>
    <xf numFmtId="0" fontId="19" fillId="0" borderId="5" xfId="0" applyFont="1" applyBorder="1" applyAlignment="1">
      <alignment horizontal="center"/>
    </xf>
    <xf numFmtId="164" fontId="19" fillId="0" borderId="0" xfId="1" applyFont="1" applyBorder="1"/>
    <xf numFmtId="165" fontId="18" fillId="0" borderId="0" xfId="0" applyNumberFormat="1" applyFont="1" applyAlignment="1">
      <alignment horizontal="right"/>
    </xf>
    <xf numFmtId="165" fontId="18" fillId="0" borderId="0" xfId="0" applyNumberFormat="1" applyFont="1"/>
    <xf numFmtId="37" fontId="19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right"/>
    </xf>
    <xf numFmtId="165" fontId="19" fillId="0" borderId="0" xfId="1" applyNumberFormat="1" applyFont="1" applyBorder="1" applyAlignment="1">
      <alignment horizontal="right"/>
    </xf>
    <xf numFmtId="165" fontId="18" fillId="0" borderId="0" xfId="1" applyNumberFormat="1" applyFont="1" applyBorder="1" applyAlignment="1">
      <alignment horizontal="right"/>
    </xf>
    <xf numFmtId="165" fontId="19" fillId="2" borderId="0" xfId="1" applyNumberFormat="1" applyFont="1" applyFill="1" applyAlignment="1">
      <alignment horizontal="right"/>
    </xf>
    <xf numFmtId="167" fontId="19" fillId="0" borderId="0" xfId="0" applyNumberFormat="1" applyFont="1"/>
    <xf numFmtId="165" fontId="19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5"/>
  <sheetViews>
    <sheetView view="pageBreakPreview" zoomScale="70" zoomScaleNormal="77" zoomScaleSheetLayoutView="70" workbookViewId="0">
      <selection activeCell="C73" sqref="C73:L78"/>
    </sheetView>
  </sheetViews>
  <sheetFormatPr defaultColWidth="9.09765625" defaultRowHeight="21.5" x14ac:dyDescent="0.75"/>
  <cols>
    <col min="1" max="1" width="63.09765625" style="73" customWidth="1"/>
    <col min="2" max="2" width="9.19921875" style="71" bestFit="1" customWidth="1"/>
    <col min="3" max="3" width="16.3984375" style="71" customWidth="1"/>
    <col min="4" max="4" width="1.3984375" style="71" customWidth="1"/>
    <col min="5" max="5" width="16.3984375" style="71" customWidth="1"/>
    <col min="6" max="6" width="1.3984375" style="71" customWidth="1"/>
    <col min="7" max="7" width="16.3984375" style="71" customWidth="1"/>
    <col min="8" max="8" width="1.3984375" style="71" customWidth="1"/>
    <col min="9" max="9" width="16.3984375" style="71" customWidth="1"/>
    <col min="10" max="10" width="3.59765625" style="71" customWidth="1"/>
    <col min="11" max="11" width="21" style="72" customWidth="1"/>
    <col min="12" max="12" width="19" style="72" bestFit="1" customWidth="1"/>
    <col min="13" max="13" width="4.09765625" style="71" customWidth="1"/>
    <col min="14" max="14" width="16.09765625" style="72" bestFit="1" customWidth="1"/>
    <col min="15" max="16384" width="9.09765625" style="71"/>
  </cols>
  <sheetData>
    <row r="1" spans="1:14" ht="22.5" x14ac:dyDescent="0.75">
      <c r="A1" s="53" t="s">
        <v>0</v>
      </c>
    </row>
    <row r="2" spans="1:14" ht="22.5" x14ac:dyDescent="0.75">
      <c r="A2" s="53" t="s">
        <v>1</v>
      </c>
    </row>
    <row r="3" spans="1:14" x14ac:dyDescent="0.75">
      <c r="A3" s="70"/>
    </row>
    <row r="4" spans="1:14" x14ac:dyDescent="0.75">
      <c r="B4" s="74"/>
      <c r="C4" s="159" t="s">
        <v>2</v>
      </c>
      <c r="D4" s="159"/>
      <c r="E4" s="159"/>
      <c r="F4" s="75"/>
      <c r="G4" s="159" t="s">
        <v>3</v>
      </c>
      <c r="H4" s="159"/>
      <c r="I4" s="159"/>
      <c r="L4" s="76"/>
      <c r="M4" s="74"/>
      <c r="N4" s="76"/>
    </row>
    <row r="5" spans="1:14" x14ac:dyDescent="0.75">
      <c r="B5" s="74"/>
      <c r="C5" s="77" t="s">
        <v>195</v>
      </c>
      <c r="D5" s="74"/>
      <c r="E5" s="77" t="s">
        <v>194</v>
      </c>
      <c r="F5" s="75"/>
      <c r="G5" s="77" t="s">
        <v>195</v>
      </c>
      <c r="H5" s="74"/>
      <c r="I5" s="77" t="s">
        <v>194</v>
      </c>
    </row>
    <row r="6" spans="1:14" x14ac:dyDescent="0.75">
      <c r="A6" s="70" t="s">
        <v>8</v>
      </c>
      <c r="B6" s="74" t="s">
        <v>4</v>
      </c>
      <c r="C6" s="78" t="s">
        <v>5</v>
      </c>
      <c r="E6" s="78" t="s">
        <v>6</v>
      </c>
      <c r="F6" s="74"/>
      <c r="G6" s="78" t="s">
        <v>5</v>
      </c>
      <c r="I6" s="78" t="s">
        <v>6</v>
      </c>
    </row>
    <row r="7" spans="1:14" x14ac:dyDescent="0.75">
      <c r="A7" s="70"/>
      <c r="B7" s="74"/>
      <c r="C7" s="78" t="s">
        <v>7</v>
      </c>
      <c r="E7" s="79"/>
      <c r="F7" s="74"/>
      <c r="G7" s="78" t="s">
        <v>7</v>
      </c>
      <c r="I7" s="79"/>
    </row>
    <row r="8" spans="1:14" x14ac:dyDescent="0.75">
      <c r="A8" s="70"/>
      <c r="B8" s="74"/>
      <c r="C8" s="158" t="s">
        <v>9</v>
      </c>
      <c r="D8" s="158"/>
      <c r="E8" s="158"/>
      <c r="F8" s="158"/>
      <c r="G8" s="158"/>
      <c r="H8" s="158"/>
      <c r="I8" s="158"/>
    </row>
    <row r="9" spans="1:14" x14ac:dyDescent="0.75">
      <c r="A9" s="81" t="s">
        <v>10</v>
      </c>
      <c r="B9" s="74"/>
    </row>
    <row r="10" spans="1:14" x14ac:dyDescent="0.75">
      <c r="A10" s="73" t="s">
        <v>11</v>
      </c>
      <c r="B10" s="74"/>
      <c r="C10" s="82">
        <v>206526</v>
      </c>
      <c r="D10" s="82"/>
      <c r="E10" s="82">
        <v>142043</v>
      </c>
      <c r="F10" s="82"/>
      <c r="G10" s="82">
        <v>153649</v>
      </c>
      <c r="H10" s="82"/>
      <c r="I10" s="82">
        <v>84717</v>
      </c>
      <c r="J10" s="83"/>
    </row>
    <row r="11" spans="1:14" x14ac:dyDescent="0.75">
      <c r="A11" s="73" t="s">
        <v>12</v>
      </c>
      <c r="B11" s="74" t="s">
        <v>13</v>
      </c>
      <c r="C11" s="82">
        <v>1698049</v>
      </c>
      <c r="D11" s="82"/>
      <c r="E11" s="82">
        <v>1647289</v>
      </c>
      <c r="F11" s="82"/>
      <c r="G11" s="82">
        <v>1841509</v>
      </c>
      <c r="H11" s="82"/>
      <c r="I11" s="82">
        <v>1831896</v>
      </c>
      <c r="J11" s="83"/>
    </row>
    <row r="12" spans="1:14" ht="43" hidden="1" x14ac:dyDescent="0.75">
      <c r="A12" s="84" t="s">
        <v>14</v>
      </c>
      <c r="B12" s="74"/>
      <c r="C12" s="82"/>
      <c r="D12" s="82"/>
      <c r="E12" s="82">
        <v>0</v>
      </c>
      <c r="F12" s="82"/>
      <c r="G12" s="82"/>
      <c r="H12" s="82"/>
      <c r="I12" s="82">
        <v>0</v>
      </c>
      <c r="J12" s="83"/>
    </row>
    <row r="13" spans="1:14" x14ac:dyDescent="0.75">
      <c r="A13" s="85" t="s">
        <v>200</v>
      </c>
      <c r="B13" s="74"/>
      <c r="C13" s="82">
        <v>5384</v>
      </c>
      <c r="D13" s="82"/>
      <c r="E13" s="82">
        <v>5905</v>
      </c>
      <c r="F13" s="82"/>
      <c r="G13" s="82">
        <v>5384</v>
      </c>
      <c r="H13" s="82"/>
      <c r="I13" s="82">
        <v>5905</v>
      </c>
      <c r="J13" s="83"/>
    </row>
    <row r="14" spans="1:14" x14ac:dyDescent="0.75">
      <c r="A14" s="73" t="s">
        <v>16</v>
      </c>
      <c r="B14" s="86">
        <v>5</v>
      </c>
      <c r="C14" s="82">
        <v>2617194</v>
      </c>
      <c r="D14" s="82"/>
      <c r="E14" s="82">
        <v>2728578</v>
      </c>
      <c r="F14" s="82"/>
      <c r="G14" s="82">
        <v>2398990</v>
      </c>
      <c r="H14" s="82"/>
      <c r="I14" s="82">
        <v>2383128</v>
      </c>
      <c r="J14" s="83"/>
    </row>
    <row r="15" spans="1:14" x14ac:dyDescent="0.75">
      <c r="A15" s="70" t="s">
        <v>17</v>
      </c>
      <c r="B15" s="74"/>
      <c r="C15" s="87">
        <v>4527153</v>
      </c>
      <c r="D15" s="88"/>
      <c r="E15" s="87">
        <v>4523815</v>
      </c>
      <c r="F15" s="88"/>
      <c r="G15" s="87">
        <v>4399532</v>
      </c>
      <c r="H15" s="88"/>
      <c r="I15" s="87">
        <v>4305646</v>
      </c>
    </row>
    <row r="16" spans="1:14" x14ac:dyDescent="0.75">
      <c r="A16" s="70"/>
      <c r="B16" s="74"/>
      <c r="C16" s="89"/>
      <c r="D16" s="88"/>
      <c r="E16" s="89"/>
      <c r="F16" s="88"/>
      <c r="G16" s="89"/>
      <c r="H16" s="88"/>
      <c r="I16" s="89"/>
    </row>
    <row r="17" spans="1:14" x14ac:dyDescent="0.75">
      <c r="A17" s="81" t="s">
        <v>18</v>
      </c>
      <c r="B17" s="86"/>
      <c r="C17" s="90"/>
      <c r="D17" s="90"/>
      <c r="E17" s="90"/>
      <c r="F17" s="90"/>
      <c r="G17" s="90"/>
      <c r="H17" s="90"/>
      <c r="I17" s="90"/>
    </row>
    <row r="18" spans="1:14" x14ac:dyDescent="0.75">
      <c r="A18" s="71" t="s">
        <v>19</v>
      </c>
      <c r="B18" s="86">
        <v>6</v>
      </c>
      <c r="C18" s="82">
        <v>0</v>
      </c>
      <c r="D18" s="82"/>
      <c r="E18" s="82">
        <v>0</v>
      </c>
      <c r="F18" s="82"/>
      <c r="G18" s="82">
        <v>160573</v>
      </c>
      <c r="H18" s="82"/>
      <c r="I18" s="82">
        <v>141530</v>
      </c>
      <c r="J18" s="83"/>
    </row>
    <row r="19" spans="1:14" hidden="1" x14ac:dyDescent="0.75">
      <c r="A19" s="73" t="s">
        <v>20</v>
      </c>
      <c r="B19" s="86">
        <v>3</v>
      </c>
      <c r="C19" s="82">
        <v>0</v>
      </c>
      <c r="D19" s="82"/>
      <c r="E19" s="82">
        <v>0</v>
      </c>
      <c r="F19" s="82"/>
      <c r="G19" s="82">
        <v>0</v>
      </c>
      <c r="H19" s="82"/>
      <c r="I19" s="82">
        <v>0</v>
      </c>
      <c r="J19" s="83"/>
    </row>
    <row r="20" spans="1:14" x14ac:dyDescent="0.75">
      <c r="A20" s="73" t="s">
        <v>15</v>
      </c>
      <c r="B20" s="86"/>
      <c r="C20" s="82">
        <v>51549</v>
      </c>
      <c r="D20" s="82"/>
      <c r="E20" s="82">
        <v>53793</v>
      </c>
      <c r="F20" s="82"/>
      <c r="G20" s="82">
        <v>51549</v>
      </c>
      <c r="H20" s="82"/>
      <c r="I20" s="82">
        <v>53793</v>
      </c>
      <c r="J20" s="83"/>
    </row>
    <row r="21" spans="1:14" x14ac:dyDescent="0.75">
      <c r="A21" s="73" t="s">
        <v>21</v>
      </c>
      <c r="B21" s="86"/>
      <c r="C21" s="82">
        <v>1336674</v>
      </c>
      <c r="D21" s="82"/>
      <c r="E21" s="82">
        <v>1204932</v>
      </c>
      <c r="F21" s="82"/>
      <c r="G21" s="82">
        <v>928249</v>
      </c>
      <c r="H21" s="82"/>
      <c r="I21" s="82">
        <v>808663</v>
      </c>
      <c r="J21" s="83"/>
    </row>
    <row r="22" spans="1:14" x14ac:dyDescent="0.75">
      <c r="A22" s="73" t="s">
        <v>22</v>
      </c>
      <c r="B22" s="86"/>
      <c r="C22" s="82">
        <v>117343</v>
      </c>
      <c r="D22" s="82"/>
      <c r="E22" s="82">
        <v>117873</v>
      </c>
      <c r="F22" s="82"/>
      <c r="G22" s="82">
        <v>3715</v>
      </c>
      <c r="H22" s="82"/>
      <c r="I22" s="82">
        <v>3960</v>
      </c>
      <c r="J22" s="83"/>
    </row>
    <row r="23" spans="1:14" hidden="1" x14ac:dyDescent="0.75">
      <c r="A23" s="73" t="s">
        <v>23</v>
      </c>
      <c r="B23" s="86"/>
      <c r="C23" s="82">
        <v>0</v>
      </c>
      <c r="D23" s="82"/>
      <c r="E23" s="82">
        <v>0</v>
      </c>
      <c r="F23" s="82"/>
      <c r="G23" s="82">
        <v>0</v>
      </c>
      <c r="H23" s="82"/>
      <c r="I23" s="82">
        <v>0</v>
      </c>
      <c r="J23" s="83"/>
    </row>
    <row r="24" spans="1:14" x14ac:dyDescent="0.75">
      <c r="A24" s="73" t="s">
        <v>24</v>
      </c>
      <c r="B24" s="86"/>
      <c r="C24" s="82">
        <v>14038</v>
      </c>
      <c r="D24" s="82"/>
      <c r="E24" s="82">
        <v>14003</v>
      </c>
      <c r="F24" s="82"/>
      <c r="G24" s="82">
        <v>9380</v>
      </c>
      <c r="H24" s="82"/>
      <c r="I24" s="82">
        <v>9174</v>
      </c>
      <c r="J24" s="83"/>
    </row>
    <row r="25" spans="1:14" x14ac:dyDescent="0.75">
      <c r="A25" s="73" t="s">
        <v>25</v>
      </c>
      <c r="B25" s="86"/>
      <c r="C25" s="82">
        <v>0</v>
      </c>
      <c r="D25" s="82"/>
      <c r="E25" s="82">
        <v>0</v>
      </c>
      <c r="F25" s="82"/>
      <c r="G25" s="82">
        <v>2021</v>
      </c>
      <c r="H25" s="82"/>
      <c r="I25" s="82">
        <v>1936</v>
      </c>
      <c r="J25" s="83"/>
    </row>
    <row r="26" spans="1:14" x14ac:dyDescent="0.75">
      <c r="A26" s="73" t="s">
        <v>26</v>
      </c>
      <c r="B26" s="86">
        <v>7</v>
      </c>
      <c r="C26" s="82">
        <v>136594</v>
      </c>
      <c r="D26" s="82"/>
      <c r="E26" s="82">
        <v>149593</v>
      </c>
      <c r="F26" s="82"/>
      <c r="G26" s="82">
        <v>136594</v>
      </c>
      <c r="H26" s="82"/>
      <c r="I26" s="82">
        <v>149593</v>
      </c>
      <c r="J26" s="83"/>
    </row>
    <row r="27" spans="1:14" x14ac:dyDescent="0.75">
      <c r="A27" s="73" t="s">
        <v>27</v>
      </c>
      <c r="B27" s="86"/>
      <c r="C27" s="82">
        <v>8307</v>
      </c>
      <c r="D27" s="82"/>
      <c r="E27" s="82">
        <v>1245</v>
      </c>
      <c r="F27" s="82"/>
      <c r="G27" s="82">
        <v>7822</v>
      </c>
      <c r="H27" s="82"/>
      <c r="I27" s="82">
        <v>795</v>
      </c>
      <c r="J27" s="83"/>
    </row>
    <row r="28" spans="1:14" x14ac:dyDescent="0.75">
      <c r="A28" s="70" t="s">
        <v>28</v>
      </c>
      <c r="B28" s="86"/>
      <c r="C28" s="87">
        <v>1664505</v>
      </c>
      <c r="D28" s="88"/>
      <c r="E28" s="87">
        <v>1541439</v>
      </c>
      <c r="F28" s="88"/>
      <c r="G28" s="87">
        <v>1299903</v>
      </c>
      <c r="H28" s="88"/>
      <c r="I28" s="87">
        <v>1169444</v>
      </c>
      <c r="M28" s="91"/>
      <c r="N28" s="91"/>
    </row>
    <row r="29" spans="1:14" ht="22" thickBot="1" x14ac:dyDescent="0.8">
      <c r="A29" s="70" t="s">
        <v>29</v>
      </c>
      <c r="B29" s="86"/>
      <c r="C29" s="92">
        <v>6191658</v>
      </c>
      <c r="D29" s="88"/>
      <c r="E29" s="92">
        <v>6065254</v>
      </c>
      <c r="F29" s="88"/>
      <c r="G29" s="92">
        <v>5699435</v>
      </c>
      <c r="H29" s="88"/>
      <c r="I29" s="92">
        <v>5475090</v>
      </c>
    </row>
    <row r="30" spans="1:14" ht="22" thickTop="1" x14ac:dyDescent="0.75"/>
    <row r="31" spans="1:14" x14ac:dyDescent="0.75">
      <c r="A31" s="70" t="s">
        <v>0</v>
      </c>
    </row>
    <row r="32" spans="1:14" x14ac:dyDescent="0.75">
      <c r="A32" s="70" t="str">
        <f>A2</f>
        <v>งบฐานะการเงิน</v>
      </c>
    </row>
    <row r="33" spans="1:14" x14ac:dyDescent="0.75">
      <c r="A33" s="70"/>
    </row>
    <row r="34" spans="1:14" x14ac:dyDescent="0.75">
      <c r="B34" s="74"/>
      <c r="C34" s="159" t="s">
        <v>2</v>
      </c>
      <c r="D34" s="159"/>
      <c r="E34" s="159"/>
      <c r="F34" s="75"/>
      <c r="G34" s="159" t="s">
        <v>3</v>
      </c>
      <c r="H34" s="159"/>
      <c r="I34" s="159"/>
      <c r="M34" s="74"/>
      <c r="N34" s="76"/>
    </row>
    <row r="35" spans="1:14" x14ac:dyDescent="0.75">
      <c r="B35" s="74"/>
      <c r="C35" s="77" t="str">
        <f>C5</f>
        <v>31 มีนาคม 2568</v>
      </c>
      <c r="D35" s="74"/>
      <c r="E35" s="77" t="str">
        <f>E5</f>
        <v>31 ธันวาคม 2567</v>
      </c>
      <c r="F35" s="75"/>
      <c r="G35" s="77" t="str">
        <f>G5</f>
        <v>31 มีนาคม 2568</v>
      </c>
      <c r="H35" s="74"/>
      <c r="I35" s="77" t="str">
        <f>I5</f>
        <v>31 ธันวาคม 2567</v>
      </c>
    </row>
    <row r="36" spans="1:14" x14ac:dyDescent="0.75">
      <c r="A36" s="70" t="s">
        <v>30</v>
      </c>
      <c r="B36" s="74" t="s">
        <v>4</v>
      </c>
      <c r="C36" s="93" t="s">
        <v>5</v>
      </c>
      <c r="E36" s="93" t="s">
        <v>6</v>
      </c>
      <c r="F36" s="74"/>
      <c r="G36" s="93" t="s">
        <v>5</v>
      </c>
      <c r="I36" s="93" t="s">
        <v>6</v>
      </c>
    </row>
    <row r="37" spans="1:14" x14ac:dyDescent="0.75">
      <c r="A37" s="70"/>
      <c r="B37" s="74"/>
      <c r="C37" s="78" t="s">
        <v>7</v>
      </c>
      <c r="E37" s="79"/>
      <c r="F37" s="74"/>
      <c r="G37" s="78" t="s">
        <v>7</v>
      </c>
      <c r="I37" s="79"/>
    </row>
    <row r="38" spans="1:14" x14ac:dyDescent="0.75">
      <c r="A38" s="70"/>
      <c r="B38" s="74"/>
      <c r="C38" s="158" t="s">
        <v>9</v>
      </c>
      <c r="D38" s="158"/>
      <c r="E38" s="158"/>
      <c r="F38" s="158"/>
      <c r="G38" s="158"/>
      <c r="H38" s="158"/>
      <c r="I38" s="158"/>
    </row>
    <row r="39" spans="1:14" x14ac:dyDescent="0.75">
      <c r="A39" s="81" t="s">
        <v>31</v>
      </c>
      <c r="B39" s="74"/>
      <c r="C39" s="94"/>
      <c r="D39" s="94"/>
      <c r="E39" s="90"/>
      <c r="F39" s="90"/>
      <c r="G39" s="90"/>
      <c r="H39" s="90"/>
      <c r="I39" s="90"/>
    </row>
    <row r="40" spans="1:14" x14ac:dyDescent="0.75">
      <c r="A40" s="73" t="s">
        <v>32</v>
      </c>
      <c r="B40" s="74">
        <v>8</v>
      </c>
      <c r="C40" s="82">
        <v>224568</v>
      </c>
      <c r="D40" s="90"/>
      <c r="E40" s="82">
        <v>222905</v>
      </c>
      <c r="F40" s="90"/>
      <c r="G40" s="90">
        <v>0</v>
      </c>
      <c r="H40" s="90"/>
      <c r="I40" s="82">
        <v>0</v>
      </c>
      <c r="J40" s="83"/>
    </row>
    <row r="41" spans="1:14" x14ac:dyDescent="0.75">
      <c r="A41" s="73" t="s">
        <v>33</v>
      </c>
      <c r="B41" s="74"/>
      <c r="C41" s="90">
        <v>1348917</v>
      </c>
      <c r="D41" s="90"/>
      <c r="E41" s="82">
        <v>1667625</v>
      </c>
      <c r="F41" s="90"/>
      <c r="G41" s="90">
        <v>1848766</v>
      </c>
      <c r="H41" s="90"/>
      <c r="I41" s="82">
        <v>2030321</v>
      </c>
      <c r="J41" s="83"/>
    </row>
    <row r="42" spans="1:14" x14ac:dyDescent="0.75">
      <c r="A42" s="84" t="s">
        <v>201</v>
      </c>
      <c r="B42" s="74"/>
      <c r="C42" s="82">
        <v>1816</v>
      </c>
      <c r="D42" s="90"/>
      <c r="E42" s="82">
        <v>2065</v>
      </c>
      <c r="F42" s="90"/>
      <c r="G42" s="90">
        <v>1695</v>
      </c>
      <c r="H42" s="90"/>
      <c r="I42" s="82">
        <v>1949</v>
      </c>
      <c r="J42" s="83"/>
    </row>
    <row r="43" spans="1:14" x14ac:dyDescent="0.75">
      <c r="A43" s="73" t="s">
        <v>205</v>
      </c>
      <c r="B43" s="74">
        <v>8</v>
      </c>
      <c r="C43" s="95">
        <v>27644</v>
      </c>
      <c r="D43" s="90"/>
      <c r="E43" s="82">
        <v>26265</v>
      </c>
      <c r="F43" s="90"/>
      <c r="G43" s="90">
        <v>0</v>
      </c>
      <c r="H43" s="90"/>
      <c r="I43" s="82">
        <v>0</v>
      </c>
      <c r="J43" s="83"/>
    </row>
    <row r="44" spans="1:14" x14ac:dyDescent="0.75">
      <c r="A44" s="73" t="s">
        <v>34</v>
      </c>
      <c r="B44" s="74"/>
      <c r="C44" s="82">
        <v>15797</v>
      </c>
      <c r="D44" s="90"/>
      <c r="E44" s="82">
        <v>10494</v>
      </c>
      <c r="F44" s="90"/>
      <c r="G44" s="90">
        <v>0</v>
      </c>
      <c r="H44" s="90"/>
      <c r="I44" s="82">
        <v>0</v>
      </c>
      <c r="J44" s="83"/>
    </row>
    <row r="45" spans="1:14" x14ac:dyDescent="0.75">
      <c r="A45" s="70" t="s">
        <v>35</v>
      </c>
      <c r="B45" s="74"/>
      <c r="C45" s="87">
        <v>1618742</v>
      </c>
      <c r="D45" s="88"/>
      <c r="E45" s="87">
        <v>1929354</v>
      </c>
      <c r="F45" s="88"/>
      <c r="G45" s="87">
        <v>1850461</v>
      </c>
      <c r="H45" s="88"/>
      <c r="I45" s="87">
        <v>2032270</v>
      </c>
    </row>
    <row r="46" spans="1:14" x14ac:dyDescent="0.75">
      <c r="A46" s="70"/>
      <c r="B46" s="74"/>
      <c r="C46" s="89"/>
      <c r="D46" s="88"/>
      <c r="E46" s="89"/>
      <c r="F46" s="88"/>
      <c r="G46" s="89"/>
      <c r="H46" s="88"/>
      <c r="I46" s="89"/>
    </row>
    <row r="47" spans="1:14" x14ac:dyDescent="0.75">
      <c r="A47" s="81" t="s">
        <v>36</v>
      </c>
      <c r="B47" s="74"/>
      <c r="C47" s="90"/>
      <c r="D47" s="90"/>
      <c r="E47" s="90"/>
      <c r="F47" s="90"/>
      <c r="G47" s="90"/>
      <c r="H47" s="90"/>
      <c r="I47" s="90"/>
    </row>
    <row r="48" spans="1:14" x14ac:dyDescent="0.75">
      <c r="A48" s="73" t="s">
        <v>220</v>
      </c>
      <c r="B48" s="74"/>
      <c r="C48" s="82">
        <v>2746</v>
      </c>
      <c r="D48" s="82"/>
      <c r="E48" s="82">
        <v>3102</v>
      </c>
      <c r="F48" s="90"/>
      <c r="G48" s="90">
        <v>2366</v>
      </c>
      <c r="H48" s="90"/>
      <c r="I48" s="82">
        <v>2713</v>
      </c>
      <c r="J48" s="83"/>
    </row>
    <row r="49" spans="1:14" x14ac:dyDescent="0.75">
      <c r="A49" s="73" t="s">
        <v>203</v>
      </c>
      <c r="B49" s="74">
        <v>8</v>
      </c>
      <c r="C49" s="82">
        <v>279275</v>
      </c>
      <c r="D49" s="82"/>
      <c r="E49" s="82">
        <v>275289</v>
      </c>
      <c r="F49" s="90"/>
      <c r="G49" s="90">
        <v>0</v>
      </c>
      <c r="H49" s="90"/>
      <c r="I49" s="82">
        <v>0</v>
      </c>
      <c r="J49" s="83"/>
    </row>
    <row r="50" spans="1:14" x14ac:dyDescent="0.75">
      <c r="A50" s="73" t="s">
        <v>37</v>
      </c>
      <c r="B50" s="74"/>
      <c r="C50" s="82">
        <v>26522</v>
      </c>
      <c r="D50" s="82"/>
      <c r="E50" s="82">
        <v>27055</v>
      </c>
      <c r="F50" s="90"/>
      <c r="G50" s="90">
        <v>0</v>
      </c>
      <c r="H50" s="90"/>
      <c r="I50" s="82">
        <v>0</v>
      </c>
      <c r="J50" s="83"/>
    </row>
    <row r="51" spans="1:14" x14ac:dyDescent="0.75">
      <c r="A51" s="73" t="s">
        <v>202</v>
      </c>
      <c r="B51" s="74"/>
      <c r="C51" s="82">
        <v>30562</v>
      </c>
      <c r="D51" s="82"/>
      <c r="E51" s="82">
        <v>30234</v>
      </c>
      <c r="F51" s="90"/>
      <c r="G51" s="90">
        <v>30562</v>
      </c>
      <c r="H51" s="90"/>
      <c r="I51" s="82">
        <v>30234</v>
      </c>
      <c r="J51" s="83"/>
    </row>
    <row r="52" spans="1:14" x14ac:dyDescent="0.75">
      <c r="A52" s="73" t="s">
        <v>38</v>
      </c>
      <c r="B52" s="74"/>
      <c r="C52" s="82">
        <v>53332</v>
      </c>
      <c r="D52" s="82"/>
      <c r="E52" s="82">
        <v>41035</v>
      </c>
      <c r="F52" s="90"/>
      <c r="G52" s="90">
        <v>50109</v>
      </c>
      <c r="H52" s="90"/>
      <c r="I52" s="82">
        <v>37972</v>
      </c>
      <c r="J52" s="83"/>
    </row>
    <row r="53" spans="1:14" x14ac:dyDescent="0.75">
      <c r="A53" s="70" t="s">
        <v>39</v>
      </c>
      <c r="B53" s="74"/>
      <c r="C53" s="87">
        <v>392437</v>
      </c>
      <c r="D53" s="88"/>
      <c r="E53" s="87">
        <v>376715</v>
      </c>
      <c r="F53" s="88"/>
      <c r="G53" s="87">
        <v>83037</v>
      </c>
      <c r="H53" s="88"/>
      <c r="I53" s="87">
        <v>70919</v>
      </c>
    </row>
    <row r="54" spans="1:14" x14ac:dyDescent="0.75">
      <c r="A54" s="70" t="s">
        <v>40</v>
      </c>
      <c r="B54" s="74"/>
      <c r="C54" s="96">
        <v>2011179</v>
      </c>
      <c r="D54" s="88"/>
      <c r="E54" s="96">
        <v>2306069</v>
      </c>
      <c r="F54" s="88"/>
      <c r="G54" s="96">
        <v>1933498</v>
      </c>
      <c r="H54" s="88"/>
      <c r="I54" s="96">
        <v>2103189</v>
      </c>
    </row>
    <row r="55" spans="1:14" x14ac:dyDescent="0.75">
      <c r="A55" s="70"/>
      <c r="B55" s="74"/>
      <c r="C55" s="88"/>
      <c r="D55" s="88"/>
      <c r="E55" s="88"/>
      <c r="F55" s="88"/>
      <c r="G55" s="88"/>
      <c r="H55" s="88"/>
      <c r="I55" s="88"/>
    </row>
    <row r="56" spans="1:14" x14ac:dyDescent="0.75">
      <c r="A56" s="81" t="s">
        <v>41</v>
      </c>
      <c r="B56" s="74"/>
      <c r="C56" s="90"/>
      <c r="D56" s="90"/>
      <c r="E56" s="90"/>
      <c r="F56" s="90"/>
      <c r="G56" s="90"/>
      <c r="H56" s="90"/>
      <c r="I56" s="90"/>
    </row>
    <row r="57" spans="1:14" x14ac:dyDescent="0.75">
      <c r="A57" s="73" t="s">
        <v>42</v>
      </c>
      <c r="B57" s="97"/>
      <c r="C57" s="90"/>
      <c r="D57" s="90"/>
      <c r="E57" s="90"/>
      <c r="F57" s="90"/>
      <c r="G57" s="90"/>
      <c r="H57" s="90"/>
      <c r="I57" s="90"/>
    </row>
    <row r="58" spans="1:14" x14ac:dyDescent="0.75">
      <c r="A58" s="73" t="s">
        <v>43</v>
      </c>
      <c r="B58" s="74"/>
      <c r="C58" s="90"/>
      <c r="D58" s="90"/>
      <c r="E58" s="90"/>
      <c r="F58" s="90"/>
      <c r="G58" s="90"/>
      <c r="H58" s="90"/>
      <c r="I58" s="90"/>
    </row>
    <row r="59" spans="1:14" ht="22" thickBot="1" x14ac:dyDescent="0.8">
      <c r="A59" s="98" t="s">
        <v>44</v>
      </c>
      <c r="B59" s="74"/>
      <c r="C59" s="99">
        <v>477000</v>
      </c>
      <c r="D59" s="82"/>
      <c r="E59" s="99">
        <v>477000</v>
      </c>
      <c r="F59" s="82"/>
      <c r="G59" s="99">
        <v>477000</v>
      </c>
      <c r="H59" s="82"/>
      <c r="I59" s="99">
        <v>477000</v>
      </c>
    </row>
    <row r="60" spans="1:14" ht="22" thickTop="1" x14ac:dyDescent="0.75">
      <c r="A60" s="73" t="s">
        <v>45</v>
      </c>
      <c r="B60" s="74"/>
      <c r="C60" s="90"/>
      <c r="D60" s="90"/>
      <c r="E60" s="90"/>
      <c r="F60" s="90"/>
      <c r="G60" s="90"/>
      <c r="H60" s="90"/>
      <c r="I60" s="90"/>
    </row>
    <row r="61" spans="1:14" x14ac:dyDescent="0.75">
      <c r="A61" s="98" t="s">
        <v>44</v>
      </c>
      <c r="B61" s="74"/>
      <c r="C61" s="82">
        <v>477000</v>
      </c>
      <c r="D61" s="82"/>
      <c r="E61" s="82">
        <v>477000</v>
      </c>
      <c r="F61" s="82"/>
      <c r="G61" s="82">
        <v>477000</v>
      </c>
      <c r="H61" s="82"/>
      <c r="I61" s="82">
        <v>477000</v>
      </c>
      <c r="N61" s="82"/>
    </row>
    <row r="62" spans="1:14" x14ac:dyDescent="0.75">
      <c r="A62" s="73" t="s">
        <v>46</v>
      </c>
      <c r="B62" s="74"/>
      <c r="C62" s="82">
        <v>140000</v>
      </c>
      <c r="D62" s="82"/>
      <c r="E62" s="82">
        <v>140000</v>
      </c>
      <c r="F62" s="82"/>
      <c r="G62" s="82">
        <v>140000</v>
      </c>
      <c r="H62" s="82"/>
      <c r="I62" s="82">
        <v>140000</v>
      </c>
      <c r="N62" s="82"/>
    </row>
    <row r="63" spans="1:14" x14ac:dyDescent="0.75">
      <c r="A63" s="73" t="s">
        <v>47</v>
      </c>
      <c r="B63" s="74"/>
      <c r="C63" s="82"/>
      <c r="D63" s="82"/>
      <c r="E63" s="82"/>
      <c r="F63" s="82"/>
      <c r="G63" s="82"/>
      <c r="H63" s="82"/>
      <c r="I63" s="82"/>
      <c r="N63" s="82"/>
    </row>
    <row r="64" spans="1:14" x14ac:dyDescent="0.75">
      <c r="A64" s="73" t="s">
        <v>48</v>
      </c>
      <c r="B64" s="74"/>
      <c r="C64" s="82"/>
      <c r="D64" s="82"/>
      <c r="E64" s="82"/>
      <c r="F64" s="82"/>
      <c r="G64" s="82"/>
      <c r="H64" s="82"/>
      <c r="I64" s="82"/>
      <c r="N64" s="82"/>
    </row>
    <row r="65" spans="1:14" x14ac:dyDescent="0.75">
      <c r="A65" s="73" t="s">
        <v>49</v>
      </c>
      <c r="B65" s="74"/>
      <c r="C65" s="82">
        <v>50000</v>
      </c>
      <c r="D65" s="82"/>
      <c r="E65" s="82">
        <v>50000</v>
      </c>
      <c r="F65" s="82"/>
      <c r="G65" s="82">
        <v>50000</v>
      </c>
      <c r="H65" s="82"/>
      <c r="I65" s="82">
        <v>50000</v>
      </c>
      <c r="N65" s="82"/>
    </row>
    <row r="66" spans="1:14" x14ac:dyDescent="0.75">
      <c r="A66" s="73" t="s">
        <v>50</v>
      </c>
      <c r="B66" s="74"/>
      <c r="C66" s="82">
        <v>5203086</v>
      </c>
      <c r="D66" s="82"/>
      <c r="E66" s="82">
        <v>4982892</v>
      </c>
      <c r="F66" s="82"/>
      <c r="G66" s="90">
        <v>4810537</v>
      </c>
      <c r="H66" s="82"/>
      <c r="I66" s="82">
        <v>4623592</v>
      </c>
      <c r="J66" s="100"/>
      <c r="N66" s="82"/>
    </row>
    <row r="67" spans="1:14" x14ac:dyDescent="0.75">
      <c r="A67" s="73" t="s">
        <v>51</v>
      </c>
      <c r="B67" s="74"/>
      <c r="C67" s="101">
        <v>-1841399</v>
      </c>
      <c r="D67" s="82"/>
      <c r="E67" s="101">
        <v>-2029239</v>
      </c>
      <c r="F67" s="82"/>
      <c r="G67" s="102">
        <v>-1711600</v>
      </c>
      <c r="H67" s="82"/>
      <c r="I67" s="101">
        <v>-1918691</v>
      </c>
      <c r="J67" s="83"/>
    </row>
    <row r="68" spans="1:14" x14ac:dyDescent="0.75">
      <c r="A68" s="70" t="s">
        <v>52</v>
      </c>
      <c r="B68" s="74"/>
      <c r="C68" s="88">
        <v>4028687</v>
      </c>
      <c r="D68" s="88"/>
      <c r="E68" s="88">
        <v>3620653</v>
      </c>
      <c r="F68" s="88"/>
      <c r="G68" s="88">
        <v>3765937</v>
      </c>
      <c r="H68" s="88"/>
      <c r="I68" s="88">
        <v>3371901</v>
      </c>
    </row>
    <row r="69" spans="1:14" x14ac:dyDescent="0.75">
      <c r="A69" s="73" t="s">
        <v>53</v>
      </c>
      <c r="B69" s="74"/>
      <c r="C69" s="82">
        <v>151792</v>
      </c>
      <c r="D69" s="90"/>
      <c r="E69" s="82">
        <v>138532</v>
      </c>
      <c r="F69" s="90"/>
      <c r="G69" s="82">
        <v>0</v>
      </c>
      <c r="H69" s="90"/>
      <c r="I69" s="82">
        <v>0</v>
      </c>
      <c r="J69" s="100"/>
    </row>
    <row r="70" spans="1:14" x14ac:dyDescent="0.75">
      <c r="A70" s="70" t="s">
        <v>54</v>
      </c>
      <c r="B70" s="74"/>
      <c r="C70" s="87">
        <v>4180479</v>
      </c>
      <c r="D70" s="88"/>
      <c r="E70" s="87">
        <v>3759185</v>
      </c>
      <c r="F70" s="88"/>
      <c r="G70" s="87">
        <v>3765937</v>
      </c>
      <c r="H70" s="88"/>
      <c r="I70" s="87">
        <v>3371901</v>
      </c>
      <c r="J70" s="94"/>
    </row>
    <row r="71" spans="1:14" ht="22" thickBot="1" x14ac:dyDescent="0.8">
      <c r="A71" s="70" t="s">
        <v>55</v>
      </c>
      <c r="B71" s="74"/>
      <c r="C71" s="92">
        <v>6191658</v>
      </c>
      <c r="D71" s="88"/>
      <c r="E71" s="92">
        <v>6065254</v>
      </c>
      <c r="F71" s="88"/>
      <c r="G71" s="92">
        <v>5699435</v>
      </c>
      <c r="H71" s="88"/>
      <c r="I71" s="92">
        <v>5475090</v>
      </c>
    </row>
    <row r="72" spans="1:14" ht="22" thickTop="1" x14ac:dyDescent="0.75">
      <c r="A72" s="70"/>
      <c r="B72" s="74"/>
      <c r="C72" s="103"/>
      <c r="D72" s="103"/>
      <c r="E72" s="103"/>
      <c r="F72" s="103"/>
      <c r="G72" s="103"/>
      <c r="H72" s="103"/>
      <c r="I72" s="103"/>
    </row>
    <row r="73" spans="1:14" x14ac:dyDescent="0.75">
      <c r="A73" s="104"/>
      <c r="B73" s="74"/>
      <c r="C73" s="105"/>
      <c r="E73" s="105"/>
      <c r="G73" s="105"/>
      <c r="I73" s="105"/>
    </row>
    <row r="74" spans="1:14" x14ac:dyDescent="0.75">
      <c r="C74" s="105"/>
      <c r="E74" s="105"/>
      <c r="G74" s="105"/>
      <c r="I74" s="105"/>
    </row>
    <row r="75" spans="1:14" x14ac:dyDescent="0.75">
      <c r="G75" s="83"/>
      <c r="I75" s="8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8:I38"/>
    <mergeCell ref="C8:I8"/>
    <mergeCell ref="C4:E4"/>
    <mergeCell ref="G4:I4"/>
    <mergeCell ref="C34:E34"/>
    <mergeCell ref="G34:I34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2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47"/>
  <sheetViews>
    <sheetView view="pageBreakPreview" zoomScale="85" zoomScaleNormal="77" zoomScaleSheetLayoutView="85" workbookViewId="0">
      <selection activeCell="C45" sqref="C45:K50"/>
    </sheetView>
  </sheetViews>
  <sheetFormatPr defaultColWidth="9.09765625" defaultRowHeight="23" x14ac:dyDescent="0.8"/>
  <cols>
    <col min="1" max="1" width="63.09765625" style="51" customWidth="1"/>
    <col min="2" max="2" width="9.09765625" style="46" customWidth="1"/>
    <col min="3" max="3" width="14" style="46" customWidth="1"/>
    <col min="4" max="4" width="1.3984375" style="46" customWidth="1"/>
    <col min="5" max="5" width="14" style="46" customWidth="1"/>
    <col min="6" max="6" width="1.3984375" style="46" customWidth="1"/>
    <col min="7" max="7" width="14" style="46" customWidth="1"/>
    <col min="8" max="8" width="1.3984375" style="46" customWidth="1"/>
    <col min="9" max="9" width="14" style="46" customWidth="1"/>
    <col min="10" max="10" width="5.09765625" style="46" customWidth="1"/>
    <col min="11" max="11" width="20.69921875" style="61" customWidth="1"/>
    <col min="12" max="12" width="19.19921875" style="61" customWidth="1"/>
    <col min="13" max="13" width="14.69921875" style="61" bestFit="1" customWidth="1"/>
    <col min="14" max="14" width="10.5" style="61" customWidth="1"/>
    <col min="15" max="15" width="10.09765625" style="46" customWidth="1"/>
    <col min="16" max="16" width="1.8984375" style="46" customWidth="1"/>
    <col min="17" max="17" width="10.09765625" style="46" customWidth="1"/>
    <col min="18" max="16384" width="9.09765625" style="46"/>
  </cols>
  <sheetData>
    <row r="1" spans="1:10" x14ac:dyDescent="0.8">
      <c r="A1" s="53" t="s">
        <v>0</v>
      </c>
      <c r="B1" s="48"/>
      <c r="C1" s="59"/>
      <c r="D1" s="56"/>
      <c r="E1" s="59"/>
      <c r="F1" s="56"/>
      <c r="G1" s="59"/>
      <c r="H1" s="56"/>
      <c r="I1" s="59"/>
    </row>
    <row r="2" spans="1:10" x14ac:dyDescent="0.8">
      <c r="A2" s="53" t="s">
        <v>188</v>
      </c>
      <c r="B2" s="63"/>
      <c r="C2" s="64"/>
      <c r="D2" s="47"/>
      <c r="E2" s="64"/>
      <c r="F2" s="47"/>
      <c r="G2" s="64"/>
      <c r="H2" s="47"/>
      <c r="I2" s="60"/>
    </row>
    <row r="3" spans="1:10" x14ac:dyDescent="0.8">
      <c r="A3" s="53" t="s">
        <v>196</v>
      </c>
      <c r="B3" s="63"/>
      <c r="C3" s="65"/>
      <c r="D3" s="65"/>
      <c r="E3" s="65"/>
      <c r="F3" s="47"/>
      <c r="G3" s="65"/>
      <c r="H3" s="65"/>
      <c r="I3" s="65"/>
    </row>
    <row r="4" spans="1:10" x14ac:dyDescent="0.8">
      <c r="A4" s="53"/>
      <c r="B4" s="63"/>
      <c r="C4" s="65"/>
      <c r="D4" s="65"/>
      <c r="E4" s="65"/>
      <c r="F4" s="47"/>
      <c r="G4" s="65"/>
      <c r="H4" s="65"/>
      <c r="I4" s="65"/>
    </row>
    <row r="5" spans="1:10" x14ac:dyDescent="0.8">
      <c r="A5" s="73"/>
      <c r="B5" s="74"/>
      <c r="C5" s="159" t="s">
        <v>2</v>
      </c>
      <c r="D5" s="159"/>
      <c r="E5" s="159"/>
      <c r="F5" s="75"/>
      <c r="G5" s="159" t="s">
        <v>56</v>
      </c>
      <c r="H5" s="159"/>
      <c r="I5" s="159"/>
    </row>
    <row r="6" spans="1:10" x14ac:dyDescent="0.8">
      <c r="A6" s="73"/>
      <c r="B6" s="80" t="s">
        <v>4</v>
      </c>
      <c r="C6" s="106">
        <v>2568</v>
      </c>
      <c r="D6" s="74"/>
      <c r="E6" s="106">
        <v>2567</v>
      </c>
      <c r="F6" s="74"/>
      <c r="G6" s="106">
        <v>2568</v>
      </c>
      <c r="H6" s="74"/>
      <c r="I6" s="106">
        <v>2567</v>
      </c>
    </row>
    <row r="7" spans="1:10" x14ac:dyDescent="0.8">
      <c r="A7" s="81"/>
      <c r="B7" s="80"/>
      <c r="C7" s="158" t="s">
        <v>9</v>
      </c>
      <c r="D7" s="158"/>
      <c r="E7" s="158"/>
      <c r="F7" s="158"/>
      <c r="G7" s="158"/>
      <c r="H7" s="158"/>
      <c r="I7" s="158"/>
    </row>
    <row r="8" spans="1:10" x14ac:dyDescent="0.8">
      <c r="A8" s="70" t="s">
        <v>221</v>
      </c>
      <c r="B8" s="80"/>
      <c r="C8" s="107"/>
      <c r="D8" s="80"/>
      <c r="E8" s="107"/>
      <c r="F8" s="80"/>
      <c r="G8" s="107"/>
      <c r="H8" s="80"/>
      <c r="I8" s="107"/>
    </row>
    <row r="9" spans="1:10" x14ac:dyDescent="0.8">
      <c r="A9" s="73" t="s">
        <v>57</v>
      </c>
      <c r="B9" s="74">
        <v>9</v>
      </c>
      <c r="C9" s="82">
        <v>1405484</v>
      </c>
      <c r="D9" s="90"/>
      <c r="E9" s="82">
        <v>1293593</v>
      </c>
      <c r="F9" s="82"/>
      <c r="G9" s="82">
        <v>1405151</v>
      </c>
      <c r="H9" s="82"/>
      <c r="I9" s="82">
        <v>1281497</v>
      </c>
      <c r="J9" s="49"/>
    </row>
    <row r="10" spans="1:10" x14ac:dyDescent="0.8">
      <c r="A10" s="73" t="s">
        <v>58</v>
      </c>
      <c r="B10" s="74">
        <v>9</v>
      </c>
      <c r="C10" s="82">
        <v>0</v>
      </c>
      <c r="D10" s="90"/>
      <c r="E10" s="82">
        <v>115189</v>
      </c>
      <c r="F10" s="82"/>
      <c r="G10" s="82">
        <v>0</v>
      </c>
      <c r="H10" s="82"/>
      <c r="I10" s="82">
        <v>115189</v>
      </c>
      <c r="J10" s="49"/>
    </row>
    <row r="11" spans="1:10" x14ac:dyDescent="0.8">
      <c r="A11" s="71" t="s">
        <v>60</v>
      </c>
      <c r="B11" s="80"/>
      <c r="C11" s="82">
        <v>8142</v>
      </c>
      <c r="D11" s="90"/>
      <c r="E11" s="82">
        <v>11895</v>
      </c>
      <c r="F11" s="82"/>
      <c r="G11" s="82">
        <v>9381</v>
      </c>
      <c r="H11" s="82"/>
      <c r="I11" s="82">
        <v>10475</v>
      </c>
      <c r="J11" s="49"/>
    </row>
    <row r="12" spans="1:10" x14ac:dyDescent="0.8">
      <c r="A12" s="73" t="s">
        <v>59</v>
      </c>
      <c r="B12" s="80"/>
      <c r="C12" s="82">
        <v>20087</v>
      </c>
      <c r="D12" s="90"/>
      <c r="E12" s="82">
        <v>0</v>
      </c>
      <c r="F12" s="82"/>
      <c r="G12" s="82">
        <v>0</v>
      </c>
      <c r="H12" s="82"/>
      <c r="I12" s="82">
        <v>0</v>
      </c>
      <c r="J12" s="49"/>
    </row>
    <row r="13" spans="1:10" x14ac:dyDescent="0.8">
      <c r="A13" s="70" t="s">
        <v>61</v>
      </c>
      <c r="B13" s="80"/>
      <c r="C13" s="108">
        <v>1433713</v>
      </c>
      <c r="D13" s="88"/>
      <c r="E13" s="108">
        <v>1420677</v>
      </c>
      <c r="F13" s="109"/>
      <c r="G13" s="108">
        <v>1414532</v>
      </c>
      <c r="H13" s="109"/>
      <c r="I13" s="108">
        <v>1407161</v>
      </c>
      <c r="J13" s="49"/>
    </row>
    <row r="14" spans="1:10" ht="13" customHeight="1" x14ac:dyDescent="0.8">
      <c r="A14" s="70"/>
      <c r="B14" s="80"/>
      <c r="C14" s="109"/>
      <c r="D14" s="88"/>
      <c r="E14" s="109"/>
      <c r="F14" s="109"/>
      <c r="G14" s="109"/>
      <c r="H14" s="109"/>
      <c r="I14" s="109"/>
      <c r="J14" s="49"/>
    </row>
    <row r="15" spans="1:10" x14ac:dyDescent="0.8">
      <c r="A15" s="70" t="s">
        <v>62</v>
      </c>
      <c r="B15" s="80"/>
      <c r="C15" s="110"/>
      <c r="D15" s="88"/>
      <c r="E15" s="110"/>
      <c r="F15" s="109"/>
      <c r="G15" s="110"/>
      <c r="H15" s="109"/>
      <c r="I15" s="110"/>
      <c r="J15" s="49"/>
    </row>
    <row r="16" spans="1:10" x14ac:dyDescent="0.8">
      <c r="A16" s="73" t="s">
        <v>63</v>
      </c>
      <c r="B16" s="80">
        <v>5</v>
      </c>
      <c r="C16" s="82">
        <v>1061519</v>
      </c>
      <c r="D16" s="90"/>
      <c r="E16" s="82">
        <v>1052487</v>
      </c>
      <c r="F16" s="82"/>
      <c r="G16" s="82">
        <v>1103269</v>
      </c>
      <c r="H16" s="82"/>
      <c r="I16" s="82">
        <v>1086862</v>
      </c>
      <c r="J16" s="49"/>
    </row>
    <row r="17" spans="1:13" x14ac:dyDescent="0.8">
      <c r="A17" s="73" t="s">
        <v>64</v>
      </c>
      <c r="B17" s="80">
        <v>5</v>
      </c>
      <c r="C17" s="82">
        <v>0</v>
      </c>
      <c r="D17" s="90"/>
      <c r="E17" s="82">
        <v>91410</v>
      </c>
      <c r="F17" s="82"/>
      <c r="G17" s="82">
        <v>0</v>
      </c>
      <c r="H17" s="82"/>
      <c r="I17" s="82">
        <v>91410</v>
      </c>
      <c r="J17" s="49"/>
    </row>
    <row r="18" spans="1:13" x14ac:dyDescent="0.8">
      <c r="A18" s="73" t="s">
        <v>65</v>
      </c>
      <c r="B18" s="80"/>
      <c r="C18" s="82">
        <v>65438</v>
      </c>
      <c r="D18" s="90"/>
      <c r="E18" s="82">
        <v>118735</v>
      </c>
      <c r="F18" s="82"/>
      <c r="G18" s="82">
        <v>65946</v>
      </c>
      <c r="H18" s="82"/>
      <c r="I18" s="82">
        <v>118735</v>
      </c>
      <c r="J18" s="49"/>
    </row>
    <row r="19" spans="1:13" x14ac:dyDescent="0.8">
      <c r="A19" s="73" t="s">
        <v>66</v>
      </c>
      <c r="B19" s="80"/>
      <c r="C19" s="82">
        <v>62022</v>
      </c>
      <c r="D19" s="90"/>
      <c r="E19" s="82">
        <v>61286</v>
      </c>
      <c r="F19" s="82"/>
      <c r="G19" s="82">
        <v>47386</v>
      </c>
      <c r="H19" s="82"/>
      <c r="I19" s="82">
        <v>46538</v>
      </c>
      <c r="J19" s="49"/>
    </row>
    <row r="20" spans="1:13" x14ac:dyDescent="0.8">
      <c r="A20" s="73" t="s">
        <v>67</v>
      </c>
      <c r="B20" s="80"/>
      <c r="C20" s="82">
        <v>0</v>
      </c>
      <c r="D20" s="90"/>
      <c r="E20" s="82">
        <v>19782</v>
      </c>
      <c r="F20" s="82"/>
      <c r="G20" s="82">
        <v>10131</v>
      </c>
      <c r="H20" s="82"/>
      <c r="I20" s="82">
        <v>7747</v>
      </c>
      <c r="J20" s="49"/>
    </row>
    <row r="21" spans="1:13" x14ac:dyDescent="0.8">
      <c r="A21" s="70" t="s">
        <v>68</v>
      </c>
      <c r="B21" s="80"/>
      <c r="C21" s="108">
        <v>1188979</v>
      </c>
      <c r="D21" s="109"/>
      <c r="E21" s="108">
        <v>1343700</v>
      </c>
      <c r="F21" s="109"/>
      <c r="G21" s="108">
        <v>1226732</v>
      </c>
      <c r="H21" s="109"/>
      <c r="I21" s="108">
        <v>1351292</v>
      </c>
      <c r="J21" s="49"/>
    </row>
    <row r="22" spans="1:13" ht="13" customHeight="1" x14ac:dyDescent="0.8">
      <c r="A22" s="70"/>
      <c r="B22" s="80"/>
      <c r="C22" s="109"/>
      <c r="D22" s="109"/>
      <c r="E22" s="109"/>
      <c r="F22" s="109"/>
      <c r="G22" s="109"/>
      <c r="H22" s="109"/>
      <c r="I22" s="109"/>
      <c r="J22" s="49"/>
    </row>
    <row r="23" spans="1:13" x14ac:dyDescent="0.8">
      <c r="A23" s="70" t="s">
        <v>206</v>
      </c>
      <c r="B23" s="80"/>
      <c r="C23" s="110">
        <v>244734</v>
      </c>
      <c r="D23" s="88"/>
      <c r="E23" s="110">
        <v>76977</v>
      </c>
      <c r="F23" s="109"/>
      <c r="G23" s="110">
        <v>187800</v>
      </c>
      <c r="H23" s="109"/>
      <c r="I23" s="110">
        <v>55869</v>
      </c>
      <c r="J23" s="49"/>
    </row>
    <row r="24" spans="1:13" x14ac:dyDescent="0.8">
      <c r="A24" s="73" t="s">
        <v>69</v>
      </c>
      <c r="B24" s="80"/>
      <c r="C24" s="101">
        <v>5031</v>
      </c>
      <c r="D24" s="88"/>
      <c r="E24" s="101">
        <v>3362</v>
      </c>
      <c r="F24" s="82"/>
      <c r="G24" s="111">
        <v>939</v>
      </c>
      <c r="H24" s="82"/>
      <c r="I24" s="101">
        <v>2140</v>
      </c>
      <c r="J24" s="49"/>
    </row>
    <row r="25" spans="1:13" x14ac:dyDescent="0.8">
      <c r="A25" s="70" t="s">
        <v>207</v>
      </c>
      <c r="B25" s="80"/>
      <c r="C25" s="112">
        <v>239703</v>
      </c>
      <c r="D25" s="113"/>
      <c r="E25" s="112">
        <v>73615</v>
      </c>
      <c r="F25" s="113"/>
      <c r="G25" s="112">
        <v>186861</v>
      </c>
      <c r="H25" s="113"/>
      <c r="I25" s="112">
        <v>53729</v>
      </c>
      <c r="J25" s="49"/>
    </row>
    <row r="26" spans="1:13" x14ac:dyDescent="0.8">
      <c r="A26" s="73" t="s">
        <v>70</v>
      </c>
      <c r="B26" s="80"/>
      <c r="C26" s="111">
        <v>8822</v>
      </c>
      <c r="D26" s="90"/>
      <c r="E26" s="82">
        <v>-9</v>
      </c>
      <c r="F26" s="95"/>
      <c r="G26" s="111">
        <v>-84</v>
      </c>
      <c r="H26" s="95"/>
      <c r="I26" s="82">
        <v>-1508</v>
      </c>
      <c r="J26" s="49"/>
    </row>
    <row r="27" spans="1:13" x14ac:dyDescent="0.8">
      <c r="A27" s="70" t="s">
        <v>208</v>
      </c>
      <c r="B27" s="80"/>
      <c r="C27" s="114">
        <v>230881</v>
      </c>
      <c r="D27" s="88"/>
      <c r="E27" s="114">
        <v>73624</v>
      </c>
      <c r="F27" s="109"/>
      <c r="G27" s="114">
        <v>186945</v>
      </c>
      <c r="H27" s="109"/>
      <c r="I27" s="114">
        <v>55237</v>
      </c>
      <c r="J27" s="49"/>
      <c r="L27" s="62"/>
    </row>
    <row r="28" spans="1:13" ht="23.5" thickTop="1" x14ac:dyDescent="0.8">
      <c r="A28" s="70"/>
      <c r="B28" s="80"/>
      <c r="C28" s="112"/>
      <c r="D28" s="88"/>
      <c r="E28" s="112"/>
      <c r="F28" s="109"/>
      <c r="G28" s="112"/>
      <c r="H28" s="109"/>
      <c r="I28" s="112"/>
      <c r="J28" s="49"/>
      <c r="L28" s="62"/>
      <c r="M28" s="62"/>
    </row>
    <row r="29" spans="1:13" x14ac:dyDescent="0.8">
      <c r="A29" s="70" t="s">
        <v>209</v>
      </c>
      <c r="B29" s="80"/>
      <c r="C29" s="109"/>
      <c r="D29" s="88"/>
      <c r="E29" s="109"/>
      <c r="F29" s="110"/>
      <c r="G29" s="109"/>
      <c r="H29" s="110"/>
      <c r="I29" s="109"/>
      <c r="J29" s="49"/>
    </row>
    <row r="30" spans="1:13" x14ac:dyDescent="0.8">
      <c r="A30" s="70" t="s">
        <v>71</v>
      </c>
      <c r="B30" s="80"/>
      <c r="C30" s="82"/>
      <c r="D30" s="90"/>
      <c r="E30" s="82"/>
      <c r="F30" s="82"/>
      <c r="G30" s="82"/>
      <c r="H30" s="82"/>
      <c r="I30" s="82"/>
      <c r="J30" s="49"/>
    </row>
    <row r="31" spans="1:13" x14ac:dyDescent="0.8">
      <c r="A31" s="73" t="s">
        <v>72</v>
      </c>
      <c r="B31" s="80"/>
      <c r="C31" s="82">
        <v>190413</v>
      </c>
      <c r="D31" s="90"/>
      <c r="E31" s="82">
        <v>54050</v>
      </c>
      <c r="F31" s="82"/>
      <c r="G31" s="82">
        <v>207090</v>
      </c>
      <c r="H31" s="82"/>
      <c r="I31" s="82">
        <v>-17623</v>
      </c>
      <c r="J31" s="49"/>
    </row>
    <row r="32" spans="1:13" ht="23.5" thickBot="1" x14ac:dyDescent="0.85">
      <c r="A32" s="70" t="s">
        <v>210</v>
      </c>
      <c r="B32" s="80"/>
      <c r="C32" s="115">
        <v>421294</v>
      </c>
      <c r="D32" s="116"/>
      <c r="E32" s="115">
        <v>127674</v>
      </c>
      <c r="F32" s="116"/>
      <c r="G32" s="115">
        <v>394035</v>
      </c>
      <c r="H32" s="116"/>
      <c r="I32" s="115">
        <v>37614</v>
      </c>
      <c r="J32" s="49"/>
    </row>
    <row r="33" spans="1:17" ht="9.75" customHeight="1" x14ac:dyDescent="0.8">
      <c r="A33" s="70"/>
      <c r="B33" s="80"/>
      <c r="C33" s="110"/>
      <c r="D33" s="88"/>
      <c r="E33" s="110"/>
      <c r="F33" s="109"/>
      <c r="G33" s="110"/>
      <c r="H33" s="109"/>
      <c r="I33" s="110"/>
      <c r="J33" s="49"/>
    </row>
    <row r="34" spans="1:17" x14ac:dyDescent="0.8">
      <c r="A34" s="70" t="s">
        <v>211</v>
      </c>
      <c r="B34" s="80"/>
      <c r="C34" s="95"/>
      <c r="D34" s="90"/>
      <c r="E34" s="95"/>
      <c r="F34" s="90"/>
      <c r="G34" s="95"/>
      <c r="H34" s="90"/>
      <c r="I34" s="95"/>
      <c r="J34" s="49"/>
    </row>
    <row r="35" spans="1:17" x14ac:dyDescent="0.8">
      <c r="A35" s="73" t="s">
        <v>73</v>
      </c>
      <c r="B35" s="80"/>
      <c r="C35" s="90">
        <v>220194</v>
      </c>
      <c r="D35" s="117"/>
      <c r="E35" s="82">
        <v>69326</v>
      </c>
      <c r="F35" s="117"/>
      <c r="G35" s="117">
        <v>186945</v>
      </c>
      <c r="H35" s="117"/>
      <c r="I35" s="117">
        <v>55237</v>
      </c>
      <c r="J35" s="49"/>
    </row>
    <row r="36" spans="1:17" x14ac:dyDescent="0.8">
      <c r="A36" s="73" t="s">
        <v>74</v>
      </c>
      <c r="B36" s="80"/>
      <c r="C36" s="117">
        <v>10687</v>
      </c>
      <c r="D36" s="117"/>
      <c r="E36" s="117">
        <v>4298</v>
      </c>
      <c r="F36" s="118"/>
      <c r="G36" s="101">
        <v>0</v>
      </c>
      <c r="H36" s="82"/>
      <c r="I36" s="101">
        <v>0</v>
      </c>
      <c r="J36" s="49"/>
    </row>
    <row r="37" spans="1:17" ht="23.5" thickBot="1" x14ac:dyDescent="0.85">
      <c r="A37" s="119"/>
      <c r="B37" s="80"/>
      <c r="C37" s="120">
        <v>230881</v>
      </c>
      <c r="D37" s="121"/>
      <c r="E37" s="120">
        <v>73624</v>
      </c>
      <c r="F37" s="121"/>
      <c r="G37" s="120">
        <v>186945</v>
      </c>
      <c r="H37" s="121"/>
      <c r="I37" s="120">
        <v>55237</v>
      </c>
    </row>
    <row r="38" spans="1:17" ht="9.75" customHeight="1" x14ac:dyDescent="0.8">
      <c r="A38" s="70"/>
      <c r="B38" s="80"/>
      <c r="C38" s="110"/>
      <c r="D38" s="88"/>
      <c r="E38" s="110"/>
      <c r="F38" s="109"/>
      <c r="G38" s="110"/>
      <c r="H38" s="109"/>
      <c r="I38" s="110"/>
    </row>
    <row r="39" spans="1:17" x14ac:dyDescent="0.8">
      <c r="A39" s="70" t="s">
        <v>212</v>
      </c>
      <c r="B39" s="80"/>
      <c r="C39" s="122"/>
      <c r="D39" s="123"/>
      <c r="E39" s="122"/>
      <c r="F39" s="122"/>
      <c r="G39" s="122"/>
      <c r="H39" s="122"/>
      <c r="I39" s="122"/>
    </row>
    <row r="40" spans="1:17" x14ac:dyDescent="0.8">
      <c r="A40" s="73" t="s">
        <v>73</v>
      </c>
      <c r="B40" s="80"/>
      <c r="C40" s="124">
        <v>408034</v>
      </c>
      <c r="D40" s="117"/>
      <c r="E40" s="124">
        <v>115841</v>
      </c>
      <c r="F40" s="117"/>
      <c r="G40" s="117">
        <v>394035</v>
      </c>
      <c r="H40" s="117"/>
      <c r="I40" s="124">
        <v>37614</v>
      </c>
    </row>
    <row r="41" spans="1:17" x14ac:dyDescent="0.8">
      <c r="A41" s="73" t="s">
        <v>74</v>
      </c>
      <c r="B41" s="80"/>
      <c r="C41" s="125">
        <v>13260</v>
      </c>
      <c r="D41" s="117"/>
      <c r="E41" s="125">
        <v>11833</v>
      </c>
      <c r="F41" s="118"/>
      <c r="G41" s="101">
        <v>0</v>
      </c>
      <c r="H41" s="82"/>
      <c r="I41" s="125">
        <v>0</v>
      </c>
    </row>
    <row r="42" spans="1:17" ht="23.5" thickBot="1" x14ac:dyDescent="0.85">
      <c r="A42" s="119"/>
      <c r="B42" s="80"/>
      <c r="C42" s="126">
        <v>421294</v>
      </c>
      <c r="D42" s="121"/>
      <c r="E42" s="126">
        <v>127674</v>
      </c>
      <c r="F42" s="121"/>
      <c r="G42" s="126">
        <v>394035</v>
      </c>
      <c r="H42" s="121"/>
      <c r="I42" s="126">
        <v>37614</v>
      </c>
    </row>
    <row r="43" spans="1:17" ht="17" customHeight="1" thickTop="1" x14ac:dyDescent="0.8">
      <c r="A43" s="70"/>
      <c r="B43" s="80"/>
      <c r="C43" s="110"/>
      <c r="D43" s="127"/>
      <c r="E43" s="110"/>
      <c r="F43" s="109"/>
      <c r="G43" s="110"/>
      <c r="H43" s="109"/>
      <c r="I43" s="110"/>
    </row>
    <row r="44" spans="1:17" ht="23.5" thickBot="1" x14ac:dyDescent="0.85">
      <c r="A44" s="70" t="s">
        <v>213</v>
      </c>
      <c r="B44" s="80"/>
      <c r="C44" s="128">
        <v>0.46162264150943394</v>
      </c>
      <c r="D44" s="129"/>
      <c r="E44" s="128">
        <v>0.14533752620545073</v>
      </c>
      <c r="F44" s="130"/>
      <c r="G44" s="128">
        <v>0.3919182389937107</v>
      </c>
      <c r="H44" s="130"/>
      <c r="I44" s="128">
        <v>0.12223270440251573</v>
      </c>
      <c r="O44" s="66"/>
      <c r="Q44" s="66"/>
    </row>
    <row r="45" spans="1:17" ht="23.5" thickTop="1" x14ac:dyDescent="0.8"/>
    <row r="47" spans="1:17" x14ac:dyDescent="0.8">
      <c r="C47" s="66"/>
      <c r="E47" s="66"/>
      <c r="G47" s="66"/>
      <c r="I47" s="66"/>
    </row>
  </sheetData>
  <mergeCells count="3">
    <mergeCell ref="C5:E5"/>
    <mergeCell ref="G5:I5"/>
    <mergeCell ref="C7:I7"/>
  </mergeCells>
  <pageMargins left="0.70866141732283505" right="0.39370078740157499" top="0.70866141732283505" bottom="0.511811023622047" header="0.196850393700787" footer="0.196850393700787"/>
  <pageSetup paperSize="9" scale="79" firstPageNumber="4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35"/>
  <sheetViews>
    <sheetView view="pageBreakPreview" zoomScale="60" zoomScaleNormal="115" workbookViewId="0">
      <selection activeCell="F18" sqref="F18"/>
    </sheetView>
  </sheetViews>
  <sheetFormatPr defaultColWidth="9.09765625" defaultRowHeight="23" x14ac:dyDescent="0.8"/>
  <cols>
    <col min="1" max="1" width="40.19921875" style="51" customWidth="1"/>
    <col min="2" max="2" width="9.3984375" style="50" customWidth="1"/>
    <col min="3" max="3" width="1" style="50" customWidth="1"/>
    <col min="4" max="4" width="15.3984375" style="46" customWidth="1"/>
    <col min="5" max="5" width="1" style="46" customWidth="1"/>
    <col min="6" max="6" width="15.3984375" style="46" customWidth="1"/>
    <col min="7" max="7" width="1" style="46" customWidth="1"/>
    <col min="8" max="8" width="15.3984375" style="46" customWidth="1"/>
    <col min="9" max="9" width="1" style="46" customWidth="1"/>
    <col min="10" max="10" width="15.3984375" style="46" customWidth="1"/>
    <col min="11" max="11" width="1" style="46" customWidth="1"/>
    <col min="12" max="12" width="15.3984375" style="46" customWidth="1"/>
    <col min="13" max="13" width="1" style="46" customWidth="1"/>
    <col min="14" max="14" width="15.3984375" style="46" customWidth="1"/>
    <col min="15" max="15" width="1" style="46" customWidth="1"/>
    <col min="16" max="16" width="15.3984375" style="46" customWidth="1"/>
    <col min="17" max="17" width="1" style="46" customWidth="1"/>
    <col min="18" max="18" width="15.3984375" style="46" customWidth="1"/>
    <col min="19" max="19" width="1" style="46" customWidth="1"/>
    <col min="20" max="20" width="15.3984375" style="46" customWidth="1"/>
    <col min="21" max="21" width="1" style="46" customWidth="1"/>
    <col min="22" max="22" width="15.3984375" style="46" customWidth="1"/>
    <col min="23" max="23" width="9.3984375" style="46" bestFit="1" customWidth="1"/>
    <col min="24" max="25" width="9.09765625" style="46" bestFit="1" customWidth="1"/>
    <col min="26" max="16384" width="9.09765625" style="46"/>
  </cols>
  <sheetData>
    <row r="1" spans="1:23" x14ac:dyDescent="0.8">
      <c r="A1" s="53" t="s">
        <v>0</v>
      </c>
    </row>
    <row r="2" spans="1:23" x14ac:dyDescent="0.8">
      <c r="A2" s="53" t="s">
        <v>75</v>
      </c>
    </row>
    <row r="3" spans="1:23" x14ac:dyDescent="0.8">
      <c r="A3" s="53" t="s">
        <v>196</v>
      </c>
    </row>
    <row r="4" spans="1:23" x14ac:dyDescent="0.8">
      <c r="A4" s="53"/>
    </row>
    <row r="5" spans="1:23" x14ac:dyDescent="0.8">
      <c r="A5" s="73"/>
      <c r="B5" s="131"/>
      <c r="C5" s="131"/>
      <c r="D5" s="159" t="s">
        <v>2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3" x14ac:dyDescent="0.8">
      <c r="A6" s="73"/>
      <c r="B6" s="73"/>
      <c r="C6" s="73"/>
      <c r="D6" s="71"/>
      <c r="E6" s="75"/>
      <c r="F6" s="74"/>
      <c r="G6" s="74"/>
      <c r="H6" s="160" t="s">
        <v>47</v>
      </c>
      <c r="I6" s="160"/>
      <c r="J6" s="160"/>
      <c r="K6" s="71"/>
      <c r="L6" s="160" t="s">
        <v>51</v>
      </c>
      <c r="M6" s="160"/>
      <c r="N6" s="160"/>
      <c r="O6" s="160"/>
      <c r="P6" s="160"/>
      <c r="Q6" s="160"/>
      <c r="R6" s="75"/>
      <c r="S6" s="75"/>
      <c r="T6" s="75"/>
      <c r="U6" s="71"/>
      <c r="V6" s="75"/>
    </row>
    <row r="7" spans="1:23" x14ac:dyDescent="0.8">
      <c r="A7" s="73"/>
      <c r="B7" s="73"/>
      <c r="C7" s="73"/>
      <c r="D7" s="71"/>
      <c r="E7" s="75"/>
      <c r="F7" s="74"/>
      <c r="G7" s="74"/>
      <c r="H7" s="74"/>
      <c r="I7" s="74"/>
      <c r="J7" s="71"/>
      <c r="K7" s="71"/>
      <c r="L7" s="74" t="s">
        <v>78</v>
      </c>
      <c r="M7" s="74"/>
      <c r="N7" s="74" t="s">
        <v>79</v>
      </c>
      <c r="O7" s="74"/>
      <c r="P7" s="74"/>
      <c r="Q7" s="71"/>
      <c r="R7" s="74"/>
      <c r="S7" s="74"/>
      <c r="T7" s="71"/>
      <c r="U7" s="74"/>
      <c r="V7" s="71"/>
    </row>
    <row r="8" spans="1:23" x14ac:dyDescent="0.8">
      <c r="A8" s="73"/>
      <c r="B8" s="74"/>
      <c r="C8" s="74"/>
      <c r="D8" s="74"/>
      <c r="E8" s="71"/>
      <c r="F8" s="74"/>
      <c r="G8" s="74"/>
      <c r="H8" s="74"/>
      <c r="I8" s="71"/>
      <c r="J8" s="71"/>
      <c r="K8" s="74"/>
      <c r="L8" s="74" t="s">
        <v>80</v>
      </c>
      <c r="M8" s="74"/>
      <c r="N8" s="74" t="s">
        <v>81</v>
      </c>
      <c r="O8" s="74"/>
      <c r="P8" s="74" t="s">
        <v>107</v>
      </c>
      <c r="Q8" s="71"/>
      <c r="R8" s="74" t="s">
        <v>82</v>
      </c>
      <c r="S8" s="74"/>
      <c r="T8" s="74" t="s">
        <v>83</v>
      </c>
      <c r="U8" s="74"/>
      <c r="V8" s="74" t="s">
        <v>84</v>
      </c>
    </row>
    <row r="9" spans="1:23" x14ac:dyDescent="0.8">
      <c r="A9" s="73"/>
      <c r="B9" s="74"/>
      <c r="C9" s="74"/>
      <c r="D9" s="74" t="s">
        <v>85</v>
      </c>
      <c r="E9" s="71"/>
      <c r="F9" s="74" t="s">
        <v>86</v>
      </c>
      <c r="G9" s="74"/>
      <c r="H9" s="74" t="s">
        <v>87</v>
      </c>
      <c r="I9" s="74"/>
      <c r="J9" s="74"/>
      <c r="K9" s="74"/>
      <c r="L9" s="74" t="s">
        <v>88</v>
      </c>
      <c r="M9" s="74"/>
      <c r="N9" s="74" t="s">
        <v>89</v>
      </c>
      <c r="O9" s="74"/>
      <c r="P9" s="74" t="s">
        <v>189</v>
      </c>
      <c r="Q9" s="71"/>
      <c r="R9" s="74" t="s">
        <v>90</v>
      </c>
      <c r="S9" s="74"/>
      <c r="T9" s="74" t="s">
        <v>91</v>
      </c>
      <c r="U9" s="74"/>
      <c r="V9" s="74" t="s">
        <v>92</v>
      </c>
    </row>
    <row r="10" spans="1:23" ht="22.75" customHeight="1" x14ac:dyDescent="0.8">
      <c r="A10" s="73"/>
      <c r="B10" s="74"/>
      <c r="C10" s="80"/>
      <c r="D10" s="132" t="s">
        <v>93</v>
      </c>
      <c r="E10" s="71"/>
      <c r="F10" s="133" t="s">
        <v>94</v>
      </c>
      <c r="G10" s="74"/>
      <c r="H10" s="132" t="s">
        <v>95</v>
      </c>
      <c r="I10" s="74"/>
      <c r="J10" s="132" t="s">
        <v>96</v>
      </c>
      <c r="K10" s="74"/>
      <c r="L10" s="132" t="s">
        <v>97</v>
      </c>
      <c r="M10" s="134"/>
      <c r="N10" s="133" t="s">
        <v>98</v>
      </c>
      <c r="O10" s="134"/>
      <c r="P10" s="133" t="s">
        <v>41</v>
      </c>
      <c r="Q10" s="71"/>
      <c r="R10" s="132" t="s">
        <v>99</v>
      </c>
      <c r="S10" s="74"/>
      <c r="T10" s="132" t="s">
        <v>100</v>
      </c>
      <c r="U10" s="74"/>
      <c r="V10" s="132" t="s">
        <v>101</v>
      </c>
    </row>
    <row r="11" spans="1:23" x14ac:dyDescent="0.8">
      <c r="A11" s="71"/>
      <c r="B11" s="80"/>
      <c r="C11" s="80"/>
      <c r="D11" s="158" t="s">
        <v>9</v>
      </c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</row>
    <row r="12" spans="1:23" x14ac:dyDescent="0.8">
      <c r="A12" s="71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spans="1:23" x14ac:dyDescent="0.8">
      <c r="A13" s="70" t="s">
        <v>102</v>
      </c>
      <c r="B13" s="80"/>
      <c r="C13" s="80"/>
      <c r="D13" s="112">
        <v>477000</v>
      </c>
      <c r="E13" s="112"/>
      <c r="F13" s="112">
        <v>140000</v>
      </c>
      <c r="G13" s="112"/>
      <c r="H13" s="112">
        <v>50000</v>
      </c>
      <c r="I13" s="135"/>
      <c r="J13" s="112">
        <v>4548727</v>
      </c>
      <c r="K13" s="136"/>
      <c r="L13" s="112">
        <v>-1572896</v>
      </c>
      <c r="M13" s="112"/>
      <c r="N13" s="112">
        <v>-15250</v>
      </c>
      <c r="O13" s="112"/>
      <c r="P13" s="112">
        <v>-1588146</v>
      </c>
      <c r="Q13" s="112"/>
      <c r="R13" s="112">
        <v>3627581</v>
      </c>
      <c r="S13" s="112"/>
      <c r="T13" s="112">
        <v>135081</v>
      </c>
      <c r="U13" s="112"/>
      <c r="V13" s="112">
        <v>3762662</v>
      </c>
      <c r="W13" s="49"/>
    </row>
    <row r="14" spans="1:23" s="65" customFormat="1" ht="7.5" customHeight="1" x14ac:dyDescent="0.75">
      <c r="A14" s="70"/>
      <c r="B14" s="80"/>
      <c r="C14" s="80"/>
      <c r="D14" s="137"/>
      <c r="E14" s="138"/>
      <c r="F14" s="137"/>
      <c r="G14" s="138"/>
      <c r="H14" s="137"/>
      <c r="I14" s="139"/>
      <c r="J14" s="137"/>
      <c r="K14" s="90"/>
      <c r="L14" s="137"/>
      <c r="M14" s="137"/>
      <c r="N14" s="137"/>
      <c r="O14" s="137"/>
      <c r="P14" s="137"/>
      <c r="Q14" s="113"/>
      <c r="R14" s="137"/>
      <c r="S14" s="113"/>
      <c r="T14" s="137"/>
      <c r="U14" s="138"/>
      <c r="V14" s="137"/>
      <c r="W14" s="54"/>
    </row>
    <row r="15" spans="1:23" x14ac:dyDescent="0.8">
      <c r="A15" s="70" t="s">
        <v>214</v>
      </c>
      <c r="B15" s="80"/>
      <c r="C15" s="80"/>
      <c r="D15" s="112"/>
      <c r="E15" s="112"/>
      <c r="F15" s="112"/>
      <c r="G15" s="112"/>
      <c r="H15" s="112"/>
      <c r="I15" s="139"/>
      <c r="J15" s="112"/>
      <c r="K15" s="90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49"/>
    </row>
    <row r="16" spans="1:23" s="65" customFormat="1" ht="22.5" x14ac:dyDescent="0.75">
      <c r="A16" s="73" t="s">
        <v>103</v>
      </c>
      <c r="B16" s="80"/>
      <c r="C16" s="80"/>
      <c r="D16" s="140">
        <v>0</v>
      </c>
      <c r="E16" s="140"/>
      <c r="F16" s="140">
        <v>0</v>
      </c>
      <c r="G16" s="140"/>
      <c r="H16" s="140">
        <v>0</v>
      </c>
      <c r="I16" s="90"/>
      <c r="J16" s="140">
        <v>69326</v>
      </c>
      <c r="K16" s="90"/>
      <c r="L16" s="140">
        <v>0</v>
      </c>
      <c r="M16" s="140"/>
      <c r="N16" s="140">
        <v>0</v>
      </c>
      <c r="O16" s="140"/>
      <c r="P16" s="140">
        <v>0</v>
      </c>
      <c r="Q16" s="113"/>
      <c r="R16" s="137">
        <v>69326</v>
      </c>
      <c r="S16" s="113"/>
      <c r="T16" s="137">
        <v>4298</v>
      </c>
      <c r="U16" s="113"/>
      <c r="V16" s="137">
        <v>73624</v>
      </c>
      <c r="W16" s="54"/>
    </row>
    <row r="17" spans="1:24" s="65" customFormat="1" ht="22.5" x14ac:dyDescent="0.75">
      <c r="A17" s="73" t="s">
        <v>215</v>
      </c>
      <c r="B17" s="80"/>
      <c r="C17" s="80"/>
      <c r="D17" s="140">
        <v>0</v>
      </c>
      <c r="E17" s="113"/>
      <c r="F17" s="140">
        <v>0</v>
      </c>
      <c r="G17" s="113"/>
      <c r="H17" s="140">
        <v>0</v>
      </c>
      <c r="I17" s="90"/>
      <c r="J17" s="137">
        <v>0</v>
      </c>
      <c r="K17" s="90"/>
      <c r="L17" s="137">
        <v>46515</v>
      </c>
      <c r="M17" s="137"/>
      <c r="N17" s="140">
        <v>0</v>
      </c>
      <c r="O17" s="137"/>
      <c r="P17" s="137">
        <v>46515</v>
      </c>
      <c r="Q17" s="113"/>
      <c r="R17" s="137">
        <v>46515</v>
      </c>
      <c r="S17" s="113"/>
      <c r="T17" s="140">
        <v>7535</v>
      </c>
      <c r="U17" s="113"/>
      <c r="V17" s="137">
        <v>54050</v>
      </c>
      <c r="W17" s="54"/>
    </row>
    <row r="18" spans="1:24" s="65" customFormat="1" ht="22" x14ac:dyDescent="0.7">
      <c r="A18" s="70" t="s">
        <v>216</v>
      </c>
      <c r="B18" s="80"/>
      <c r="C18" s="80"/>
      <c r="D18" s="141">
        <v>0</v>
      </c>
      <c r="E18" s="138"/>
      <c r="F18" s="141">
        <v>0</v>
      </c>
      <c r="G18" s="138"/>
      <c r="H18" s="141">
        <v>0</v>
      </c>
      <c r="I18" s="142"/>
      <c r="J18" s="141">
        <v>69326</v>
      </c>
      <c r="K18" s="88"/>
      <c r="L18" s="141">
        <v>46515</v>
      </c>
      <c r="M18" s="112"/>
      <c r="N18" s="141">
        <v>0</v>
      </c>
      <c r="O18" s="112"/>
      <c r="P18" s="141">
        <v>46515</v>
      </c>
      <c r="Q18" s="113"/>
      <c r="R18" s="141">
        <v>115841</v>
      </c>
      <c r="S18" s="113"/>
      <c r="T18" s="141">
        <v>11833</v>
      </c>
      <c r="U18" s="138"/>
      <c r="V18" s="141">
        <v>127674</v>
      </c>
      <c r="W18" s="54"/>
    </row>
    <row r="19" spans="1:24" s="65" customFormat="1" ht="7.5" customHeight="1" x14ac:dyDescent="0.75">
      <c r="A19" s="70"/>
      <c r="B19" s="80"/>
      <c r="C19" s="80"/>
      <c r="D19" s="143"/>
      <c r="E19" s="138"/>
      <c r="F19" s="143"/>
      <c r="G19" s="138"/>
      <c r="H19" s="143"/>
      <c r="I19" s="139"/>
      <c r="J19" s="143"/>
      <c r="K19" s="90"/>
      <c r="L19" s="143"/>
      <c r="M19" s="137"/>
      <c r="N19" s="143"/>
      <c r="O19" s="137"/>
      <c r="P19" s="143"/>
      <c r="Q19" s="113"/>
      <c r="R19" s="143"/>
      <c r="S19" s="113"/>
      <c r="T19" s="143"/>
      <c r="U19" s="138"/>
      <c r="V19" s="143"/>
      <c r="W19" s="54"/>
    </row>
    <row r="20" spans="1:24" ht="23.5" thickBot="1" x14ac:dyDescent="0.85">
      <c r="A20" s="70" t="s">
        <v>197</v>
      </c>
      <c r="B20" s="80"/>
      <c r="C20" s="80"/>
      <c r="D20" s="144">
        <v>477000</v>
      </c>
      <c r="E20" s="138"/>
      <c r="F20" s="144">
        <v>140000</v>
      </c>
      <c r="G20" s="112"/>
      <c r="H20" s="144">
        <v>50000</v>
      </c>
      <c r="I20" s="139"/>
      <c r="J20" s="144">
        <v>4618053</v>
      </c>
      <c r="K20" s="90"/>
      <c r="L20" s="144">
        <v>-1526381</v>
      </c>
      <c r="M20" s="113"/>
      <c r="N20" s="144">
        <v>-15250</v>
      </c>
      <c r="O20" s="113"/>
      <c r="P20" s="144">
        <v>-1541631</v>
      </c>
      <c r="Q20" s="113"/>
      <c r="R20" s="144">
        <v>3743422</v>
      </c>
      <c r="S20" s="113"/>
      <c r="T20" s="144">
        <v>146914</v>
      </c>
      <c r="U20" s="138"/>
      <c r="V20" s="144">
        <v>3890336</v>
      </c>
    </row>
    <row r="21" spans="1:24" ht="23.5" thickTop="1" x14ac:dyDescent="0.8">
      <c r="A21" s="73"/>
      <c r="B21" s="131"/>
      <c r="C21" s="131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</row>
    <row r="22" spans="1:24" ht="28" customHeight="1" x14ac:dyDescent="0.8">
      <c r="A22" s="70" t="s">
        <v>198</v>
      </c>
      <c r="B22" s="80"/>
      <c r="C22" s="80"/>
      <c r="D22" s="112">
        <v>477000</v>
      </c>
      <c r="E22" s="112"/>
      <c r="F22" s="112">
        <v>140000</v>
      </c>
      <c r="G22" s="112"/>
      <c r="H22" s="112">
        <v>50000</v>
      </c>
      <c r="I22" s="83"/>
      <c r="J22" s="112">
        <v>4982892</v>
      </c>
      <c r="K22" s="83"/>
      <c r="L22" s="112">
        <v>-2013989</v>
      </c>
      <c r="M22" s="112"/>
      <c r="N22" s="112">
        <v>-15250</v>
      </c>
      <c r="O22" s="112"/>
      <c r="P22" s="112">
        <v>-2029239</v>
      </c>
      <c r="Q22" s="112"/>
      <c r="R22" s="112">
        <v>3620653</v>
      </c>
      <c r="S22" s="112"/>
      <c r="T22" s="112">
        <v>138532</v>
      </c>
      <c r="U22" s="112"/>
      <c r="V22" s="112">
        <v>3759185</v>
      </c>
    </row>
    <row r="23" spans="1:24" s="65" customFormat="1" ht="7.5" customHeight="1" x14ac:dyDescent="0.75">
      <c r="A23" s="70"/>
      <c r="B23" s="80"/>
      <c r="C23" s="80"/>
      <c r="D23" s="137"/>
      <c r="E23" s="138"/>
      <c r="F23" s="137"/>
      <c r="G23" s="138"/>
      <c r="H23" s="137"/>
      <c r="I23" s="139"/>
      <c r="J23" s="137"/>
      <c r="K23" s="90"/>
      <c r="L23" s="137"/>
      <c r="M23" s="137"/>
      <c r="N23" s="137"/>
      <c r="O23" s="137"/>
      <c r="P23" s="137"/>
      <c r="Q23" s="113"/>
      <c r="R23" s="137"/>
      <c r="S23" s="113"/>
      <c r="T23" s="137"/>
      <c r="U23" s="138"/>
      <c r="V23" s="137"/>
      <c r="W23" s="54"/>
    </row>
    <row r="24" spans="1:24" x14ac:dyDescent="0.8">
      <c r="A24" s="70" t="s">
        <v>214</v>
      </c>
      <c r="B24" s="80"/>
      <c r="C24" s="80"/>
      <c r="D24" s="112"/>
      <c r="E24" s="112"/>
      <c r="F24" s="112"/>
      <c r="G24" s="112"/>
      <c r="H24" s="112"/>
      <c r="I24" s="139"/>
      <c r="J24" s="112"/>
      <c r="K24" s="90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</row>
    <row r="25" spans="1:24" s="65" customFormat="1" ht="22.5" x14ac:dyDescent="0.75">
      <c r="A25" s="73" t="s">
        <v>103</v>
      </c>
      <c r="B25" s="80"/>
      <c r="C25" s="80"/>
      <c r="D25" s="140">
        <v>0</v>
      </c>
      <c r="E25" s="145"/>
      <c r="F25" s="140">
        <v>0</v>
      </c>
      <c r="G25" s="145"/>
      <c r="H25" s="140">
        <v>0</v>
      </c>
      <c r="I25" s="90"/>
      <c r="J25" s="140">
        <v>220194</v>
      </c>
      <c r="K25" s="90"/>
      <c r="L25" s="140">
        <v>0</v>
      </c>
      <c r="M25" s="140"/>
      <c r="N25" s="140">
        <v>0</v>
      </c>
      <c r="O25" s="140"/>
      <c r="P25" s="140">
        <v>0</v>
      </c>
      <c r="Q25" s="113"/>
      <c r="R25" s="137">
        <v>220194</v>
      </c>
      <c r="S25" s="113"/>
      <c r="T25" s="137">
        <v>10687</v>
      </c>
      <c r="U25" s="113"/>
      <c r="V25" s="137">
        <v>230881</v>
      </c>
    </row>
    <row r="26" spans="1:24" s="65" customFormat="1" ht="22.5" x14ac:dyDescent="0.75">
      <c r="A26" s="73" t="s">
        <v>215</v>
      </c>
      <c r="B26" s="80"/>
      <c r="C26" s="80"/>
      <c r="D26" s="140">
        <v>0</v>
      </c>
      <c r="E26" s="138"/>
      <c r="F26" s="140">
        <v>0</v>
      </c>
      <c r="G26" s="138"/>
      <c r="H26" s="140">
        <v>0</v>
      </c>
      <c r="I26" s="90"/>
      <c r="J26" s="111">
        <v>0</v>
      </c>
      <c r="K26" s="90"/>
      <c r="L26" s="111">
        <v>187840</v>
      </c>
      <c r="M26" s="137"/>
      <c r="N26" s="140">
        <v>0</v>
      </c>
      <c r="O26" s="137"/>
      <c r="P26" s="137">
        <v>187840</v>
      </c>
      <c r="Q26" s="113"/>
      <c r="R26" s="137">
        <v>187840</v>
      </c>
      <c r="S26" s="113"/>
      <c r="T26" s="140">
        <v>2573</v>
      </c>
      <c r="U26" s="113"/>
      <c r="V26" s="137">
        <v>190413</v>
      </c>
      <c r="X26" s="54"/>
    </row>
    <row r="27" spans="1:24" s="65" customFormat="1" ht="22" x14ac:dyDescent="0.7">
      <c r="A27" s="70" t="s">
        <v>216</v>
      </c>
      <c r="B27" s="80"/>
      <c r="C27" s="80"/>
      <c r="D27" s="141">
        <v>0</v>
      </c>
      <c r="E27" s="138"/>
      <c r="F27" s="141">
        <v>0</v>
      </c>
      <c r="G27" s="138"/>
      <c r="H27" s="141">
        <v>0</v>
      </c>
      <c r="I27" s="142"/>
      <c r="J27" s="141">
        <v>220194</v>
      </c>
      <c r="K27" s="88"/>
      <c r="L27" s="141">
        <v>187840</v>
      </c>
      <c r="M27" s="112"/>
      <c r="N27" s="141">
        <v>0</v>
      </c>
      <c r="O27" s="112"/>
      <c r="P27" s="141">
        <v>187840</v>
      </c>
      <c r="Q27" s="113"/>
      <c r="R27" s="141">
        <v>408034</v>
      </c>
      <c r="S27" s="113"/>
      <c r="T27" s="141">
        <v>13260</v>
      </c>
      <c r="U27" s="138"/>
      <c r="V27" s="141">
        <v>421294</v>
      </c>
      <c r="W27" s="54"/>
    </row>
    <row r="28" spans="1:24" s="65" customFormat="1" ht="7.5" customHeight="1" x14ac:dyDescent="0.75">
      <c r="A28" s="73"/>
      <c r="B28" s="80"/>
      <c r="C28" s="80"/>
      <c r="D28" s="140"/>
      <c r="E28" s="138"/>
      <c r="F28" s="140"/>
      <c r="G28" s="138"/>
      <c r="H28" s="140"/>
      <c r="I28" s="139"/>
      <c r="J28" s="137"/>
      <c r="K28" s="90"/>
      <c r="L28" s="137"/>
      <c r="M28" s="137"/>
      <c r="N28" s="140"/>
      <c r="O28" s="137"/>
      <c r="P28" s="143"/>
      <c r="Q28" s="113"/>
      <c r="R28" s="137"/>
      <c r="S28" s="113"/>
      <c r="T28" s="140"/>
      <c r="U28" s="138"/>
      <c r="V28" s="137"/>
      <c r="X28" s="54"/>
    </row>
    <row r="29" spans="1:24" ht="23.5" thickBot="1" x14ac:dyDescent="0.85">
      <c r="A29" s="70" t="s">
        <v>199</v>
      </c>
      <c r="B29" s="80"/>
      <c r="C29" s="80"/>
      <c r="D29" s="144">
        <v>477000</v>
      </c>
      <c r="E29" s="138"/>
      <c r="F29" s="144">
        <v>140000</v>
      </c>
      <c r="G29" s="112"/>
      <c r="H29" s="144">
        <v>50000</v>
      </c>
      <c r="I29" s="139"/>
      <c r="J29" s="146">
        <v>5203086</v>
      </c>
      <c r="K29" s="90"/>
      <c r="L29" s="146">
        <v>-1826149</v>
      </c>
      <c r="M29" s="113"/>
      <c r="N29" s="146">
        <v>-15250</v>
      </c>
      <c r="O29" s="113"/>
      <c r="P29" s="146">
        <v>-1841399</v>
      </c>
      <c r="Q29" s="113"/>
      <c r="R29" s="144">
        <v>4028687</v>
      </c>
      <c r="S29" s="113"/>
      <c r="T29" s="144">
        <v>151792</v>
      </c>
      <c r="U29" s="138"/>
      <c r="V29" s="144">
        <v>4180479</v>
      </c>
    </row>
    <row r="30" spans="1:24" x14ac:dyDescent="0.8">
      <c r="A30" s="53"/>
      <c r="B30" s="48"/>
      <c r="C30" s="48"/>
      <c r="D30" s="58"/>
      <c r="E30" s="58"/>
      <c r="F30" s="58"/>
      <c r="G30" s="57"/>
      <c r="H30" s="58"/>
      <c r="I30" s="49"/>
      <c r="J30" s="58"/>
      <c r="K30" s="49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4" x14ac:dyDescent="0.8">
      <c r="J31" s="52"/>
      <c r="L31" s="62"/>
      <c r="N31" s="62"/>
      <c r="P31" s="62"/>
      <c r="R31" s="62"/>
      <c r="T31" s="62"/>
      <c r="V31" s="61"/>
    </row>
    <row r="32" spans="1:24" x14ac:dyDescent="0.8">
      <c r="J32" s="49"/>
      <c r="L32" s="66"/>
      <c r="P32" s="49"/>
      <c r="R32" s="66"/>
      <c r="S32" s="66"/>
      <c r="T32" s="66"/>
      <c r="U32" s="66"/>
      <c r="V32" s="66"/>
    </row>
    <row r="33" spans="10:20" x14ac:dyDescent="0.8">
      <c r="J33" s="49"/>
      <c r="N33" s="49"/>
      <c r="P33" s="49"/>
      <c r="R33" s="66"/>
      <c r="T33" s="66"/>
    </row>
    <row r="34" spans="10:20" x14ac:dyDescent="0.8">
      <c r="R34" s="49"/>
      <c r="T34" s="66"/>
    </row>
    <row r="35" spans="10:20" x14ac:dyDescent="0.8">
      <c r="R35" s="49"/>
      <c r="T35" s="49"/>
    </row>
  </sheetData>
  <mergeCells count="4">
    <mergeCell ref="D5:V5"/>
    <mergeCell ref="H6:J6"/>
    <mergeCell ref="L6:Q6"/>
    <mergeCell ref="D11:V11"/>
  </mergeCells>
  <pageMargins left="0.70866141732283505" right="0.39370078740157499" top="0.70866141732283505" bottom="0.511811023622047" header="0.196850393700787" footer="0.196850393700787"/>
  <pageSetup paperSize="9" scale="72" firstPageNumber="5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1" customWidth="1"/>
    <col min="2" max="2" width="8.09765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09765625" style="3"/>
  </cols>
  <sheetData>
    <row r="1" spans="1:23" ht="20.5" x14ac:dyDescent="0.65">
      <c r="A1" s="29" t="s">
        <v>0</v>
      </c>
    </row>
    <row r="2" spans="1:23" ht="20.5" x14ac:dyDescent="0.65">
      <c r="A2" s="29" t="s">
        <v>104</v>
      </c>
    </row>
    <row r="3" spans="1:23" ht="20.5" x14ac:dyDescent="0.65">
      <c r="D3" s="161" t="s">
        <v>2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</row>
    <row r="4" spans="1:23" ht="20.5" x14ac:dyDescent="0.65">
      <c r="D4" s="4"/>
      <c r="E4" s="4"/>
      <c r="F4" s="4"/>
      <c r="G4" s="4"/>
      <c r="H4" s="4"/>
      <c r="I4" s="4"/>
      <c r="J4" s="4"/>
      <c r="K4" s="4"/>
      <c r="L4" s="162" t="s">
        <v>76</v>
      </c>
      <c r="M4" s="162"/>
      <c r="N4" s="162"/>
      <c r="O4" s="162"/>
      <c r="P4" s="162"/>
      <c r="Q4" s="4"/>
      <c r="R4" s="4"/>
      <c r="S4" s="4"/>
      <c r="T4" s="4"/>
      <c r="U4" s="4"/>
      <c r="V4" s="4"/>
    </row>
    <row r="5" spans="1:23" ht="20.5" x14ac:dyDescent="0.65">
      <c r="B5" s="1"/>
      <c r="C5" s="1"/>
      <c r="E5" s="4"/>
      <c r="F5" s="31"/>
      <c r="G5" s="31"/>
      <c r="H5" s="163" t="s">
        <v>47</v>
      </c>
      <c r="I5" s="163"/>
      <c r="J5" s="163"/>
      <c r="L5" s="163" t="s">
        <v>77</v>
      </c>
      <c r="M5" s="163"/>
      <c r="N5" s="163"/>
      <c r="O5" s="163"/>
      <c r="P5" s="163"/>
      <c r="Q5" s="4"/>
      <c r="R5" s="4"/>
      <c r="S5" s="4"/>
      <c r="T5" s="4"/>
      <c r="V5" s="4"/>
    </row>
    <row r="6" spans="1:23" ht="20.5" x14ac:dyDescent="0.65">
      <c r="B6" s="1"/>
      <c r="C6" s="1"/>
      <c r="E6" s="4"/>
      <c r="F6" s="31"/>
      <c r="G6" s="31"/>
      <c r="H6" s="31"/>
      <c r="I6" s="31"/>
      <c r="J6" s="31"/>
      <c r="L6" s="31" t="s">
        <v>105</v>
      </c>
      <c r="O6" s="8"/>
      <c r="P6" s="8"/>
      <c r="Q6" s="4"/>
      <c r="R6" s="4"/>
      <c r="S6" s="4"/>
      <c r="T6" s="4"/>
      <c r="V6" s="4"/>
    </row>
    <row r="7" spans="1:23" ht="20.5" x14ac:dyDescent="0.65">
      <c r="B7" s="1"/>
      <c r="C7" s="1"/>
      <c r="E7" s="4"/>
      <c r="F7" s="31"/>
      <c r="G7" s="31"/>
      <c r="H7" s="31"/>
      <c r="I7" s="31"/>
      <c r="J7" s="31"/>
      <c r="L7" s="31" t="s">
        <v>106</v>
      </c>
      <c r="N7" s="31" t="s">
        <v>79</v>
      </c>
      <c r="O7" s="8"/>
      <c r="P7" s="31" t="s">
        <v>107</v>
      </c>
      <c r="Q7" s="4"/>
      <c r="R7" s="31" t="s">
        <v>84</v>
      </c>
      <c r="S7" s="4"/>
      <c r="T7" s="31"/>
      <c r="V7" s="4"/>
    </row>
    <row r="8" spans="1:23" ht="20.5" x14ac:dyDescent="0.65">
      <c r="B8" s="1"/>
      <c r="C8" s="1"/>
      <c r="E8" s="4"/>
      <c r="F8" s="31"/>
      <c r="G8" s="31"/>
      <c r="H8" s="31"/>
      <c r="I8" s="31"/>
      <c r="L8" s="31" t="s">
        <v>80</v>
      </c>
      <c r="M8" s="31"/>
      <c r="N8" s="3" t="s">
        <v>81</v>
      </c>
      <c r="P8" s="31" t="s">
        <v>108</v>
      </c>
      <c r="Q8" s="31"/>
      <c r="R8" s="31" t="s">
        <v>92</v>
      </c>
      <c r="S8" s="31"/>
      <c r="T8" s="31" t="s">
        <v>83</v>
      </c>
      <c r="U8" s="31"/>
    </row>
    <row r="9" spans="1:23" x14ac:dyDescent="0.6">
      <c r="B9" s="31"/>
      <c r="C9" s="31"/>
      <c r="D9" s="31" t="s">
        <v>42</v>
      </c>
      <c r="F9" s="31"/>
      <c r="G9" s="31"/>
      <c r="H9" s="31" t="s">
        <v>87</v>
      </c>
      <c r="K9" s="31"/>
      <c r="L9" s="31" t="s">
        <v>109</v>
      </c>
      <c r="M9" s="31"/>
      <c r="N9" s="31" t="s">
        <v>110</v>
      </c>
      <c r="P9" s="31" t="s">
        <v>111</v>
      </c>
      <c r="Q9" s="31"/>
      <c r="R9" s="31" t="s">
        <v>101</v>
      </c>
      <c r="S9" s="31"/>
      <c r="T9" s="31" t="s">
        <v>91</v>
      </c>
      <c r="U9" s="31"/>
      <c r="V9" s="31" t="s">
        <v>84</v>
      </c>
    </row>
    <row r="10" spans="1:23" x14ac:dyDescent="0.6">
      <c r="B10" s="31"/>
      <c r="C10" s="31"/>
      <c r="D10" s="31" t="s">
        <v>112</v>
      </c>
      <c r="F10" s="31" t="s">
        <v>86</v>
      </c>
      <c r="G10" s="31"/>
      <c r="H10" s="31" t="s">
        <v>113</v>
      </c>
      <c r="I10" s="31"/>
      <c r="J10" s="31" t="s">
        <v>114</v>
      </c>
      <c r="K10" s="31"/>
      <c r="L10" s="31" t="s">
        <v>115</v>
      </c>
      <c r="M10" s="31"/>
      <c r="N10" s="31" t="s">
        <v>116</v>
      </c>
      <c r="P10" s="31" t="s">
        <v>92</v>
      </c>
      <c r="Q10" s="31"/>
      <c r="R10" s="31" t="s">
        <v>117</v>
      </c>
      <c r="S10" s="31"/>
      <c r="T10" s="31" t="s">
        <v>118</v>
      </c>
      <c r="U10" s="31"/>
      <c r="V10" s="31" t="s">
        <v>92</v>
      </c>
    </row>
    <row r="11" spans="1:23" x14ac:dyDescent="0.6">
      <c r="B11" s="8"/>
      <c r="C11" s="8"/>
      <c r="D11" s="31" t="s">
        <v>93</v>
      </c>
      <c r="F11" s="17" t="s">
        <v>94</v>
      </c>
      <c r="G11" s="31"/>
      <c r="H11" s="31" t="s">
        <v>119</v>
      </c>
      <c r="I11" s="31"/>
      <c r="J11" s="31" t="s">
        <v>120</v>
      </c>
      <c r="K11" s="31"/>
      <c r="L11" s="31" t="s">
        <v>97</v>
      </c>
      <c r="M11" s="17"/>
      <c r="N11" s="17" t="s">
        <v>121</v>
      </c>
      <c r="P11" s="31" t="s">
        <v>101</v>
      </c>
      <c r="Q11" s="31"/>
      <c r="R11" s="31" t="s">
        <v>122</v>
      </c>
      <c r="S11" s="31"/>
      <c r="T11" s="31" t="s">
        <v>123</v>
      </c>
      <c r="U11" s="31"/>
      <c r="V11" s="31" t="s">
        <v>101</v>
      </c>
    </row>
    <row r="12" spans="1:23" x14ac:dyDescent="0.6">
      <c r="A12" s="3"/>
      <c r="B12" s="8"/>
      <c r="C12" s="8"/>
      <c r="D12" s="164" t="s">
        <v>9</v>
      </c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</row>
    <row r="13" spans="1:23" ht="20.5" x14ac:dyDescent="0.65">
      <c r="A13" s="29" t="s">
        <v>124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5" x14ac:dyDescent="0.65">
      <c r="A14" s="29" t="s">
        <v>125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2-3'!E72-N14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2-3'!E76</f>
        <v>5420299</v>
      </c>
    </row>
    <row r="15" spans="1:23" s="7" customFormat="1" ht="20.5" x14ac:dyDescent="0.65">
      <c r="A15" s="29" t="s">
        <v>126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5" x14ac:dyDescent="0.65">
      <c r="A16" s="1" t="s">
        <v>127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5" x14ac:dyDescent="0.65">
      <c r="A17" s="1" t="s">
        <v>128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5" x14ac:dyDescent="0.65">
      <c r="A18" s="29" t="s">
        <v>129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5" x14ac:dyDescent="0.65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7">
      <c r="A20" s="29" t="s">
        <v>130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5" thickTop="1" x14ac:dyDescent="0.6"/>
    <row r="22" spans="1:23" ht="20.5" x14ac:dyDescent="0.65">
      <c r="D22" s="39">
        <f>D20-'BS 2-3'!C67</f>
        <v>2318399</v>
      </c>
      <c r="F22" s="39">
        <f>F20-'BS 2-3'!C68</f>
        <v>-3888687</v>
      </c>
      <c r="H22" s="38" t="e">
        <f>H20-'BS 2-3'!#REF!</f>
        <v>#REF!</v>
      </c>
      <c r="J22" s="38">
        <f>J20-'BS 2-3'!C71</f>
        <v>-1594668</v>
      </c>
      <c r="L22" s="39">
        <f>'BS 2-3'!C72-L20-N20</f>
        <v>0</v>
      </c>
      <c r="P22" s="38">
        <f>P20-'BS 2-3'!C72</f>
        <v>0</v>
      </c>
      <c r="R22" s="39">
        <f>R20-'BS 2-3'!C73</f>
        <v>5263990</v>
      </c>
      <c r="S22" s="39"/>
      <c r="T22" s="39">
        <f>T20-'BS 2-3'!C75</f>
        <v>156309</v>
      </c>
      <c r="U22" s="39"/>
      <c r="V22" s="42">
        <f>V20-'BS 2-3'!C76</f>
        <v>5420299</v>
      </c>
    </row>
    <row r="23" spans="1:23" x14ac:dyDescent="0.6">
      <c r="L23" s="38"/>
      <c r="T23" s="38"/>
    </row>
    <row r="24" spans="1:23" x14ac:dyDescent="0.6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31"/>
  <sheetViews>
    <sheetView view="pageBreakPreview" zoomScale="55" zoomScaleNormal="70" zoomScaleSheetLayoutView="55" workbookViewId="0">
      <selection activeCell="E32" sqref="E32"/>
    </sheetView>
  </sheetViews>
  <sheetFormatPr defaultColWidth="9.09765625" defaultRowHeight="23" x14ac:dyDescent="0.8"/>
  <cols>
    <col min="1" max="1" width="40.09765625" style="51" customWidth="1"/>
    <col min="2" max="2" width="10" style="50" customWidth="1"/>
    <col min="3" max="3" width="1" style="46" customWidth="1"/>
    <col min="4" max="4" width="22.69921875" style="46" customWidth="1"/>
    <col min="5" max="5" width="1" style="46" customWidth="1"/>
    <col min="6" max="6" width="22.69921875" style="46" customWidth="1"/>
    <col min="7" max="7" width="1" style="46" customWidth="1"/>
    <col min="8" max="8" width="22.69921875" style="46" customWidth="1"/>
    <col min="9" max="9" width="1" style="46" customWidth="1"/>
    <col min="10" max="10" width="22.69921875" style="46" customWidth="1"/>
    <col min="11" max="11" width="1.09765625" style="46" customWidth="1"/>
    <col min="12" max="12" width="22.69921875" style="46" customWidth="1"/>
    <col min="13" max="13" width="1" style="46" customWidth="1"/>
    <col min="14" max="14" width="22.69921875" style="46" customWidth="1"/>
    <col min="15" max="15" width="11.59765625" style="46" customWidth="1"/>
    <col min="16" max="16384" width="9.09765625" style="46"/>
  </cols>
  <sheetData>
    <row r="1" spans="1:21" x14ac:dyDescent="0.8">
      <c r="A1" s="53" t="s">
        <v>0</v>
      </c>
    </row>
    <row r="2" spans="1:21" x14ac:dyDescent="0.8">
      <c r="A2" s="53" t="s">
        <v>75</v>
      </c>
    </row>
    <row r="3" spans="1:21" x14ac:dyDescent="0.8">
      <c r="A3" s="53" t="s">
        <v>196</v>
      </c>
    </row>
    <row r="4" spans="1:21" x14ac:dyDescent="0.8">
      <c r="A4" s="53"/>
    </row>
    <row r="5" spans="1:21" s="71" customFormat="1" ht="21.5" x14ac:dyDescent="0.75">
      <c r="A5" s="73"/>
      <c r="B5" s="131"/>
      <c r="C5" s="131"/>
      <c r="D5" s="159" t="s">
        <v>56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1:21" s="71" customFormat="1" ht="21.5" x14ac:dyDescent="0.75">
      <c r="A6" s="73"/>
      <c r="B6" s="131"/>
      <c r="C6" s="131"/>
      <c r="D6" s="75"/>
      <c r="E6" s="75"/>
      <c r="F6" s="75"/>
      <c r="G6" s="75"/>
      <c r="H6" s="75"/>
      <c r="I6" s="75"/>
      <c r="J6" s="75"/>
      <c r="K6" s="75"/>
      <c r="L6" s="74" t="s">
        <v>76</v>
      </c>
    </row>
    <row r="7" spans="1:21" s="71" customFormat="1" ht="21.65" customHeight="1" x14ac:dyDescent="0.75">
      <c r="A7" s="73"/>
      <c r="B7" s="73"/>
      <c r="C7" s="75"/>
      <c r="E7" s="75"/>
      <c r="F7" s="74"/>
      <c r="G7" s="74"/>
      <c r="H7" s="160" t="s">
        <v>47</v>
      </c>
      <c r="I7" s="160"/>
      <c r="J7" s="160"/>
      <c r="L7" s="132" t="s">
        <v>77</v>
      </c>
    </row>
    <row r="8" spans="1:21" s="71" customFormat="1" ht="21.5" x14ac:dyDescent="0.75">
      <c r="A8" s="73"/>
      <c r="B8" s="74"/>
      <c r="D8" s="74"/>
      <c r="F8" s="74"/>
      <c r="G8" s="74"/>
      <c r="H8" s="74"/>
      <c r="K8" s="74"/>
      <c r="L8" s="147" t="s">
        <v>131</v>
      </c>
      <c r="M8" s="74"/>
      <c r="N8" s="74"/>
    </row>
    <row r="9" spans="1:21" s="71" customFormat="1" ht="21.5" x14ac:dyDescent="0.75">
      <c r="A9" s="73"/>
      <c r="B9" s="74"/>
      <c r="D9" s="74" t="s">
        <v>132</v>
      </c>
      <c r="F9" s="74"/>
      <c r="G9" s="74"/>
      <c r="H9" s="74" t="s">
        <v>87</v>
      </c>
      <c r="I9" s="74"/>
      <c r="J9" s="74"/>
      <c r="K9" s="74"/>
      <c r="L9" s="74" t="s">
        <v>133</v>
      </c>
      <c r="M9" s="74"/>
      <c r="N9" s="74" t="s">
        <v>134</v>
      </c>
    </row>
    <row r="10" spans="1:21" s="71" customFormat="1" ht="21.5" x14ac:dyDescent="0.75">
      <c r="A10" s="73"/>
      <c r="B10" s="80"/>
      <c r="D10" s="132" t="s">
        <v>135</v>
      </c>
      <c r="F10" s="133" t="s">
        <v>46</v>
      </c>
      <c r="G10" s="74"/>
      <c r="H10" s="132" t="s">
        <v>95</v>
      </c>
      <c r="I10" s="74"/>
      <c r="J10" s="132" t="s">
        <v>96</v>
      </c>
      <c r="K10" s="74"/>
      <c r="L10" s="132" t="s">
        <v>136</v>
      </c>
      <c r="M10" s="74"/>
      <c r="N10" s="132" t="s">
        <v>101</v>
      </c>
    </row>
    <row r="11" spans="1:21" s="71" customFormat="1" ht="21.5" x14ac:dyDescent="0.75">
      <c r="A11" s="127"/>
      <c r="B11" s="80"/>
      <c r="C11" s="80"/>
      <c r="D11" s="158" t="s">
        <v>9</v>
      </c>
      <c r="E11" s="158"/>
      <c r="F11" s="158"/>
      <c r="G11" s="158"/>
      <c r="H11" s="158"/>
      <c r="I11" s="158"/>
      <c r="J11" s="158"/>
      <c r="K11" s="158"/>
      <c r="L11" s="158"/>
      <c r="M11" s="158"/>
      <c r="N11" s="158"/>
    </row>
    <row r="12" spans="1:21" s="71" customFormat="1" ht="21.5" x14ac:dyDescent="0.75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3" spans="1:21" s="71" customFormat="1" ht="21.5" x14ac:dyDescent="0.75">
      <c r="A13" s="70" t="s">
        <v>102</v>
      </c>
      <c r="B13" s="80"/>
      <c r="C13" s="112"/>
      <c r="D13" s="112">
        <v>477000</v>
      </c>
      <c r="E13" s="112"/>
      <c r="F13" s="112">
        <v>140000</v>
      </c>
      <c r="G13" s="112"/>
      <c r="H13" s="112">
        <v>50000</v>
      </c>
      <c r="I13" s="139"/>
      <c r="J13" s="138">
        <v>4236273</v>
      </c>
      <c r="K13" s="138"/>
      <c r="L13" s="138">
        <v>-1501336</v>
      </c>
      <c r="M13" s="138"/>
      <c r="N13" s="112">
        <v>3401937</v>
      </c>
      <c r="O13" s="148"/>
    </row>
    <row r="14" spans="1:21" s="127" customFormat="1" ht="7.5" customHeight="1" x14ac:dyDescent="0.75">
      <c r="A14" s="70"/>
      <c r="B14" s="80"/>
      <c r="C14" s="80"/>
      <c r="D14" s="137"/>
      <c r="E14" s="138"/>
      <c r="F14" s="137"/>
      <c r="G14" s="138"/>
      <c r="H14" s="137"/>
      <c r="I14" s="139"/>
      <c r="J14" s="137"/>
      <c r="K14" s="139"/>
      <c r="L14" s="137"/>
      <c r="M14" s="137"/>
      <c r="N14" s="137"/>
      <c r="O14" s="149"/>
      <c r="P14" s="137"/>
      <c r="Q14" s="149"/>
      <c r="R14" s="137"/>
      <c r="S14" s="149"/>
      <c r="T14" s="137"/>
      <c r="U14" s="150"/>
    </row>
    <row r="15" spans="1:21" s="71" customFormat="1" ht="21.5" x14ac:dyDescent="0.75">
      <c r="A15" s="70" t="s">
        <v>214</v>
      </c>
      <c r="B15" s="80"/>
      <c r="C15" s="112"/>
      <c r="D15" s="113"/>
      <c r="E15" s="112"/>
      <c r="F15" s="113"/>
      <c r="G15" s="113"/>
      <c r="H15" s="113"/>
      <c r="I15" s="139"/>
      <c r="J15" s="138"/>
      <c r="K15" s="138"/>
      <c r="L15" s="138"/>
      <c r="M15" s="138"/>
      <c r="N15" s="113"/>
      <c r="O15" s="72"/>
    </row>
    <row r="16" spans="1:21" s="127" customFormat="1" ht="21.5" x14ac:dyDescent="0.75">
      <c r="A16" s="73" t="s">
        <v>103</v>
      </c>
      <c r="B16" s="80"/>
      <c r="C16" s="151"/>
      <c r="D16" s="140">
        <v>0</v>
      </c>
      <c r="E16" s="145"/>
      <c r="F16" s="140">
        <v>0</v>
      </c>
      <c r="G16" s="145"/>
      <c r="H16" s="140">
        <v>0</v>
      </c>
      <c r="I16" s="139"/>
      <c r="J16" s="145">
        <v>55237</v>
      </c>
      <c r="K16" s="145"/>
      <c r="L16" s="140">
        <v>0</v>
      </c>
      <c r="M16" s="138"/>
      <c r="N16" s="145">
        <v>55237</v>
      </c>
    </row>
    <row r="17" spans="1:21" s="127" customFormat="1" ht="21.5" x14ac:dyDescent="0.75">
      <c r="A17" s="73" t="s">
        <v>215</v>
      </c>
      <c r="B17" s="80"/>
      <c r="C17" s="152"/>
      <c r="D17" s="140">
        <v>0</v>
      </c>
      <c r="E17" s="138"/>
      <c r="F17" s="140">
        <v>0</v>
      </c>
      <c r="G17" s="138"/>
      <c r="H17" s="140">
        <v>0</v>
      </c>
      <c r="I17" s="139"/>
      <c r="J17" s="140">
        <v>0</v>
      </c>
      <c r="K17" s="153"/>
      <c r="L17" s="153">
        <v>-17623</v>
      </c>
      <c r="M17" s="138"/>
      <c r="N17" s="145">
        <v>-17623</v>
      </c>
    </row>
    <row r="18" spans="1:21" s="127" customFormat="1" ht="21.5" x14ac:dyDescent="0.75">
      <c r="A18" s="70" t="s">
        <v>216</v>
      </c>
      <c r="B18" s="80"/>
      <c r="C18" s="152"/>
      <c r="D18" s="141">
        <v>0</v>
      </c>
      <c r="E18" s="138"/>
      <c r="F18" s="141">
        <v>0</v>
      </c>
      <c r="G18" s="138"/>
      <c r="H18" s="141">
        <v>0</v>
      </c>
      <c r="I18" s="139"/>
      <c r="J18" s="141">
        <v>55237</v>
      </c>
      <c r="K18" s="153"/>
      <c r="L18" s="141">
        <v>-17623</v>
      </c>
      <c r="M18" s="138"/>
      <c r="N18" s="141">
        <v>37614</v>
      </c>
    </row>
    <row r="19" spans="1:21" s="127" customFormat="1" ht="8.15" customHeight="1" x14ac:dyDescent="0.75">
      <c r="A19" s="73"/>
      <c r="B19" s="80"/>
      <c r="C19" s="152"/>
      <c r="D19" s="140"/>
      <c r="E19" s="138"/>
      <c r="F19" s="140"/>
      <c r="G19" s="138"/>
      <c r="H19" s="140"/>
      <c r="I19" s="139"/>
      <c r="J19" s="140"/>
      <c r="K19" s="153"/>
      <c r="L19" s="153"/>
      <c r="M19" s="138"/>
      <c r="N19" s="145"/>
    </row>
    <row r="20" spans="1:21" s="71" customFormat="1" ht="22" thickBot="1" x14ac:dyDescent="0.8">
      <c r="A20" s="70" t="s">
        <v>197</v>
      </c>
      <c r="B20" s="80"/>
      <c r="C20" s="112"/>
      <c r="D20" s="146">
        <v>477000</v>
      </c>
      <c r="E20" s="112"/>
      <c r="F20" s="146">
        <v>140000</v>
      </c>
      <c r="G20" s="112"/>
      <c r="H20" s="146">
        <v>50000</v>
      </c>
      <c r="I20" s="139"/>
      <c r="J20" s="146">
        <v>4291510</v>
      </c>
      <c r="K20" s="112"/>
      <c r="L20" s="146">
        <v>-1518959</v>
      </c>
      <c r="M20" s="112"/>
      <c r="N20" s="146">
        <v>3439551</v>
      </c>
    </row>
    <row r="21" spans="1:21" s="71" customFormat="1" ht="22" thickTop="1" x14ac:dyDescent="0.75">
      <c r="A21" s="70"/>
      <c r="B21" s="80"/>
      <c r="C21" s="112"/>
      <c r="D21" s="112"/>
      <c r="E21" s="112"/>
      <c r="F21" s="112"/>
      <c r="G21" s="112"/>
      <c r="H21" s="112"/>
      <c r="I21" s="83"/>
      <c r="J21" s="112"/>
      <c r="K21" s="112"/>
      <c r="L21" s="112"/>
      <c r="M21" s="112"/>
      <c r="N21" s="112"/>
    </row>
    <row r="22" spans="1:21" s="71" customFormat="1" ht="21.5" x14ac:dyDescent="0.75">
      <c r="A22" s="70" t="s">
        <v>198</v>
      </c>
      <c r="B22" s="80"/>
      <c r="C22" s="112"/>
      <c r="D22" s="112">
        <v>477000</v>
      </c>
      <c r="E22" s="112"/>
      <c r="F22" s="112">
        <v>140000</v>
      </c>
      <c r="G22" s="112"/>
      <c r="H22" s="112">
        <v>50000</v>
      </c>
      <c r="I22" s="135"/>
      <c r="J22" s="154">
        <v>4623592</v>
      </c>
      <c r="K22" s="154"/>
      <c r="L22" s="154">
        <v>-1918690</v>
      </c>
      <c r="M22" s="154"/>
      <c r="N22" s="112">
        <v>3371902</v>
      </c>
    </row>
    <row r="23" spans="1:21" s="127" customFormat="1" ht="7.5" customHeight="1" x14ac:dyDescent="0.75">
      <c r="A23" s="70"/>
      <c r="B23" s="80"/>
      <c r="C23" s="80"/>
      <c r="D23" s="137"/>
      <c r="E23" s="138"/>
      <c r="F23" s="137"/>
      <c r="G23" s="138"/>
      <c r="H23" s="137"/>
      <c r="I23" s="139"/>
      <c r="J23" s="137"/>
      <c r="K23" s="90"/>
      <c r="L23" s="137"/>
      <c r="M23" s="137"/>
      <c r="N23" s="137"/>
      <c r="O23" s="149"/>
      <c r="P23" s="71"/>
      <c r="Q23" s="71"/>
      <c r="R23" s="71"/>
      <c r="S23" s="71"/>
      <c r="T23" s="71"/>
      <c r="U23" s="150"/>
    </row>
    <row r="24" spans="1:21" s="71" customFormat="1" ht="21.5" x14ac:dyDescent="0.75">
      <c r="A24" s="70" t="s">
        <v>214</v>
      </c>
      <c r="B24" s="80"/>
      <c r="C24" s="112"/>
      <c r="D24" s="113"/>
      <c r="E24" s="112"/>
      <c r="F24" s="113"/>
      <c r="G24" s="113"/>
      <c r="H24" s="113"/>
      <c r="I24" s="139"/>
      <c r="J24" s="113"/>
      <c r="K24" s="113"/>
      <c r="L24" s="113"/>
      <c r="M24" s="138"/>
      <c r="N24" s="113"/>
      <c r="P24" s="137"/>
      <c r="Q24" s="149"/>
      <c r="R24" s="137"/>
      <c r="S24" s="149"/>
      <c r="T24" s="137"/>
    </row>
    <row r="25" spans="1:21" s="127" customFormat="1" ht="21.5" x14ac:dyDescent="0.75">
      <c r="A25" s="73" t="s">
        <v>103</v>
      </c>
      <c r="B25" s="80"/>
      <c r="C25" s="151"/>
      <c r="D25" s="140">
        <v>0</v>
      </c>
      <c r="E25" s="145"/>
      <c r="F25" s="140">
        <v>0</v>
      </c>
      <c r="G25" s="145"/>
      <c r="H25" s="140">
        <v>0</v>
      </c>
      <c r="I25" s="139"/>
      <c r="J25" s="140">
        <v>186945</v>
      </c>
      <c r="K25" s="140"/>
      <c r="L25" s="140">
        <v>0</v>
      </c>
      <c r="M25" s="138"/>
      <c r="N25" s="145">
        <v>186945</v>
      </c>
      <c r="P25" s="71"/>
      <c r="Q25" s="71"/>
      <c r="R25" s="71"/>
      <c r="S25" s="71"/>
      <c r="T25" s="71"/>
    </row>
    <row r="26" spans="1:21" s="127" customFormat="1" ht="21.5" x14ac:dyDescent="0.75">
      <c r="A26" s="73" t="s">
        <v>215</v>
      </c>
      <c r="B26" s="80"/>
      <c r="C26" s="152"/>
      <c r="D26" s="140">
        <v>0</v>
      </c>
      <c r="E26" s="138"/>
      <c r="F26" s="140">
        <v>0</v>
      </c>
      <c r="G26" s="138"/>
      <c r="H26" s="140">
        <v>0</v>
      </c>
      <c r="I26" s="139"/>
      <c r="J26" s="140">
        <v>0</v>
      </c>
      <c r="K26" s="137"/>
      <c r="L26" s="137">
        <v>207090</v>
      </c>
      <c r="M26" s="138"/>
      <c r="N26" s="145">
        <v>207090</v>
      </c>
    </row>
    <row r="27" spans="1:21" s="127" customFormat="1" ht="21.5" x14ac:dyDescent="0.75">
      <c r="A27" s="70" t="s">
        <v>216</v>
      </c>
      <c r="B27" s="80"/>
      <c r="C27" s="152"/>
      <c r="D27" s="141">
        <v>0</v>
      </c>
      <c r="E27" s="138"/>
      <c r="F27" s="141">
        <v>0</v>
      </c>
      <c r="G27" s="138"/>
      <c r="H27" s="141">
        <v>0</v>
      </c>
      <c r="I27" s="139"/>
      <c r="J27" s="141">
        <v>186945</v>
      </c>
      <c r="K27" s="137"/>
      <c r="L27" s="141">
        <v>207090</v>
      </c>
      <c r="M27" s="138"/>
      <c r="N27" s="141">
        <v>394035</v>
      </c>
    </row>
    <row r="28" spans="1:21" s="127" customFormat="1" ht="9.65" customHeight="1" x14ac:dyDescent="0.75">
      <c r="A28" s="73"/>
      <c r="B28" s="80"/>
      <c r="C28" s="152"/>
      <c r="D28" s="140"/>
      <c r="E28" s="138"/>
      <c r="F28" s="140"/>
      <c r="G28" s="138"/>
      <c r="H28" s="140"/>
      <c r="I28" s="139"/>
      <c r="J28" s="140"/>
      <c r="K28" s="153"/>
      <c r="L28" s="137"/>
      <c r="M28" s="138"/>
      <c r="N28" s="145"/>
    </row>
    <row r="29" spans="1:21" s="71" customFormat="1" ht="22" thickBot="1" x14ac:dyDescent="0.8">
      <c r="A29" s="70" t="s">
        <v>199</v>
      </c>
      <c r="B29" s="80"/>
      <c r="C29" s="112"/>
      <c r="D29" s="146">
        <v>477000</v>
      </c>
      <c r="E29" s="112"/>
      <c r="F29" s="146">
        <v>140000</v>
      </c>
      <c r="G29" s="112"/>
      <c r="H29" s="146">
        <v>50000</v>
      </c>
      <c r="I29" s="139"/>
      <c r="J29" s="146">
        <v>4810537</v>
      </c>
      <c r="K29" s="112"/>
      <c r="L29" s="146">
        <v>-1711600</v>
      </c>
      <c r="M29" s="112"/>
      <c r="N29" s="146">
        <v>3765937</v>
      </c>
    </row>
    <row r="30" spans="1:21" ht="16.5" customHeight="1" thickTop="1" x14ac:dyDescent="0.8">
      <c r="A30" s="53"/>
      <c r="B30" s="48"/>
      <c r="C30" s="43"/>
      <c r="D30" s="44"/>
      <c r="E30" s="43"/>
      <c r="F30" s="44"/>
      <c r="G30" s="43"/>
      <c r="H30" s="44"/>
      <c r="I30" s="43"/>
      <c r="J30" s="44"/>
      <c r="K30" s="44"/>
      <c r="L30" s="44"/>
      <c r="M30" s="43"/>
      <c r="N30" s="44"/>
    </row>
    <row r="31" spans="1:21" x14ac:dyDescent="0.8">
      <c r="A31" s="46"/>
      <c r="B31" s="48"/>
      <c r="C31" s="67"/>
      <c r="D31" s="68"/>
      <c r="E31" s="67"/>
      <c r="F31" s="67"/>
      <c r="G31" s="67"/>
      <c r="H31" s="67"/>
      <c r="I31" s="67"/>
      <c r="J31" s="58"/>
      <c r="K31" s="67"/>
      <c r="L31" s="67"/>
      <c r="M31" s="67"/>
      <c r="N31" s="58"/>
    </row>
  </sheetData>
  <mergeCells count="3">
    <mergeCell ref="D5:N5"/>
    <mergeCell ref="H7:J7"/>
    <mergeCell ref="D11:N11"/>
  </mergeCells>
  <pageMargins left="0.70866141732283505" right="0.39370078740157499" top="0.70866141732283505" bottom="0.511811023622047" header="0.196850393700787" footer="0.196850393700787"/>
  <pageSetup paperSize="9" scale="80" firstPageNumber="6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L79"/>
  <sheetViews>
    <sheetView tabSelected="1" view="pageBreakPreview" zoomScale="70" zoomScaleNormal="90" zoomScaleSheetLayoutView="70" workbookViewId="0">
      <selection activeCell="B77" sqref="B77:I82"/>
    </sheetView>
  </sheetViews>
  <sheetFormatPr defaultColWidth="35" defaultRowHeight="23" x14ac:dyDescent="0.8"/>
  <cols>
    <col min="1" max="1" width="58.59765625" style="46" customWidth="1"/>
    <col min="2" max="2" width="14" style="45" customWidth="1"/>
    <col min="3" max="3" width="1.3984375" style="46" customWidth="1"/>
    <col min="4" max="4" width="14" style="46" customWidth="1"/>
    <col min="5" max="5" width="1.3984375" style="46" customWidth="1"/>
    <col min="6" max="6" width="14" style="46" customWidth="1"/>
    <col min="7" max="7" width="1.3984375" style="46" customWidth="1"/>
    <col min="8" max="8" width="14" style="46" customWidth="1"/>
    <col min="9" max="9" width="14.69921875" style="61" customWidth="1"/>
    <col min="10" max="10" width="17.5" style="61" customWidth="1"/>
    <col min="11" max="11" width="13.69921875" style="61" customWidth="1"/>
    <col min="12" max="12" width="13.8984375" style="61" customWidth="1"/>
    <col min="13" max="16384" width="35" style="46"/>
  </cols>
  <sheetData>
    <row r="1" spans="1:8" x14ac:dyDescent="0.8">
      <c r="A1" s="53" t="s">
        <v>0</v>
      </c>
      <c r="H1" s="45"/>
    </row>
    <row r="2" spans="1:8" x14ac:dyDescent="0.8">
      <c r="A2" s="65" t="s">
        <v>137</v>
      </c>
      <c r="H2" s="45"/>
    </row>
    <row r="3" spans="1:8" x14ac:dyDescent="0.8">
      <c r="A3" s="65" t="s">
        <v>196</v>
      </c>
      <c r="H3" s="45"/>
    </row>
    <row r="4" spans="1:8" x14ac:dyDescent="0.8">
      <c r="B4" s="65"/>
      <c r="C4" s="65"/>
      <c r="D4" s="65"/>
      <c r="E4" s="47"/>
      <c r="F4" s="65"/>
      <c r="G4" s="65"/>
      <c r="H4" s="65"/>
    </row>
    <row r="5" spans="1:8" x14ac:dyDescent="0.8">
      <c r="A5" s="71"/>
      <c r="B5" s="159" t="s">
        <v>2</v>
      </c>
      <c r="C5" s="159"/>
      <c r="D5" s="159"/>
      <c r="E5" s="75"/>
      <c r="F5" s="159" t="s">
        <v>56</v>
      </c>
      <c r="G5" s="159"/>
      <c r="H5" s="159"/>
    </row>
    <row r="6" spans="1:8" x14ac:dyDescent="0.8">
      <c r="A6" s="71"/>
      <c r="B6" s="106">
        <v>2568</v>
      </c>
      <c r="C6" s="74"/>
      <c r="D6" s="106">
        <v>2567</v>
      </c>
      <c r="E6" s="74"/>
      <c r="F6" s="106">
        <v>2568</v>
      </c>
      <c r="G6" s="74"/>
      <c r="H6" s="106">
        <v>2567</v>
      </c>
    </row>
    <row r="7" spans="1:8" x14ac:dyDescent="0.8">
      <c r="A7" s="71"/>
      <c r="B7" s="158" t="s">
        <v>9</v>
      </c>
      <c r="C7" s="158"/>
      <c r="D7" s="158"/>
      <c r="E7" s="158"/>
      <c r="F7" s="158"/>
      <c r="G7" s="158"/>
      <c r="H7" s="158"/>
    </row>
    <row r="8" spans="1:8" x14ac:dyDescent="0.8">
      <c r="A8" s="127" t="s">
        <v>138</v>
      </c>
      <c r="B8" s="151"/>
      <c r="C8" s="94"/>
      <c r="D8" s="94"/>
      <c r="E8" s="94"/>
      <c r="F8" s="94"/>
      <c r="G8" s="94"/>
      <c r="H8" s="94"/>
    </row>
    <row r="9" spans="1:8" x14ac:dyDescent="0.8">
      <c r="A9" s="71" t="s">
        <v>222</v>
      </c>
      <c r="B9" s="140">
        <v>230881</v>
      </c>
      <c r="C9" s="90"/>
      <c r="D9" s="140">
        <v>73624</v>
      </c>
      <c r="E9" s="82"/>
      <c r="F9" s="140">
        <v>186945</v>
      </c>
      <c r="G9" s="82"/>
      <c r="H9" s="140">
        <v>55237</v>
      </c>
    </row>
    <row r="10" spans="1:8" x14ac:dyDescent="0.8">
      <c r="A10" s="71" t="s">
        <v>217</v>
      </c>
      <c r="B10" s="140"/>
      <c r="C10" s="90"/>
      <c r="D10" s="140"/>
      <c r="E10" s="82"/>
      <c r="F10" s="140"/>
      <c r="G10" s="82"/>
      <c r="H10" s="82"/>
    </row>
    <row r="11" spans="1:8" x14ac:dyDescent="0.8">
      <c r="A11" s="71" t="s">
        <v>139</v>
      </c>
      <c r="B11" s="140"/>
      <c r="C11" s="90"/>
      <c r="D11" s="140"/>
      <c r="E11" s="82"/>
      <c r="F11" s="140"/>
      <c r="G11" s="82"/>
      <c r="H11" s="82"/>
    </row>
    <row r="12" spans="1:8" x14ac:dyDescent="0.8">
      <c r="A12" s="71" t="s">
        <v>140</v>
      </c>
      <c r="B12" s="140">
        <v>8822</v>
      </c>
      <c r="C12" s="90"/>
      <c r="D12" s="140">
        <v>-9</v>
      </c>
      <c r="E12" s="82"/>
      <c r="F12" s="140">
        <v>-84</v>
      </c>
      <c r="G12" s="82"/>
      <c r="H12" s="140">
        <v>-1508</v>
      </c>
    </row>
    <row r="13" spans="1:8" x14ac:dyDescent="0.8">
      <c r="A13" s="73" t="s">
        <v>141</v>
      </c>
      <c r="B13" s="140">
        <v>5031</v>
      </c>
      <c r="C13" s="90"/>
      <c r="D13" s="140">
        <v>3362</v>
      </c>
      <c r="E13" s="82"/>
      <c r="F13" s="140">
        <v>939</v>
      </c>
      <c r="G13" s="82"/>
      <c r="H13" s="82">
        <v>2140</v>
      </c>
    </row>
    <row r="14" spans="1:8" x14ac:dyDescent="0.8">
      <c r="A14" s="71" t="s">
        <v>142</v>
      </c>
      <c r="B14" s="140">
        <v>39231</v>
      </c>
      <c r="C14" s="90"/>
      <c r="D14" s="140">
        <v>41069</v>
      </c>
      <c r="E14" s="82"/>
      <c r="F14" s="82">
        <v>28952</v>
      </c>
      <c r="G14" s="82"/>
      <c r="H14" s="82">
        <v>29643</v>
      </c>
    </row>
    <row r="15" spans="1:8" x14ac:dyDescent="0.8">
      <c r="A15" s="71" t="s">
        <v>143</v>
      </c>
      <c r="B15" s="82">
        <v>21315</v>
      </c>
      <c r="C15" s="90"/>
      <c r="D15" s="140">
        <v>11464</v>
      </c>
      <c r="E15" s="82"/>
      <c r="F15" s="82">
        <v>21315</v>
      </c>
      <c r="G15" s="82"/>
      <c r="H15" s="82">
        <v>11464</v>
      </c>
    </row>
    <row r="16" spans="1:8" x14ac:dyDescent="0.8">
      <c r="A16" s="71" t="s">
        <v>144</v>
      </c>
      <c r="B16" s="82">
        <v>763</v>
      </c>
      <c r="C16" s="90"/>
      <c r="D16" s="140">
        <v>834</v>
      </c>
      <c r="E16" s="82"/>
      <c r="F16" s="82">
        <v>763</v>
      </c>
      <c r="G16" s="82"/>
      <c r="H16" s="82">
        <v>834</v>
      </c>
    </row>
    <row r="17" spans="1:10" x14ac:dyDescent="0.8">
      <c r="A17" s="73" t="s">
        <v>145</v>
      </c>
      <c r="B17" s="140">
        <v>-16007</v>
      </c>
      <c r="C17" s="90"/>
      <c r="D17" s="140">
        <v>9053</v>
      </c>
      <c r="E17" s="82"/>
      <c r="F17" s="82">
        <v>-16007</v>
      </c>
      <c r="G17" s="82"/>
      <c r="H17" s="82">
        <v>9053</v>
      </c>
      <c r="I17" s="62"/>
      <c r="J17" s="62"/>
    </row>
    <row r="18" spans="1:10" hidden="1" x14ac:dyDescent="0.8">
      <c r="A18" s="73" t="s">
        <v>146</v>
      </c>
      <c r="B18" s="140"/>
      <c r="C18" s="90"/>
      <c r="D18" s="140"/>
      <c r="E18" s="82"/>
      <c r="F18" s="140"/>
      <c r="G18" s="82"/>
      <c r="H18" s="140"/>
      <c r="I18" s="62"/>
      <c r="J18" s="62"/>
    </row>
    <row r="19" spans="1:10" x14ac:dyDescent="0.8">
      <c r="A19" s="73" t="s">
        <v>218</v>
      </c>
      <c r="B19" s="140">
        <v>10932</v>
      </c>
      <c r="C19" s="90"/>
      <c r="D19" s="140">
        <v>3858</v>
      </c>
      <c r="E19" s="82"/>
      <c r="F19" s="82">
        <v>10932</v>
      </c>
      <c r="G19" s="82"/>
      <c r="H19" s="82">
        <v>3770</v>
      </c>
      <c r="I19" s="62"/>
      <c r="J19" s="62"/>
    </row>
    <row r="20" spans="1:10" hidden="1" x14ac:dyDescent="0.8">
      <c r="A20" s="73" t="s">
        <v>190</v>
      </c>
      <c r="B20" s="140"/>
      <c r="C20" s="90"/>
      <c r="D20" s="140"/>
      <c r="E20" s="82"/>
      <c r="F20" s="155"/>
      <c r="G20" s="82"/>
      <c r="H20" s="140"/>
      <c r="I20" s="62"/>
      <c r="J20" s="62"/>
    </row>
    <row r="21" spans="1:10" hidden="1" x14ac:dyDescent="0.8">
      <c r="A21" s="73" t="s">
        <v>147</v>
      </c>
      <c r="B21" s="140">
        <v>0</v>
      </c>
      <c r="C21" s="90"/>
      <c r="D21" s="140">
        <v>0</v>
      </c>
      <c r="E21" s="82"/>
      <c r="F21" s="140">
        <v>0</v>
      </c>
      <c r="G21" s="82"/>
      <c r="H21" s="140">
        <v>0</v>
      </c>
      <c r="I21" s="62"/>
      <c r="J21" s="62"/>
    </row>
    <row r="22" spans="1:10" x14ac:dyDescent="0.8">
      <c r="A22" s="73" t="s">
        <v>192</v>
      </c>
      <c r="B22" s="140">
        <v>0</v>
      </c>
      <c r="C22" s="90"/>
      <c r="D22" s="140">
        <v>0</v>
      </c>
      <c r="E22" s="82"/>
      <c r="F22" s="82">
        <v>-10996</v>
      </c>
      <c r="G22" s="82"/>
      <c r="H22" s="140">
        <v>-244</v>
      </c>
    </row>
    <row r="23" spans="1:10" x14ac:dyDescent="0.8">
      <c r="A23" s="73" t="s">
        <v>148</v>
      </c>
      <c r="B23" s="82">
        <v>-2</v>
      </c>
      <c r="C23" s="90"/>
      <c r="D23" s="82">
        <v>-5</v>
      </c>
      <c r="E23" s="82"/>
      <c r="F23" s="82">
        <v>-2465</v>
      </c>
      <c r="G23" s="82"/>
      <c r="H23" s="140">
        <v>-5</v>
      </c>
    </row>
    <row r="24" spans="1:10" x14ac:dyDescent="0.8">
      <c r="A24" s="71" t="s">
        <v>149</v>
      </c>
      <c r="B24" s="101">
        <v>-382</v>
      </c>
      <c r="C24" s="90"/>
      <c r="D24" s="101">
        <v>-1341</v>
      </c>
      <c r="E24" s="82"/>
      <c r="F24" s="101">
        <v>-361</v>
      </c>
      <c r="G24" s="95"/>
      <c r="H24" s="101">
        <v>-1341</v>
      </c>
    </row>
    <row r="25" spans="1:10" x14ac:dyDescent="0.8">
      <c r="A25" s="71" t="s">
        <v>150</v>
      </c>
      <c r="B25" s="140"/>
      <c r="C25" s="90"/>
      <c r="D25" s="90"/>
      <c r="E25" s="90"/>
      <c r="F25" s="90"/>
      <c r="G25" s="90"/>
      <c r="H25" s="90"/>
    </row>
    <row r="26" spans="1:10" x14ac:dyDescent="0.8">
      <c r="A26" s="71" t="s">
        <v>151</v>
      </c>
      <c r="B26" s="137">
        <v>300584</v>
      </c>
      <c r="C26" s="90"/>
      <c r="D26" s="137">
        <v>141909</v>
      </c>
      <c r="E26" s="82"/>
      <c r="F26" s="137">
        <v>219933</v>
      </c>
      <c r="G26" s="137"/>
      <c r="H26" s="137">
        <v>109043</v>
      </c>
    </row>
    <row r="27" spans="1:10" x14ac:dyDescent="0.8">
      <c r="A27" s="73" t="s">
        <v>152</v>
      </c>
      <c r="B27" s="140"/>
      <c r="C27" s="90"/>
      <c r="D27" s="82"/>
      <c r="E27" s="82"/>
      <c r="F27" s="82"/>
      <c r="G27" s="82"/>
      <c r="H27" s="82"/>
    </row>
    <row r="28" spans="1:10" x14ac:dyDescent="0.8">
      <c r="A28" s="71" t="s">
        <v>153</v>
      </c>
      <c r="B28" s="82">
        <v>-42104</v>
      </c>
      <c r="C28" s="90"/>
      <c r="D28" s="82">
        <v>37435</v>
      </c>
      <c r="E28" s="82"/>
      <c r="F28" s="82">
        <v>1484</v>
      </c>
      <c r="G28" s="82"/>
      <c r="H28" s="82">
        <v>154269</v>
      </c>
    </row>
    <row r="29" spans="1:10" x14ac:dyDescent="0.8">
      <c r="A29" s="71" t="s">
        <v>154</v>
      </c>
      <c r="B29" s="82">
        <v>111384</v>
      </c>
      <c r="C29" s="90"/>
      <c r="D29" s="82">
        <v>-41570</v>
      </c>
      <c r="E29" s="82"/>
      <c r="F29" s="82">
        <v>-15862</v>
      </c>
      <c r="G29" s="82"/>
      <c r="H29" s="82">
        <v>-150261</v>
      </c>
    </row>
    <row r="30" spans="1:10" x14ac:dyDescent="0.8">
      <c r="A30" s="71" t="s">
        <v>155</v>
      </c>
      <c r="B30" s="82">
        <v>0</v>
      </c>
      <c r="C30" s="90"/>
      <c r="D30" s="82">
        <v>-171</v>
      </c>
      <c r="E30" s="82"/>
      <c r="F30" s="82">
        <v>0</v>
      </c>
      <c r="G30" s="82"/>
      <c r="H30" s="82">
        <v>-171</v>
      </c>
    </row>
    <row r="31" spans="1:10" x14ac:dyDescent="0.8">
      <c r="A31" s="71" t="s">
        <v>156</v>
      </c>
      <c r="B31" s="82">
        <v>-6995</v>
      </c>
      <c r="C31" s="90"/>
      <c r="D31" s="82">
        <v>0</v>
      </c>
      <c r="E31" s="82"/>
      <c r="F31" s="82">
        <v>-6984</v>
      </c>
      <c r="G31" s="82"/>
      <c r="H31" s="82">
        <v>0</v>
      </c>
    </row>
    <row r="32" spans="1:10" x14ac:dyDescent="0.8">
      <c r="A32" s="156" t="s">
        <v>157</v>
      </c>
      <c r="B32" s="82"/>
      <c r="C32" s="90"/>
      <c r="D32" s="82"/>
      <c r="E32" s="82"/>
      <c r="F32" s="82"/>
      <c r="G32" s="82"/>
      <c r="H32" s="82"/>
    </row>
    <row r="33" spans="1:8" x14ac:dyDescent="0.8">
      <c r="A33" s="71" t="s">
        <v>158</v>
      </c>
      <c r="B33" s="140">
        <v>-337679</v>
      </c>
      <c r="C33" s="90"/>
      <c r="D33" s="82">
        <v>101550</v>
      </c>
      <c r="E33" s="82"/>
      <c r="F33" s="82">
        <v>-200526</v>
      </c>
      <c r="G33" s="82"/>
      <c r="H33" s="82">
        <v>80124</v>
      </c>
    </row>
    <row r="34" spans="1:8" x14ac:dyDescent="0.8">
      <c r="A34" s="73" t="s">
        <v>159</v>
      </c>
      <c r="B34" s="140">
        <v>132807</v>
      </c>
      <c r="C34" s="90"/>
      <c r="D34" s="101">
        <v>43658</v>
      </c>
      <c r="E34" s="82"/>
      <c r="F34" s="82">
        <v>146359</v>
      </c>
      <c r="G34" s="82"/>
      <c r="H34" s="101">
        <v>-15646</v>
      </c>
    </row>
    <row r="35" spans="1:8" x14ac:dyDescent="0.8">
      <c r="A35" s="73" t="s">
        <v>160</v>
      </c>
      <c r="B35" s="143">
        <v>157997</v>
      </c>
      <c r="C35" s="90"/>
      <c r="D35" s="143">
        <v>282811</v>
      </c>
      <c r="E35" s="82"/>
      <c r="F35" s="143">
        <v>144404</v>
      </c>
      <c r="G35" s="82"/>
      <c r="H35" s="143">
        <v>177358</v>
      </c>
    </row>
    <row r="36" spans="1:8" x14ac:dyDescent="0.8">
      <c r="A36" s="71" t="s">
        <v>161</v>
      </c>
      <c r="B36" s="95">
        <v>-435</v>
      </c>
      <c r="C36" s="90"/>
      <c r="D36" s="95">
        <v>-109</v>
      </c>
      <c r="E36" s="95"/>
      <c r="F36" s="95">
        <v>-435</v>
      </c>
      <c r="G36" s="95"/>
      <c r="H36" s="95">
        <v>-109</v>
      </c>
    </row>
    <row r="37" spans="1:8" x14ac:dyDescent="0.8">
      <c r="A37" s="71" t="s">
        <v>187</v>
      </c>
      <c r="B37" s="140">
        <v>-789</v>
      </c>
      <c r="C37" s="90"/>
      <c r="D37" s="95">
        <v>0</v>
      </c>
      <c r="E37" s="95"/>
      <c r="F37" s="140">
        <v>-789</v>
      </c>
      <c r="G37" s="95"/>
      <c r="H37" s="95">
        <v>0</v>
      </c>
    </row>
    <row r="38" spans="1:8" x14ac:dyDescent="0.8">
      <c r="A38" s="71" t="s">
        <v>162</v>
      </c>
      <c r="B38" s="140">
        <v>-4100</v>
      </c>
      <c r="C38" s="90"/>
      <c r="D38" s="82">
        <v>-17950</v>
      </c>
      <c r="E38" s="82"/>
      <c r="F38" s="140">
        <v>0</v>
      </c>
      <c r="G38" s="82"/>
      <c r="H38" s="82">
        <v>-13155</v>
      </c>
    </row>
    <row r="39" spans="1:8" x14ac:dyDescent="0.8">
      <c r="A39" s="70" t="s">
        <v>219</v>
      </c>
      <c r="B39" s="141">
        <v>152673</v>
      </c>
      <c r="C39" s="88"/>
      <c r="D39" s="141">
        <v>264752</v>
      </c>
      <c r="E39" s="110"/>
      <c r="F39" s="141">
        <v>143180</v>
      </c>
      <c r="G39" s="110"/>
      <c r="H39" s="141">
        <v>164094</v>
      </c>
    </row>
    <row r="40" spans="1:8" x14ac:dyDescent="0.8">
      <c r="A40" s="53"/>
      <c r="B40" s="57"/>
      <c r="C40" s="54"/>
      <c r="D40" s="57"/>
      <c r="E40" s="55"/>
      <c r="F40" s="57"/>
      <c r="G40" s="55"/>
      <c r="H40" s="57"/>
    </row>
    <row r="41" spans="1:8" x14ac:dyDescent="0.8">
      <c r="A41" s="53" t="s">
        <v>0</v>
      </c>
      <c r="H41" s="45"/>
    </row>
    <row r="42" spans="1:8" x14ac:dyDescent="0.8">
      <c r="A42" s="65" t="s">
        <v>137</v>
      </c>
      <c r="H42" s="45"/>
    </row>
    <row r="43" spans="1:8" x14ac:dyDescent="0.8">
      <c r="A43" s="65" t="str">
        <f>A3</f>
        <v>สำหรับงวดสามเดือนสิ้นสุดวันที่ 31 มีนาคม 2568 และ 2567 (ยังไม่ได้ตรวจสอบ แต่สอบทานแล้ว)</v>
      </c>
      <c r="H43" s="45"/>
    </row>
    <row r="44" spans="1:8" x14ac:dyDescent="0.8">
      <c r="B44" s="69"/>
      <c r="C44" s="49"/>
      <c r="D44" s="49"/>
      <c r="E44" s="49"/>
      <c r="F44" s="49"/>
      <c r="G44" s="49"/>
      <c r="H44" s="49"/>
    </row>
    <row r="45" spans="1:8" x14ac:dyDescent="0.8">
      <c r="A45" s="71"/>
      <c r="B45" s="159" t="s">
        <v>2</v>
      </c>
      <c r="C45" s="159"/>
      <c r="D45" s="159"/>
      <c r="E45" s="75"/>
      <c r="F45" s="159" t="s">
        <v>56</v>
      </c>
      <c r="G45" s="159"/>
      <c r="H45" s="159"/>
    </row>
    <row r="46" spans="1:8" x14ac:dyDescent="0.8">
      <c r="A46" s="71"/>
      <c r="B46" s="106">
        <v>2568</v>
      </c>
      <c r="C46" s="74"/>
      <c r="D46" s="106">
        <v>2567</v>
      </c>
      <c r="E46" s="74"/>
      <c r="F46" s="106">
        <v>2568</v>
      </c>
      <c r="G46" s="74"/>
      <c r="H46" s="106">
        <v>2567</v>
      </c>
    </row>
    <row r="47" spans="1:8" x14ac:dyDescent="0.8">
      <c r="A47" s="71"/>
      <c r="B47" s="158" t="s">
        <v>9</v>
      </c>
      <c r="C47" s="158"/>
      <c r="D47" s="158"/>
      <c r="E47" s="158"/>
      <c r="F47" s="158"/>
      <c r="G47" s="158"/>
      <c r="H47" s="158"/>
    </row>
    <row r="48" spans="1:8" x14ac:dyDescent="0.8">
      <c r="A48" s="127" t="s">
        <v>163</v>
      </c>
      <c r="B48" s="157"/>
      <c r="C48" s="83"/>
      <c r="D48" s="83"/>
      <c r="E48" s="83"/>
      <c r="F48" s="83"/>
      <c r="G48" s="83"/>
      <c r="H48" s="83"/>
    </row>
    <row r="49" spans="1:8" x14ac:dyDescent="0.8">
      <c r="A49" s="71" t="s">
        <v>164</v>
      </c>
      <c r="B49" s="82">
        <v>1067</v>
      </c>
      <c r="C49" s="90"/>
      <c r="D49" s="82">
        <v>419</v>
      </c>
      <c r="E49" s="82"/>
      <c r="F49" s="82">
        <v>1067</v>
      </c>
      <c r="G49" s="82"/>
      <c r="H49" s="82">
        <v>419</v>
      </c>
    </row>
    <row r="50" spans="1:8" hidden="1" x14ac:dyDescent="0.8">
      <c r="A50" s="71" t="s">
        <v>165</v>
      </c>
      <c r="B50" s="140"/>
      <c r="C50" s="90"/>
      <c r="D50" s="82">
        <v>0</v>
      </c>
      <c r="E50" s="82"/>
      <c r="F50" s="140"/>
      <c r="G50" s="82"/>
      <c r="H50" s="82">
        <v>0</v>
      </c>
    </row>
    <row r="51" spans="1:8" x14ac:dyDescent="0.8">
      <c r="A51" s="71" t="s">
        <v>166</v>
      </c>
      <c r="B51" s="140">
        <v>-81538</v>
      </c>
      <c r="C51" s="90"/>
      <c r="D51" s="140">
        <v>-43991</v>
      </c>
      <c r="E51" s="140"/>
      <c r="F51" s="140">
        <v>-78888</v>
      </c>
      <c r="G51" s="140"/>
      <c r="H51" s="82">
        <v>-24732</v>
      </c>
    </row>
    <row r="52" spans="1:8" x14ac:dyDescent="0.8">
      <c r="A52" s="71" t="s">
        <v>167</v>
      </c>
      <c r="B52" s="140">
        <v>60</v>
      </c>
      <c r="C52" s="90"/>
      <c r="D52" s="140">
        <v>251</v>
      </c>
      <c r="E52" s="82"/>
      <c r="F52" s="95">
        <v>46</v>
      </c>
      <c r="G52" s="82"/>
      <c r="H52" s="82">
        <v>251</v>
      </c>
    </row>
    <row r="53" spans="1:8" hidden="1" x14ac:dyDescent="0.8">
      <c r="A53" s="71" t="s">
        <v>168</v>
      </c>
      <c r="B53" s="140">
        <v>0</v>
      </c>
      <c r="C53" s="90"/>
      <c r="D53" s="140">
        <v>0</v>
      </c>
      <c r="E53" s="82"/>
      <c r="F53" s="140">
        <v>0</v>
      </c>
      <c r="G53" s="82"/>
      <c r="H53" s="82">
        <v>0</v>
      </c>
    </row>
    <row r="54" spans="1:8" x14ac:dyDescent="0.8">
      <c r="A54" s="71" t="s">
        <v>169</v>
      </c>
      <c r="B54" s="140">
        <v>279</v>
      </c>
      <c r="C54" s="90"/>
      <c r="D54" s="82">
        <v>2263</v>
      </c>
      <c r="E54" s="82"/>
      <c r="F54" s="82">
        <v>269</v>
      </c>
      <c r="G54" s="82"/>
      <c r="H54" s="82">
        <v>1161</v>
      </c>
    </row>
    <row r="55" spans="1:8" x14ac:dyDescent="0.8">
      <c r="A55" s="70" t="s">
        <v>170</v>
      </c>
      <c r="B55" s="141">
        <v>-80132</v>
      </c>
      <c r="C55" s="88"/>
      <c r="D55" s="141">
        <v>-41058</v>
      </c>
      <c r="E55" s="110"/>
      <c r="F55" s="141">
        <v>-77506</v>
      </c>
      <c r="G55" s="110"/>
      <c r="H55" s="141">
        <v>-22901</v>
      </c>
    </row>
    <row r="56" spans="1:8" x14ac:dyDescent="0.8">
      <c r="A56" s="70"/>
      <c r="B56" s="113"/>
      <c r="C56" s="88"/>
      <c r="D56" s="112"/>
      <c r="E56" s="110"/>
      <c r="F56" s="112"/>
      <c r="G56" s="110"/>
      <c r="H56" s="112"/>
    </row>
    <row r="57" spans="1:8" x14ac:dyDescent="0.8">
      <c r="A57" s="127" t="s">
        <v>171</v>
      </c>
      <c r="B57" s="90"/>
      <c r="C57" s="90"/>
      <c r="D57" s="82"/>
      <c r="E57" s="82"/>
      <c r="F57" s="82"/>
      <c r="G57" s="82"/>
      <c r="H57" s="82"/>
    </row>
    <row r="58" spans="1:8" x14ac:dyDescent="0.8">
      <c r="A58" s="71" t="s">
        <v>224</v>
      </c>
      <c r="B58" s="140">
        <v>95</v>
      </c>
      <c r="C58" s="90"/>
      <c r="D58" s="82">
        <v>6010</v>
      </c>
      <c r="E58" s="82"/>
      <c r="F58" s="140">
        <v>0</v>
      </c>
      <c r="G58" s="82"/>
      <c r="H58" s="82">
        <v>0</v>
      </c>
    </row>
    <row r="59" spans="1:8" x14ac:dyDescent="0.8">
      <c r="A59" s="71" t="s">
        <v>223</v>
      </c>
      <c r="B59" s="140">
        <v>-7289</v>
      </c>
      <c r="C59" s="90"/>
      <c r="D59" s="82">
        <v>0</v>
      </c>
      <c r="E59" s="82"/>
      <c r="F59" s="140">
        <v>0</v>
      </c>
      <c r="G59" s="82"/>
      <c r="H59" s="140">
        <v>0</v>
      </c>
    </row>
    <row r="60" spans="1:8" x14ac:dyDescent="0.8">
      <c r="A60" s="71" t="s">
        <v>172</v>
      </c>
      <c r="B60" s="140">
        <v>-529</v>
      </c>
      <c r="C60" s="90"/>
      <c r="D60" s="140">
        <v>-695</v>
      </c>
      <c r="E60" s="82"/>
      <c r="F60" s="140">
        <v>-499</v>
      </c>
      <c r="G60" s="82"/>
      <c r="H60" s="140">
        <v>-672</v>
      </c>
    </row>
    <row r="61" spans="1:8" hidden="1" x14ac:dyDescent="0.8">
      <c r="A61" s="71" t="s">
        <v>173</v>
      </c>
      <c r="B61" s="140">
        <v>0</v>
      </c>
      <c r="C61" s="90"/>
      <c r="D61" s="140">
        <v>0</v>
      </c>
      <c r="E61" s="82"/>
      <c r="F61" s="140">
        <v>0</v>
      </c>
      <c r="G61" s="82"/>
      <c r="H61" s="140">
        <v>0</v>
      </c>
    </row>
    <row r="62" spans="1:8" x14ac:dyDescent="0.8">
      <c r="A62" s="71" t="s">
        <v>174</v>
      </c>
      <c r="B62" s="140">
        <v>-5031</v>
      </c>
      <c r="C62" s="90"/>
      <c r="D62" s="140">
        <v>-3360</v>
      </c>
      <c r="E62" s="82"/>
      <c r="F62" s="140">
        <v>-939</v>
      </c>
      <c r="G62" s="82"/>
      <c r="H62" s="140">
        <v>-2140</v>
      </c>
    </row>
    <row r="63" spans="1:8" x14ac:dyDescent="0.8">
      <c r="A63" s="70" t="s">
        <v>175</v>
      </c>
      <c r="B63" s="141">
        <v>-12754</v>
      </c>
      <c r="C63" s="88"/>
      <c r="D63" s="141">
        <v>1955</v>
      </c>
      <c r="E63" s="110"/>
      <c r="F63" s="141">
        <v>-1438</v>
      </c>
      <c r="G63" s="110"/>
      <c r="H63" s="141">
        <v>-2812</v>
      </c>
    </row>
    <row r="64" spans="1:8" x14ac:dyDescent="0.8">
      <c r="A64" s="70"/>
      <c r="B64" s="113"/>
      <c r="C64" s="88"/>
      <c r="D64" s="109"/>
      <c r="E64" s="110"/>
      <c r="F64" s="109"/>
      <c r="G64" s="110"/>
      <c r="H64" s="109"/>
    </row>
    <row r="65" spans="1:9" x14ac:dyDescent="0.8">
      <c r="A65" s="73" t="s">
        <v>176</v>
      </c>
      <c r="B65" s="90"/>
      <c r="C65" s="90"/>
      <c r="D65" s="82"/>
      <c r="E65" s="82"/>
      <c r="F65" s="82"/>
      <c r="G65" s="82"/>
      <c r="H65" s="82"/>
    </row>
    <row r="66" spans="1:9" x14ac:dyDescent="0.8">
      <c r="A66" s="73" t="s">
        <v>177</v>
      </c>
      <c r="B66" s="140">
        <f>B39+B55+B63</f>
        <v>59787</v>
      </c>
      <c r="C66" s="90"/>
      <c r="D66" s="140">
        <f>D39+D55+D63</f>
        <v>225649</v>
      </c>
      <c r="E66" s="82"/>
      <c r="F66" s="140">
        <f>F39+F55+F63</f>
        <v>64236</v>
      </c>
      <c r="G66" s="82"/>
      <c r="H66" s="140">
        <f>H39+H55+H63</f>
        <v>138381</v>
      </c>
      <c r="I66" s="62"/>
    </row>
    <row r="67" spans="1:9" x14ac:dyDescent="0.8">
      <c r="A67" s="73" t="s">
        <v>178</v>
      </c>
      <c r="B67" s="111">
        <v>4696</v>
      </c>
      <c r="C67" s="90"/>
      <c r="D67" s="111">
        <v>-6548</v>
      </c>
      <c r="E67" s="82"/>
      <c r="F67" s="111">
        <v>4696</v>
      </c>
      <c r="G67" s="82"/>
      <c r="H67" s="101">
        <v>-6548</v>
      </c>
      <c r="I67" s="62"/>
    </row>
    <row r="68" spans="1:9" x14ac:dyDescent="0.8">
      <c r="A68" s="70" t="s">
        <v>176</v>
      </c>
      <c r="B68" s="113">
        <v>64483</v>
      </c>
      <c r="C68" s="88"/>
      <c r="D68" s="113">
        <v>219101</v>
      </c>
      <c r="E68" s="110"/>
      <c r="F68" s="113">
        <v>68932</v>
      </c>
      <c r="G68" s="110"/>
      <c r="H68" s="113">
        <v>131833</v>
      </c>
      <c r="I68" s="62"/>
    </row>
    <row r="69" spans="1:9" x14ac:dyDescent="0.8">
      <c r="A69" s="73" t="s">
        <v>179</v>
      </c>
      <c r="B69" s="140">
        <v>142043</v>
      </c>
      <c r="C69" s="90"/>
      <c r="D69" s="140">
        <v>153193</v>
      </c>
      <c r="E69" s="82"/>
      <c r="F69" s="137">
        <v>84717</v>
      </c>
      <c r="G69" s="82"/>
      <c r="H69" s="140">
        <v>112005</v>
      </c>
      <c r="I69" s="62"/>
    </row>
    <row r="70" spans="1:9" ht="23.5" thickBot="1" x14ac:dyDescent="0.85">
      <c r="A70" s="70" t="s">
        <v>180</v>
      </c>
      <c r="B70" s="114">
        <v>206526</v>
      </c>
      <c r="C70" s="88"/>
      <c r="D70" s="114">
        <v>372294</v>
      </c>
      <c r="E70" s="110"/>
      <c r="F70" s="114">
        <v>153649</v>
      </c>
      <c r="G70" s="110"/>
      <c r="H70" s="114">
        <v>243838</v>
      </c>
      <c r="I70" s="62"/>
    </row>
    <row r="71" spans="1:9" ht="23.5" thickTop="1" x14ac:dyDescent="0.8">
      <c r="A71" s="70"/>
      <c r="B71" s="113"/>
      <c r="C71" s="88"/>
      <c r="D71" s="109"/>
      <c r="E71" s="110"/>
      <c r="F71" s="109"/>
      <c r="G71" s="110"/>
      <c r="H71" s="109"/>
      <c r="I71" s="62"/>
    </row>
    <row r="72" spans="1:9" x14ac:dyDescent="0.8">
      <c r="A72" s="70" t="s">
        <v>181</v>
      </c>
      <c r="B72" s="113"/>
      <c r="C72" s="88"/>
      <c r="D72" s="109"/>
      <c r="E72" s="110"/>
      <c r="F72" s="109"/>
      <c r="G72" s="110"/>
      <c r="H72" s="109"/>
      <c r="I72" s="62"/>
    </row>
    <row r="73" spans="1:9" x14ac:dyDescent="0.8">
      <c r="A73" s="71" t="s">
        <v>191</v>
      </c>
      <c r="B73" s="82">
        <v>0</v>
      </c>
      <c r="C73" s="90"/>
      <c r="D73" s="82">
        <v>0</v>
      </c>
      <c r="E73" s="82"/>
      <c r="F73" s="82">
        <v>2453</v>
      </c>
      <c r="G73" s="82"/>
      <c r="H73" s="82">
        <v>0</v>
      </c>
      <c r="I73" s="62"/>
    </row>
    <row r="74" spans="1:9" x14ac:dyDescent="0.8">
      <c r="A74" s="71" t="s">
        <v>182</v>
      </c>
      <c r="B74" s="90">
        <v>0</v>
      </c>
      <c r="C74" s="71"/>
      <c r="D74" s="82">
        <v>1186</v>
      </c>
      <c r="E74" s="71"/>
      <c r="F74" s="90">
        <v>0</v>
      </c>
      <c r="G74" s="71"/>
      <c r="H74" s="82">
        <v>1186</v>
      </c>
    </row>
    <row r="75" spans="1:9" x14ac:dyDescent="0.8">
      <c r="A75" s="71" t="s">
        <v>193</v>
      </c>
      <c r="B75" s="90">
        <v>21720</v>
      </c>
      <c r="C75" s="71"/>
      <c r="D75" s="82">
        <v>0</v>
      </c>
      <c r="E75" s="71"/>
      <c r="F75" s="90">
        <v>21720</v>
      </c>
      <c r="G75" s="71"/>
      <c r="H75" s="82">
        <v>0</v>
      </c>
    </row>
    <row r="76" spans="1:9" x14ac:dyDescent="0.8">
      <c r="A76" s="71" t="s">
        <v>204</v>
      </c>
      <c r="B76" s="90">
        <v>1698</v>
      </c>
      <c r="C76" s="83"/>
      <c r="D76" s="83">
        <v>0</v>
      </c>
      <c r="E76" s="83"/>
      <c r="F76" s="90">
        <v>1698</v>
      </c>
      <c r="G76" s="71"/>
      <c r="H76" s="82">
        <v>0</v>
      </c>
    </row>
    <row r="78" spans="1:9" x14ac:dyDescent="0.8">
      <c r="B78" s="69"/>
      <c r="F78" s="49"/>
    </row>
    <row r="79" spans="1:9" x14ac:dyDescent="0.8">
      <c r="B79" s="6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5:D45"/>
    <mergeCell ref="F45:H45"/>
    <mergeCell ref="B47:H47"/>
    <mergeCell ref="B5:D5"/>
    <mergeCell ref="F5:H5"/>
    <mergeCell ref="B7:H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88" firstPageNumber="7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0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1" customWidth="1"/>
    <col min="2" max="2" width="11.3984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984375" style="3" bestFit="1" customWidth="1"/>
    <col min="11" max="11" width="1.09765625" style="3" customWidth="1"/>
    <col min="12" max="12" width="14.69921875" style="3" customWidth="1"/>
    <col min="13" max="13" width="1.09765625" style="3" customWidth="1"/>
    <col min="14" max="14" width="13.8984375" style="3" customWidth="1"/>
    <col min="15" max="15" width="1" style="3" customWidth="1"/>
    <col min="16" max="16" width="12.3984375" style="3" customWidth="1"/>
    <col min="17" max="16384" width="9.09765625" style="3"/>
  </cols>
  <sheetData>
    <row r="1" spans="1:17" ht="20.5" x14ac:dyDescent="0.65">
      <c r="A1" s="29" t="s">
        <v>0</v>
      </c>
    </row>
    <row r="2" spans="1:17" ht="20.5" x14ac:dyDescent="0.65">
      <c r="A2" s="29" t="s">
        <v>104</v>
      </c>
    </row>
    <row r="3" spans="1:17" ht="20.5" x14ac:dyDescent="0.65">
      <c r="C3" s="2"/>
      <c r="D3" s="161" t="s">
        <v>56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7" ht="20.5" x14ac:dyDescent="0.65">
      <c r="B4" s="1"/>
      <c r="C4" s="4"/>
      <c r="E4" s="4"/>
      <c r="F4" s="31"/>
      <c r="G4" s="31"/>
      <c r="H4" s="31"/>
      <c r="I4" s="31"/>
      <c r="J4" s="31"/>
      <c r="L4" s="162" t="s">
        <v>76</v>
      </c>
      <c r="M4" s="162"/>
      <c r="N4" s="162"/>
      <c r="P4" s="4"/>
    </row>
    <row r="5" spans="1:17" ht="21.65" customHeight="1" x14ac:dyDescent="0.65">
      <c r="B5" s="1"/>
      <c r="C5" s="4"/>
      <c r="E5" s="4"/>
      <c r="F5" s="31"/>
      <c r="G5" s="31"/>
      <c r="H5" s="163" t="s">
        <v>47</v>
      </c>
      <c r="I5" s="163"/>
      <c r="J5" s="163"/>
      <c r="L5" s="162" t="s">
        <v>77</v>
      </c>
      <c r="M5" s="162"/>
      <c r="N5" s="162"/>
    </row>
    <row r="6" spans="1:17" x14ac:dyDescent="0.6">
      <c r="B6" s="31"/>
      <c r="D6" s="31" t="s">
        <v>42</v>
      </c>
      <c r="F6" s="31"/>
      <c r="G6" s="31"/>
      <c r="H6" s="31" t="s">
        <v>87</v>
      </c>
      <c r="K6" s="31"/>
      <c r="L6" s="35" t="s">
        <v>78</v>
      </c>
      <c r="M6" s="35"/>
      <c r="N6" s="35" t="s">
        <v>183</v>
      </c>
      <c r="O6" s="31"/>
      <c r="P6" s="31" t="s">
        <v>84</v>
      </c>
    </row>
    <row r="7" spans="1:17" x14ac:dyDescent="0.6">
      <c r="B7" s="31"/>
      <c r="D7" s="31" t="s">
        <v>112</v>
      </c>
      <c r="F7" s="31" t="s">
        <v>86</v>
      </c>
      <c r="G7" s="31"/>
      <c r="H7" s="31" t="s">
        <v>113</v>
      </c>
      <c r="I7" s="31"/>
      <c r="J7" s="31" t="s">
        <v>114</v>
      </c>
      <c r="K7" s="31"/>
      <c r="L7" s="31" t="s">
        <v>184</v>
      </c>
      <c r="M7" s="31"/>
      <c r="N7" s="31" t="s">
        <v>185</v>
      </c>
      <c r="O7" s="31"/>
      <c r="P7" s="31" t="s">
        <v>92</v>
      </c>
    </row>
    <row r="8" spans="1:17" x14ac:dyDescent="0.6">
      <c r="B8" s="8"/>
      <c r="D8" s="31" t="s">
        <v>93</v>
      </c>
      <c r="F8" s="17" t="s">
        <v>94</v>
      </c>
      <c r="G8" s="31"/>
      <c r="H8" s="31" t="s">
        <v>119</v>
      </c>
      <c r="I8" s="31"/>
      <c r="J8" s="31" t="s">
        <v>120</v>
      </c>
      <c r="K8" s="31"/>
      <c r="L8" s="31" t="s">
        <v>186</v>
      </c>
      <c r="M8" s="31"/>
      <c r="N8" s="31" t="s">
        <v>90</v>
      </c>
      <c r="O8" s="31"/>
      <c r="P8" s="31" t="s">
        <v>101</v>
      </c>
    </row>
    <row r="9" spans="1:17" x14ac:dyDescent="0.6">
      <c r="A9" s="3"/>
      <c r="B9" s="8"/>
      <c r="C9" s="8"/>
      <c r="D9" s="164" t="s">
        <v>9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</row>
    <row r="10" spans="1:17" ht="20.5" x14ac:dyDescent="0.65">
      <c r="A10" s="29" t="s">
        <v>124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5" x14ac:dyDescent="0.65">
      <c r="A11" s="29" t="s">
        <v>125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2-3'!I76</f>
        <v>4198960</v>
      </c>
    </row>
    <row r="12" spans="1:17" s="7" customFormat="1" ht="19" customHeight="1" x14ac:dyDescent="0.6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5" x14ac:dyDescent="0.65">
      <c r="A13" s="29" t="s">
        <v>126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5" x14ac:dyDescent="0.65">
      <c r="A14" s="1" t="s">
        <v>127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5" x14ac:dyDescent="0.65">
      <c r="A15" s="1" t="s">
        <v>128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5" x14ac:dyDescent="0.65">
      <c r="A16" s="29" t="s">
        <v>129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" customHeight="1" x14ac:dyDescent="0.65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7">
      <c r="A18" s="29" t="s">
        <v>130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49999999999999" customHeight="1" thickTop="1" x14ac:dyDescent="0.7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5" x14ac:dyDescent="0.55000000000000004">
      <c r="B20" s="22"/>
      <c r="C20" s="21"/>
      <c r="D20" s="23"/>
      <c r="E20" s="21"/>
      <c r="F20" s="21"/>
      <c r="G20" s="21"/>
      <c r="H20" s="21"/>
      <c r="I20" s="21"/>
      <c r="J20" s="37">
        <f>J18-'BS 2-3'!G71</f>
        <v>-1118568</v>
      </c>
      <c r="K20" s="21"/>
      <c r="L20" s="21"/>
      <c r="M20" s="21"/>
      <c r="N20" s="37">
        <f>N18-'BS 2-3'!G72</f>
        <v>-1065292</v>
      </c>
      <c r="O20" s="21"/>
      <c r="P20" s="37">
        <f>P18-'BS 2-3'!G73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1fbbcc12b9e1dc41e20441804470ea3b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dc0c73e9ae48461ccfe8d3785774b151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9E97B3-81AB-4486-88A9-A61BEB6C767C}">
  <ds:schemaRefs>
    <ds:schemaRef ds:uri="http://purl.org/dc/elements/1.1/"/>
    <ds:schemaRef ds:uri="http://schemas.microsoft.com/office/2006/documentManagement/types"/>
    <ds:schemaRef ds:uri="51dfdfde-8af9-4378-bc97-7699a286b86b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a51cc5-887f-45a8-a78e-77aa50c9dad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F5CC40F-B691-45E3-A405-65DA84789D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2-3</vt:lpstr>
      <vt:lpstr>PL 4</vt:lpstr>
      <vt:lpstr>CE 5</vt:lpstr>
      <vt:lpstr>SH 8 (unused)</vt:lpstr>
      <vt:lpstr>SH 6</vt:lpstr>
      <vt:lpstr>CF 7-8</vt:lpstr>
      <vt:lpstr>SH 10 (unused)</vt:lpstr>
      <vt:lpstr>'BS 2-3'!Print_Area</vt:lpstr>
      <vt:lpstr>'CE 5'!Print_Area</vt:lpstr>
      <vt:lpstr>'CF 7-8'!Print_Area</vt:lpstr>
      <vt:lpstr>'PL 4'!Print_Area</vt:lpstr>
      <vt:lpstr>'SH 10 (unused)'!Print_Area</vt:lpstr>
      <vt:lpstr>'SH 6'!Print_Area</vt:lpstr>
      <vt:lpstr>'SH 8 (unused)'!Print_Area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Piyatida Meepom</cp:lastModifiedBy>
  <cp:revision/>
  <cp:lastPrinted>2025-05-05T15:22:41Z</cp:lastPrinted>
  <dcterms:created xsi:type="dcterms:W3CDTF">2006-01-06T08:39:44Z</dcterms:created>
  <dcterms:modified xsi:type="dcterms:W3CDTF">2025-05-08T08:06:19Z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