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 March2025 (Q1)\"/>
    </mc:Choice>
  </mc:AlternateContent>
  <xr:revisionPtr revIDLastSave="0" documentId="13_ncr:1_{73D17F93-1637-481E-8441-ACB9055F7D0F}" xr6:coauthVersionLast="47" xr6:coauthVersionMax="47" xr10:uidLastSave="{00000000-0000-0000-0000-000000000000}"/>
  <bookViews>
    <workbookView xWindow="-120" yWindow="-120" windowWidth="21840" windowHeight="13020" activeTab="4" xr2:uid="{7458BBEA-E41B-48E9-8BD9-59AB6E1B5A8B}"/>
  </bookViews>
  <sheets>
    <sheet name="2-4" sheetId="1" r:id="rId1"/>
    <sheet name="p5-6 (3M)" sheetId="7" r:id="rId2"/>
    <sheet name="7 Consolidated" sheetId="8" r:id="rId3"/>
    <sheet name="8 Company" sheetId="9" r:id="rId4"/>
    <sheet name="9-11" sheetId="12" r:id="rId5"/>
  </sheets>
  <externalReferences>
    <externalReference r:id="rId6"/>
  </externalReferences>
  <definedNames>
    <definedName name="_xlnm._FilterDatabase" localSheetId="0" hidden="1">'2-4'!$A$9:$P$143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0" i="12" l="1"/>
  <c r="K90" i="12"/>
  <c r="I90" i="12"/>
  <c r="G90" i="12"/>
  <c r="M79" i="12"/>
  <c r="K79" i="12"/>
  <c r="I79" i="12"/>
  <c r="G79" i="12"/>
  <c r="A52" i="12"/>
  <c r="A106" i="12" s="1"/>
  <c r="M31" i="12"/>
  <c r="M43" i="12" s="1"/>
  <c r="M48" i="12" s="1"/>
  <c r="K31" i="12"/>
  <c r="K43" i="12" s="1"/>
  <c r="K48" i="12" s="1"/>
  <c r="I31" i="12"/>
  <c r="I43" i="12" s="1"/>
  <c r="G31" i="12"/>
  <c r="G43" i="12" s="1"/>
  <c r="G48" i="12" s="1"/>
  <c r="A3" i="12"/>
  <c r="A54" i="12" s="1"/>
  <c r="A108" i="12" s="1"/>
  <c r="M92" i="12" l="1"/>
  <c r="M95" i="12" s="1"/>
  <c r="G92" i="12"/>
  <c r="G95" i="12" s="1"/>
  <c r="I48" i="12"/>
  <c r="I92" i="12" s="1"/>
  <c r="I95" i="12" s="1"/>
  <c r="K92" i="12"/>
  <c r="K95" i="12" s="1"/>
  <c r="O17" i="9"/>
  <c r="S24" i="8"/>
  <c r="U24" i="8"/>
  <c r="Y24" i="8" s="1"/>
  <c r="M66" i="7"/>
  <c r="K66" i="7"/>
  <c r="I66" i="7"/>
  <c r="G66" i="7"/>
  <c r="M58" i="7"/>
  <c r="K58" i="7"/>
  <c r="I58" i="7"/>
  <c r="G58" i="7"/>
  <c r="A47" i="7"/>
  <c r="M15" i="7"/>
  <c r="M25" i="7" s="1"/>
  <c r="K15" i="7"/>
  <c r="K25" i="7" s="1"/>
  <c r="K29" i="7" s="1"/>
  <c r="I15" i="7"/>
  <c r="I25" i="7" s="1"/>
  <c r="G15" i="7"/>
  <c r="G25" i="7" s="1"/>
  <c r="G29" i="7" l="1"/>
  <c r="G32" i="7" s="1"/>
  <c r="G35" i="7" s="1"/>
  <c r="M29" i="7"/>
  <c r="M32" i="7" s="1"/>
  <c r="M35" i="7" s="1"/>
  <c r="K32" i="7"/>
  <c r="K35" i="7" s="1"/>
  <c r="I29" i="7"/>
  <c r="I32" i="7" s="1"/>
  <c r="I35" i="7" s="1"/>
  <c r="U15" i="8"/>
  <c r="Y15" i="8" s="1"/>
  <c r="U17" i="8"/>
  <c r="Y17" i="8" s="1"/>
  <c r="U16" i="8"/>
  <c r="Y16" i="8" s="1"/>
  <c r="S16" i="8"/>
  <c r="S17" i="8"/>
  <c r="G20" i="8"/>
  <c r="G27" i="8" s="1"/>
  <c r="S15" i="8"/>
  <c r="M14" i="9"/>
  <c r="M19" i="9" s="1"/>
  <c r="K14" i="9"/>
  <c r="K19" i="9" s="1"/>
  <c r="I14" i="9"/>
  <c r="I19" i="9" s="1"/>
  <c r="G14" i="9"/>
  <c r="G19" i="9" s="1"/>
  <c r="O12" i="9"/>
  <c r="O11" i="9"/>
  <c r="W20" i="8"/>
  <c r="W27" i="8" s="1"/>
  <c r="Q20" i="8"/>
  <c r="Q27" i="8" s="1"/>
  <c r="O20" i="8"/>
  <c r="O27" i="8" s="1"/>
  <c r="M20" i="8"/>
  <c r="M27" i="8" s="1"/>
  <c r="K20" i="8"/>
  <c r="K27" i="8" s="1"/>
  <c r="I20" i="8"/>
  <c r="I27" i="8" s="1"/>
  <c r="A3" i="8"/>
  <c r="A3" i="9" s="1"/>
  <c r="A45" i="7"/>
  <c r="O14" i="9" l="1"/>
  <c r="O19" i="9" s="1"/>
  <c r="U20" i="8"/>
  <c r="U27" i="8" s="1"/>
  <c r="Y20" i="8"/>
  <c r="Y27" i="8" s="1"/>
  <c r="S20" i="8"/>
  <c r="M128" i="1"/>
  <c r="M132" i="1" s="1"/>
  <c r="K128" i="1"/>
  <c r="K132" i="1" s="1"/>
  <c r="I128" i="1"/>
  <c r="I132" i="1" s="1"/>
  <c r="G128" i="1"/>
  <c r="G132" i="1" s="1"/>
  <c r="A102" i="1"/>
  <c r="M91" i="1"/>
  <c r="K91" i="1"/>
  <c r="I91" i="1"/>
  <c r="G91" i="1"/>
  <c r="M80" i="1"/>
  <c r="K80" i="1"/>
  <c r="I80" i="1"/>
  <c r="G80" i="1"/>
  <c r="A56" i="1"/>
  <c r="A54" i="1"/>
  <c r="A100" i="1" s="1"/>
  <c r="M45" i="1"/>
  <c r="K45" i="1"/>
  <c r="I45" i="1"/>
  <c r="G45" i="1"/>
  <c r="M26" i="1"/>
  <c r="K26" i="1"/>
  <c r="I26" i="1"/>
  <c r="G26" i="1"/>
  <c r="G47" i="1" l="1"/>
  <c r="I47" i="1"/>
  <c r="K47" i="1"/>
  <c r="M47" i="1"/>
  <c r="G93" i="1"/>
  <c r="G134" i="1" s="1"/>
  <c r="I93" i="1"/>
  <c r="I134" i="1" s="1"/>
  <c r="S27" i="8"/>
  <c r="M93" i="1"/>
  <c r="M134" i="1" s="1"/>
  <c r="K93" i="1"/>
  <c r="K134" i="1" s="1"/>
</calcChain>
</file>

<file path=xl/sharedStrings.xml><?xml version="1.0" encoding="utf-8"?>
<sst xmlns="http://schemas.openxmlformats.org/spreadsheetml/2006/main" count="425" uniqueCount="232">
  <si>
    <t>บริษัท พริ้นซิเพิล แคปิตอล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</si>
  <si>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</si>
  <si>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</si>
  <si>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</si>
  <si>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</si>
  <si>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</si>
  <si>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</si>
  <si>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</si>
  <si>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</si>
  <si>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</si>
  <si>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</si>
  <si>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</si>
  <si>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</si>
  <si>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ผ่านกำไรหรือขาดทุน</t>
  </si>
  <si>
    <t>6, 7</t>
  </si>
  <si>
    <t>เงินฝากประจำระยะสั้น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</si>
  <si>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</si>
  <si>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</si>
  <si>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</si>
  <si>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</si>
  <si>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</si>
  <si>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</si>
  <si>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</si>
  <si>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เงินลงทุนในบริษัทร่วมและการร่วมค้า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</si>
  <si>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</si>
  <si>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</si>
  <si>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</si>
  <si>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</si>
  <si>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</si>
  <si>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</si>
  <si>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</si>
  <si>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</si>
  <si>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</si>
  <si>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</si>
  <si>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</si>
  <si>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      กรรมการ 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</si>
  <si>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</si>
  <si>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</si>
  <si>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</si>
  <si>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</si>
  <si>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</si>
  <si>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</si>
  <si>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</si>
  <si>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>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</si>
  <si>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</si>
  <si>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</si>
  <si>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เงินมัดจำรับจากลูกค้าที่หมุนเวียน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</si>
  <si>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</si>
  <si>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</si>
  <si>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</si>
  <si>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</si>
  <si>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</si>
  <si>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เงินมัดจำรับจากลูกค้า</t>
  </si>
  <si>
    <t>หนี้สินภาษีเงินได้รอการตัดบัญชี</t>
  </si>
  <si>
    <t>ภาระผูกพันผลประโยชน์พนักงาน</t>
  </si>
  <si>
    <t>เจ้าหนี้ค่าซื้อกิจการ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</si>
  <si>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</si>
  <si>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</si>
  <si>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</si>
  <si>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</si>
  <si>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</si>
  <si>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</si>
  <si>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</si>
  <si>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4,189,427,552 หุ้น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</si>
  <si>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</si>
  <si>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</si>
  <si>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3,808,570,502 หุ้น </t>
  </si>
  <si>
    <t>มูลค่าที่ได้รับชำระแล้วหุ้นละ 1 บาท</t>
  </si>
  <si>
    <t>ส่วนเกินมูลค่าหุ้นสามัญ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</si>
  <si>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</si>
  <si>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</si>
  <si>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</si>
  <si>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</si>
  <si>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</si>
  <si>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</si>
  <si>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</si>
  <si>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</si>
  <si>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</si>
  <si>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รายได้จากการให้บริการทางการแพทย์</t>
  </si>
  <si>
    <t>รายได้จากการขายและให้บริการ</t>
  </si>
  <si>
    <t>ต้นทุนจากการให้บริการทางการแพทย์</t>
  </si>
  <si>
    <t>ต้นทุนการขายและให้บริการ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</si>
  <si>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</si>
  <si>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</si>
  <si>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</si>
  <si>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กลับรายการผลขาดทุนด้านเครดิตที่คาดว่าจะเกิดขึ้น</t>
  </si>
  <si>
    <t>ค่าใช้จ่ายอื่น</t>
  </si>
  <si>
    <t>ต้นทุนทางการเงิน</t>
  </si>
  <si>
    <t>กำไร(ขาดทุน)ก่อนภาษีเงินได้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</si>
  <si>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</si>
  <si>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</si>
  <si>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</si>
  <si>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</si>
  <si>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</si>
  <si>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ส่วนของเจ้าของของบริษัทใหญ่</t>
  </si>
  <si>
    <t>ส่วนต่างจากการ</t>
  </si>
  <si>
    <t>จัดสรรแล้ว -</t>
  </si>
  <si>
    <t>รวมกิจการภายใต้</t>
  </si>
  <si>
    <t>เปลี่ยนแปลง</t>
  </si>
  <si>
    <t>รวมส่วนของ</t>
  </si>
  <si>
    <t>ส่วนได้เสีย</t>
  </si>
  <si>
    <t xml:space="preserve"> ทุนที่ออก</t>
  </si>
  <si>
    <t>ส่วนเกิน</t>
  </si>
  <si>
    <t>สำรอง</t>
  </si>
  <si>
    <t>การควบคุม</t>
  </si>
  <si>
    <t>ส่วนได้เสียใน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</si>
  <si>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</si>
  <si>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</si>
  <si>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</si>
  <si>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</si>
  <si>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</si>
  <si>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</si>
  <si>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เดียวกัน</t>
  </si>
  <si>
    <t>บริษัทย่อย</t>
  </si>
  <si>
    <t>เจ้าของ</t>
  </si>
  <si>
    <t>ของบริษัทใหญ่</t>
  </si>
  <si>
    <t>ควบคุม</t>
  </si>
  <si>
    <t>ยอดคงเหลือ</t>
  </si>
  <si>
    <t>ขาดทุนเบ็ดเสร็จรวมสำหรับรอบระยะเวลา</t>
  </si>
  <si>
    <t>ยอดคงเหลือ ณ สิ้นรอบระยะเวลา</t>
  </si>
  <si>
    <t>ณ วันที่ 31 ธันวาคม พ.ศ. 2566</t>
  </si>
  <si>
    <t>การเพิ่มหุ้นสามัญของบริษัทย่อย</t>
  </si>
  <si>
    <t>ข้อมูลทางการเงินเฉพาะกิจการ (ยังไม่ได้ตรวจสอบ)</t>
  </si>
  <si>
    <t>ทุนที่ออก</t>
  </si>
  <si>
    <t xml:space="preserve"> และชำระแล้ว</t>
  </si>
  <si>
    <t>สำรองตามกฎหมาย</t>
  </si>
  <si>
    <t>ยอดคงเหลือ ณ วันที่ 31 ธันวาคม พ.ศ. 2566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</si>
  <si>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</si>
  <si>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</si>
  <si>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</si>
  <si>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</si>
  <si>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</si>
  <si>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</si>
  <si>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กำไรที่ยังไม่เกิดขึ้นจากการเปลี่ยนแปลงมูลค่ายุติธรรม</t>
  </si>
  <si>
    <t>ขาดทุนจากการตัดจำหน่ายสินค้าคงเหลือ</t>
  </si>
  <si>
    <t>ค่าใช้จ่ายผลประโยชน์ของพนักงาน</t>
  </si>
  <si>
    <t>รายได้ดอกเบี้ย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</si>
  <si>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</si>
  <si>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</si>
  <si>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สินค้าคงเหลือ</t>
  </si>
  <si>
    <t>จ่ายดอกเบี้ย</t>
  </si>
  <si>
    <t>จ่ายภาษีเงินได้</t>
  </si>
  <si>
    <t>รับภาษีเงินได้</t>
  </si>
  <si>
    <t>กระแสเงินสดจากกิจกรรมลงทุน</t>
  </si>
  <si>
    <t>เงินสดรับจากการจำหน่ายเงินลงทุนระยะสั้น</t>
  </si>
  <si>
    <t>การลดลงของเงินสดที่มีข้อจำกัดในการใช้</t>
  </si>
  <si>
    <t>เงินสดรับจากเงินให้กู้ยืมระยะยาวแก่บริษัทย่อย</t>
  </si>
  <si>
    <t>เงินสดจ่ายเงินให้กู้ยืมระยะสั้นแก่บริษัทย่อย</t>
  </si>
  <si>
    <t>เงินสดจ่ายเงินให้กู้ยืมระยะยาวแก่บริษัทย่อย</t>
  </si>
  <si>
    <t>เงินสดรับจากลูกหนี้ตามสัญญาเช่า</t>
  </si>
  <si>
    <t>เงินสดรับจากรายได้ดอกเบี้ย</t>
  </si>
  <si>
    <t>เงินสดรับจากการจำหน่ายอุปกรณ์</t>
  </si>
  <si>
    <t>เงินสดจ่ายซื้ออสังหาริมทรัพย์เพื่อการลงทุน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</si>
  <si>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</si>
  <si>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</si>
  <si>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เงินสดจ่ายค่าธรรมเนียมในการจัดหาเงินกู้ยืม</t>
  </si>
  <si>
    <t>เงินสดรับจากเงินกู้ยืมจากสถาบันการเงิน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</si>
  <si>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</si>
  <si>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เงินสดจ่ายหนี้สินสัญญาเช่า</t>
  </si>
  <si>
    <t>เงินสดรับจากการเพิ่มหุ้นสามัญของบริษัทย่อย</t>
  </si>
  <si>
    <t>เงินสดและรายการเทียบเท่าเงินสดสิ้นรอบระยะเวลา</t>
  </si>
  <si>
    <t>รายการที่ไม่ใช่เงินสด</t>
  </si>
  <si>
    <t xml:space="preserve">รายการที่ไม่ใช่เงินสดที่สำคัญ </t>
  </si>
  <si>
    <t>ซื้ออาคารและอุปกรณ์เป็นเงินเชื่อ</t>
  </si>
  <si>
    <t>ส่วนแบ่งขาดทุนบริษัทร่วมและการร่วมค้า</t>
  </si>
  <si>
    <t>(ค่าใช้จ่าย)รายได้ภาษีเงินได้</t>
  </si>
  <si>
    <t>รวม</t>
  </si>
  <si>
    <t>องค์ประกอบอื่น</t>
  </si>
  <si>
    <t>ของส่วนของ</t>
  </si>
  <si>
    <t>วันที่ 31 มีนาคม พ.ศ. 2567</t>
  </si>
  <si>
    <t>ขาดทุนเบ็ดเสร็จสำหรับรอบระยะเวลา</t>
  </si>
  <si>
    <t>ยอดคงเหลือ ณ สิ้นรอบระยะเวลา วันที่ 31 มีนาคม พ.ศ. 2567</t>
  </si>
  <si>
    <t>ค่าเผื่อผลขาดทุนด้านเครดิตที่คาดว่าจะเกิดขึ้น</t>
  </si>
  <si>
    <t>(กำไร)ขาดทุนจากการจำหน่ายอุปกรณ์</t>
  </si>
  <si>
    <t>จ่ายผลประโยชน์ของพนักงาน</t>
  </si>
  <si>
    <t>เงินสดสุทธิได้มาจาก(ใช้ไปใน)กิจกรรมดำเนินงาน</t>
  </si>
  <si>
    <t>เงินสดจ่ายเพื่อลงทุนในบริษัทย่อย</t>
  </si>
  <si>
    <t>เงินสดจ่ายซื้อที่ดิน อาคารและอุปกรณ์</t>
  </si>
  <si>
    <t>เงินสดจ่ายคืนจากเงินกู้ยืมจากสถาบันการเงิน</t>
  </si>
  <si>
    <t>เงินสดจ่ายคืนจากเงินกู้ยืมจากกิจการที่เกี่ยวข้องกัน</t>
  </si>
  <si>
    <t>เงินสดสุทธิได้มาจาก(ใช้ไปใน)กิจกรรมจัดหาเงิน</t>
  </si>
  <si>
    <t>สำหรับรอบระยะเวลาสามเดือนสิ้นสุดวันที่ 31 มีนาคม มีดังนี้</t>
  </si>
  <si>
    <t>ซื้ออาคารและอุปกรณ์ภายใต้สัญญาเช่า</t>
  </si>
  <si>
    <t>ณ วันที่ 31 มีนาคม พ.ศ. 2568</t>
  </si>
  <si>
    <t>31 มีนาคม</t>
  </si>
  <si>
    <t>พ.ศ. 2568</t>
  </si>
  <si>
    <t>ยอดคงเหลือ ณ วันที่ 31 ธันวาคม พ.ศ. 2567</t>
  </si>
  <si>
    <t>ยอดคงเหลือ ณ สิ้นรอบระยะเวลา วันที่ 31 มีนาคม พ.ศ. 2568</t>
  </si>
  <si>
    <t>ณ วันที่ 31 ธันวาคม พ.ศ. 2567</t>
  </si>
  <si>
    <t>วันที่ 31 มีนาคม พ.ศ. 2568</t>
  </si>
  <si>
    <t>เงินมัดจำค่าซื้อกิจการโรงพยาบาล</t>
  </si>
  <si>
    <t>ลูกหนี้การค้าไม่หมุนเวียน</t>
  </si>
  <si>
    <t>บริษัทร่วมและการร่วมค้าตามวิธีส่วนได้เสีย</t>
  </si>
  <si>
    <t>ส่วนแบ่งขาดทุนจากเงินลงทุนใน</t>
  </si>
  <si>
    <t>ขาดทุนก่อนภาษีเงินได้</t>
  </si>
  <si>
    <t>ขาดทุนสำหรับรอบระยะเวลา</t>
  </si>
  <si>
    <t>จากการดำเนินงานต่อเนื่อง</t>
  </si>
  <si>
    <t>กำไรสำหรับรอบระยะเวลาจากการดำเนินงานที่ยกเลิก</t>
  </si>
  <si>
    <t>กำไรเบ็ดเสร็จอื่น</t>
  </si>
  <si>
    <t>การแบ่งปันขาดทุน:</t>
  </si>
  <si>
    <t>- จากการดำเนินงานต่อเนื่อง</t>
  </si>
  <si>
    <t>- จากการดำเนินงานที่ยกเลิก</t>
  </si>
  <si>
    <t>ขาดทุนต่อหุ้นจากการ</t>
  </si>
  <si>
    <t>ดำเนินงานต่อเนื่อง - ส่วนของผู้เป็น</t>
  </si>
  <si>
    <t>เจ้าของของบริษัท</t>
  </si>
  <si>
    <t xml:space="preserve">ขาดทุนต่อหุ้นขั้นพื้นฐาน </t>
  </si>
  <si>
    <t>ขาดทุนต่อหุ้น - ส่วนของ</t>
  </si>
  <si>
    <t>ผู้เป็นเจ้าของของบริษัท</t>
  </si>
  <si>
    <t>17, 20</t>
  </si>
  <si>
    <t>กำไรขั้นต้น</t>
  </si>
  <si>
    <t>ค่าเผื่อผลขาดทุนจากสินค้าล้าสมัย</t>
  </si>
  <si>
    <t>ตัดจำหน่ายลูกหนี้การค้า</t>
  </si>
  <si>
    <t>เงินสดรับ(จ่าย)เงินฝากประจำระยะสั้น</t>
  </si>
  <si>
    <t>เงินสดจ่ายเงินลงทุนระยะสั้น</t>
  </si>
  <si>
    <t>เงินสดและรายการเทียบเท่าเงินสดเพิ่มขึ้น</t>
  </si>
  <si>
    <t>สำหรับรอบระยะเวลาสามเดือนสิ้นสุดวันที่ 31 มีนาคม พ.ศ. 2568</t>
  </si>
  <si>
    <t>เงินสดได้มาจาก(ใช้ไปใน)กิจกรรมการดำเนินงาน</t>
  </si>
  <si>
    <t>เงินสดสุทธิได้มาจาก(ใช้ไปใน)กิจกรรมลงทุน</t>
  </si>
  <si>
    <t>เงินสดและรายการเทียบเท่าเงินสดต้นรอบระยะเวลา</t>
  </si>
  <si>
    <t>ลูกหนี้การค้า ลูกหนี้หมุนเวียนอื่นและเงินทดรองจ่าย - สุทธิ</t>
  </si>
  <si>
    <t>ลูกหนี้การค้า ลูกหนี้หมุนเวียนอื่นและเงินทดรองจ่าย</t>
  </si>
  <si>
    <t>เงินสดจ่ายเพื่อลงทุนในกิจการการร่วมค้า</t>
  </si>
  <si>
    <t>สินทรัพย์ทางการเงินที่วัดมูลค่ายุติธรรม</t>
  </si>
  <si>
    <t>กำไรสะสม</t>
  </si>
  <si>
    <t>ของสินทรัพย์ทางการเงินที่วัดมูลค่ายุติธรรมผ่านกำไรหรือขาดทุน</t>
  </si>
  <si>
    <t>เงินสดจ่ายเพื่อจัดตั้งบริษัทย่อย</t>
  </si>
  <si>
    <t>เงินสดจ่ายค่ามัดจำส่วนปรับปรุงอาคารและอุปกรณ์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</si>
  <si>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</si>
  <si>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</si>
  <si>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r>
      <t>งบการเปลี่ยนแปลงส่วนของเจ้าของ</t>
    </r>
    <r>
      <rPr>
        <sz val="14"/>
        <rFont val="Browallia New"/>
        <family val="2"/>
      </rPr>
      <t xml:space="preserve"> (ต่อ)</t>
    </r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</si>
  <si>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</si>
  <si>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เจ้าหนี้การค้าและเจ้าหนี้หมุนเวียนอื่น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</si>
</sst>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_-* #,##0.0000_-;\-* #,##0.0000_-;_-* &quot;-&quot;??_-;_-@_-"/>
    <numFmt numFmtId="167" formatCode="#,##0;\ \(#,##0\);\-"/>
    <numFmt numFmtId="168" formatCode="_(#,##0_);\(#,##0\);_(&quot;-&quot;??_)"/>
    <numFmt numFmtId="169" formatCode="#,##0.000;\(#,##0.000\);\-"/>
    <numFmt numFmtId="170" formatCode="#,##0.00;\(#,##0.00\);\-"/>
    <numFmt numFmtId="171" formatCode="#,##0.00;\ \(#,##0.00\);\-"/>
    <numFmt numFmtId="172" formatCode="_(* #,##0.00_);_(* \(#,##0.00\);_(* &quot;-&quot;??_);_(@_)"/>
  </numFmts>
  <fonts count="12" x14ac:knownFonts="1">
    <font>
      <sz val="10"/>
      <name val="Times New Roman"/>
      <family val="1"/>
      <charset val="222"/>
    </font>
    <font>
      <sz val="11"/>
      <color theme="1"/>
      <name val="Aptos Narrow"/>
      <family val="2"/>
      <scheme val="minor"/>
    </font>
    <font>
      <sz val="10"/>
      <name val="Times New Roman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0"/>
      <name val="Cordia New"/>
      <family val="2"/>
    </font>
    <font>
      <sz val="11"/>
      <color rgb="FF006100"/>
      <name val="Aptos Narrow"/>
      <family val="2"/>
      <scheme val="minor"/>
    </font>
    <font>
      <sz val="13"/>
      <color rgb="FF006100"/>
      <name val="Browallia New"/>
      <family val="2"/>
    </font>
    <font>
      <sz val="13"/>
      <color theme="1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0" fontId="1" fillId="0" borderId="0"/>
    <xf numFmtId="0" fontId="6" fillId="0" borderId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7" fillId="2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165" fontId="4" fillId="0" borderId="0" xfId="2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0" fontId="4" fillId="0" borderId="0" xfId="0" applyFont="1"/>
    <xf numFmtId="165" fontId="4" fillId="0" borderId="1" xfId="3" applyNumberFormat="1" applyFont="1" applyBorder="1" applyAlignment="1">
      <alignment horizontal="right" vertical="center"/>
    </xf>
    <xf numFmtId="165" fontId="4" fillId="0" borderId="3" xfId="2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quotePrefix="1" applyNumberFormat="1" applyFont="1" applyAlignment="1">
      <alignment horizontal="right" vertical="center"/>
    </xf>
    <xf numFmtId="164" fontId="4" fillId="0" borderId="1" xfId="0" quotePrefix="1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43" fontId="4" fillId="0" borderId="0" xfId="1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Continuous" vertical="center"/>
    </xf>
    <xf numFmtId="167" fontId="4" fillId="0" borderId="0" xfId="0" applyNumberFormat="1" applyFont="1" applyAlignment="1">
      <alignment horizontal="centerContinuous" vertical="center"/>
    </xf>
    <xf numFmtId="167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7" fontId="3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7" fontId="4" fillId="0" borderId="1" xfId="0" applyNumberFormat="1" applyFont="1" applyBorder="1" applyAlignment="1">
      <alignment vertical="center"/>
    </xf>
    <xf numFmtId="164" fontId="4" fillId="0" borderId="0" xfId="0" quotePrefix="1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/>
    </xf>
    <xf numFmtId="167" fontId="4" fillId="0" borderId="3" xfId="0" applyNumberFormat="1" applyFont="1" applyBorder="1" applyAlignment="1">
      <alignment vertical="center"/>
    </xf>
    <xf numFmtId="167" fontId="4" fillId="0" borderId="3" xfId="0" applyNumberFormat="1" applyFont="1" applyBorder="1" applyAlignment="1">
      <alignment horizontal="right" vertical="center"/>
    </xf>
    <xf numFmtId="15" fontId="3" fillId="0" borderId="0" xfId="0" quotePrefix="1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vertical="top" wrapText="1"/>
    </xf>
    <xf numFmtId="165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4" fontId="4" fillId="0" borderId="0" xfId="0" applyNumberFormat="1" applyFont="1" applyAlignment="1">
      <alignment horizontal="center" vertical="top" wrapText="1"/>
    </xf>
    <xf numFmtId="165" fontId="3" fillId="0" borderId="1" xfId="0" applyNumberFormat="1" applyFont="1" applyBorder="1" applyAlignment="1">
      <alignment horizontal="right" vertical="top" wrapText="1"/>
    </xf>
    <xf numFmtId="171" fontId="4" fillId="0" borderId="0" xfId="7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71" fontId="4" fillId="0" borderId="1" xfId="7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165" fontId="4" fillId="0" borderId="0" xfId="5" applyNumberFormat="1" applyFont="1" applyAlignment="1">
      <alignment horizontal="center" vertical="center"/>
    </xf>
    <xf numFmtId="0" fontId="4" fillId="0" borderId="0" xfId="4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169" fontId="4" fillId="0" borderId="3" xfId="0" applyNumberFormat="1" applyFont="1" applyBorder="1" applyAlignment="1">
      <alignment vertical="center"/>
    </xf>
    <xf numFmtId="169" fontId="4" fillId="0" borderId="0" xfId="0" applyNumberFormat="1" applyFont="1" applyAlignment="1">
      <alignment vertical="center"/>
    </xf>
    <xf numFmtId="165" fontId="4" fillId="0" borderId="0" xfId="9" applyNumberFormat="1" applyFont="1" applyFill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4" fillId="0" borderId="3" xfId="10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1" xfId="9" applyNumberFormat="1" applyFont="1" applyFill="1" applyBorder="1" applyAlignment="1">
      <alignment horizontal="right" vertical="center"/>
    </xf>
    <xf numFmtId="0" fontId="8" fillId="0" borderId="0" xfId="11" applyFont="1" applyFill="1" applyAlignment="1">
      <alignment vertical="center"/>
    </xf>
    <xf numFmtId="0" fontId="8" fillId="0" borderId="0" xfId="11" applyFont="1" applyFill="1"/>
    <xf numFmtId="165" fontId="4" fillId="0" borderId="0" xfId="3" applyNumberFormat="1" applyFont="1" applyAlignment="1">
      <alignment horizontal="right" vertical="center"/>
    </xf>
    <xf numFmtId="0" fontId="8" fillId="0" borderId="0" xfId="11" applyFont="1" applyFill="1" applyBorder="1" applyAlignment="1">
      <alignment vertical="center"/>
    </xf>
    <xf numFmtId="0" fontId="3" fillId="0" borderId="0" xfId="12" applyFont="1" applyAlignment="1">
      <alignment horizontal="center" vertical="center"/>
    </xf>
    <xf numFmtId="0" fontId="3" fillId="0" borderId="1" xfId="12" applyFont="1" applyBorder="1" applyAlignment="1">
      <alignment horizontal="center" vertical="center"/>
    </xf>
    <xf numFmtId="0" fontId="4" fillId="0" borderId="0" xfId="12" applyFont="1" applyAlignment="1">
      <alignment horizontal="center" vertical="center"/>
    </xf>
    <xf numFmtId="164" fontId="4" fillId="0" borderId="0" xfId="12" applyNumberFormat="1" applyFont="1" applyAlignment="1">
      <alignment horizontal="center" vertical="center"/>
    </xf>
    <xf numFmtId="165" fontId="4" fillId="0" borderId="0" xfId="12" applyNumberFormat="1" applyFont="1" applyAlignment="1">
      <alignment horizontal="center" vertical="center"/>
    </xf>
    <xf numFmtId="165" fontId="3" fillId="0" borderId="0" xfId="12" applyNumberFormat="1" applyFont="1" applyAlignment="1">
      <alignment horizontal="center" vertical="center"/>
    </xf>
    <xf numFmtId="164" fontId="4" fillId="0" borderId="0" xfId="12" quotePrefix="1" applyNumberFormat="1" applyFont="1" applyAlignment="1">
      <alignment horizontal="center" vertical="center"/>
    </xf>
    <xf numFmtId="0" fontId="4" fillId="0" borderId="0" xfId="12" applyFont="1" applyAlignment="1">
      <alignment vertical="center"/>
    </xf>
    <xf numFmtId="0" fontId="4" fillId="0" borderId="0" xfId="12" applyFont="1" applyAlignment="1">
      <alignment horizontal="centerContinuous" vertical="center"/>
    </xf>
    <xf numFmtId="165" fontId="3" fillId="0" borderId="0" xfId="12" applyNumberFormat="1" applyFont="1" applyAlignment="1">
      <alignment vertical="center"/>
    </xf>
    <xf numFmtId="165" fontId="4" fillId="0" borderId="0" xfId="12" applyNumberFormat="1" applyFont="1" applyAlignment="1">
      <alignment vertical="center"/>
    </xf>
    <xf numFmtId="168" fontId="4" fillId="0" borderId="0" xfId="12" applyNumberFormat="1" applyFont="1" applyAlignment="1">
      <alignment horizontal="center" vertical="center"/>
    </xf>
    <xf numFmtId="10" fontId="4" fillId="0" borderId="0" xfId="13" applyNumberFormat="1" applyFont="1" applyAlignment="1">
      <alignment horizontal="right" vertical="center"/>
    </xf>
    <xf numFmtId="10" fontId="4" fillId="0" borderId="0" xfId="2" applyNumberFormat="1" applyFont="1" applyAlignment="1">
      <alignment horizontal="right" vertical="center"/>
    </xf>
    <xf numFmtId="0" fontId="9" fillId="0" borderId="0" xfId="4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12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0" fontId="11" fillId="0" borderId="0" xfId="12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5" fontId="11" fillId="0" borderId="0" xfId="2" applyNumberFormat="1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4" fontId="11" fillId="0" borderId="0" xfId="12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65" fontId="11" fillId="0" borderId="1" xfId="0" applyNumberFormat="1" applyFont="1" applyBorder="1" applyAlignment="1">
      <alignment vertical="center"/>
    </xf>
    <xf numFmtId="164" fontId="11" fillId="0" borderId="1" xfId="0" applyNumberFormat="1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0" fontId="11" fillId="0" borderId="0" xfId="0" applyFont="1"/>
    <xf numFmtId="0" fontId="11" fillId="0" borderId="1" xfId="0" applyFont="1" applyBorder="1" applyAlignment="1">
      <alignment vertical="center"/>
    </xf>
    <xf numFmtId="0" fontId="11" fillId="0" borderId="1" xfId="12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5" fontId="11" fillId="0" borderId="0" xfId="12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11" fillId="0" borderId="1" xfId="12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left" vertical="center"/>
    </xf>
    <xf numFmtId="164" fontId="10" fillId="0" borderId="1" xfId="0" applyNumberFormat="1" applyFont="1" applyBorder="1" applyAlignment="1">
      <alignment horizontal="left" vertical="center"/>
    </xf>
    <xf numFmtId="43" fontId="11" fillId="0" borderId="0" xfId="1" applyFont="1" applyFill="1" applyAlignment="1">
      <alignment horizontal="right" vertical="center"/>
    </xf>
    <xf numFmtId="165" fontId="10" fillId="0" borderId="1" xfId="0" applyNumberFormat="1" applyFont="1" applyBorder="1" applyAlignment="1">
      <alignment vertical="center"/>
    </xf>
    <xf numFmtId="165" fontId="10" fillId="0" borderId="1" xfId="12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Continuous" vertical="center"/>
    </xf>
    <xf numFmtId="0" fontId="11" fillId="0" borderId="0" xfId="12" applyFont="1" applyAlignment="1">
      <alignment horizontal="centerContinuous" vertical="center"/>
    </xf>
    <xf numFmtId="167" fontId="11" fillId="0" borderId="0" xfId="0" applyNumberFormat="1" applyFont="1" applyAlignment="1">
      <alignment horizontal="centerContinuous" vertical="center"/>
    </xf>
    <xf numFmtId="0" fontId="11" fillId="0" borderId="1" xfId="0" applyFont="1" applyBorder="1" applyAlignment="1">
      <alignment horizontal="centerContinuous" vertical="center"/>
    </xf>
    <xf numFmtId="0" fontId="11" fillId="0" borderId="1" xfId="12" applyFont="1" applyBorder="1" applyAlignment="1">
      <alignment horizontal="centerContinuous" vertical="center"/>
    </xf>
    <xf numFmtId="167" fontId="11" fillId="0" borderId="1" xfId="0" applyNumberFormat="1" applyFont="1" applyBorder="1" applyAlignment="1">
      <alignment horizontal="centerContinuous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1" xfId="12" applyFont="1" applyBorder="1" applyAlignment="1">
      <alignment vertical="center"/>
    </xf>
    <xf numFmtId="170" fontId="11" fillId="0" borderId="1" xfId="0" applyNumberFormat="1" applyFont="1" applyBorder="1" applyAlignment="1">
      <alignment vertical="center"/>
    </xf>
    <xf numFmtId="167" fontId="11" fillId="0" borderId="1" xfId="0" applyNumberFormat="1" applyFont="1" applyBorder="1" applyAlignment="1">
      <alignment vertical="center"/>
    </xf>
    <xf numFmtId="164" fontId="11" fillId="0" borderId="1" xfId="0" applyNumberFormat="1" applyFont="1" applyBorder="1" applyAlignment="1">
      <alignment vertical="center"/>
    </xf>
    <xf numFmtId="167" fontId="10" fillId="0" borderId="0" xfId="0" applyNumberFormat="1" applyFont="1" applyAlignment="1">
      <alignment horizontal="left" vertical="center"/>
    </xf>
    <xf numFmtId="167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vertical="center"/>
    </xf>
    <xf numFmtId="167" fontId="11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3" fillId="0" borderId="4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</cellXfs>
  <cellStyles count="14">
    <cellStyle name="Comma" xfId="1" builtinId="3"/>
    <cellStyle name="Comma_Akara 2010 2" xfId="9" xr:uid="{6D233AF7-C808-4885-830C-E0F632A77AF3}"/>
    <cellStyle name="Comma_Akara 2010 2 2" xfId="10" xr:uid="{9BFF0040-1F3E-493E-929A-EAAAE26B291D}"/>
    <cellStyle name="Good" xfId="11" builtinId="26"/>
    <cellStyle name="Normal" xfId="0" builtinId="0"/>
    <cellStyle name="Normal 10 14" xfId="12" xr:uid="{7ECCA6B3-060E-4271-B6CF-6AEB7D11AA0C}"/>
    <cellStyle name="Normal 2 16" xfId="7" xr:uid="{3C4B6F09-0FA3-4A27-AA03-671591962719}"/>
    <cellStyle name="Normal 3" xfId="8" xr:uid="{20E1EB52-B5EC-4160-9D67-2D216EB0955A}"/>
    <cellStyle name="Normal_Akara 2010" xfId="5" xr:uid="{F8238E69-4B1B-48E9-A09A-8FEBA80BBB34}"/>
    <cellStyle name="Normal_Akara_3 years FS_Eng_v 19 March" xfId="3" xr:uid="{2B79CDFA-E27E-4DBF-AA47-0FCBEBACE103}"/>
    <cellStyle name="Normal_Akara_June Eng09" xfId="4" xr:uid="{49AF9FDA-4ED1-437A-8BF9-AE927ED0E20B}"/>
    <cellStyle name="Normal_SPRCstatement01-Eng" xfId="2" xr:uid="{F8EBCC9D-66E6-4BFD-BEC6-66958FCCF625}"/>
    <cellStyle name="Percent" xfId="13" builtinId="5"/>
    <cellStyle name="Percent 2" xfId="6" xr:uid="{72B2B02F-AC75-442A-8EA3-229906D63E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jantapo001\Downloads\CF%20T.xlsx" TargetMode="External"/><Relationship Id="rId1" Type="http://schemas.openxmlformats.org/officeDocument/2006/relationships/externalLinkPath" Target="file:///C:\Users\tjantapo001\Downloads\CF%20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p5-6 (3M)"/>
      <sheetName val="7 Consolidated"/>
      <sheetName val="8 Company"/>
      <sheetName val="9-11"/>
    </sheetNames>
    <sheetDataSet>
      <sheetData sheetId="0"/>
      <sheetData sheetId="1"/>
      <sheetData sheetId="2"/>
      <sheetData sheetId="3">
        <row r="3">
          <cell r="A3" t="str">
            <v>สำหรับรอบระยะเวลาสามเดือนสิ้นสุดวันที่ 31 มีนาคม พ.ศ. 2568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5181B-8F16-41C6-A157-8AB721A36E96}">
  <sheetPr>
    <tabColor theme="8" tint="0.79998168889431442"/>
  </sheetPr>
  <dimension ref="A1:P146"/>
  <sheetViews>
    <sheetView zoomScale="106" zoomScaleNormal="106" zoomScaleSheetLayoutView="80" workbookViewId="0">
      <selection activeCell="O4" sqref="O4"/>
    </sheetView>
  </sheetViews>
  <sheetFormatPr defaultColWidth="11" defaultRowHeight="21.75" customHeight="1" x14ac:dyDescent="0.2"/>
  <cols>
    <col min="1" max="3" width="1.33203125" style="111" customWidth="1"/>
    <col min="4" max="4" width="38.6640625" style="111" customWidth="1"/>
    <col min="5" max="5" width="8.83203125" style="119" customWidth="1"/>
    <col min="6" max="6" width="1" style="111" customWidth="1"/>
    <col min="7" max="7" width="15.83203125" style="123" customWidth="1"/>
    <col min="8" max="8" width="1" style="111" customWidth="1"/>
    <col min="9" max="9" width="14.83203125" style="124" customWidth="1"/>
    <col min="10" max="10" width="1" style="123" customWidth="1"/>
    <col min="11" max="11" width="15.83203125" style="127" customWidth="1"/>
    <col min="12" max="12" width="1" style="124" customWidth="1"/>
    <col min="13" max="13" width="14.83203125" style="124" customWidth="1"/>
    <col min="14" max="14" width="11" style="111"/>
    <col min="15" max="15" width="18.1640625" style="111" customWidth="1"/>
    <col min="16" max="16384" width="11" style="111"/>
  </cols>
  <sheetData>
    <row r="1" spans="1:16" ht="21" customHeight="1" x14ac:dyDescent="0.2">
      <c r="A1" s="105" t="s">
        <v>0</v>
      </c>
      <c r="B1" s="106"/>
      <c r="C1" s="107"/>
      <c r="D1" s="107"/>
      <c r="E1" s="108"/>
      <c r="F1" s="107"/>
      <c r="G1" s="109"/>
      <c r="H1" s="107"/>
      <c r="I1" s="109"/>
      <c r="J1" s="109"/>
      <c r="K1" s="110"/>
      <c r="L1" s="109"/>
      <c r="M1" s="109"/>
    </row>
    <row r="2" spans="1:16" ht="21" customHeight="1" x14ac:dyDescent="0.2">
      <c r="A2" s="112" t="s">
        <v>1</v>
      </c>
      <c r="B2" s="106"/>
      <c r="C2" s="107"/>
      <c r="D2" s="107"/>
      <c r="E2" s="108"/>
      <c r="F2" s="107"/>
      <c r="G2" s="109"/>
      <c r="H2" s="107"/>
      <c r="I2" s="109"/>
      <c r="J2" s="109"/>
      <c r="K2" s="110"/>
      <c r="L2" s="109"/>
      <c r="M2" s="109"/>
    </row>
    <row r="3" spans="1:16" ht="21" customHeight="1" x14ac:dyDescent="0.2">
      <c r="A3" s="113" t="s">
        <v>183</v>
      </c>
      <c r="B3" s="114"/>
      <c r="C3" s="115"/>
      <c r="D3" s="115"/>
      <c r="E3" s="116"/>
      <c r="F3" s="115"/>
      <c r="G3" s="117"/>
      <c r="H3" s="115"/>
      <c r="I3" s="117"/>
      <c r="J3" s="117"/>
      <c r="K3" s="118"/>
      <c r="L3" s="117"/>
      <c r="M3" s="117"/>
    </row>
    <row r="4" spans="1:16" s="6" customFormat="1" ht="18.600000000000001" customHeight="1" x14ac:dyDescent="0.2">
      <c r="A4" s="2"/>
      <c r="B4" s="2"/>
      <c r="C4" s="3"/>
      <c r="D4" s="3"/>
      <c r="E4" s="90"/>
      <c r="F4" s="3"/>
      <c r="G4" s="4"/>
      <c r="H4" s="3"/>
      <c r="I4" s="4"/>
      <c r="J4" s="4"/>
      <c r="K4" s="5"/>
      <c r="L4" s="4"/>
      <c r="M4" s="4"/>
    </row>
    <row r="5" spans="1:16" s="6" customFormat="1" ht="18.600000000000001" customHeight="1" x14ac:dyDescent="0.2">
      <c r="A5" s="2"/>
      <c r="B5" s="2"/>
      <c r="C5" s="3"/>
      <c r="D5" s="3"/>
      <c r="E5" s="90"/>
      <c r="F5" s="3"/>
      <c r="G5" s="164" t="s">
        <v>2</v>
      </c>
      <c r="H5" s="164"/>
      <c r="I5" s="164"/>
      <c r="J5" s="4"/>
      <c r="K5" s="164" t="s">
        <v>3</v>
      </c>
      <c r="L5" s="164"/>
      <c r="M5" s="164"/>
    </row>
    <row r="6" spans="1:16" s="6" customFormat="1" ht="18.600000000000001" customHeight="1" x14ac:dyDescent="0.2">
      <c r="A6" s="2"/>
      <c r="B6" s="2"/>
      <c r="C6" s="3"/>
      <c r="D6" s="3"/>
      <c r="E6" s="90"/>
      <c r="F6" s="3"/>
      <c r="G6" s="9" t="s">
        <v>4</v>
      </c>
      <c r="H6" s="9"/>
      <c r="I6" s="9" t="s">
        <v>5</v>
      </c>
      <c r="J6" s="9"/>
      <c r="K6" s="10" t="s">
        <v>4</v>
      </c>
      <c r="L6" s="9"/>
      <c r="M6" s="9" t="s">
        <v>5</v>
      </c>
    </row>
    <row r="7" spans="1:16" s="6" customFormat="1" ht="18.600000000000001" customHeight="1" x14ac:dyDescent="0.2">
      <c r="A7" s="2"/>
      <c r="B7" s="2"/>
      <c r="C7" s="3"/>
      <c r="D7" s="3"/>
      <c r="E7" s="90"/>
      <c r="F7" s="3"/>
      <c r="G7" s="11" t="s">
        <v>184</v>
      </c>
      <c r="H7" s="9"/>
      <c r="I7" s="11" t="s">
        <v>6</v>
      </c>
      <c r="J7" s="9"/>
      <c r="K7" s="11" t="s">
        <v>184</v>
      </c>
      <c r="L7" s="9"/>
      <c r="M7" s="11" t="s">
        <v>6</v>
      </c>
    </row>
    <row r="8" spans="1:16" s="6" customFormat="1" ht="18.600000000000001" customHeight="1" x14ac:dyDescent="0.2">
      <c r="E8" s="92"/>
      <c r="F8" s="3"/>
      <c r="G8" s="13" t="s">
        <v>185</v>
      </c>
      <c r="H8" s="3"/>
      <c r="I8" s="13" t="s">
        <v>7</v>
      </c>
      <c r="J8" s="4"/>
      <c r="K8" s="13" t="s">
        <v>185</v>
      </c>
      <c r="L8" s="3"/>
      <c r="M8" s="13" t="s">
        <v>7</v>
      </c>
    </row>
    <row r="9" spans="1:16" s="6" customFormat="1" ht="18.600000000000001" customHeight="1" x14ac:dyDescent="0.2">
      <c r="A9" s="12"/>
      <c r="B9" s="12"/>
      <c r="C9" s="12"/>
      <c r="D9" s="12"/>
      <c r="E9" s="91" t="s">
        <v>8</v>
      </c>
      <c r="F9" s="12"/>
      <c r="G9" s="14" t="s">
        <v>9</v>
      </c>
      <c r="H9" s="12"/>
      <c r="I9" s="14" t="s">
        <v>9</v>
      </c>
      <c r="J9" s="4"/>
      <c r="K9" s="15" t="s">
        <v>9</v>
      </c>
      <c r="L9" s="12"/>
      <c r="M9" s="14" t="s">
        <v>9</v>
      </c>
    </row>
    <row r="10" spans="1:16" s="6" customFormat="1" ht="6" customHeight="1" x14ac:dyDescent="0.2">
      <c r="A10" s="16"/>
      <c r="B10" s="1"/>
      <c r="E10" s="92"/>
      <c r="G10" s="17"/>
      <c r="K10" s="17"/>
      <c r="L10" s="18"/>
      <c r="M10" s="18"/>
    </row>
    <row r="11" spans="1:16" s="6" customFormat="1" ht="18.600000000000001" customHeight="1" x14ac:dyDescent="0.2">
      <c r="A11" s="2" t="s">
        <v>10</v>
      </c>
      <c r="B11" s="1"/>
      <c r="E11" s="92"/>
      <c r="G11" s="17"/>
      <c r="K11" s="17"/>
      <c r="L11" s="18"/>
      <c r="M11" s="18"/>
    </row>
    <row r="12" spans="1:16" s="6" customFormat="1" ht="6" customHeight="1" x14ac:dyDescent="0.2">
      <c r="A12" s="16"/>
      <c r="B12" s="1"/>
      <c r="E12" s="92"/>
      <c r="G12" s="17"/>
      <c r="K12" s="17"/>
      <c r="L12" s="18"/>
      <c r="M12" s="18"/>
    </row>
    <row r="13" spans="1:16" s="6" customFormat="1" ht="18.600000000000001" customHeight="1" x14ac:dyDescent="0.2">
      <c r="A13" s="2" t="s">
        <v>11</v>
      </c>
      <c r="B13" s="1"/>
      <c r="E13" s="92"/>
      <c r="G13" s="17"/>
      <c r="I13" s="19"/>
      <c r="J13" s="18"/>
      <c r="K13" s="17"/>
      <c r="L13" s="19"/>
      <c r="M13" s="19"/>
    </row>
    <row r="14" spans="1:16" s="6" customFormat="1" ht="6" customHeight="1" x14ac:dyDescent="0.2">
      <c r="B14" s="1"/>
      <c r="E14" s="92"/>
      <c r="G14" s="17"/>
      <c r="K14" s="17"/>
      <c r="L14" s="18"/>
      <c r="M14" s="18"/>
    </row>
    <row r="15" spans="1:16" s="6" customFormat="1" ht="18.600000000000001" customHeight="1" x14ac:dyDescent="0.2">
      <c r="A15" s="16" t="s">
        <v>12</v>
      </c>
      <c r="B15" s="1"/>
      <c r="E15" s="93"/>
      <c r="F15" s="20"/>
      <c r="G15" s="81">
        <v>432727950</v>
      </c>
      <c r="H15" s="21"/>
      <c r="I15" s="81">
        <v>267286191</v>
      </c>
      <c r="J15" s="21"/>
      <c r="K15" s="17">
        <v>61819281</v>
      </c>
      <c r="L15" s="21"/>
      <c r="M15" s="81">
        <v>56818245</v>
      </c>
      <c r="P15" s="22"/>
    </row>
    <row r="16" spans="1:16" s="6" customFormat="1" ht="18.600000000000001" customHeight="1" x14ac:dyDescent="0.2">
      <c r="A16" s="16" t="s">
        <v>222</v>
      </c>
      <c r="B16" s="1"/>
      <c r="E16" s="93"/>
      <c r="F16" s="20"/>
      <c r="G16" s="17"/>
      <c r="H16" s="21"/>
      <c r="I16" s="17"/>
      <c r="J16" s="18"/>
      <c r="K16" s="17"/>
      <c r="L16" s="19"/>
      <c r="M16" s="81"/>
      <c r="P16" s="22"/>
    </row>
    <row r="17" spans="1:16" s="6" customFormat="1" ht="18.600000000000001" customHeight="1" x14ac:dyDescent="0.2">
      <c r="A17" s="16"/>
      <c r="B17" s="6" t="s">
        <v>13</v>
      </c>
      <c r="E17" s="93" t="s">
        <v>14</v>
      </c>
      <c r="F17" s="20"/>
      <c r="G17" s="81">
        <v>393087256</v>
      </c>
      <c r="H17" s="21"/>
      <c r="I17" s="81">
        <v>422076158</v>
      </c>
      <c r="J17" s="21"/>
      <c r="K17" s="17">
        <v>393087256</v>
      </c>
      <c r="L17" s="21"/>
      <c r="M17" s="81">
        <v>422076158</v>
      </c>
      <c r="P17" s="22"/>
    </row>
    <row r="18" spans="1:16" s="6" customFormat="1" ht="18.600000000000001" customHeight="1" x14ac:dyDescent="0.2">
      <c r="A18" s="16" t="s">
        <v>15</v>
      </c>
      <c r="B18" s="1"/>
      <c r="E18" s="93"/>
      <c r="F18" s="20"/>
      <c r="G18" s="81">
        <v>1292784</v>
      </c>
      <c r="H18" s="21"/>
      <c r="I18" s="81">
        <v>401286469</v>
      </c>
      <c r="J18" s="21"/>
      <c r="K18" s="17">
        <v>0</v>
      </c>
      <c r="L18" s="21"/>
      <c r="M18" s="81">
        <v>400000000</v>
      </c>
      <c r="P18" s="22"/>
    </row>
    <row r="19" spans="1:16" s="6" customFormat="1" ht="18.600000000000001" customHeight="1" x14ac:dyDescent="0.2">
      <c r="A19" s="16" t="s">
        <v>219</v>
      </c>
      <c r="E19" s="93">
        <v>8</v>
      </c>
      <c r="F19" s="20"/>
      <c r="G19" s="81">
        <v>540563428</v>
      </c>
      <c r="H19" s="21"/>
      <c r="I19" s="81">
        <v>547349952</v>
      </c>
      <c r="J19" s="21"/>
      <c r="K19" s="17">
        <v>90387678</v>
      </c>
      <c r="L19" s="21"/>
      <c r="M19" s="81">
        <v>102361535</v>
      </c>
      <c r="P19" s="22"/>
    </row>
    <row r="20" spans="1:16" s="6" customFormat="1" ht="18.600000000000001" customHeight="1" x14ac:dyDescent="0.2">
      <c r="A20" s="16" t="s">
        <v>16</v>
      </c>
      <c r="E20" s="93"/>
      <c r="F20" s="20"/>
      <c r="G20" s="17"/>
      <c r="I20" s="17"/>
      <c r="J20" s="23"/>
      <c r="K20" s="17"/>
      <c r="L20" s="23"/>
      <c r="M20" s="21"/>
      <c r="P20" s="22"/>
    </row>
    <row r="21" spans="1:16" s="6" customFormat="1" ht="18.600000000000001" customHeight="1" x14ac:dyDescent="0.2">
      <c r="A21" s="16"/>
      <c r="B21" s="6" t="s">
        <v>17</v>
      </c>
      <c r="E21" s="93">
        <v>20</v>
      </c>
      <c r="F21" s="20"/>
      <c r="G21" s="81">
        <v>0</v>
      </c>
      <c r="H21" s="21"/>
      <c r="I21" s="81">
        <v>0</v>
      </c>
      <c r="J21" s="24"/>
      <c r="K21" s="17">
        <v>72305115</v>
      </c>
      <c r="L21" s="24"/>
      <c r="M21" s="81">
        <v>38381687</v>
      </c>
      <c r="P21" s="22"/>
    </row>
    <row r="22" spans="1:16" s="6" customFormat="1" ht="18.600000000000001" customHeight="1" x14ac:dyDescent="0.2">
      <c r="A22" s="16" t="s">
        <v>18</v>
      </c>
      <c r="E22" s="93"/>
      <c r="F22" s="20"/>
      <c r="G22" s="81">
        <v>127941192</v>
      </c>
      <c r="I22" s="81">
        <v>133802209</v>
      </c>
      <c r="J22" s="23"/>
      <c r="K22" s="17">
        <v>14589483</v>
      </c>
      <c r="L22" s="23"/>
      <c r="M22" s="81">
        <v>13368660</v>
      </c>
      <c r="P22" s="22"/>
    </row>
    <row r="23" spans="1:16" s="6" customFormat="1" ht="18.600000000000001" customHeight="1" x14ac:dyDescent="0.2">
      <c r="A23" s="16" t="s">
        <v>190</v>
      </c>
      <c r="E23" s="93">
        <v>9</v>
      </c>
      <c r="F23" s="20"/>
      <c r="G23" s="81">
        <v>70000000</v>
      </c>
      <c r="I23" s="81">
        <v>70000000</v>
      </c>
      <c r="J23" s="23"/>
      <c r="K23" s="17">
        <v>0</v>
      </c>
      <c r="L23" s="23"/>
      <c r="M23" s="81">
        <v>0</v>
      </c>
      <c r="P23" s="22"/>
    </row>
    <row r="24" spans="1:16" s="6" customFormat="1" ht="18.600000000000001" customHeight="1" x14ac:dyDescent="0.2">
      <c r="A24" s="16" t="s">
        <v>19</v>
      </c>
      <c r="E24" s="93"/>
      <c r="F24" s="20"/>
      <c r="G24" s="38">
        <v>48325115</v>
      </c>
      <c r="H24" s="21"/>
      <c r="I24" s="38">
        <v>41479241</v>
      </c>
      <c r="J24" s="21"/>
      <c r="K24" s="25">
        <v>9335653</v>
      </c>
      <c r="L24" s="21"/>
      <c r="M24" s="23">
        <v>6840621</v>
      </c>
      <c r="P24" s="22"/>
    </row>
    <row r="25" spans="1:16" s="6" customFormat="1" ht="6" customHeight="1" x14ac:dyDescent="0.2">
      <c r="E25" s="93"/>
      <c r="F25" s="20"/>
      <c r="G25" s="21"/>
      <c r="H25" s="21"/>
      <c r="I25" s="28"/>
      <c r="J25" s="21"/>
      <c r="K25" s="21"/>
      <c r="L25" s="21"/>
      <c r="M25" s="29"/>
      <c r="P25" s="22"/>
    </row>
    <row r="26" spans="1:16" s="6" customFormat="1" ht="18.600000000000001" customHeight="1" x14ac:dyDescent="0.2">
      <c r="A26" s="2" t="s">
        <v>20</v>
      </c>
      <c r="E26" s="93"/>
      <c r="F26" s="20"/>
      <c r="G26" s="25">
        <f>SUM(G15:G24)</f>
        <v>1613937725</v>
      </c>
      <c r="H26" s="21"/>
      <c r="I26" s="26">
        <f>SUM(I15:I24)</f>
        <v>1883280220</v>
      </c>
      <c r="J26" s="21"/>
      <c r="K26" s="25">
        <f>SUM(K15:K24)</f>
        <v>641524466</v>
      </c>
      <c r="L26" s="21"/>
      <c r="M26" s="27">
        <f>SUM(M15:M24)</f>
        <v>1039846906</v>
      </c>
      <c r="P26" s="22"/>
    </row>
    <row r="27" spans="1:16" s="6" customFormat="1" ht="15" customHeight="1" x14ac:dyDescent="0.2">
      <c r="E27" s="93"/>
      <c r="F27" s="20"/>
      <c r="G27" s="17"/>
      <c r="H27" s="21"/>
      <c r="I27" s="19"/>
      <c r="J27" s="21"/>
      <c r="K27" s="17"/>
      <c r="L27" s="21"/>
      <c r="M27" s="21"/>
    </row>
    <row r="28" spans="1:16" s="6" customFormat="1" ht="18.600000000000001" customHeight="1" x14ac:dyDescent="0.2">
      <c r="A28" s="2" t="s">
        <v>21</v>
      </c>
      <c r="E28" s="93"/>
      <c r="F28" s="20"/>
      <c r="G28" s="17"/>
      <c r="H28" s="21"/>
      <c r="I28" s="19"/>
      <c r="J28" s="21"/>
      <c r="K28" s="17"/>
      <c r="L28" s="21"/>
      <c r="M28" s="21"/>
    </row>
    <row r="29" spans="1:16" s="6" customFormat="1" ht="6" customHeight="1" x14ac:dyDescent="0.2">
      <c r="A29" s="2"/>
      <c r="E29" s="93"/>
      <c r="F29" s="20"/>
      <c r="G29" s="17"/>
      <c r="H29" s="21"/>
      <c r="I29" s="19"/>
      <c r="J29" s="21"/>
      <c r="K29" s="17"/>
      <c r="L29" s="21"/>
      <c r="M29" s="21"/>
    </row>
    <row r="30" spans="1:16" s="6" customFormat="1" ht="18.600000000000001" customHeight="1" x14ac:dyDescent="0.2">
      <c r="A30" s="16" t="s">
        <v>22</v>
      </c>
      <c r="B30" s="1"/>
      <c r="E30" s="93"/>
      <c r="F30" s="20"/>
      <c r="G30" s="23">
        <v>2140000</v>
      </c>
      <c r="I30" s="23">
        <v>2640000</v>
      </c>
      <c r="K30" s="17">
        <v>0</v>
      </c>
      <c r="M30" s="23">
        <v>0</v>
      </c>
      <c r="P30" s="23"/>
    </row>
    <row r="31" spans="1:16" s="6" customFormat="1" ht="18.600000000000001" customHeight="1" x14ac:dyDescent="0.2">
      <c r="A31" s="16" t="s">
        <v>191</v>
      </c>
      <c r="B31" s="1"/>
      <c r="E31" s="93">
        <v>20</v>
      </c>
      <c r="F31" s="20"/>
      <c r="G31" s="23">
        <v>0</v>
      </c>
      <c r="I31" s="23">
        <v>0</v>
      </c>
      <c r="K31" s="17">
        <v>2725894</v>
      </c>
      <c r="M31" s="23">
        <v>1355540</v>
      </c>
      <c r="P31" s="23"/>
    </row>
    <row r="32" spans="1:16" s="6" customFormat="1" ht="18.600000000000001" customHeight="1" x14ac:dyDescent="0.2">
      <c r="A32" s="16" t="s">
        <v>23</v>
      </c>
      <c r="E32" s="93">
        <v>11</v>
      </c>
      <c r="F32" s="20"/>
      <c r="G32" s="23">
        <v>734898047</v>
      </c>
      <c r="I32" s="23">
        <v>746847223</v>
      </c>
      <c r="K32" s="17">
        <v>0</v>
      </c>
      <c r="M32" s="23">
        <v>0</v>
      </c>
      <c r="P32" s="23"/>
    </row>
    <row r="33" spans="1:16" s="6" customFormat="1" ht="18.600000000000001" customHeight="1" x14ac:dyDescent="0.2">
      <c r="A33" s="16" t="s">
        <v>24</v>
      </c>
      <c r="E33" s="93">
        <v>11</v>
      </c>
      <c r="F33" s="20"/>
      <c r="G33" s="23">
        <v>0</v>
      </c>
      <c r="I33" s="23">
        <v>0</v>
      </c>
      <c r="K33" s="17">
        <v>4707747676</v>
      </c>
      <c r="M33" s="23">
        <v>4707747676</v>
      </c>
      <c r="P33" s="23"/>
    </row>
    <row r="34" spans="1:16" s="6" customFormat="1" ht="18.600000000000001" customHeight="1" x14ac:dyDescent="0.2">
      <c r="A34" s="16" t="s">
        <v>222</v>
      </c>
      <c r="B34" s="1"/>
      <c r="E34" s="93"/>
      <c r="F34" s="20"/>
      <c r="G34" s="23"/>
      <c r="I34" s="23"/>
      <c r="J34" s="23"/>
      <c r="K34" s="17"/>
      <c r="M34" s="21"/>
      <c r="P34" s="23"/>
    </row>
    <row r="35" spans="1:16" s="6" customFormat="1" ht="18.600000000000001" customHeight="1" x14ac:dyDescent="0.2">
      <c r="A35" s="16"/>
      <c r="B35" s="6" t="s">
        <v>13</v>
      </c>
      <c r="E35" s="93" t="s">
        <v>14</v>
      </c>
      <c r="F35" s="20"/>
      <c r="G35" s="23">
        <v>611250</v>
      </c>
      <c r="I35" s="23">
        <v>611250</v>
      </c>
      <c r="K35" s="17">
        <v>330000</v>
      </c>
      <c r="M35" s="23">
        <v>330000</v>
      </c>
      <c r="P35" s="23"/>
    </row>
    <row r="36" spans="1:16" s="6" customFormat="1" ht="18.600000000000001" customHeight="1" x14ac:dyDescent="0.2">
      <c r="A36" s="16" t="s">
        <v>25</v>
      </c>
      <c r="E36" s="93">
        <v>20</v>
      </c>
      <c r="F36" s="20"/>
      <c r="G36" s="23">
        <v>0</v>
      </c>
      <c r="I36" s="23">
        <v>0</v>
      </c>
      <c r="K36" s="17">
        <v>3823023399</v>
      </c>
      <c r="M36" s="23">
        <v>3435301786</v>
      </c>
      <c r="P36" s="23"/>
    </row>
    <row r="37" spans="1:16" s="6" customFormat="1" ht="18.600000000000001" customHeight="1" x14ac:dyDescent="0.2">
      <c r="A37" s="16" t="s">
        <v>26</v>
      </c>
      <c r="E37" s="93">
        <v>12</v>
      </c>
      <c r="F37" s="20"/>
      <c r="G37" s="23">
        <v>205042704</v>
      </c>
      <c r="I37" s="23">
        <v>205494584</v>
      </c>
      <c r="K37" s="17">
        <v>0</v>
      </c>
      <c r="M37" s="23">
        <v>0</v>
      </c>
      <c r="P37" s="23"/>
    </row>
    <row r="38" spans="1:16" s="6" customFormat="1" ht="18.600000000000001" customHeight="1" x14ac:dyDescent="0.2">
      <c r="A38" s="16" t="s">
        <v>27</v>
      </c>
      <c r="E38" s="93">
        <v>13</v>
      </c>
      <c r="F38" s="20"/>
      <c r="G38" s="23">
        <v>9252304505</v>
      </c>
      <c r="I38" s="23">
        <v>9134788951</v>
      </c>
      <c r="K38" s="17">
        <v>2161029347</v>
      </c>
      <c r="M38" s="23">
        <v>2175205626</v>
      </c>
      <c r="P38" s="23"/>
    </row>
    <row r="39" spans="1:16" s="6" customFormat="1" ht="18.600000000000001" customHeight="1" x14ac:dyDescent="0.2">
      <c r="A39" s="16" t="s">
        <v>28</v>
      </c>
      <c r="E39" s="93">
        <v>14</v>
      </c>
      <c r="F39" s="20"/>
      <c r="G39" s="23">
        <v>208438844</v>
      </c>
      <c r="I39" s="23">
        <v>201722892</v>
      </c>
      <c r="K39" s="17">
        <v>11525194</v>
      </c>
      <c r="M39" s="23">
        <v>9176890</v>
      </c>
      <c r="P39" s="23"/>
    </row>
    <row r="40" spans="1:16" s="6" customFormat="1" ht="18.600000000000001" customHeight="1" x14ac:dyDescent="0.2">
      <c r="A40" s="16" t="s">
        <v>29</v>
      </c>
      <c r="E40" s="93">
        <v>15</v>
      </c>
      <c r="F40" s="20"/>
      <c r="G40" s="23">
        <v>582112680</v>
      </c>
      <c r="I40" s="23">
        <v>591833788</v>
      </c>
      <c r="K40" s="17">
        <v>135057203</v>
      </c>
      <c r="M40" s="23">
        <v>130085373</v>
      </c>
      <c r="P40" s="23"/>
    </row>
    <row r="41" spans="1:16" s="6" customFormat="1" ht="18.600000000000001" customHeight="1" x14ac:dyDescent="0.4">
      <c r="A41" s="6" t="s">
        <v>30</v>
      </c>
      <c r="B41" s="30"/>
      <c r="D41" s="30"/>
      <c r="E41" s="92"/>
      <c r="F41" s="20"/>
      <c r="G41" s="23">
        <v>2054875364</v>
      </c>
      <c r="I41" s="23">
        <v>2054875364</v>
      </c>
      <c r="K41" s="17">
        <v>0</v>
      </c>
      <c r="M41" s="23">
        <v>0</v>
      </c>
      <c r="P41" s="23"/>
    </row>
    <row r="42" spans="1:16" s="6" customFormat="1" ht="18.600000000000001" customHeight="1" x14ac:dyDescent="0.2">
      <c r="A42" s="6" t="s">
        <v>31</v>
      </c>
      <c r="E42" s="92"/>
      <c r="F42" s="20"/>
      <c r="G42" s="23">
        <v>22655772</v>
      </c>
      <c r="I42" s="23">
        <v>32395130</v>
      </c>
      <c r="K42" s="17">
        <v>0</v>
      </c>
      <c r="M42" s="23">
        <v>0</v>
      </c>
      <c r="P42" s="23"/>
    </row>
    <row r="43" spans="1:16" s="6" customFormat="1" ht="18.600000000000001" customHeight="1" x14ac:dyDescent="0.2">
      <c r="A43" s="16" t="s">
        <v>32</v>
      </c>
      <c r="B43" s="18"/>
      <c r="E43" s="93"/>
      <c r="F43" s="20"/>
      <c r="G43" s="38">
        <v>187685341</v>
      </c>
      <c r="I43" s="38">
        <v>170077268</v>
      </c>
      <c r="K43" s="31">
        <v>81657749</v>
      </c>
      <c r="M43" s="23">
        <v>78762810</v>
      </c>
      <c r="P43" s="23"/>
    </row>
    <row r="44" spans="1:16" s="6" customFormat="1" ht="6" customHeight="1" x14ac:dyDescent="0.2">
      <c r="E44" s="93"/>
      <c r="F44" s="20"/>
      <c r="G44" s="21"/>
      <c r="H44" s="21"/>
      <c r="I44" s="28"/>
      <c r="J44" s="21"/>
      <c r="K44" s="21"/>
      <c r="L44" s="21"/>
      <c r="M44" s="29"/>
      <c r="P44" s="23"/>
    </row>
    <row r="45" spans="1:16" s="6" customFormat="1" ht="18.600000000000001" customHeight="1" x14ac:dyDescent="0.2">
      <c r="A45" s="2" t="s">
        <v>33</v>
      </c>
      <c r="E45" s="93"/>
      <c r="F45" s="20"/>
      <c r="G45" s="25">
        <f>SUM(G30:G43)</f>
        <v>13250764507</v>
      </c>
      <c r="I45" s="26">
        <f>SUM(I30:I43)</f>
        <v>13141286450</v>
      </c>
      <c r="J45" s="21"/>
      <c r="K45" s="25">
        <f>SUM(K30:K43)</f>
        <v>10923096462</v>
      </c>
      <c r="M45" s="27">
        <f>SUM(M30:M43)</f>
        <v>10537965701</v>
      </c>
      <c r="P45" s="23"/>
    </row>
    <row r="46" spans="1:16" s="6" customFormat="1" ht="6" customHeight="1" x14ac:dyDescent="0.2">
      <c r="E46" s="93"/>
      <c r="F46" s="20"/>
      <c r="G46" s="21"/>
      <c r="H46" s="21"/>
      <c r="I46" s="28"/>
      <c r="J46" s="21"/>
      <c r="K46" s="21"/>
      <c r="L46" s="21"/>
      <c r="M46" s="29"/>
      <c r="P46" s="23"/>
    </row>
    <row r="47" spans="1:16" s="6" customFormat="1" ht="18.600000000000001" customHeight="1" thickBot="1" x14ac:dyDescent="0.25">
      <c r="A47" s="2" t="s">
        <v>34</v>
      </c>
      <c r="E47" s="93"/>
      <c r="F47" s="20"/>
      <c r="G47" s="32">
        <f>SUM(G26,G45)</f>
        <v>14864702232</v>
      </c>
      <c r="I47" s="33">
        <f>SUM(I26,I45)</f>
        <v>15024566670</v>
      </c>
      <c r="J47" s="21"/>
      <c r="K47" s="32">
        <f>SUM(K26,K45)</f>
        <v>11564620928</v>
      </c>
      <c r="M47" s="34">
        <f>SUM(M26,M45)</f>
        <v>11577812607</v>
      </c>
      <c r="P47" s="23"/>
    </row>
    <row r="48" spans="1:16" ht="18.600000000000001" customHeight="1" thickTop="1" x14ac:dyDescent="0.2">
      <c r="A48" s="106"/>
      <c r="E48" s="125"/>
      <c r="F48" s="126"/>
      <c r="G48" s="122"/>
      <c r="J48" s="127"/>
      <c r="K48" s="122"/>
      <c r="L48" s="111"/>
      <c r="M48" s="127"/>
    </row>
    <row r="49" spans="1:13" ht="18.600000000000001" customHeight="1" x14ac:dyDescent="0.2">
      <c r="A49" s="106"/>
      <c r="E49" s="125"/>
      <c r="F49" s="126"/>
      <c r="G49" s="122"/>
      <c r="J49" s="127"/>
      <c r="K49" s="122"/>
      <c r="L49" s="111"/>
      <c r="M49" s="127"/>
    </row>
    <row r="50" spans="1:13" ht="16.7" customHeight="1" x14ac:dyDescent="0.2">
      <c r="A50" s="106"/>
      <c r="E50" s="125"/>
      <c r="F50" s="126"/>
      <c r="G50" s="122"/>
      <c r="J50" s="127"/>
      <c r="K50" s="122"/>
      <c r="L50" s="111"/>
      <c r="M50" s="127"/>
    </row>
    <row r="51" spans="1:13" ht="18.600000000000001" customHeight="1" x14ac:dyDescent="0.2">
      <c r="A51" s="165" t="s">
        <v>35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</row>
    <row r="52" spans="1:13" ht="16.5" customHeight="1" x14ac:dyDescent="0.2">
      <c r="A52" s="120"/>
      <c r="B52" s="120"/>
      <c r="C52" s="120"/>
      <c r="D52" s="120"/>
      <c r="F52" s="120"/>
      <c r="G52" s="120"/>
      <c r="H52" s="120"/>
      <c r="I52" s="120"/>
      <c r="J52" s="120"/>
      <c r="K52" s="120"/>
      <c r="L52" s="120"/>
      <c r="M52" s="120"/>
    </row>
    <row r="53" spans="1:13" ht="21.95" customHeight="1" x14ac:dyDescent="0.2">
      <c r="A53" s="133" t="s">
        <v>36</v>
      </c>
      <c r="B53" s="133"/>
      <c r="C53" s="133"/>
      <c r="D53" s="133"/>
      <c r="E53" s="134"/>
      <c r="F53" s="135"/>
      <c r="G53" s="136"/>
      <c r="H53" s="135"/>
      <c r="I53" s="130"/>
      <c r="J53" s="130"/>
      <c r="K53" s="131"/>
      <c r="L53" s="130"/>
      <c r="M53" s="130"/>
    </row>
    <row r="54" spans="1:13" ht="21.75" customHeight="1" x14ac:dyDescent="0.2">
      <c r="A54" s="105" t="str">
        <f>A1</f>
        <v>บริษัท พริ้นซิเพิล แคปิตอล จำกัด (มหาชน)</v>
      </c>
      <c r="B54" s="106"/>
      <c r="C54" s="107"/>
      <c r="D54" s="107"/>
      <c r="E54" s="108"/>
      <c r="F54" s="107"/>
      <c r="G54" s="109"/>
      <c r="H54" s="107"/>
      <c r="I54" s="109"/>
      <c r="J54" s="109"/>
      <c r="K54" s="110"/>
      <c r="L54" s="109"/>
      <c r="M54" s="109"/>
    </row>
    <row r="55" spans="1:13" ht="21.75" customHeight="1" x14ac:dyDescent="0.2">
      <c r="A55" s="112" t="s">
        <v>227</v>
      </c>
      <c r="B55" s="106"/>
      <c r="C55" s="107"/>
      <c r="D55" s="107"/>
      <c r="E55" s="108"/>
      <c r="F55" s="107"/>
      <c r="G55" s="109"/>
      <c r="H55" s="107"/>
      <c r="I55" s="109"/>
      <c r="J55" s="109"/>
      <c r="K55" s="110"/>
      <c r="L55" s="109"/>
      <c r="M55" s="109"/>
    </row>
    <row r="56" spans="1:13" ht="21.75" customHeight="1" x14ac:dyDescent="0.2">
      <c r="A56" s="113" t="str">
        <f>A3</f>
        <v>ณ วันที่ 31 มีนาคม พ.ศ. 2568</v>
      </c>
      <c r="B56" s="114"/>
      <c r="C56" s="115"/>
      <c r="D56" s="115"/>
      <c r="E56" s="116"/>
      <c r="F56" s="115"/>
      <c r="G56" s="117"/>
      <c r="H56" s="115"/>
      <c r="I56" s="117"/>
      <c r="J56" s="117"/>
      <c r="K56" s="118"/>
      <c r="L56" s="117"/>
      <c r="M56" s="117"/>
    </row>
    <row r="57" spans="1:13" ht="21.75" customHeight="1" x14ac:dyDescent="0.2">
      <c r="A57" s="106"/>
      <c r="B57" s="106"/>
      <c r="C57" s="107"/>
      <c r="D57" s="107"/>
      <c r="E57" s="108"/>
      <c r="F57" s="107"/>
      <c r="G57" s="109"/>
      <c r="H57" s="107"/>
      <c r="I57" s="109"/>
      <c r="J57" s="109"/>
      <c r="K57" s="110"/>
      <c r="L57" s="109"/>
      <c r="M57" s="109"/>
    </row>
    <row r="58" spans="1:13" s="6" customFormat="1" ht="21.75" customHeight="1" x14ac:dyDescent="0.2">
      <c r="A58" s="2"/>
      <c r="B58" s="2"/>
      <c r="C58" s="3"/>
      <c r="D58" s="3"/>
      <c r="E58" s="90"/>
      <c r="F58" s="3"/>
      <c r="G58" s="164" t="s">
        <v>2</v>
      </c>
      <c r="H58" s="164"/>
      <c r="I58" s="164"/>
      <c r="J58" s="9"/>
      <c r="K58" s="164" t="s">
        <v>3</v>
      </c>
      <c r="L58" s="164"/>
      <c r="M58" s="164"/>
    </row>
    <row r="59" spans="1:13" s="6" customFormat="1" ht="21.75" customHeight="1" x14ac:dyDescent="0.2">
      <c r="A59" s="2"/>
      <c r="B59" s="2"/>
      <c r="C59" s="3"/>
      <c r="D59" s="3"/>
      <c r="E59" s="90"/>
      <c r="F59" s="3"/>
      <c r="G59" s="9" t="s">
        <v>4</v>
      </c>
      <c r="H59" s="9"/>
      <c r="I59" s="9" t="s">
        <v>5</v>
      </c>
      <c r="J59" s="9"/>
      <c r="K59" s="10" t="s">
        <v>4</v>
      </c>
      <c r="L59" s="9"/>
      <c r="M59" s="9" t="s">
        <v>5</v>
      </c>
    </row>
    <row r="60" spans="1:13" s="6" customFormat="1" ht="21.75" customHeight="1" x14ac:dyDescent="0.2">
      <c r="A60" s="2"/>
      <c r="B60" s="2"/>
      <c r="C60" s="3"/>
      <c r="D60" s="3"/>
      <c r="E60" s="90"/>
      <c r="F60" s="3"/>
      <c r="G60" s="11" t="s">
        <v>184</v>
      </c>
      <c r="H60" s="9"/>
      <c r="I60" s="11" t="s">
        <v>6</v>
      </c>
      <c r="J60" s="9"/>
      <c r="K60" s="11" t="s">
        <v>184</v>
      </c>
      <c r="L60" s="9"/>
      <c r="M60" s="11" t="s">
        <v>6</v>
      </c>
    </row>
    <row r="61" spans="1:13" s="6" customFormat="1" ht="21.75" customHeight="1" x14ac:dyDescent="0.2">
      <c r="E61" s="92"/>
      <c r="F61" s="3"/>
      <c r="G61" s="13" t="s">
        <v>185</v>
      </c>
      <c r="H61" s="3"/>
      <c r="I61" s="13" t="s">
        <v>7</v>
      </c>
      <c r="J61" s="4"/>
      <c r="K61" s="13" t="s">
        <v>185</v>
      </c>
      <c r="L61" s="3"/>
      <c r="M61" s="13" t="s">
        <v>7</v>
      </c>
    </row>
    <row r="62" spans="1:13" s="6" customFormat="1" ht="21.75" customHeight="1" x14ac:dyDescent="0.2">
      <c r="A62" s="12"/>
      <c r="B62" s="12"/>
      <c r="C62" s="12"/>
      <c r="D62" s="12"/>
      <c r="E62" s="91" t="s">
        <v>8</v>
      </c>
      <c r="F62" s="12"/>
      <c r="G62" s="14" t="s">
        <v>9</v>
      </c>
      <c r="H62" s="12"/>
      <c r="I62" s="14" t="s">
        <v>9</v>
      </c>
      <c r="J62" s="4"/>
      <c r="K62" s="15" t="s">
        <v>9</v>
      </c>
      <c r="L62" s="12"/>
      <c r="M62" s="14" t="s">
        <v>9</v>
      </c>
    </row>
    <row r="63" spans="1:13" s="6" customFormat="1" ht="6" customHeight="1" x14ac:dyDescent="0.2">
      <c r="A63" s="2"/>
      <c r="D63" s="23"/>
      <c r="E63" s="94"/>
      <c r="F63" s="35"/>
      <c r="G63" s="17"/>
      <c r="H63" s="21"/>
      <c r="I63" s="21"/>
      <c r="J63" s="21"/>
      <c r="K63" s="17"/>
      <c r="L63" s="5"/>
      <c r="M63" s="21"/>
    </row>
    <row r="64" spans="1:13" s="6" customFormat="1" ht="21.75" customHeight="1" x14ac:dyDescent="0.2">
      <c r="A64" s="2" t="s">
        <v>37</v>
      </c>
      <c r="D64" s="23"/>
      <c r="E64" s="94"/>
      <c r="F64" s="23"/>
      <c r="G64" s="17"/>
      <c r="H64" s="23"/>
      <c r="I64" s="23"/>
      <c r="J64" s="23"/>
      <c r="K64" s="17"/>
      <c r="L64" s="23"/>
      <c r="M64" s="23"/>
    </row>
    <row r="65" spans="1:16" s="6" customFormat="1" ht="6" customHeight="1" x14ac:dyDescent="0.2">
      <c r="A65" s="16"/>
      <c r="B65" s="16"/>
      <c r="C65" s="12"/>
      <c r="D65" s="5"/>
      <c r="E65" s="95"/>
      <c r="F65" s="5"/>
      <c r="G65" s="17"/>
      <c r="H65" s="5"/>
      <c r="I65" s="5"/>
      <c r="J65" s="5"/>
      <c r="K65" s="17"/>
      <c r="L65" s="10"/>
      <c r="M65" s="10"/>
    </row>
    <row r="66" spans="1:16" s="6" customFormat="1" ht="21.75" customHeight="1" x14ac:dyDescent="0.2">
      <c r="A66" s="2" t="s">
        <v>38</v>
      </c>
      <c r="D66" s="23"/>
      <c r="E66" s="95"/>
      <c r="F66" s="5"/>
      <c r="G66" s="17"/>
      <c r="H66" s="5"/>
      <c r="I66" s="5"/>
      <c r="J66" s="5"/>
      <c r="K66" s="17"/>
      <c r="L66" s="5"/>
      <c r="M66" s="5"/>
    </row>
    <row r="67" spans="1:16" s="6" customFormat="1" ht="6" customHeight="1" x14ac:dyDescent="0.2">
      <c r="A67" s="16"/>
      <c r="D67" s="23"/>
      <c r="E67" s="95"/>
      <c r="F67" s="5"/>
      <c r="G67" s="17"/>
      <c r="H67" s="5"/>
      <c r="I67" s="35"/>
      <c r="J67" s="35"/>
      <c r="K67" s="17"/>
      <c r="L67" s="5"/>
      <c r="M67" s="5"/>
    </row>
    <row r="68" spans="1:16" s="6" customFormat="1" ht="21.6" customHeight="1" x14ac:dyDescent="0.2">
      <c r="A68" s="16" t="s">
        <v>39</v>
      </c>
      <c r="D68" s="23"/>
      <c r="E68" s="94">
        <v>17</v>
      </c>
      <c r="F68" s="5"/>
      <c r="G68" s="17">
        <v>80000000</v>
      </c>
      <c r="H68" s="5"/>
      <c r="I68" s="23">
        <v>80000000</v>
      </c>
      <c r="J68" s="35"/>
      <c r="K68" s="17">
        <v>0</v>
      </c>
      <c r="L68" s="5"/>
      <c r="M68" s="23">
        <v>0</v>
      </c>
      <c r="P68" s="23"/>
    </row>
    <row r="69" spans="1:16" s="6" customFormat="1" ht="21.75" customHeight="1" x14ac:dyDescent="0.2">
      <c r="A69" s="6" t="s">
        <v>231</v>
      </c>
      <c r="E69" s="96">
        <v>16</v>
      </c>
      <c r="F69" s="35"/>
      <c r="G69" s="17">
        <v>755434759</v>
      </c>
      <c r="H69" s="21"/>
      <c r="I69" s="23">
        <v>743419132</v>
      </c>
      <c r="J69" s="21"/>
      <c r="K69" s="17">
        <v>99077085</v>
      </c>
      <c r="L69" s="21"/>
      <c r="M69" s="23">
        <v>98124598</v>
      </c>
      <c r="P69" s="23"/>
    </row>
    <row r="70" spans="1:16" s="6" customFormat="1" ht="21.75" customHeight="1" x14ac:dyDescent="0.2">
      <c r="A70" s="6" t="s">
        <v>40</v>
      </c>
      <c r="E70" s="96"/>
      <c r="F70" s="35"/>
      <c r="G70" s="17">
        <v>38949392</v>
      </c>
      <c r="H70" s="21"/>
      <c r="I70" s="23">
        <v>35634977</v>
      </c>
      <c r="J70" s="21"/>
      <c r="K70" s="17">
        <v>6555778</v>
      </c>
      <c r="L70" s="21"/>
      <c r="M70" s="23">
        <v>6889127</v>
      </c>
      <c r="P70" s="23"/>
    </row>
    <row r="71" spans="1:16" s="6" customFormat="1" ht="21.75" customHeight="1" x14ac:dyDescent="0.2">
      <c r="A71" s="6" t="s">
        <v>41</v>
      </c>
      <c r="E71" s="94" t="s">
        <v>208</v>
      </c>
      <c r="F71" s="35"/>
      <c r="G71" s="17">
        <v>0</v>
      </c>
      <c r="H71" s="21"/>
      <c r="I71" s="23">
        <v>0</v>
      </c>
      <c r="J71" s="21"/>
      <c r="K71" s="17">
        <v>218939132</v>
      </c>
      <c r="L71" s="21"/>
      <c r="M71" s="23">
        <v>201290836</v>
      </c>
      <c r="P71" s="23"/>
    </row>
    <row r="72" spans="1:16" s="6" customFormat="1" ht="21.75" customHeight="1" x14ac:dyDescent="0.2">
      <c r="A72" s="6" t="s">
        <v>42</v>
      </c>
      <c r="E72" s="92"/>
      <c r="F72" s="35"/>
      <c r="G72" s="17"/>
      <c r="H72" s="21"/>
      <c r="I72" s="23"/>
      <c r="J72" s="21"/>
      <c r="K72" s="17"/>
      <c r="L72" s="21"/>
      <c r="M72" s="21"/>
      <c r="P72" s="23"/>
    </row>
    <row r="73" spans="1:16" s="6" customFormat="1" ht="21.75" customHeight="1" x14ac:dyDescent="0.2">
      <c r="B73" s="6" t="s">
        <v>43</v>
      </c>
      <c r="E73" s="94">
        <v>17</v>
      </c>
      <c r="F73" s="35"/>
      <c r="G73" s="17">
        <v>102015802</v>
      </c>
      <c r="H73" s="21"/>
      <c r="I73" s="23">
        <v>104369582</v>
      </c>
      <c r="J73" s="21"/>
      <c r="K73" s="17">
        <v>20698544</v>
      </c>
      <c r="L73" s="21"/>
      <c r="M73" s="23">
        <v>18339349</v>
      </c>
      <c r="P73" s="23"/>
    </row>
    <row r="74" spans="1:16" s="6" customFormat="1" ht="21.75" customHeight="1" x14ac:dyDescent="0.2">
      <c r="A74" s="6" t="s">
        <v>44</v>
      </c>
      <c r="E74" s="92"/>
      <c r="F74" s="35"/>
      <c r="G74" s="17"/>
      <c r="H74" s="21"/>
      <c r="I74" s="82"/>
      <c r="J74" s="23"/>
      <c r="K74" s="17"/>
      <c r="L74" s="5"/>
      <c r="M74" s="21"/>
      <c r="P74" s="23"/>
    </row>
    <row r="75" spans="1:16" s="6" customFormat="1" ht="21.75" customHeight="1" x14ac:dyDescent="0.2">
      <c r="B75" s="6" t="s">
        <v>17</v>
      </c>
      <c r="E75" s="94">
        <v>17</v>
      </c>
      <c r="F75" s="35"/>
      <c r="G75" s="17">
        <v>488621402</v>
      </c>
      <c r="H75" s="21"/>
      <c r="I75" s="23">
        <v>458582575</v>
      </c>
      <c r="J75" s="21"/>
      <c r="K75" s="17">
        <v>115892039</v>
      </c>
      <c r="L75" s="21"/>
      <c r="M75" s="23">
        <v>103117185</v>
      </c>
      <c r="P75" s="23"/>
    </row>
    <row r="76" spans="1:16" s="6" customFormat="1" ht="21.75" customHeight="1" x14ac:dyDescent="0.2">
      <c r="A76" s="6" t="s">
        <v>45</v>
      </c>
      <c r="E76" s="93"/>
      <c r="F76" s="35"/>
      <c r="G76" s="17">
        <v>25377000</v>
      </c>
      <c r="H76" s="21"/>
      <c r="I76" s="23">
        <v>14833472</v>
      </c>
      <c r="J76" s="21"/>
      <c r="K76" s="17">
        <v>0</v>
      </c>
      <c r="L76" s="21"/>
      <c r="M76" s="23">
        <v>0</v>
      </c>
      <c r="P76" s="23"/>
    </row>
    <row r="77" spans="1:16" s="6" customFormat="1" ht="21.75" customHeight="1" x14ac:dyDescent="0.2">
      <c r="A77" s="6" t="s">
        <v>46</v>
      </c>
      <c r="E77" s="93"/>
      <c r="F77" s="35"/>
      <c r="G77" s="17">
        <v>232800</v>
      </c>
      <c r="H77" s="21"/>
      <c r="I77" s="23">
        <v>232800</v>
      </c>
      <c r="J77" s="21"/>
      <c r="K77" s="17">
        <v>232800</v>
      </c>
      <c r="L77" s="21"/>
      <c r="M77" s="23">
        <v>232800</v>
      </c>
      <c r="P77" s="23"/>
    </row>
    <row r="78" spans="1:16" s="6" customFormat="1" ht="21.75" customHeight="1" x14ac:dyDescent="0.2">
      <c r="A78" s="6" t="s">
        <v>47</v>
      </c>
      <c r="E78" s="93"/>
      <c r="F78" s="35"/>
      <c r="G78" s="25">
        <v>70301440</v>
      </c>
      <c r="H78" s="21"/>
      <c r="I78" s="38">
        <v>83640213</v>
      </c>
      <c r="J78" s="36"/>
      <c r="K78" s="25">
        <v>11287609</v>
      </c>
      <c r="L78" s="5"/>
      <c r="M78" s="38">
        <v>13903880</v>
      </c>
      <c r="P78" s="23"/>
    </row>
    <row r="79" spans="1:16" s="6" customFormat="1" ht="6" customHeight="1" x14ac:dyDescent="0.2">
      <c r="A79" s="16"/>
      <c r="B79" s="16"/>
      <c r="C79" s="12"/>
      <c r="D79" s="5"/>
      <c r="E79" s="95"/>
      <c r="F79" s="5"/>
      <c r="G79" s="21"/>
      <c r="H79" s="5"/>
      <c r="I79" s="4"/>
      <c r="J79" s="5"/>
      <c r="K79" s="21"/>
      <c r="L79" s="10"/>
      <c r="M79" s="10"/>
      <c r="P79" s="23"/>
    </row>
    <row r="80" spans="1:16" s="6" customFormat="1" ht="21.75" customHeight="1" x14ac:dyDescent="0.2">
      <c r="A80" s="2" t="s">
        <v>48</v>
      </c>
      <c r="D80" s="23"/>
      <c r="E80" s="94"/>
      <c r="F80" s="35"/>
      <c r="G80" s="25">
        <f>SUM(G68:G78)</f>
        <v>1560932595</v>
      </c>
      <c r="H80" s="21"/>
      <c r="I80" s="37">
        <f>SUM(I68:I78)</f>
        <v>1520712751</v>
      </c>
      <c r="J80" s="36"/>
      <c r="K80" s="25">
        <f>SUM(K68:K78)</f>
        <v>472682987</v>
      </c>
      <c r="L80" s="5"/>
      <c r="M80" s="37">
        <f>SUM(M68:M78)</f>
        <v>441897775</v>
      </c>
      <c r="P80" s="23"/>
    </row>
    <row r="81" spans="1:13" s="6" customFormat="1" ht="15" customHeight="1" x14ac:dyDescent="0.2">
      <c r="D81" s="23"/>
      <c r="E81" s="94"/>
      <c r="F81" s="35"/>
      <c r="G81" s="17"/>
      <c r="H81" s="21"/>
      <c r="I81" s="19"/>
      <c r="J81" s="21"/>
      <c r="K81" s="17"/>
      <c r="L81" s="5"/>
      <c r="M81" s="21"/>
    </row>
    <row r="82" spans="1:13" s="6" customFormat="1" ht="21.75" customHeight="1" x14ac:dyDescent="0.2">
      <c r="A82" s="2" t="s">
        <v>49</v>
      </c>
      <c r="D82" s="23"/>
      <c r="E82" s="94"/>
      <c r="F82" s="35"/>
      <c r="G82" s="17"/>
      <c r="H82" s="21"/>
      <c r="I82" s="19"/>
      <c r="J82" s="21"/>
      <c r="K82" s="17"/>
      <c r="L82" s="5"/>
      <c r="M82" s="21"/>
    </row>
    <row r="83" spans="1:13" s="6" customFormat="1" ht="6" customHeight="1" x14ac:dyDescent="0.2">
      <c r="A83" s="16"/>
      <c r="B83" s="16"/>
      <c r="C83" s="12"/>
      <c r="D83" s="5"/>
      <c r="E83" s="95"/>
      <c r="F83" s="5"/>
      <c r="G83" s="17"/>
      <c r="H83" s="5"/>
      <c r="I83" s="4"/>
      <c r="J83" s="5"/>
      <c r="K83" s="17"/>
      <c r="L83" s="10"/>
      <c r="M83" s="10"/>
    </row>
    <row r="84" spans="1:13" s="6" customFormat="1" ht="21.6" customHeight="1" x14ac:dyDescent="0.2">
      <c r="A84" s="16" t="s">
        <v>50</v>
      </c>
      <c r="D84" s="35"/>
      <c r="E84" s="94">
        <v>17</v>
      </c>
      <c r="F84" s="35"/>
      <c r="G84" s="17">
        <v>346187123</v>
      </c>
      <c r="H84" s="21"/>
      <c r="I84" s="23">
        <v>355344206</v>
      </c>
      <c r="J84" s="21"/>
      <c r="K84" s="17">
        <v>81768769</v>
      </c>
      <c r="L84" s="21"/>
      <c r="M84" s="23">
        <v>80453794</v>
      </c>
    </row>
    <row r="85" spans="1:13" s="6" customFormat="1" ht="21.75" customHeight="1" x14ac:dyDescent="0.2">
      <c r="A85" s="16" t="s">
        <v>51</v>
      </c>
      <c r="D85" s="35"/>
      <c r="E85" s="94">
        <v>17</v>
      </c>
      <c r="F85" s="35"/>
      <c r="G85" s="17">
        <v>2626499329</v>
      </c>
      <c r="H85" s="21"/>
      <c r="I85" s="23">
        <v>2674759875</v>
      </c>
      <c r="J85" s="21"/>
      <c r="K85" s="17">
        <v>540495200</v>
      </c>
      <c r="L85" s="21"/>
      <c r="M85" s="23">
        <v>558554800</v>
      </c>
    </row>
    <row r="86" spans="1:13" s="6" customFormat="1" ht="21.75" customHeight="1" x14ac:dyDescent="0.2">
      <c r="A86" s="6" t="s">
        <v>53</v>
      </c>
      <c r="B86" s="16"/>
      <c r="D86" s="23"/>
      <c r="E86" s="94"/>
      <c r="F86" s="35"/>
      <c r="G86" s="17">
        <v>365058719</v>
      </c>
      <c r="H86" s="21"/>
      <c r="I86" s="23">
        <v>368003101</v>
      </c>
      <c r="J86" s="21"/>
      <c r="K86" s="17">
        <v>145548734</v>
      </c>
      <c r="L86" s="21"/>
      <c r="M86" s="23">
        <v>146725338</v>
      </c>
    </row>
    <row r="87" spans="1:13" s="6" customFormat="1" ht="21.75" customHeight="1" x14ac:dyDescent="0.4">
      <c r="A87" s="16" t="s">
        <v>54</v>
      </c>
      <c r="B87" s="16"/>
      <c r="D87" s="30"/>
      <c r="E87" s="94"/>
      <c r="F87" s="35"/>
      <c r="G87" s="17">
        <v>177790594</v>
      </c>
      <c r="H87" s="21"/>
      <c r="I87" s="23">
        <v>178162770</v>
      </c>
      <c r="J87" s="21"/>
      <c r="K87" s="17">
        <v>30926974</v>
      </c>
      <c r="L87" s="21"/>
      <c r="M87" s="23">
        <v>34448154</v>
      </c>
    </row>
    <row r="88" spans="1:13" s="6" customFormat="1" ht="21.75" customHeight="1" x14ac:dyDescent="0.2">
      <c r="A88" s="16" t="s">
        <v>55</v>
      </c>
      <c r="B88" s="16"/>
      <c r="D88" s="23"/>
      <c r="E88" s="94"/>
      <c r="F88" s="35"/>
      <c r="G88" s="17">
        <v>0</v>
      </c>
      <c r="H88" s="21"/>
      <c r="I88" s="23">
        <v>24352467</v>
      </c>
      <c r="J88" s="21"/>
      <c r="K88" s="17">
        <v>0</v>
      </c>
      <c r="L88" s="21"/>
      <c r="M88" s="23">
        <v>0</v>
      </c>
    </row>
    <row r="89" spans="1:13" s="6" customFormat="1" ht="21.75" customHeight="1" x14ac:dyDescent="0.2">
      <c r="A89" s="6" t="s">
        <v>56</v>
      </c>
      <c r="D89" s="23"/>
      <c r="E89" s="94"/>
      <c r="F89" s="35"/>
      <c r="G89" s="31">
        <v>22790899</v>
      </c>
      <c r="H89" s="21"/>
      <c r="I89" s="38">
        <v>24880986</v>
      </c>
      <c r="J89" s="21"/>
      <c r="K89" s="31">
        <v>592480</v>
      </c>
      <c r="L89" s="21"/>
      <c r="M89" s="38">
        <v>2587864</v>
      </c>
    </row>
    <row r="90" spans="1:13" s="6" customFormat="1" ht="6" customHeight="1" x14ac:dyDescent="0.2">
      <c r="A90" s="16"/>
      <c r="B90" s="16"/>
      <c r="C90" s="12"/>
      <c r="D90" s="5"/>
      <c r="E90" s="95"/>
      <c r="F90" s="5"/>
      <c r="G90" s="21"/>
      <c r="H90" s="5"/>
      <c r="I90" s="4"/>
      <c r="J90" s="5"/>
      <c r="K90" s="21"/>
      <c r="L90" s="10"/>
      <c r="M90" s="10"/>
    </row>
    <row r="91" spans="1:13" s="6" customFormat="1" ht="21.75" customHeight="1" x14ac:dyDescent="0.2">
      <c r="A91" s="2" t="s">
        <v>57</v>
      </c>
      <c r="D91" s="23"/>
      <c r="E91" s="94"/>
      <c r="F91" s="35"/>
      <c r="G91" s="25">
        <f>SUM(G84:G89)</f>
        <v>3538326664</v>
      </c>
      <c r="H91" s="21"/>
      <c r="I91" s="26">
        <f>SUM(I84:I89)</f>
        <v>3625503405</v>
      </c>
      <c r="J91" s="21"/>
      <c r="K91" s="25">
        <f>SUM(K84:K89)</f>
        <v>799332157</v>
      </c>
      <c r="L91" s="5"/>
      <c r="M91" s="27">
        <f>SUM(M84:M89)</f>
        <v>822769950</v>
      </c>
    </row>
    <row r="92" spans="1:13" s="6" customFormat="1" ht="6" customHeight="1" x14ac:dyDescent="0.2">
      <c r="A92" s="16"/>
      <c r="B92" s="16"/>
      <c r="C92" s="12"/>
      <c r="D92" s="5"/>
      <c r="E92" s="95"/>
      <c r="F92" s="5"/>
      <c r="G92" s="21"/>
      <c r="H92" s="5"/>
      <c r="I92" s="4"/>
      <c r="J92" s="5"/>
      <c r="K92" s="21"/>
      <c r="L92" s="10"/>
      <c r="M92" s="10"/>
    </row>
    <row r="93" spans="1:13" s="6" customFormat="1" ht="21.75" customHeight="1" x14ac:dyDescent="0.2">
      <c r="A93" s="2" t="s">
        <v>58</v>
      </c>
      <c r="D93" s="23"/>
      <c r="E93" s="94"/>
      <c r="F93" s="35"/>
      <c r="G93" s="25">
        <f>SUM(G80,G91)</f>
        <v>5099259259</v>
      </c>
      <c r="H93" s="21"/>
      <c r="I93" s="26">
        <f>SUM(I80,I91)</f>
        <v>5146216156</v>
      </c>
      <c r="J93" s="21"/>
      <c r="K93" s="25">
        <f>SUM(K80,K91)</f>
        <v>1272015144</v>
      </c>
      <c r="L93" s="5"/>
      <c r="M93" s="27">
        <f>SUM(M80,M91)</f>
        <v>1264667725</v>
      </c>
    </row>
    <row r="94" spans="1:13" s="6" customFormat="1" ht="21.75" customHeight="1" x14ac:dyDescent="0.2">
      <c r="A94" s="2"/>
      <c r="D94" s="23"/>
      <c r="E94" s="94"/>
      <c r="F94" s="35"/>
      <c r="G94" s="19"/>
      <c r="H94" s="21"/>
      <c r="I94" s="21"/>
      <c r="J94" s="21"/>
      <c r="K94" s="21"/>
      <c r="L94" s="5"/>
      <c r="M94" s="21"/>
    </row>
    <row r="95" spans="1:13" s="6" customFormat="1" ht="24" customHeight="1" x14ac:dyDescent="0.2">
      <c r="A95" s="2"/>
      <c r="D95" s="23"/>
      <c r="E95" s="94"/>
      <c r="F95" s="35"/>
      <c r="G95" s="19"/>
      <c r="H95" s="21"/>
      <c r="I95" s="21"/>
      <c r="J95" s="21"/>
      <c r="K95" s="21"/>
      <c r="L95" s="5"/>
      <c r="M95" s="21"/>
    </row>
    <row r="96" spans="1:13" ht="22.5" customHeight="1" x14ac:dyDescent="0.2">
      <c r="A96" s="106"/>
      <c r="D96" s="128"/>
      <c r="E96" s="137"/>
      <c r="F96" s="138"/>
      <c r="G96" s="124"/>
      <c r="H96" s="127"/>
      <c r="I96" s="127"/>
      <c r="J96" s="127"/>
      <c r="L96" s="110"/>
      <c r="M96" s="127"/>
    </row>
    <row r="97" spans="1:13" ht="40.15" customHeight="1" x14ac:dyDescent="0.2">
      <c r="A97" s="106"/>
      <c r="D97" s="128"/>
      <c r="E97" s="137"/>
      <c r="F97" s="138"/>
      <c r="G97" s="124"/>
      <c r="H97" s="127"/>
      <c r="I97" s="127"/>
      <c r="J97" s="127"/>
      <c r="L97" s="110"/>
      <c r="M97" s="127"/>
    </row>
    <row r="98" spans="1:13" ht="14.25" customHeight="1" x14ac:dyDescent="0.2">
      <c r="A98" s="106"/>
      <c r="D98" s="128"/>
      <c r="E98" s="137"/>
      <c r="F98" s="138"/>
      <c r="G98" s="124"/>
      <c r="H98" s="127"/>
      <c r="I98" s="127"/>
      <c r="J98" s="127"/>
      <c r="L98" s="110"/>
      <c r="M98" s="127"/>
    </row>
    <row r="99" spans="1:13" ht="21.95" customHeight="1" x14ac:dyDescent="0.2">
      <c r="A99" s="133" t="s">
        <v>36</v>
      </c>
      <c r="B99" s="133"/>
      <c r="C99" s="133"/>
      <c r="D99" s="129"/>
      <c r="E99" s="139"/>
      <c r="F99" s="140"/>
      <c r="G99" s="130"/>
      <c r="H99" s="131"/>
      <c r="I99" s="131"/>
      <c r="J99" s="131"/>
      <c r="K99" s="131"/>
      <c r="L99" s="118"/>
      <c r="M99" s="131"/>
    </row>
    <row r="100" spans="1:13" ht="21.75" customHeight="1" x14ac:dyDescent="0.2">
      <c r="A100" s="141" t="str">
        <f>A54</f>
        <v>บริษัท พริ้นซิเพิล แคปิตอล จำกัด (มหาชน)</v>
      </c>
      <c r="B100" s="106"/>
      <c r="C100" s="107"/>
      <c r="D100" s="107"/>
      <c r="E100" s="108"/>
      <c r="F100" s="107"/>
      <c r="G100" s="109"/>
      <c r="H100" s="107"/>
      <c r="I100" s="109"/>
      <c r="J100" s="109"/>
      <c r="K100" s="110"/>
      <c r="L100" s="109"/>
      <c r="M100" s="109"/>
    </row>
    <row r="101" spans="1:13" ht="21.75" customHeight="1" x14ac:dyDescent="0.2">
      <c r="A101" s="112" t="s">
        <v>227</v>
      </c>
      <c r="B101" s="106"/>
      <c r="C101" s="107"/>
      <c r="D101" s="107"/>
      <c r="E101" s="108"/>
      <c r="F101" s="107"/>
      <c r="G101" s="109"/>
      <c r="H101" s="107"/>
      <c r="I101" s="109"/>
      <c r="J101" s="109"/>
      <c r="K101" s="110"/>
      <c r="L101" s="109"/>
      <c r="M101" s="109"/>
    </row>
    <row r="102" spans="1:13" ht="21.75" customHeight="1" x14ac:dyDescent="0.2">
      <c r="A102" s="142" t="str">
        <f>A3</f>
        <v>ณ วันที่ 31 มีนาคม พ.ศ. 2568</v>
      </c>
      <c r="B102" s="114"/>
      <c r="C102" s="115"/>
      <c r="D102" s="115"/>
      <c r="E102" s="116"/>
      <c r="F102" s="115"/>
      <c r="G102" s="117"/>
      <c r="H102" s="115"/>
      <c r="I102" s="117"/>
      <c r="J102" s="117"/>
      <c r="K102" s="118"/>
      <c r="L102" s="117"/>
      <c r="M102" s="117"/>
    </row>
    <row r="103" spans="1:13" s="6" customFormat="1" ht="21.75" customHeight="1" x14ac:dyDescent="0.2">
      <c r="A103" s="2"/>
      <c r="B103" s="2"/>
      <c r="C103" s="3"/>
      <c r="D103" s="3"/>
      <c r="E103" s="90"/>
      <c r="F103" s="3"/>
      <c r="G103" s="4"/>
      <c r="H103" s="3"/>
      <c r="I103" s="4"/>
      <c r="J103" s="4"/>
      <c r="K103" s="5"/>
      <c r="L103" s="4"/>
      <c r="M103" s="4"/>
    </row>
    <row r="104" spans="1:13" s="6" customFormat="1" ht="21.75" customHeight="1" x14ac:dyDescent="0.2">
      <c r="A104" s="2"/>
      <c r="B104" s="2"/>
      <c r="C104" s="3"/>
      <c r="D104" s="3"/>
      <c r="E104" s="90"/>
      <c r="F104" s="3"/>
      <c r="G104" s="164" t="s">
        <v>2</v>
      </c>
      <c r="H104" s="164"/>
      <c r="I104" s="164"/>
      <c r="J104" s="9"/>
      <c r="K104" s="164" t="s">
        <v>3</v>
      </c>
      <c r="L104" s="164"/>
      <c r="M104" s="164"/>
    </row>
    <row r="105" spans="1:13" s="6" customFormat="1" ht="21.75" customHeight="1" x14ac:dyDescent="0.2">
      <c r="A105" s="2"/>
      <c r="B105" s="2"/>
      <c r="C105" s="3"/>
      <c r="D105" s="3"/>
      <c r="E105" s="90"/>
      <c r="F105" s="3"/>
      <c r="G105" s="9" t="s">
        <v>4</v>
      </c>
      <c r="H105" s="9"/>
      <c r="I105" s="9" t="s">
        <v>5</v>
      </c>
      <c r="J105" s="9"/>
      <c r="K105" s="10" t="s">
        <v>4</v>
      </c>
      <c r="L105" s="9"/>
      <c r="M105" s="9" t="s">
        <v>5</v>
      </c>
    </row>
    <row r="106" spans="1:13" s="6" customFormat="1" ht="21.75" customHeight="1" x14ac:dyDescent="0.2">
      <c r="A106" s="2"/>
      <c r="B106" s="2"/>
      <c r="C106" s="3"/>
      <c r="D106" s="3"/>
      <c r="E106" s="90"/>
      <c r="F106" s="3"/>
      <c r="G106" s="11" t="s">
        <v>184</v>
      </c>
      <c r="H106" s="9"/>
      <c r="I106" s="11" t="s">
        <v>6</v>
      </c>
      <c r="J106" s="9"/>
      <c r="K106" s="11" t="s">
        <v>184</v>
      </c>
      <c r="L106" s="9"/>
      <c r="M106" s="11" t="s">
        <v>6</v>
      </c>
    </row>
    <row r="107" spans="1:13" s="6" customFormat="1" ht="21.75" customHeight="1" x14ac:dyDescent="0.2">
      <c r="E107" s="92"/>
      <c r="F107" s="3"/>
      <c r="G107" s="13" t="s">
        <v>185</v>
      </c>
      <c r="H107" s="3"/>
      <c r="I107" s="13" t="s">
        <v>7</v>
      </c>
      <c r="J107" s="4"/>
      <c r="K107" s="13" t="s">
        <v>185</v>
      </c>
      <c r="L107" s="3"/>
      <c r="M107" s="13" t="s">
        <v>7</v>
      </c>
    </row>
    <row r="108" spans="1:13" s="6" customFormat="1" ht="21.75" customHeight="1" x14ac:dyDescent="0.2">
      <c r="A108" s="12"/>
      <c r="B108" s="12"/>
      <c r="C108" s="12"/>
      <c r="D108" s="12"/>
      <c r="E108" s="92"/>
      <c r="F108" s="12"/>
      <c r="G108" s="14" t="s">
        <v>9</v>
      </c>
      <c r="H108" s="12"/>
      <c r="I108" s="14" t="s">
        <v>9</v>
      </c>
      <c r="J108" s="4"/>
      <c r="K108" s="15" t="s">
        <v>9</v>
      </c>
      <c r="L108" s="12"/>
      <c r="M108" s="14" t="s">
        <v>9</v>
      </c>
    </row>
    <row r="109" spans="1:13" s="6" customFormat="1" ht="6" customHeight="1" x14ac:dyDescent="0.2">
      <c r="D109" s="23"/>
      <c r="E109" s="94"/>
      <c r="F109" s="35"/>
      <c r="G109" s="17"/>
      <c r="H109" s="21"/>
      <c r="I109" s="21"/>
      <c r="J109" s="21"/>
      <c r="K109" s="17"/>
      <c r="L109" s="5"/>
      <c r="M109" s="21"/>
    </row>
    <row r="110" spans="1:13" s="6" customFormat="1" ht="21.75" customHeight="1" x14ac:dyDescent="0.2">
      <c r="A110" s="2" t="s">
        <v>59</v>
      </c>
      <c r="B110" s="12"/>
      <c r="C110" s="12"/>
      <c r="D110" s="12"/>
      <c r="E110" s="92"/>
      <c r="F110" s="12"/>
      <c r="G110" s="17"/>
      <c r="H110" s="12"/>
      <c r="I110" s="13"/>
      <c r="J110" s="13"/>
      <c r="K110" s="17"/>
      <c r="L110" s="12"/>
      <c r="M110" s="13"/>
    </row>
    <row r="111" spans="1:13" s="6" customFormat="1" ht="6" customHeight="1" x14ac:dyDescent="0.2">
      <c r="D111" s="23"/>
      <c r="E111" s="94"/>
      <c r="F111" s="35"/>
      <c r="G111" s="17"/>
      <c r="H111" s="21"/>
      <c r="I111" s="21"/>
      <c r="J111" s="21"/>
      <c r="K111" s="17"/>
      <c r="L111" s="5"/>
      <c r="M111" s="21"/>
    </row>
    <row r="112" spans="1:13" s="6" customFormat="1" ht="21.75" customHeight="1" x14ac:dyDescent="0.2">
      <c r="A112" s="2" t="s">
        <v>60</v>
      </c>
      <c r="D112" s="23"/>
      <c r="E112" s="97"/>
      <c r="F112" s="35"/>
      <c r="G112" s="17"/>
      <c r="H112" s="21"/>
      <c r="I112" s="21"/>
      <c r="J112" s="21"/>
      <c r="K112" s="17"/>
      <c r="L112" s="5"/>
      <c r="M112" s="21"/>
    </row>
    <row r="113" spans="1:13" s="6" customFormat="1" ht="6" customHeight="1" x14ac:dyDescent="0.2">
      <c r="D113" s="23"/>
      <c r="E113" s="94"/>
      <c r="F113" s="35"/>
      <c r="G113" s="17"/>
      <c r="H113" s="21"/>
      <c r="I113" s="21"/>
      <c r="J113" s="21"/>
      <c r="K113" s="17"/>
      <c r="L113" s="5"/>
      <c r="M113" s="21"/>
    </row>
    <row r="114" spans="1:13" s="6" customFormat="1" ht="21.75" customHeight="1" x14ac:dyDescent="0.2">
      <c r="A114" s="16" t="s">
        <v>61</v>
      </c>
      <c r="D114" s="23"/>
      <c r="E114" s="94"/>
      <c r="F114" s="35"/>
      <c r="G114" s="17"/>
      <c r="H114" s="21"/>
      <c r="I114" s="21"/>
      <c r="J114" s="21"/>
      <c r="K114" s="17"/>
      <c r="L114" s="5"/>
      <c r="M114" s="21"/>
    </row>
    <row r="115" spans="1:13" s="6" customFormat="1" ht="21.75" customHeight="1" x14ac:dyDescent="0.2">
      <c r="B115" s="16" t="s">
        <v>62</v>
      </c>
      <c r="D115" s="23"/>
      <c r="E115" s="94"/>
      <c r="F115" s="35"/>
      <c r="G115" s="17"/>
      <c r="H115" s="21"/>
      <c r="I115" s="21"/>
      <c r="J115" s="21"/>
      <c r="K115" s="17"/>
      <c r="L115" s="5"/>
      <c r="M115" s="21"/>
    </row>
    <row r="116" spans="1:13" s="6" customFormat="1" ht="21.75" customHeight="1" x14ac:dyDescent="0.2">
      <c r="B116" s="16"/>
      <c r="C116" s="6" t="s">
        <v>63</v>
      </c>
      <c r="D116" s="23"/>
      <c r="E116" s="94"/>
      <c r="F116" s="35"/>
      <c r="G116" s="17"/>
      <c r="K116" s="17"/>
    </row>
    <row r="117" spans="1:13" s="6" customFormat="1" ht="21.75" customHeight="1" thickBot="1" x14ac:dyDescent="0.25">
      <c r="B117" s="16"/>
      <c r="D117" s="23" t="s">
        <v>64</v>
      </c>
      <c r="E117" s="94"/>
      <c r="F117" s="35"/>
      <c r="G117" s="34">
        <v>4189427552</v>
      </c>
      <c r="H117" s="21"/>
      <c r="I117" s="83">
        <v>4189427552</v>
      </c>
      <c r="J117" s="21"/>
      <c r="K117" s="34">
        <v>4189427552</v>
      </c>
      <c r="L117" s="21"/>
      <c r="M117" s="83">
        <v>4189427552</v>
      </c>
    </row>
    <row r="118" spans="1:13" s="6" customFormat="1" ht="6" customHeight="1" thickTop="1" x14ac:dyDescent="0.2">
      <c r="A118" s="16"/>
      <c r="B118" s="16"/>
      <c r="C118" s="12"/>
      <c r="D118" s="5"/>
      <c r="E118" s="95"/>
      <c r="F118" s="5"/>
      <c r="G118" s="17"/>
      <c r="H118" s="5"/>
      <c r="I118" s="4"/>
      <c r="J118" s="5"/>
      <c r="K118" s="17"/>
      <c r="L118" s="10"/>
      <c r="M118" s="10"/>
    </row>
    <row r="119" spans="1:13" s="6" customFormat="1" ht="21.75" customHeight="1" x14ac:dyDescent="0.2">
      <c r="B119" s="16" t="s">
        <v>65</v>
      </c>
      <c r="D119" s="23"/>
      <c r="E119" s="95"/>
      <c r="F119" s="5"/>
      <c r="G119" s="17"/>
      <c r="H119" s="5"/>
      <c r="I119" s="4"/>
      <c r="J119" s="5"/>
      <c r="K119" s="17"/>
      <c r="L119" s="10"/>
      <c r="M119" s="10"/>
    </row>
    <row r="120" spans="1:13" s="6" customFormat="1" ht="21.75" customHeight="1" x14ac:dyDescent="0.2">
      <c r="B120" s="16"/>
      <c r="C120" s="6" t="s">
        <v>66</v>
      </c>
      <c r="D120" s="23"/>
      <c r="E120" s="95"/>
      <c r="F120" s="5"/>
      <c r="G120" s="17"/>
      <c r="H120" s="5"/>
      <c r="I120" s="4"/>
      <c r="J120" s="5"/>
      <c r="K120" s="17"/>
      <c r="L120" s="10"/>
      <c r="M120" s="10"/>
    </row>
    <row r="121" spans="1:13" s="6" customFormat="1" ht="21.75" customHeight="1" x14ac:dyDescent="0.2">
      <c r="B121" s="16"/>
      <c r="D121" s="23" t="s">
        <v>67</v>
      </c>
      <c r="E121" s="95"/>
      <c r="F121" s="5"/>
      <c r="G121" s="17">
        <v>3808570502</v>
      </c>
      <c r="H121" s="21"/>
      <c r="I121" s="81">
        <v>3808570502</v>
      </c>
      <c r="J121" s="21"/>
      <c r="K121" s="17">
        <v>3808570502</v>
      </c>
      <c r="L121" s="21"/>
      <c r="M121" s="81">
        <v>3808570502</v>
      </c>
    </row>
    <row r="122" spans="1:13" s="6" customFormat="1" ht="21.75" customHeight="1" x14ac:dyDescent="0.2">
      <c r="A122" s="6" t="s">
        <v>68</v>
      </c>
      <c r="B122" s="16"/>
      <c r="D122" s="23"/>
      <c r="E122" s="94"/>
      <c r="F122" s="35"/>
      <c r="G122" s="17">
        <v>6233379469</v>
      </c>
      <c r="I122" s="23">
        <v>6233379469</v>
      </c>
      <c r="K122" s="17">
        <v>6233379469</v>
      </c>
      <c r="M122" s="23">
        <v>6233379469</v>
      </c>
    </row>
    <row r="123" spans="1:13" s="6" customFormat="1" ht="21.75" customHeight="1" x14ac:dyDescent="0.2">
      <c r="A123" s="6" t="s">
        <v>69</v>
      </c>
      <c r="B123" s="16"/>
      <c r="D123" s="23"/>
      <c r="E123" s="94"/>
      <c r="F123" s="35"/>
      <c r="G123" s="17"/>
      <c r="H123" s="21"/>
      <c r="I123" s="19"/>
      <c r="J123" s="19"/>
      <c r="K123" s="17"/>
      <c r="L123" s="35"/>
      <c r="M123" s="19"/>
    </row>
    <row r="124" spans="1:13" s="6" customFormat="1" ht="21.75" customHeight="1" x14ac:dyDescent="0.2">
      <c r="A124" s="16" t="s">
        <v>70</v>
      </c>
      <c r="C124" s="16"/>
      <c r="D124" s="23"/>
      <c r="E124" s="94"/>
      <c r="F124" s="35"/>
      <c r="G124" s="17">
        <v>73001321</v>
      </c>
      <c r="I124" s="81">
        <v>73001321</v>
      </c>
      <c r="K124" s="17">
        <v>73001321</v>
      </c>
      <c r="M124" s="81">
        <v>73001321</v>
      </c>
    </row>
    <row r="125" spans="1:13" s="6" customFormat="1" ht="21.75" customHeight="1" x14ac:dyDescent="0.2">
      <c r="A125" s="16" t="s">
        <v>71</v>
      </c>
      <c r="B125" s="1"/>
      <c r="D125" s="23"/>
      <c r="E125" s="94"/>
      <c r="F125" s="35"/>
      <c r="G125" s="17">
        <v>-1248748242</v>
      </c>
      <c r="I125" s="18">
        <v>-1149553841</v>
      </c>
      <c r="K125" s="17">
        <v>177654492</v>
      </c>
      <c r="M125" s="18">
        <v>198193590</v>
      </c>
    </row>
    <row r="126" spans="1:13" s="6" customFormat="1" ht="21.75" customHeight="1" x14ac:dyDescent="0.2">
      <c r="A126" s="16" t="s">
        <v>72</v>
      </c>
      <c r="B126" s="1"/>
      <c r="D126" s="23"/>
      <c r="E126" s="94"/>
      <c r="F126" s="35"/>
      <c r="G126" s="31">
        <v>181421821</v>
      </c>
      <c r="I126" s="84">
        <v>181421821</v>
      </c>
      <c r="K126" s="31">
        <v>0</v>
      </c>
      <c r="M126" s="84">
        <v>0</v>
      </c>
    </row>
    <row r="127" spans="1:13" s="6" customFormat="1" ht="6" customHeight="1" x14ac:dyDescent="0.2">
      <c r="A127" s="16"/>
      <c r="B127" s="16"/>
      <c r="C127" s="12"/>
      <c r="D127" s="5"/>
      <c r="E127" s="95"/>
      <c r="F127" s="5"/>
      <c r="G127" s="21"/>
      <c r="H127" s="5"/>
      <c r="I127" s="4"/>
      <c r="J127" s="5"/>
      <c r="K127" s="21"/>
      <c r="L127" s="10"/>
      <c r="M127" s="10"/>
    </row>
    <row r="128" spans="1:13" s="6" customFormat="1" ht="21.75" customHeight="1" x14ac:dyDescent="0.2">
      <c r="A128" s="2" t="s">
        <v>73</v>
      </c>
      <c r="B128" s="16"/>
      <c r="D128" s="23"/>
      <c r="E128" s="94"/>
      <c r="F128" s="35"/>
      <c r="G128" s="17">
        <f>SUM(G121:G126)</f>
        <v>9047624871</v>
      </c>
      <c r="H128" s="21"/>
      <c r="I128" s="19">
        <f>SUM(I121:I126)</f>
        <v>9146819272</v>
      </c>
      <c r="J128" s="21"/>
      <c r="K128" s="17">
        <f>SUM(K121:K126)</f>
        <v>10292605784</v>
      </c>
      <c r="L128" s="5"/>
      <c r="M128" s="19">
        <f>SUM(M121:M126)</f>
        <v>10313144882</v>
      </c>
    </row>
    <row r="129" spans="1:13" s="6" customFormat="1" ht="6" customHeight="1" x14ac:dyDescent="0.2">
      <c r="A129" s="16"/>
      <c r="B129" s="16"/>
      <c r="C129" s="12"/>
      <c r="D129" s="5"/>
      <c r="E129" s="95"/>
      <c r="F129" s="5"/>
      <c r="G129" s="17"/>
      <c r="H129" s="5"/>
      <c r="I129" s="4"/>
      <c r="J129" s="5"/>
      <c r="K129" s="17"/>
      <c r="L129" s="10"/>
      <c r="M129" s="10"/>
    </row>
    <row r="130" spans="1:13" s="6" customFormat="1" ht="21.75" customHeight="1" x14ac:dyDescent="0.2">
      <c r="A130" s="16" t="s">
        <v>74</v>
      </c>
      <c r="B130" s="16"/>
      <c r="D130" s="23"/>
      <c r="E130" s="94"/>
      <c r="F130" s="35"/>
      <c r="G130" s="31">
        <v>717818102</v>
      </c>
      <c r="H130" s="21"/>
      <c r="I130" s="85">
        <v>731531242</v>
      </c>
      <c r="J130" s="21"/>
      <c r="K130" s="31">
        <v>0</v>
      </c>
      <c r="L130" s="21"/>
      <c r="M130" s="27">
        <v>0</v>
      </c>
    </row>
    <row r="131" spans="1:13" s="6" customFormat="1" ht="6" customHeight="1" x14ac:dyDescent="0.2">
      <c r="A131" s="16"/>
      <c r="B131" s="16"/>
      <c r="C131" s="12"/>
      <c r="D131" s="5"/>
      <c r="E131" s="95"/>
      <c r="F131" s="5"/>
      <c r="G131" s="21"/>
      <c r="H131" s="5"/>
      <c r="I131" s="4"/>
      <c r="J131" s="5"/>
      <c r="K131" s="21"/>
      <c r="L131" s="10"/>
      <c r="M131" s="10"/>
    </row>
    <row r="132" spans="1:13" s="6" customFormat="1" ht="21.75" customHeight="1" x14ac:dyDescent="0.2">
      <c r="A132" s="2" t="s">
        <v>75</v>
      </c>
      <c r="D132" s="23"/>
      <c r="E132" s="94"/>
      <c r="F132" s="35"/>
      <c r="G132" s="31">
        <f>SUM(G128,G130)</f>
        <v>9765442973</v>
      </c>
      <c r="H132" s="21"/>
      <c r="I132" s="26">
        <f>SUM(I128,I130)</f>
        <v>9878350514</v>
      </c>
      <c r="J132" s="21"/>
      <c r="K132" s="31">
        <f>SUM(K128,K130)</f>
        <v>10292605784</v>
      </c>
      <c r="L132" s="23"/>
      <c r="M132" s="27">
        <f>SUM(M128,M130)</f>
        <v>10313144882</v>
      </c>
    </row>
    <row r="133" spans="1:13" s="6" customFormat="1" ht="6" customHeight="1" x14ac:dyDescent="0.2">
      <c r="A133" s="16"/>
      <c r="B133" s="16"/>
      <c r="C133" s="12"/>
      <c r="D133" s="5"/>
      <c r="E133" s="95"/>
      <c r="F133" s="5"/>
      <c r="G133" s="21"/>
      <c r="H133" s="5"/>
      <c r="I133" s="4"/>
      <c r="J133" s="5"/>
      <c r="K133" s="21"/>
      <c r="L133" s="10"/>
      <c r="M133" s="10"/>
    </row>
    <row r="134" spans="1:13" s="6" customFormat="1" ht="21.75" customHeight="1" thickBot="1" x14ac:dyDescent="0.25">
      <c r="A134" s="2" t="s">
        <v>76</v>
      </c>
      <c r="D134" s="23"/>
      <c r="E134" s="94"/>
      <c r="F134" s="35"/>
      <c r="G134" s="34">
        <f>SUM(G93+G132)</f>
        <v>14864702232</v>
      </c>
      <c r="H134" s="21"/>
      <c r="I134" s="33">
        <f>SUM(I93+I132)</f>
        <v>15024566670</v>
      </c>
      <c r="J134" s="21"/>
      <c r="K134" s="34">
        <f>SUM(K93+K132)</f>
        <v>11564620928</v>
      </c>
      <c r="L134" s="23"/>
      <c r="M134" s="34">
        <f>SUM(M93+M132)</f>
        <v>11577812607</v>
      </c>
    </row>
    <row r="135" spans="1:13" s="6" customFormat="1" ht="21.75" customHeight="1" thickTop="1" x14ac:dyDescent="0.2">
      <c r="B135" s="16"/>
      <c r="D135" s="23"/>
      <c r="E135" s="94"/>
      <c r="F135" s="35"/>
      <c r="G135" s="18"/>
      <c r="H135" s="18"/>
      <c r="I135" s="18"/>
      <c r="J135" s="18"/>
      <c r="K135" s="18"/>
      <c r="L135" s="18"/>
      <c r="M135" s="18"/>
    </row>
    <row r="136" spans="1:13" s="6" customFormat="1" ht="21.75" customHeight="1" x14ac:dyDescent="0.2">
      <c r="B136" s="16"/>
      <c r="D136" s="23"/>
      <c r="E136" s="94"/>
      <c r="F136" s="35"/>
      <c r="G136" s="39"/>
      <c r="H136" s="39"/>
      <c r="I136" s="39"/>
      <c r="J136" s="39"/>
      <c r="K136" s="39"/>
      <c r="L136" s="39"/>
      <c r="M136" s="39"/>
    </row>
    <row r="137" spans="1:13" ht="21.75" customHeight="1" x14ac:dyDescent="0.2">
      <c r="B137" s="121"/>
      <c r="D137" s="128"/>
      <c r="E137" s="137"/>
      <c r="F137" s="138"/>
      <c r="G137" s="143"/>
      <c r="H137" s="143"/>
      <c r="I137" s="143"/>
      <c r="J137" s="143"/>
      <c r="K137" s="143"/>
      <c r="L137" s="143"/>
      <c r="M137" s="143"/>
    </row>
    <row r="138" spans="1:13" ht="21.75" customHeight="1" x14ac:dyDescent="0.2">
      <c r="B138" s="121"/>
      <c r="D138" s="128"/>
      <c r="E138" s="137"/>
      <c r="F138" s="138"/>
      <c r="G138" s="143"/>
      <c r="H138" s="143"/>
      <c r="I138" s="143"/>
      <c r="J138" s="143"/>
      <c r="K138" s="143"/>
      <c r="L138" s="143"/>
      <c r="M138" s="143"/>
    </row>
    <row r="139" spans="1:13" ht="21.75" customHeight="1" x14ac:dyDescent="0.2">
      <c r="B139" s="121"/>
      <c r="D139" s="128"/>
      <c r="E139" s="137"/>
      <c r="F139" s="138"/>
      <c r="G139" s="143"/>
      <c r="H139" s="143"/>
      <c r="I139" s="143"/>
      <c r="J139" s="143"/>
      <c r="K139" s="143"/>
      <c r="L139" s="143"/>
      <c r="M139" s="143"/>
    </row>
    <row r="140" spans="1:13" ht="21.75" customHeight="1" x14ac:dyDescent="0.2">
      <c r="B140" s="121"/>
      <c r="D140" s="128"/>
      <c r="E140" s="137"/>
      <c r="F140" s="138"/>
      <c r="G140" s="143"/>
      <c r="H140" s="143"/>
      <c r="I140" s="143"/>
      <c r="J140" s="143"/>
      <c r="K140" s="143"/>
      <c r="L140" s="143"/>
      <c r="M140" s="143"/>
    </row>
    <row r="141" spans="1:13" ht="21.75" customHeight="1" x14ac:dyDescent="0.2">
      <c r="B141" s="121"/>
      <c r="D141" s="128"/>
      <c r="E141" s="137"/>
      <c r="F141" s="138"/>
      <c r="G141" s="143"/>
      <c r="H141" s="143"/>
      <c r="I141" s="143"/>
      <c r="J141" s="143"/>
      <c r="K141" s="143"/>
      <c r="L141" s="143"/>
      <c r="M141" s="143"/>
    </row>
    <row r="142" spans="1:13" ht="21.75" customHeight="1" x14ac:dyDescent="0.2">
      <c r="B142" s="121"/>
      <c r="D142" s="128"/>
      <c r="E142" s="137"/>
      <c r="F142" s="138"/>
      <c r="G142" s="124"/>
      <c r="H142" s="127"/>
      <c r="I142" s="127"/>
      <c r="J142" s="127"/>
      <c r="K142" s="124"/>
      <c r="L142" s="110"/>
      <c r="M142" s="127"/>
    </row>
    <row r="143" spans="1:13" ht="21.75" customHeight="1" x14ac:dyDescent="0.2">
      <c r="B143" s="121"/>
      <c r="D143" s="128"/>
      <c r="E143" s="137"/>
      <c r="F143" s="138"/>
      <c r="G143" s="124"/>
      <c r="H143" s="127"/>
      <c r="I143" s="127"/>
      <c r="J143" s="127"/>
      <c r="L143" s="110"/>
      <c r="M143" s="127"/>
    </row>
    <row r="144" spans="1:13" ht="21.75" customHeight="1" x14ac:dyDescent="0.2">
      <c r="B144" s="121"/>
      <c r="D144" s="128"/>
      <c r="E144" s="137"/>
      <c r="F144" s="138"/>
      <c r="G144" s="124"/>
      <c r="H144" s="127"/>
      <c r="I144" s="127"/>
      <c r="J144" s="127"/>
      <c r="L144" s="110"/>
      <c r="M144" s="127"/>
    </row>
    <row r="145" spans="1:13" ht="24.2" customHeight="1" x14ac:dyDescent="0.2">
      <c r="B145" s="121"/>
      <c r="D145" s="128"/>
      <c r="E145" s="137"/>
      <c r="F145" s="138"/>
      <c r="G145" s="124"/>
      <c r="H145" s="127"/>
      <c r="I145" s="127"/>
      <c r="J145" s="127"/>
      <c r="L145" s="110"/>
      <c r="M145" s="127"/>
    </row>
    <row r="146" spans="1:13" ht="21.95" customHeight="1" x14ac:dyDescent="0.2">
      <c r="A146" s="133" t="s">
        <v>36</v>
      </c>
      <c r="B146" s="144"/>
      <c r="C146" s="144"/>
      <c r="D146" s="129"/>
      <c r="E146" s="145"/>
      <c r="F146" s="118"/>
      <c r="G146" s="146"/>
      <c r="H146" s="147"/>
      <c r="I146" s="147"/>
      <c r="J146" s="147"/>
      <c r="K146" s="147"/>
      <c r="L146" s="129"/>
      <c r="M146" s="147"/>
    </row>
  </sheetData>
  <mergeCells count="7">
    <mergeCell ref="G104:I104"/>
    <mergeCell ref="K104:M104"/>
    <mergeCell ref="G5:I5"/>
    <mergeCell ref="K5:M5"/>
    <mergeCell ref="A51:M51"/>
    <mergeCell ref="G58:I58"/>
    <mergeCell ref="K58:M58"/>
  </mergeCells>
  <pageMargins left="0.8" right="0.5" top="0.5" bottom="0.6" header="0.49" footer="0.4"/>
  <pageSetup paperSize="9" scale="85" firstPageNumber="2" fitToWidth="0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53" max="16383" man="1"/>
    <brk id="9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D70DE-895A-4C8F-8249-D1FB199325D1}">
  <sheetPr>
    <tabColor theme="8" tint="0.79998168889431442"/>
  </sheetPr>
  <dimension ref="A1:M87"/>
  <sheetViews>
    <sheetView zoomScaleNormal="100" zoomScaleSheetLayoutView="72" zoomScalePageLayoutView="55" workbookViewId="0">
      <selection activeCell="Q10" sqref="Q10"/>
    </sheetView>
  </sheetViews>
  <sheetFormatPr defaultColWidth="11" defaultRowHeight="21.75" customHeight="1" x14ac:dyDescent="0.2"/>
  <cols>
    <col min="1" max="3" width="1.83203125" style="6" customWidth="1"/>
    <col min="4" max="4" width="32.5" style="6" customWidth="1"/>
    <col min="5" max="5" width="9" style="97" customWidth="1"/>
    <col min="6" max="6" width="1" style="6" customWidth="1"/>
    <col min="7" max="7" width="14.83203125" style="6" customWidth="1"/>
    <col min="8" max="8" width="1" style="6" customWidth="1"/>
    <col min="9" max="9" width="14.83203125" style="6" customWidth="1"/>
    <col min="10" max="10" width="1" style="6" customWidth="1"/>
    <col min="11" max="11" width="14.83203125" style="41" customWidth="1"/>
    <col min="12" max="12" width="1" style="41" customWidth="1"/>
    <col min="13" max="13" width="14.83203125" style="41" customWidth="1"/>
    <col min="14" max="16384" width="11" style="6"/>
  </cols>
  <sheetData>
    <row r="1" spans="1:13" s="111" customFormat="1" ht="21.75" customHeight="1" x14ac:dyDescent="0.2">
      <c r="A1" s="106" t="s">
        <v>0</v>
      </c>
      <c r="B1" s="106"/>
      <c r="C1" s="148"/>
      <c r="D1" s="148"/>
      <c r="E1" s="149"/>
      <c r="F1" s="148"/>
      <c r="G1" s="148"/>
      <c r="H1" s="148"/>
      <c r="I1" s="148"/>
      <c r="J1" s="148"/>
      <c r="K1" s="150"/>
      <c r="L1" s="150"/>
      <c r="M1" s="150"/>
    </row>
    <row r="2" spans="1:13" s="111" customFormat="1" ht="21.75" customHeight="1" x14ac:dyDescent="0.2">
      <c r="A2" s="106" t="s">
        <v>77</v>
      </c>
      <c r="B2" s="106"/>
      <c r="C2" s="148"/>
      <c r="D2" s="148"/>
      <c r="E2" s="149"/>
      <c r="F2" s="148"/>
      <c r="G2" s="148"/>
      <c r="H2" s="148"/>
      <c r="I2" s="148"/>
      <c r="J2" s="148"/>
      <c r="K2" s="150"/>
      <c r="L2" s="150"/>
      <c r="M2" s="150"/>
    </row>
    <row r="3" spans="1:13" s="111" customFormat="1" ht="21.75" customHeight="1" x14ac:dyDescent="0.2">
      <c r="A3" s="114" t="s">
        <v>215</v>
      </c>
      <c r="B3" s="114"/>
      <c r="C3" s="151"/>
      <c r="D3" s="151"/>
      <c r="E3" s="152"/>
      <c r="F3" s="151"/>
      <c r="G3" s="151"/>
      <c r="H3" s="151"/>
      <c r="I3" s="151"/>
      <c r="J3" s="151"/>
      <c r="K3" s="153"/>
      <c r="L3" s="153"/>
      <c r="M3" s="153"/>
    </row>
    <row r="4" spans="1:13" ht="21.75" customHeight="1" x14ac:dyDescent="0.2">
      <c r="A4" s="2"/>
      <c r="B4" s="2"/>
      <c r="C4" s="42"/>
      <c r="D4" s="42"/>
      <c r="E4" s="98"/>
      <c r="F4" s="42"/>
      <c r="G4" s="42"/>
      <c r="H4" s="42"/>
      <c r="I4" s="42"/>
      <c r="J4" s="42"/>
      <c r="K4" s="43"/>
      <c r="L4" s="43"/>
      <c r="M4" s="43"/>
    </row>
    <row r="5" spans="1:13" ht="21.75" customHeight="1" x14ac:dyDescent="0.2">
      <c r="A5" s="42"/>
      <c r="B5" s="42"/>
      <c r="C5" s="42"/>
      <c r="D5" s="42"/>
      <c r="E5" s="90"/>
      <c r="F5" s="45"/>
      <c r="G5" s="164" t="s">
        <v>2</v>
      </c>
      <c r="H5" s="164"/>
      <c r="I5" s="164" t="s">
        <v>2</v>
      </c>
      <c r="J5" s="7"/>
      <c r="K5" s="164" t="s">
        <v>3</v>
      </c>
      <c r="L5" s="164"/>
      <c r="M5" s="164" t="s">
        <v>3</v>
      </c>
    </row>
    <row r="6" spans="1:13" ht="21.75" customHeight="1" x14ac:dyDescent="0.2">
      <c r="E6" s="92"/>
      <c r="F6" s="3"/>
      <c r="G6" s="9" t="s">
        <v>4</v>
      </c>
      <c r="H6" s="9"/>
      <c r="I6" s="9" t="s">
        <v>4</v>
      </c>
      <c r="J6" s="56"/>
      <c r="K6" s="9" t="s">
        <v>4</v>
      </c>
      <c r="L6" s="56"/>
      <c r="M6" s="9" t="s">
        <v>4</v>
      </c>
    </row>
    <row r="7" spans="1:13" ht="21.75" customHeight="1" x14ac:dyDescent="0.2">
      <c r="E7" s="92"/>
      <c r="F7" s="3"/>
      <c r="G7" s="13" t="s">
        <v>185</v>
      </c>
      <c r="H7" s="13"/>
      <c r="I7" s="13" t="s">
        <v>7</v>
      </c>
      <c r="J7" s="3"/>
      <c r="K7" s="13" t="s">
        <v>185</v>
      </c>
      <c r="L7" s="13"/>
      <c r="M7" s="13" t="s">
        <v>7</v>
      </c>
    </row>
    <row r="8" spans="1:13" ht="21.75" customHeight="1" x14ac:dyDescent="0.2">
      <c r="E8" s="91" t="s">
        <v>8</v>
      </c>
      <c r="F8" s="12"/>
      <c r="G8" s="14" t="s">
        <v>9</v>
      </c>
      <c r="H8" s="13"/>
      <c r="I8" s="14" t="s">
        <v>9</v>
      </c>
      <c r="J8" s="12"/>
      <c r="K8" s="14" t="s">
        <v>9</v>
      </c>
      <c r="L8" s="13"/>
      <c r="M8" s="14" t="s">
        <v>9</v>
      </c>
    </row>
    <row r="9" spans="1:13" ht="6" customHeight="1" x14ac:dyDescent="0.2">
      <c r="E9" s="90"/>
      <c r="F9" s="12"/>
      <c r="G9" s="13"/>
      <c r="H9" s="13"/>
      <c r="I9" s="13"/>
      <c r="J9" s="12"/>
      <c r="K9" s="13"/>
      <c r="L9" s="4"/>
      <c r="M9" s="13"/>
    </row>
    <row r="10" spans="1:13" ht="21.75" customHeight="1" x14ac:dyDescent="0.2">
      <c r="A10" s="6" t="s">
        <v>78</v>
      </c>
      <c r="E10" s="92">
        <v>5</v>
      </c>
      <c r="F10" s="12"/>
      <c r="G10" s="71">
        <v>1462228073</v>
      </c>
      <c r="H10" s="71"/>
      <c r="I10" s="71">
        <v>1377750074</v>
      </c>
      <c r="J10" s="12"/>
      <c r="K10" s="71">
        <v>193813460</v>
      </c>
      <c r="L10" s="20"/>
      <c r="M10" s="71">
        <v>170042762</v>
      </c>
    </row>
    <row r="11" spans="1:13" ht="21.75" customHeight="1" x14ac:dyDescent="0.2">
      <c r="A11" s="16" t="s">
        <v>79</v>
      </c>
      <c r="D11" s="86"/>
      <c r="E11" s="92">
        <v>5</v>
      </c>
      <c r="G11" s="19">
        <v>2655000</v>
      </c>
      <c r="H11" s="21"/>
      <c r="I11" s="19">
        <v>657058</v>
      </c>
      <c r="J11" s="21"/>
      <c r="K11" s="21">
        <v>12194227</v>
      </c>
      <c r="L11" s="21"/>
      <c r="M11" s="21">
        <v>21847880</v>
      </c>
    </row>
    <row r="12" spans="1:13" ht="21.75" customHeight="1" x14ac:dyDescent="0.2">
      <c r="A12" s="16" t="s">
        <v>80</v>
      </c>
      <c r="E12" s="92"/>
      <c r="G12" s="19">
        <v>-1172210944</v>
      </c>
      <c r="H12" s="21"/>
      <c r="I12" s="19">
        <v>-1091164539</v>
      </c>
      <c r="J12" s="21"/>
      <c r="K12" s="21">
        <v>-175252125</v>
      </c>
      <c r="L12" s="21"/>
      <c r="M12" s="21">
        <v>-156159687</v>
      </c>
    </row>
    <row r="13" spans="1:13" ht="21.75" customHeight="1" x14ac:dyDescent="0.2">
      <c r="A13" s="16" t="s">
        <v>81</v>
      </c>
      <c r="D13" s="86"/>
      <c r="E13" s="92"/>
      <c r="G13" s="26">
        <v>-2231838</v>
      </c>
      <c r="H13" s="21"/>
      <c r="I13" s="26">
        <v>-891833</v>
      </c>
      <c r="J13" s="21"/>
      <c r="K13" s="27">
        <v>-9388595</v>
      </c>
      <c r="L13" s="21"/>
      <c r="M13" s="27">
        <v>-14625589</v>
      </c>
    </row>
    <row r="14" spans="1:13" ht="6" customHeight="1" x14ac:dyDescent="0.2">
      <c r="A14" s="16"/>
      <c r="G14" s="21"/>
      <c r="H14" s="21"/>
      <c r="I14" s="21"/>
      <c r="J14" s="21"/>
      <c r="K14" s="21"/>
      <c r="L14" s="21"/>
      <c r="M14" s="21"/>
    </row>
    <row r="15" spans="1:13" s="1" customFormat="1" ht="21.75" customHeight="1" x14ac:dyDescent="0.2">
      <c r="A15" s="2" t="s">
        <v>209</v>
      </c>
      <c r="E15" s="99"/>
      <c r="G15" s="21">
        <f>SUM(G10:G13)</f>
        <v>290440291</v>
      </c>
      <c r="H15" s="21"/>
      <c r="I15" s="21">
        <f>SUM(I10:I13)</f>
        <v>286350760</v>
      </c>
      <c r="J15" s="21"/>
      <c r="K15" s="21">
        <f>SUM(K10:K13)</f>
        <v>21366967</v>
      </c>
      <c r="L15" s="21"/>
      <c r="M15" s="21">
        <f>SUM(M10:M13)</f>
        <v>21105366</v>
      </c>
    </row>
    <row r="16" spans="1:13" ht="21.75" customHeight="1" x14ac:dyDescent="0.2">
      <c r="A16" s="16" t="s">
        <v>82</v>
      </c>
      <c r="E16" s="94"/>
      <c r="G16" s="21">
        <v>15989870</v>
      </c>
      <c r="H16" s="21"/>
      <c r="I16" s="21">
        <v>20594539</v>
      </c>
      <c r="J16" s="21"/>
      <c r="K16" s="21">
        <v>43197074</v>
      </c>
      <c r="L16" s="21"/>
      <c r="M16" s="21">
        <v>30339494</v>
      </c>
    </row>
    <row r="17" spans="1:13" ht="21.75" customHeight="1" x14ac:dyDescent="0.2">
      <c r="A17" s="16" t="s">
        <v>83</v>
      </c>
      <c r="E17" s="94"/>
      <c r="G17" s="21">
        <v>-19785447</v>
      </c>
      <c r="H17" s="21"/>
      <c r="I17" s="21">
        <v>-19938605</v>
      </c>
      <c r="J17" s="21"/>
      <c r="K17" s="21">
        <v>-1698665</v>
      </c>
      <c r="L17" s="21"/>
      <c r="M17" s="21">
        <v>-2617872</v>
      </c>
    </row>
    <row r="18" spans="1:13" ht="21.75" customHeight="1" x14ac:dyDescent="0.2">
      <c r="A18" s="16" t="s">
        <v>84</v>
      </c>
      <c r="E18" s="100"/>
      <c r="G18" s="21">
        <v>-319968643</v>
      </c>
      <c r="H18" s="21"/>
      <c r="I18" s="21">
        <v>-310967098</v>
      </c>
      <c r="J18" s="21"/>
      <c r="K18" s="21">
        <v>-77018093</v>
      </c>
      <c r="L18" s="21"/>
      <c r="M18" s="21">
        <v>-52632415</v>
      </c>
    </row>
    <row r="19" spans="1:13" ht="21.75" customHeight="1" x14ac:dyDescent="0.2">
      <c r="A19" s="16" t="s">
        <v>85</v>
      </c>
      <c r="E19" s="100"/>
      <c r="G19" s="21">
        <v>2969689</v>
      </c>
      <c r="H19" s="21"/>
      <c r="I19" s="21">
        <v>10226828</v>
      </c>
      <c r="J19" s="21"/>
      <c r="K19" s="21">
        <v>2159148</v>
      </c>
      <c r="L19" s="21"/>
      <c r="M19" s="21">
        <v>5001790</v>
      </c>
    </row>
    <row r="20" spans="1:13" ht="21.75" customHeight="1" x14ac:dyDescent="0.2">
      <c r="A20" s="16" t="s">
        <v>86</v>
      </c>
      <c r="E20" s="100"/>
      <c r="G20" s="21">
        <v>-6400374</v>
      </c>
      <c r="H20" s="21"/>
      <c r="I20" s="21">
        <v>-5578132</v>
      </c>
      <c r="J20" s="21"/>
      <c r="K20" s="21">
        <v>-316214</v>
      </c>
      <c r="L20" s="21"/>
      <c r="M20" s="21">
        <v>0</v>
      </c>
    </row>
    <row r="21" spans="1:13" ht="21.75" customHeight="1" x14ac:dyDescent="0.2">
      <c r="A21" s="16" t="s">
        <v>87</v>
      </c>
      <c r="E21" s="94"/>
      <c r="F21" s="12"/>
      <c r="G21" s="21">
        <v>-40190288</v>
      </c>
      <c r="H21" s="21"/>
      <c r="I21" s="21">
        <v>-59864226</v>
      </c>
      <c r="J21" s="21"/>
      <c r="K21" s="21">
        <v>-9405919</v>
      </c>
      <c r="L21" s="21"/>
      <c r="M21" s="21">
        <v>-40305490</v>
      </c>
    </row>
    <row r="22" spans="1:13" ht="21.75" customHeight="1" x14ac:dyDescent="0.2">
      <c r="A22" s="16" t="s">
        <v>193</v>
      </c>
      <c r="C22" s="75"/>
      <c r="E22" s="94"/>
      <c r="F22" s="12"/>
      <c r="G22" s="21"/>
      <c r="H22" s="21"/>
      <c r="I22" s="21"/>
      <c r="J22" s="21"/>
      <c r="K22" s="21"/>
      <c r="L22" s="21"/>
      <c r="M22" s="21"/>
    </row>
    <row r="23" spans="1:13" ht="21.75" customHeight="1" x14ac:dyDescent="0.2">
      <c r="A23" s="16"/>
      <c r="B23" s="6" t="s">
        <v>192</v>
      </c>
      <c r="C23" s="75"/>
      <c r="E23" s="94">
        <v>11</v>
      </c>
      <c r="F23" s="12"/>
      <c r="G23" s="27">
        <v>-11949176</v>
      </c>
      <c r="H23" s="21"/>
      <c r="I23" s="27">
        <v>-1768504</v>
      </c>
      <c r="J23" s="21"/>
      <c r="K23" s="27">
        <v>0</v>
      </c>
      <c r="L23" s="21"/>
      <c r="M23" s="27">
        <v>0</v>
      </c>
    </row>
    <row r="24" spans="1:13" ht="6" customHeight="1" x14ac:dyDescent="0.2">
      <c r="B24" s="2"/>
      <c r="C24" s="1"/>
      <c r="E24" s="92"/>
      <c r="F24" s="12"/>
      <c r="G24" s="21"/>
      <c r="H24" s="21"/>
      <c r="I24" s="21"/>
      <c r="J24" s="21"/>
      <c r="K24" s="21"/>
      <c r="L24" s="21"/>
      <c r="M24" s="21"/>
    </row>
    <row r="25" spans="1:13" ht="21.75" customHeight="1" x14ac:dyDescent="0.2">
      <c r="A25" s="2" t="s">
        <v>194</v>
      </c>
      <c r="B25" s="2"/>
      <c r="C25" s="1"/>
      <c r="E25" s="92"/>
      <c r="F25" s="12"/>
      <c r="G25" s="21">
        <f>SUM(G15:G24)</f>
        <v>-88894078</v>
      </c>
      <c r="H25" s="21"/>
      <c r="I25" s="21">
        <f>SUM(I15:I24)</f>
        <v>-80944438</v>
      </c>
      <c r="J25" s="21"/>
      <c r="K25" s="21">
        <f>SUM(K15:K24)</f>
        <v>-21715702</v>
      </c>
      <c r="L25" s="21"/>
      <c r="M25" s="21">
        <f>SUM(M15:M24)</f>
        <v>-39109127</v>
      </c>
    </row>
    <row r="26" spans="1:13" ht="21.75" customHeight="1" x14ac:dyDescent="0.4">
      <c r="A26" s="16" t="s">
        <v>165</v>
      </c>
      <c r="D26" s="87"/>
      <c r="E26" s="101">
        <v>18</v>
      </c>
      <c r="F26" s="73"/>
      <c r="G26" s="27">
        <v>-24013463</v>
      </c>
      <c r="H26" s="21"/>
      <c r="I26" s="27">
        <v>2801587</v>
      </c>
      <c r="J26" s="21"/>
      <c r="K26" s="27">
        <v>1176604</v>
      </c>
      <c r="L26" s="21"/>
      <c r="M26" s="27">
        <v>-2103224</v>
      </c>
    </row>
    <row r="27" spans="1:13" ht="6" customHeight="1" x14ac:dyDescent="0.2">
      <c r="A27" s="16"/>
      <c r="B27" s="2"/>
      <c r="C27" s="1"/>
      <c r="E27" s="101"/>
      <c r="F27" s="73"/>
      <c r="G27" s="21"/>
      <c r="H27" s="21"/>
      <c r="I27" s="21"/>
      <c r="J27" s="21"/>
      <c r="K27" s="21"/>
      <c r="L27" s="21"/>
      <c r="M27" s="21"/>
    </row>
    <row r="28" spans="1:13" ht="21.75" customHeight="1" x14ac:dyDescent="0.2">
      <c r="A28" s="2" t="s">
        <v>195</v>
      </c>
      <c r="B28" s="16"/>
      <c r="C28" s="1"/>
      <c r="D28" s="86"/>
      <c r="E28" s="92"/>
      <c r="F28" s="12"/>
      <c r="G28" s="17"/>
      <c r="K28" s="17"/>
      <c r="L28" s="6"/>
      <c r="M28" s="6"/>
    </row>
    <row r="29" spans="1:13" ht="21.75" customHeight="1" x14ac:dyDescent="0.2">
      <c r="A29" s="2"/>
      <c r="B29" s="2" t="s">
        <v>196</v>
      </c>
      <c r="C29" s="1"/>
      <c r="D29" s="86"/>
      <c r="E29" s="92"/>
      <c r="F29" s="12"/>
      <c r="G29" s="21">
        <f>SUM(G25:G26)</f>
        <v>-112907541</v>
      </c>
      <c r="H29" s="21"/>
      <c r="I29" s="21">
        <f>SUM(I25:I26)</f>
        <v>-78142851</v>
      </c>
      <c r="J29" s="21"/>
      <c r="K29" s="21">
        <f>SUM(K25:K26)</f>
        <v>-20539098</v>
      </c>
      <c r="L29" s="21"/>
      <c r="M29" s="21">
        <f>SUM(M25:M26)</f>
        <v>-41212351</v>
      </c>
    </row>
    <row r="30" spans="1:13" ht="21.75" customHeight="1" x14ac:dyDescent="0.4">
      <c r="A30" s="16" t="s">
        <v>197</v>
      </c>
      <c r="B30" s="30"/>
      <c r="C30" s="1"/>
      <c r="D30" s="86"/>
      <c r="E30" s="92">
        <v>10</v>
      </c>
      <c r="F30" s="12"/>
      <c r="G30" s="27">
        <v>0</v>
      </c>
      <c r="H30" s="21"/>
      <c r="I30" s="27">
        <v>39806279</v>
      </c>
      <c r="J30" s="21"/>
      <c r="K30" s="27">
        <v>0</v>
      </c>
      <c r="L30" s="21"/>
      <c r="M30" s="27">
        <v>0</v>
      </c>
    </row>
    <row r="31" spans="1:13" ht="6" customHeight="1" x14ac:dyDescent="0.2">
      <c r="A31" s="16"/>
      <c r="B31" s="2"/>
      <c r="C31" s="1"/>
      <c r="E31" s="101"/>
      <c r="F31" s="73"/>
      <c r="G31" s="21"/>
      <c r="H31" s="21"/>
      <c r="I31" s="21"/>
      <c r="J31" s="21"/>
      <c r="K31" s="21"/>
      <c r="L31" s="21"/>
      <c r="M31" s="21"/>
    </row>
    <row r="32" spans="1:13" ht="21.75" customHeight="1" x14ac:dyDescent="0.4">
      <c r="A32" s="2" t="s">
        <v>195</v>
      </c>
      <c r="B32" s="30"/>
      <c r="C32" s="1"/>
      <c r="D32" s="86"/>
      <c r="E32" s="92"/>
      <c r="F32" s="12"/>
      <c r="G32" s="17">
        <f>SUM(G29:G30)</f>
        <v>-112907541</v>
      </c>
      <c r="H32" s="17"/>
      <c r="I32" s="17">
        <f>SUM(I29:I30)</f>
        <v>-38336572</v>
      </c>
      <c r="J32" s="17"/>
      <c r="K32" s="17">
        <f>SUM(K29:K30)</f>
        <v>-20539098</v>
      </c>
      <c r="L32" s="17"/>
      <c r="M32" s="17">
        <f>SUM(M29:M30)</f>
        <v>-41212351</v>
      </c>
    </row>
    <row r="33" spans="1:13" ht="21.75" customHeight="1" x14ac:dyDescent="0.4">
      <c r="A33" s="16" t="s">
        <v>198</v>
      </c>
      <c r="B33" s="30"/>
      <c r="C33" s="1"/>
      <c r="D33" s="86"/>
      <c r="E33" s="92"/>
      <c r="F33" s="12"/>
      <c r="G33" s="27">
        <v>0</v>
      </c>
      <c r="H33" s="21"/>
      <c r="I33" s="27">
        <v>0</v>
      </c>
      <c r="J33" s="21"/>
      <c r="K33" s="27">
        <v>0</v>
      </c>
      <c r="L33" s="21"/>
      <c r="M33" s="27">
        <v>0</v>
      </c>
    </row>
    <row r="34" spans="1:13" ht="6" customHeight="1" x14ac:dyDescent="0.2">
      <c r="B34" s="1"/>
      <c r="E34" s="92"/>
      <c r="F34" s="12"/>
      <c r="G34" s="21"/>
      <c r="H34" s="21"/>
      <c r="I34" s="21"/>
      <c r="J34" s="21"/>
      <c r="K34" s="21"/>
      <c r="L34" s="21"/>
      <c r="M34" s="21"/>
    </row>
    <row r="35" spans="1:13" ht="21.75" customHeight="1" thickBot="1" x14ac:dyDescent="0.45">
      <c r="A35" s="1" t="s">
        <v>118</v>
      </c>
      <c r="B35" s="30"/>
      <c r="C35" s="1"/>
      <c r="D35" s="86"/>
      <c r="E35" s="92"/>
      <c r="F35" s="12"/>
      <c r="G35" s="32">
        <f>SUM(G32:G33)</f>
        <v>-112907541</v>
      </c>
      <c r="H35" s="17"/>
      <c r="I35" s="32">
        <f>SUM(I32:I33)</f>
        <v>-38336572</v>
      </c>
      <c r="J35" s="17"/>
      <c r="K35" s="32">
        <f>SUM(K32:K33)</f>
        <v>-20539098</v>
      </c>
      <c r="L35" s="17"/>
      <c r="M35" s="32">
        <f>SUM(M32:M33)</f>
        <v>-41212351</v>
      </c>
    </row>
    <row r="36" spans="1:13" ht="21.75" customHeight="1" thickTop="1" x14ac:dyDescent="0.2">
      <c r="B36" s="75"/>
      <c r="C36" s="75"/>
      <c r="E36" s="92"/>
      <c r="F36" s="17"/>
      <c r="G36" s="17"/>
      <c r="H36" s="17"/>
      <c r="I36" s="17"/>
      <c r="J36" s="17"/>
      <c r="K36" s="17"/>
      <c r="L36" s="17"/>
      <c r="M36" s="17"/>
    </row>
    <row r="37" spans="1:13" ht="23.25" customHeight="1" x14ac:dyDescent="0.2">
      <c r="B37" s="75"/>
      <c r="C37" s="75"/>
      <c r="E37" s="92"/>
      <c r="F37" s="17"/>
      <c r="G37" s="17"/>
      <c r="H37" s="17"/>
      <c r="I37" s="17"/>
      <c r="J37" s="17"/>
      <c r="K37" s="17"/>
      <c r="L37" s="17"/>
      <c r="M37" s="17"/>
    </row>
    <row r="38" spans="1:13" ht="21.75" customHeight="1" x14ac:dyDescent="0.2">
      <c r="C38" s="75"/>
      <c r="E38" s="76"/>
      <c r="F38" s="17"/>
      <c r="G38" s="102"/>
      <c r="H38" s="103"/>
      <c r="I38" s="102"/>
      <c r="J38" s="103"/>
      <c r="K38" s="102"/>
      <c r="L38" s="103"/>
      <c r="M38" s="102"/>
    </row>
    <row r="39" spans="1:13" ht="21.75" customHeight="1" x14ac:dyDescent="0.2">
      <c r="A39" s="77"/>
      <c r="C39" s="77"/>
      <c r="D39" s="77"/>
      <c r="E39" s="92"/>
      <c r="F39" s="17"/>
      <c r="G39" s="17"/>
      <c r="H39" s="17"/>
      <c r="I39" s="17"/>
      <c r="J39" s="17"/>
      <c r="K39" s="17"/>
      <c r="L39" s="17"/>
      <c r="M39" s="17"/>
    </row>
    <row r="40" spans="1:13" ht="21.75" customHeight="1" x14ac:dyDescent="0.2">
      <c r="C40" s="75"/>
      <c r="E40" s="76"/>
      <c r="F40" s="17"/>
      <c r="G40" s="17"/>
      <c r="H40" s="17"/>
      <c r="I40" s="17"/>
      <c r="J40" s="17"/>
      <c r="K40" s="17"/>
      <c r="L40" s="17"/>
      <c r="M40" s="17"/>
    </row>
    <row r="41" spans="1:13" ht="21.75" customHeight="1" x14ac:dyDescent="0.2">
      <c r="B41" s="75"/>
      <c r="C41" s="75"/>
      <c r="E41" s="92"/>
      <c r="F41" s="17"/>
      <c r="G41" s="88"/>
      <c r="H41" s="17"/>
      <c r="I41" s="88"/>
      <c r="J41" s="17"/>
      <c r="K41" s="88"/>
      <c r="L41" s="17"/>
      <c r="M41" s="88"/>
    </row>
    <row r="42" spans="1:13" ht="19.5" customHeight="1" x14ac:dyDescent="0.2">
      <c r="A42" s="77"/>
      <c r="B42" s="78"/>
      <c r="C42" s="74"/>
      <c r="E42" s="101"/>
      <c r="F42" s="73"/>
      <c r="G42" s="21"/>
      <c r="H42" s="21"/>
      <c r="I42" s="21"/>
      <c r="J42" s="21"/>
      <c r="K42" s="21"/>
      <c r="L42" s="21"/>
      <c r="M42" s="21"/>
    </row>
    <row r="43" spans="1:13" ht="5.25" customHeight="1" x14ac:dyDescent="0.2">
      <c r="A43" s="1"/>
      <c r="B43" s="74"/>
      <c r="C43" s="75"/>
      <c r="D43" s="89"/>
      <c r="E43" s="92"/>
      <c r="F43" s="17"/>
      <c r="G43" s="17"/>
      <c r="H43" s="17"/>
      <c r="I43" s="17"/>
      <c r="J43" s="17"/>
      <c r="K43" s="17"/>
      <c r="L43" s="17"/>
      <c r="M43" s="17"/>
    </row>
    <row r="44" spans="1:13" s="132" customFormat="1" ht="21.95" customHeight="1" x14ac:dyDescent="0.4">
      <c r="A44" s="133" t="s">
        <v>36</v>
      </c>
      <c r="B44" s="154"/>
      <c r="C44" s="133"/>
      <c r="D44" s="133"/>
      <c r="E44" s="134"/>
      <c r="F44" s="135"/>
      <c r="G44" s="131"/>
      <c r="H44" s="131"/>
      <c r="I44" s="131"/>
      <c r="J44" s="131"/>
      <c r="K44" s="131"/>
      <c r="L44" s="131"/>
      <c r="M44" s="131"/>
    </row>
    <row r="45" spans="1:13" s="111" customFormat="1" ht="21.75" customHeight="1" x14ac:dyDescent="0.2">
      <c r="A45" s="106" t="str">
        <f>A1</f>
        <v>บริษัท พริ้นซิเพิล แคปิตอล จำกัด (มหาชน)</v>
      </c>
      <c r="B45" s="106"/>
      <c r="C45" s="148"/>
      <c r="D45" s="148"/>
      <c r="E45" s="149"/>
      <c r="F45" s="148"/>
      <c r="G45" s="148"/>
      <c r="H45" s="148"/>
      <c r="I45" s="148"/>
      <c r="J45" s="148"/>
      <c r="K45" s="150"/>
      <c r="L45" s="150"/>
      <c r="M45" s="150"/>
    </row>
    <row r="46" spans="1:13" s="111" customFormat="1" ht="21.75" customHeight="1" x14ac:dyDescent="0.2">
      <c r="A46" s="106" t="s">
        <v>228</v>
      </c>
      <c r="B46" s="106"/>
      <c r="C46" s="148"/>
      <c r="D46" s="148"/>
      <c r="E46" s="149"/>
      <c r="F46" s="148"/>
      <c r="G46" s="148"/>
      <c r="H46" s="148"/>
      <c r="I46" s="148"/>
      <c r="J46" s="148"/>
      <c r="K46" s="150"/>
      <c r="L46" s="150"/>
      <c r="M46" s="150"/>
    </row>
    <row r="47" spans="1:13" s="111" customFormat="1" ht="21.75" customHeight="1" x14ac:dyDescent="0.2">
      <c r="A47" s="114" t="str">
        <f>A3</f>
        <v>สำหรับรอบระยะเวลาสามเดือนสิ้นสุดวันที่ 31 มีนาคม พ.ศ. 2568</v>
      </c>
      <c r="B47" s="114"/>
      <c r="C47" s="151"/>
      <c r="D47" s="151"/>
      <c r="E47" s="152"/>
      <c r="F47" s="151"/>
      <c r="G47" s="151"/>
      <c r="H47" s="151"/>
      <c r="I47" s="151"/>
      <c r="J47" s="151"/>
      <c r="K47" s="153"/>
      <c r="L47" s="153"/>
      <c r="M47" s="153"/>
    </row>
    <row r="48" spans="1:13" ht="21.75" customHeight="1" x14ac:dyDescent="0.2">
      <c r="A48" s="2"/>
      <c r="B48" s="2"/>
      <c r="C48" s="42"/>
      <c r="D48" s="42"/>
      <c r="E48" s="98"/>
      <c r="F48" s="42"/>
      <c r="G48" s="42"/>
      <c r="H48" s="42"/>
      <c r="I48" s="42"/>
      <c r="J48" s="42"/>
      <c r="K48" s="43"/>
      <c r="L48" s="43"/>
      <c r="M48" s="43"/>
    </row>
    <row r="49" spans="1:13" ht="21.75" customHeight="1" x14ac:dyDescent="0.2">
      <c r="A49" s="42"/>
      <c r="B49" s="42"/>
      <c r="C49" s="42"/>
      <c r="D49" s="42"/>
      <c r="E49" s="90"/>
      <c r="F49" s="45"/>
      <c r="G49" s="164" t="s">
        <v>2</v>
      </c>
      <c r="H49" s="164"/>
      <c r="I49" s="164" t="s">
        <v>2</v>
      </c>
      <c r="J49" s="7"/>
      <c r="K49" s="164" t="s">
        <v>3</v>
      </c>
      <c r="L49" s="164"/>
      <c r="M49" s="164" t="s">
        <v>3</v>
      </c>
    </row>
    <row r="50" spans="1:13" ht="21.75" customHeight="1" x14ac:dyDescent="0.2">
      <c r="E50" s="92"/>
      <c r="F50" s="3"/>
      <c r="G50" s="9" t="s">
        <v>4</v>
      </c>
      <c r="H50" s="9"/>
      <c r="I50" s="9" t="s">
        <v>4</v>
      </c>
      <c r="J50" s="56"/>
      <c r="K50" s="9" t="s">
        <v>4</v>
      </c>
      <c r="L50" s="56"/>
      <c r="M50" s="9" t="s">
        <v>4</v>
      </c>
    </row>
    <row r="51" spans="1:13" ht="21.75" customHeight="1" x14ac:dyDescent="0.2">
      <c r="E51" s="92"/>
      <c r="F51" s="3"/>
      <c r="G51" s="13" t="s">
        <v>185</v>
      </c>
      <c r="H51" s="13"/>
      <c r="I51" s="13" t="s">
        <v>7</v>
      </c>
      <c r="J51" s="3"/>
      <c r="K51" s="13" t="s">
        <v>185</v>
      </c>
      <c r="L51" s="13"/>
      <c r="M51" s="13" t="s">
        <v>7</v>
      </c>
    </row>
    <row r="52" spans="1:13" ht="21.75" customHeight="1" x14ac:dyDescent="0.2">
      <c r="E52" s="91" t="s">
        <v>8</v>
      </c>
      <c r="F52" s="12"/>
      <c r="G52" s="14" t="s">
        <v>9</v>
      </c>
      <c r="H52" s="13"/>
      <c r="I52" s="14" t="s">
        <v>9</v>
      </c>
      <c r="J52" s="12"/>
      <c r="K52" s="14" t="s">
        <v>9</v>
      </c>
      <c r="L52" s="12"/>
      <c r="M52" s="14" t="s">
        <v>9</v>
      </c>
    </row>
    <row r="53" spans="1:13" ht="6" customHeight="1" x14ac:dyDescent="0.2">
      <c r="B53" s="1"/>
      <c r="E53" s="92"/>
      <c r="F53" s="12"/>
      <c r="G53" s="21"/>
      <c r="H53" s="21"/>
      <c r="I53" s="21"/>
      <c r="J53" s="21"/>
      <c r="K53" s="21"/>
      <c r="L53" s="21"/>
      <c r="M53" s="21"/>
    </row>
    <row r="54" spans="1:13" ht="21.75" customHeight="1" x14ac:dyDescent="0.2">
      <c r="A54" s="1" t="s">
        <v>199</v>
      </c>
      <c r="B54" s="1"/>
      <c r="E54" s="92"/>
      <c r="F54" s="12"/>
      <c r="G54" s="21"/>
      <c r="H54" s="21"/>
      <c r="I54" s="21"/>
      <c r="J54" s="21"/>
      <c r="K54" s="21"/>
      <c r="L54" s="21"/>
      <c r="M54" s="21"/>
    </row>
    <row r="55" spans="1:13" ht="21.75" customHeight="1" x14ac:dyDescent="0.2">
      <c r="A55" s="16" t="s">
        <v>89</v>
      </c>
      <c r="B55" s="16"/>
      <c r="C55" s="16"/>
      <c r="D55" s="16"/>
      <c r="E55" s="92"/>
      <c r="F55" s="12"/>
      <c r="G55" s="21">
        <v>-99194401</v>
      </c>
      <c r="H55" s="21"/>
      <c r="I55" s="21">
        <v>-37763648</v>
      </c>
      <c r="J55" s="21"/>
      <c r="K55" s="21">
        <v>-20539098</v>
      </c>
      <c r="L55" s="21"/>
      <c r="M55" s="21">
        <v>-41212351</v>
      </c>
    </row>
    <row r="56" spans="1:13" ht="21.75" customHeight="1" x14ac:dyDescent="0.2">
      <c r="A56" s="16" t="s">
        <v>90</v>
      </c>
      <c r="B56" s="16"/>
      <c r="C56" s="16"/>
      <c r="D56" s="16"/>
      <c r="E56" s="92"/>
      <c r="F56" s="12"/>
      <c r="G56" s="27">
        <v>-13713140</v>
      </c>
      <c r="H56" s="21"/>
      <c r="I56" s="27">
        <v>-572924</v>
      </c>
      <c r="J56" s="21"/>
      <c r="K56" s="27">
        <v>0</v>
      </c>
      <c r="L56" s="21"/>
      <c r="M56" s="27">
        <v>0</v>
      </c>
    </row>
    <row r="57" spans="1:13" ht="6" customHeight="1" x14ac:dyDescent="0.2">
      <c r="A57" s="16"/>
      <c r="B57" s="1"/>
      <c r="E57" s="92"/>
      <c r="F57" s="12"/>
      <c r="G57" s="21"/>
      <c r="H57" s="21"/>
      <c r="I57" s="21"/>
      <c r="J57" s="21"/>
      <c r="K57" s="21"/>
      <c r="L57" s="21"/>
      <c r="M57" s="21"/>
    </row>
    <row r="58" spans="1:13" ht="21.75" customHeight="1" thickBot="1" x14ac:dyDescent="0.25">
      <c r="A58" s="16"/>
      <c r="B58" s="1"/>
      <c r="E58" s="92"/>
      <c r="F58" s="12"/>
      <c r="G58" s="34">
        <f>SUM(G55:G56)</f>
        <v>-112907541</v>
      </c>
      <c r="H58" s="21"/>
      <c r="I58" s="34">
        <f>SUM(I55:I56)</f>
        <v>-38336572</v>
      </c>
      <c r="J58" s="21"/>
      <c r="K58" s="34">
        <f>SUM(K55:K57)</f>
        <v>-20539098</v>
      </c>
      <c r="L58" s="21"/>
      <c r="M58" s="34">
        <f>SUM(M55:M57)</f>
        <v>-41212351</v>
      </c>
    </row>
    <row r="59" spans="1:13" ht="21.75" customHeight="1" thickTop="1" x14ac:dyDescent="0.2">
      <c r="A59" s="16"/>
      <c r="B59" s="1"/>
      <c r="E59" s="92"/>
      <c r="F59" s="12"/>
      <c r="G59" s="21"/>
      <c r="H59" s="21"/>
      <c r="I59" s="21"/>
      <c r="J59" s="21"/>
      <c r="K59" s="21"/>
      <c r="L59" s="21"/>
      <c r="M59" s="21"/>
    </row>
    <row r="60" spans="1:13" ht="21.75" customHeight="1" x14ac:dyDescent="0.2">
      <c r="A60" s="2" t="s">
        <v>91</v>
      </c>
      <c r="B60" s="1"/>
      <c r="E60" s="92"/>
      <c r="F60" s="12"/>
      <c r="G60" s="21"/>
      <c r="H60" s="21"/>
      <c r="I60" s="21"/>
      <c r="J60" s="21"/>
      <c r="K60" s="21"/>
      <c r="L60" s="21"/>
      <c r="M60" s="21"/>
    </row>
    <row r="61" spans="1:13" ht="21.75" customHeight="1" x14ac:dyDescent="0.2">
      <c r="A61" s="16" t="s">
        <v>89</v>
      </c>
      <c r="E61" s="92"/>
      <c r="F61" s="12"/>
      <c r="G61" s="21"/>
      <c r="H61" s="21"/>
      <c r="I61" s="21"/>
      <c r="J61" s="21"/>
      <c r="K61" s="21"/>
      <c r="L61" s="21"/>
      <c r="M61" s="21"/>
    </row>
    <row r="62" spans="1:13" ht="21.75" customHeight="1" x14ac:dyDescent="0.2">
      <c r="A62" s="16"/>
      <c r="B62" s="47" t="s">
        <v>200</v>
      </c>
      <c r="E62" s="92"/>
      <c r="F62" s="12"/>
      <c r="G62" s="21">
        <v>-99194401</v>
      </c>
      <c r="H62" s="21"/>
      <c r="I62" s="21">
        <v>-77569927</v>
      </c>
      <c r="J62" s="21"/>
      <c r="K62" s="21">
        <v>-20539098</v>
      </c>
      <c r="L62" s="21"/>
      <c r="M62" s="21">
        <v>-41212351</v>
      </c>
    </row>
    <row r="63" spans="1:13" ht="21.75" customHeight="1" x14ac:dyDescent="0.2">
      <c r="A63" s="16"/>
      <c r="B63" s="47" t="s">
        <v>201</v>
      </c>
      <c r="E63" s="92">
        <v>10</v>
      </c>
      <c r="F63" s="12"/>
      <c r="G63" s="21">
        <v>0</v>
      </c>
      <c r="H63" s="21"/>
      <c r="I63" s="21">
        <v>39806279</v>
      </c>
      <c r="J63" s="21"/>
      <c r="K63" s="21">
        <v>0</v>
      </c>
      <c r="L63" s="21"/>
      <c r="M63" s="21">
        <v>0</v>
      </c>
    </row>
    <row r="64" spans="1:13" ht="21.75" customHeight="1" x14ac:dyDescent="0.2">
      <c r="A64" s="16" t="s">
        <v>90</v>
      </c>
      <c r="E64" s="92"/>
      <c r="F64" s="12"/>
      <c r="G64" s="27">
        <v>-13713140</v>
      </c>
      <c r="H64" s="21"/>
      <c r="I64" s="27">
        <v>-572924</v>
      </c>
      <c r="J64" s="21"/>
      <c r="K64" s="27">
        <v>0</v>
      </c>
      <c r="L64" s="21"/>
      <c r="M64" s="27">
        <v>0</v>
      </c>
    </row>
    <row r="65" spans="1:13" ht="6" customHeight="1" x14ac:dyDescent="0.2">
      <c r="B65" s="16"/>
      <c r="E65" s="92"/>
      <c r="F65" s="12"/>
      <c r="G65" s="21"/>
      <c r="H65" s="21"/>
      <c r="I65" s="21"/>
      <c r="J65" s="21"/>
      <c r="K65" s="21"/>
      <c r="L65" s="21"/>
      <c r="M65" s="21"/>
    </row>
    <row r="66" spans="1:13" ht="21.75" customHeight="1" thickBot="1" x14ac:dyDescent="0.25">
      <c r="B66" s="1"/>
      <c r="E66" s="92"/>
      <c r="F66" s="12"/>
      <c r="G66" s="34">
        <f>SUM(G61:G64)</f>
        <v>-112907541</v>
      </c>
      <c r="H66" s="21"/>
      <c r="I66" s="34">
        <f>SUM(I61:I64)</f>
        <v>-38336572</v>
      </c>
      <c r="J66" s="21"/>
      <c r="K66" s="34">
        <f>SUM(K61:K65)</f>
        <v>-20539098</v>
      </c>
      <c r="L66" s="21"/>
      <c r="M66" s="34">
        <f>SUM(M61:M65)</f>
        <v>-41212351</v>
      </c>
    </row>
    <row r="67" spans="1:13" ht="21.75" customHeight="1" thickTop="1" x14ac:dyDescent="0.2">
      <c r="A67" s="2"/>
      <c r="B67" s="16"/>
      <c r="G67" s="23"/>
      <c r="H67" s="23"/>
      <c r="I67" s="23"/>
      <c r="J67" s="23"/>
      <c r="K67" s="23"/>
      <c r="L67" s="23"/>
      <c r="M67" s="23"/>
    </row>
    <row r="68" spans="1:13" ht="21.75" customHeight="1" x14ac:dyDescent="0.2">
      <c r="A68" s="2" t="s">
        <v>202</v>
      </c>
      <c r="B68" s="16"/>
      <c r="E68" s="92"/>
      <c r="F68" s="12"/>
      <c r="G68" s="21"/>
      <c r="H68" s="21"/>
      <c r="I68" s="21"/>
      <c r="J68" s="21"/>
      <c r="K68" s="21"/>
      <c r="L68" s="21"/>
      <c r="M68" s="21"/>
    </row>
    <row r="69" spans="1:13" ht="21.75" customHeight="1" x14ac:dyDescent="0.2">
      <c r="A69" s="2"/>
      <c r="B69" s="2" t="s">
        <v>203</v>
      </c>
      <c r="E69" s="92"/>
      <c r="F69" s="12"/>
      <c r="G69" s="21"/>
      <c r="H69" s="21"/>
      <c r="I69" s="21"/>
      <c r="J69" s="21"/>
      <c r="K69" s="21"/>
      <c r="L69" s="21"/>
      <c r="M69" s="21"/>
    </row>
    <row r="70" spans="1:13" ht="21.75" customHeight="1" x14ac:dyDescent="0.2">
      <c r="A70" s="2"/>
      <c r="B70" s="2" t="s">
        <v>204</v>
      </c>
      <c r="E70" s="92">
        <v>19</v>
      </c>
      <c r="F70" s="12"/>
      <c r="G70" s="21"/>
      <c r="H70" s="21"/>
      <c r="I70" s="21"/>
      <c r="J70" s="21"/>
      <c r="K70" s="21"/>
      <c r="L70" s="21"/>
      <c r="M70" s="21"/>
    </row>
    <row r="71" spans="1:13" ht="6" customHeight="1" x14ac:dyDescent="0.2">
      <c r="A71" s="2"/>
      <c r="B71" s="16"/>
      <c r="G71" s="72"/>
      <c r="H71" s="23"/>
      <c r="I71" s="72"/>
      <c r="J71" s="23"/>
      <c r="K71" s="23"/>
      <c r="L71" s="23"/>
      <c r="M71" s="23"/>
    </row>
    <row r="72" spans="1:13" ht="21.75" customHeight="1" thickBot="1" x14ac:dyDescent="0.25">
      <c r="A72" s="16" t="s">
        <v>205</v>
      </c>
      <c r="B72" s="16"/>
      <c r="C72" s="16"/>
      <c r="D72" s="16"/>
      <c r="G72" s="79">
        <v>-2.5999999999999999E-2</v>
      </c>
      <c r="H72" s="80"/>
      <c r="I72" s="79">
        <v>-0.02</v>
      </c>
      <c r="J72" s="80"/>
      <c r="K72" s="79">
        <v>-5.0000000000000001E-3</v>
      </c>
      <c r="L72" s="80"/>
      <c r="M72" s="79">
        <v>-1.0999999999999999E-2</v>
      </c>
    </row>
    <row r="73" spans="1:13" ht="21.75" customHeight="1" thickTop="1" x14ac:dyDescent="0.2">
      <c r="A73" s="16"/>
      <c r="B73" s="16"/>
      <c r="C73" s="16"/>
      <c r="D73" s="16"/>
      <c r="G73" s="23"/>
      <c r="H73" s="80"/>
      <c r="I73" s="80"/>
      <c r="J73" s="80"/>
      <c r="K73" s="23"/>
      <c r="L73" s="80"/>
      <c r="M73" s="80"/>
    </row>
    <row r="74" spans="1:13" ht="21.75" customHeight="1" x14ac:dyDescent="0.2">
      <c r="A74" s="2" t="s">
        <v>206</v>
      </c>
      <c r="B74" s="16"/>
      <c r="E74" s="92"/>
      <c r="F74" s="12"/>
      <c r="G74" s="21"/>
      <c r="H74" s="21"/>
      <c r="I74" s="21"/>
      <c r="J74" s="21"/>
      <c r="K74" s="21"/>
      <c r="L74" s="21"/>
      <c r="M74" s="21"/>
    </row>
    <row r="75" spans="1:13" ht="21.75" customHeight="1" x14ac:dyDescent="0.2">
      <c r="A75" s="2"/>
      <c r="B75" s="2" t="s">
        <v>207</v>
      </c>
      <c r="E75" s="92">
        <v>19</v>
      </c>
      <c r="F75" s="12"/>
      <c r="G75" s="21"/>
      <c r="H75" s="21"/>
      <c r="I75" s="21"/>
      <c r="J75" s="21"/>
      <c r="K75" s="21"/>
      <c r="L75" s="21"/>
      <c r="M75" s="21"/>
    </row>
    <row r="76" spans="1:13" ht="6" customHeight="1" x14ac:dyDescent="0.2">
      <c r="A76" s="2"/>
      <c r="B76" s="16"/>
      <c r="G76" s="72"/>
      <c r="H76" s="23"/>
      <c r="I76" s="72"/>
      <c r="J76" s="23"/>
      <c r="K76" s="23"/>
      <c r="L76" s="23"/>
      <c r="M76" s="23"/>
    </row>
    <row r="77" spans="1:13" ht="21.75" customHeight="1" thickBot="1" x14ac:dyDescent="0.25">
      <c r="A77" s="16" t="s">
        <v>205</v>
      </c>
      <c r="B77" s="16"/>
      <c r="C77" s="16"/>
      <c r="D77" s="16"/>
      <c r="G77" s="79">
        <v>-2.5999999999999999E-2</v>
      </c>
      <c r="H77" s="80"/>
      <c r="I77" s="79">
        <v>-0.01</v>
      </c>
      <c r="J77" s="80"/>
      <c r="K77" s="79">
        <v>-5.0000000000000001E-3</v>
      </c>
      <c r="L77" s="80"/>
      <c r="M77" s="79">
        <v>-1.0999999999999999E-2</v>
      </c>
    </row>
    <row r="78" spans="1:13" ht="21.75" customHeight="1" thickTop="1" x14ac:dyDescent="0.2">
      <c r="A78" s="16"/>
      <c r="B78" s="16"/>
      <c r="C78" s="16"/>
      <c r="D78" s="16"/>
      <c r="G78" s="80"/>
      <c r="H78" s="80"/>
      <c r="I78" s="80"/>
      <c r="J78" s="80"/>
      <c r="K78" s="80"/>
      <c r="L78" s="80"/>
      <c r="M78" s="80"/>
    </row>
    <row r="79" spans="1:13" ht="23.25" customHeight="1" x14ac:dyDescent="0.2">
      <c r="A79" s="16"/>
      <c r="B79" s="16"/>
      <c r="C79" s="16"/>
      <c r="D79" s="16"/>
      <c r="G79" s="80"/>
      <c r="H79" s="80"/>
      <c r="I79" s="80"/>
      <c r="J79" s="80"/>
      <c r="K79" s="80"/>
      <c r="L79" s="80"/>
      <c r="M79" s="80"/>
    </row>
    <row r="80" spans="1:13" ht="21.75" customHeight="1" x14ac:dyDescent="0.2">
      <c r="A80" s="16"/>
      <c r="B80" s="16"/>
      <c r="C80" s="16"/>
      <c r="D80" s="16"/>
      <c r="G80" s="80"/>
      <c r="H80" s="80"/>
      <c r="I80" s="80"/>
      <c r="J80" s="80"/>
      <c r="K80" s="80"/>
      <c r="L80" s="80"/>
      <c r="M80" s="80"/>
    </row>
    <row r="81" spans="1:13" ht="21.75" customHeight="1" x14ac:dyDescent="0.2">
      <c r="A81" s="16"/>
      <c r="B81" s="16"/>
      <c r="C81" s="16"/>
      <c r="D81" s="16"/>
      <c r="G81" s="80"/>
      <c r="H81" s="80"/>
      <c r="I81" s="80"/>
      <c r="J81" s="80"/>
      <c r="K81" s="80"/>
      <c r="L81" s="80"/>
      <c r="M81" s="80"/>
    </row>
    <row r="82" spans="1:13" ht="25.5" customHeight="1" x14ac:dyDescent="0.2">
      <c r="A82" s="16"/>
      <c r="B82" s="16"/>
      <c r="C82" s="16"/>
      <c r="D82" s="16"/>
      <c r="G82" s="80"/>
      <c r="H82" s="80"/>
      <c r="I82" s="80"/>
      <c r="J82" s="80"/>
      <c r="K82" s="80"/>
      <c r="L82" s="80"/>
      <c r="M82" s="80"/>
    </row>
    <row r="83" spans="1:13" ht="21.75" customHeight="1" x14ac:dyDescent="0.2">
      <c r="A83" s="16"/>
      <c r="B83" s="16"/>
      <c r="C83" s="16"/>
      <c r="D83" s="16"/>
      <c r="G83" s="80"/>
      <c r="H83" s="80"/>
      <c r="I83" s="80"/>
      <c r="J83" s="80"/>
      <c r="K83" s="80"/>
      <c r="L83" s="80"/>
      <c r="M83" s="80"/>
    </row>
    <row r="84" spans="1:13" ht="21.75" customHeight="1" x14ac:dyDescent="0.2">
      <c r="A84" s="16"/>
      <c r="B84" s="16"/>
      <c r="C84" s="16"/>
      <c r="D84" s="16"/>
      <c r="G84" s="80"/>
      <c r="H84" s="80"/>
      <c r="I84" s="80"/>
      <c r="J84" s="80"/>
      <c r="K84" s="80"/>
      <c r="L84" s="80"/>
      <c r="M84" s="80"/>
    </row>
    <row r="85" spans="1:13" ht="18" customHeight="1" x14ac:dyDescent="0.2">
      <c r="A85" s="16"/>
      <c r="B85" s="16"/>
      <c r="C85" s="16"/>
      <c r="D85" s="16"/>
      <c r="G85" s="80"/>
      <c r="H85" s="80"/>
      <c r="I85" s="80"/>
      <c r="J85" s="80"/>
      <c r="K85" s="80"/>
      <c r="L85" s="80"/>
      <c r="M85" s="80"/>
    </row>
    <row r="86" spans="1:13" ht="9" customHeight="1" x14ac:dyDescent="0.2">
      <c r="A86" s="16"/>
      <c r="B86" s="16"/>
      <c r="C86" s="16"/>
      <c r="D86" s="16"/>
      <c r="G86" s="80"/>
      <c r="H86" s="80"/>
      <c r="I86" s="80"/>
      <c r="J86" s="80"/>
      <c r="K86" s="80"/>
      <c r="L86" s="80"/>
      <c r="M86" s="80"/>
    </row>
    <row r="87" spans="1:13" s="111" customFormat="1" ht="21.95" customHeight="1" x14ac:dyDescent="0.2">
      <c r="A87" s="133" t="s">
        <v>36</v>
      </c>
      <c r="B87" s="155"/>
      <c r="C87" s="155"/>
      <c r="D87" s="155"/>
      <c r="E87" s="156"/>
      <c r="F87" s="133"/>
      <c r="G87" s="157"/>
      <c r="H87" s="157"/>
      <c r="I87" s="157"/>
      <c r="J87" s="135"/>
      <c r="K87" s="157"/>
      <c r="L87" s="158"/>
      <c r="M87" s="157"/>
    </row>
  </sheetData>
  <mergeCells count="4">
    <mergeCell ref="G5:I5"/>
    <mergeCell ref="K5:M5"/>
    <mergeCell ref="G49:I49"/>
    <mergeCell ref="K49:M4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A75C4-53D9-418E-8884-34AA8FC27376}">
  <sheetPr>
    <tabColor theme="8" tint="0.79998168889431442"/>
  </sheetPr>
  <dimension ref="A1:Y32"/>
  <sheetViews>
    <sheetView zoomScaleNormal="100" zoomScaleSheetLayoutView="55" workbookViewId="0">
      <selection activeCell="A3" sqref="A3 S15:S17 U15:U17 Y15:Y17 G20 I20 K20 M20 O20 Q20 S20 U20 W20 Y20 S24 U24 Y24 G27 I27 K27 M27 O27 Q27 S27 U27 W27 Y27"/>
    </sheetView>
  </sheetViews>
  <sheetFormatPr defaultColWidth="9.33203125" defaultRowHeight="21.75" customHeight="1" x14ac:dyDescent="0.2"/>
  <cols>
    <col min="1" max="3" width="1.83203125" style="6" customWidth="1"/>
    <col min="4" max="4" width="26.83203125" style="6" customWidth="1"/>
    <col min="5" max="5" width="1.1640625" style="6" customWidth="1"/>
    <col min="6" max="6" width="1.83203125" style="6" customWidth="1"/>
    <col min="7" max="7" width="12.83203125" style="19" customWidth="1"/>
    <col min="8" max="8" width="1" style="18" customWidth="1"/>
    <col min="9" max="9" width="13.5" style="19" customWidth="1"/>
    <col min="10" max="10" width="1" style="18" customWidth="1"/>
    <col min="11" max="11" width="13.33203125" style="19" bestFit="1" customWidth="1"/>
    <col min="12" max="12" width="1" style="18" customWidth="1"/>
    <col min="13" max="13" width="13.83203125" style="19" customWidth="1"/>
    <col min="14" max="14" width="1" style="19" customWidth="1"/>
    <col min="15" max="15" width="15.1640625" style="19" customWidth="1"/>
    <col min="16" max="16" width="1" style="19" customWidth="1"/>
    <col min="17" max="17" width="14" style="19" customWidth="1"/>
    <col min="18" max="18" width="1" style="19" customWidth="1"/>
    <col min="19" max="19" width="14.33203125" style="19" customWidth="1"/>
    <col min="20" max="20" width="1" style="19" customWidth="1"/>
    <col min="21" max="21" width="13.5" style="19" customWidth="1"/>
    <col min="22" max="22" width="1" style="19" customWidth="1"/>
    <col min="23" max="23" width="12.1640625" style="19" customWidth="1"/>
    <col min="24" max="24" width="1" style="19" customWidth="1"/>
    <col min="25" max="25" width="12.5" style="21" customWidth="1"/>
    <col min="26" max="16384" width="9.33203125" style="6"/>
  </cols>
  <sheetData>
    <row r="1" spans="1:25" s="111" customFormat="1" ht="21.75" customHeight="1" x14ac:dyDescent="0.2">
      <c r="A1" s="106" t="s">
        <v>0</v>
      </c>
      <c r="G1" s="124"/>
      <c r="H1" s="123"/>
      <c r="I1" s="124"/>
      <c r="J1" s="123"/>
      <c r="K1" s="124"/>
      <c r="L1" s="123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7"/>
    </row>
    <row r="2" spans="1:25" s="111" customFormat="1" ht="21.75" customHeight="1" x14ac:dyDescent="0.2">
      <c r="A2" s="105" t="s">
        <v>92</v>
      </c>
      <c r="G2" s="124"/>
      <c r="H2" s="123"/>
      <c r="I2" s="124"/>
      <c r="J2" s="123"/>
      <c r="K2" s="124"/>
      <c r="L2" s="123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7"/>
    </row>
    <row r="3" spans="1:25" s="111" customFormat="1" ht="21.75" customHeight="1" x14ac:dyDescent="0.2">
      <c r="A3" s="114" t="str">
        <f>'p5-6 (3M)'!A3</f>
        <v>สำหรับรอบระยะเวลาสามเดือนสิ้นสุดวันที่ 31 มีนาคม พ.ศ. 2568</v>
      </c>
      <c r="B3" s="133"/>
      <c r="C3" s="133"/>
      <c r="D3" s="133"/>
      <c r="E3" s="133"/>
      <c r="F3" s="133"/>
      <c r="G3" s="130"/>
      <c r="H3" s="159"/>
      <c r="I3" s="130"/>
      <c r="J3" s="159"/>
      <c r="K3" s="130"/>
      <c r="L3" s="159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1"/>
    </row>
    <row r="4" spans="1:25" ht="20.100000000000001" customHeight="1" x14ac:dyDescent="0.2">
      <c r="A4" s="1"/>
    </row>
    <row r="5" spans="1:25" ht="20.100000000000001" customHeight="1" x14ac:dyDescent="0.2">
      <c r="G5" s="164" t="s">
        <v>93</v>
      </c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</row>
    <row r="6" spans="1:25" ht="20.100000000000001" customHeight="1" x14ac:dyDescent="0.2">
      <c r="G6" s="166" t="s">
        <v>94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4"/>
      <c r="W6" s="4"/>
      <c r="X6" s="4"/>
      <c r="Y6" s="4"/>
    </row>
    <row r="7" spans="1:25" s="1" customFormat="1" ht="20.100000000000001" customHeight="1" x14ac:dyDescent="0.2">
      <c r="B7" s="55"/>
      <c r="C7" s="55"/>
      <c r="D7" s="55"/>
      <c r="E7" s="55"/>
      <c r="F7" s="55"/>
      <c r="K7" s="167" t="s">
        <v>69</v>
      </c>
      <c r="L7" s="168"/>
      <c r="M7" s="168"/>
      <c r="N7" s="9"/>
      <c r="O7" s="169" t="s">
        <v>72</v>
      </c>
      <c r="P7" s="169"/>
      <c r="Q7" s="169"/>
      <c r="R7" s="169"/>
      <c r="S7" s="169"/>
      <c r="T7" s="59"/>
      <c r="V7" s="59"/>
      <c r="W7" s="59"/>
      <c r="X7" s="9"/>
    </row>
    <row r="8" spans="1:25" s="1" customFormat="1" ht="20.100000000000001" customHeight="1" x14ac:dyDescent="0.2">
      <c r="B8" s="55"/>
      <c r="C8" s="55"/>
      <c r="D8" s="55"/>
      <c r="E8" s="55"/>
      <c r="F8" s="55"/>
      <c r="K8" s="60"/>
      <c r="L8" s="61"/>
      <c r="M8" s="61"/>
      <c r="N8" s="9"/>
      <c r="O8" s="62" t="s">
        <v>95</v>
      </c>
      <c r="P8" s="59"/>
      <c r="Q8" s="62" t="s">
        <v>95</v>
      </c>
      <c r="R8" s="59"/>
      <c r="S8" s="56" t="s">
        <v>166</v>
      </c>
    </row>
    <row r="9" spans="1:25" s="1" customFormat="1" ht="20.100000000000001" customHeight="1" x14ac:dyDescent="0.2">
      <c r="B9" s="55"/>
      <c r="C9" s="55"/>
      <c r="D9" s="55"/>
      <c r="E9" s="55"/>
      <c r="F9" s="55"/>
      <c r="J9" s="9"/>
      <c r="K9" s="9" t="s">
        <v>96</v>
      </c>
      <c r="L9" s="9"/>
      <c r="M9" s="13"/>
      <c r="N9" s="9"/>
      <c r="O9" s="62" t="s">
        <v>97</v>
      </c>
      <c r="P9" s="63"/>
      <c r="Q9" s="64" t="s">
        <v>98</v>
      </c>
      <c r="R9" s="63"/>
      <c r="S9" s="65" t="s">
        <v>167</v>
      </c>
      <c r="T9" s="59"/>
      <c r="U9" s="65" t="s">
        <v>99</v>
      </c>
      <c r="V9" s="59"/>
      <c r="W9" s="65" t="s">
        <v>100</v>
      </c>
      <c r="X9" s="9"/>
    </row>
    <row r="10" spans="1:25" s="1" customFormat="1" ht="20.100000000000001" customHeight="1" x14ac:dyDescent="0.2">
      <c r="A10" s="2"/>
      <c r="B10" s="6"/>
      <c r="C10" s="6"/>
      <c r="D10" s="6"/>
      <c r="E10" s="6"/>
      <c r="F10" s="6"/>
      <c r="G10" s="9" t="s">
        <v>101</v>
      </c>
      <c r="H10" s="9"/>
      <c r="I10" s="9" t="s">
        <v>102</v>
      </c>
      <c r="J10" s="9"/>
      <c r="K10" s="9" t="s">
        <v>103</v>
      </c>
      <c r="L10" s="9"/>
      <c r="N10" s="21"/>
      <c r="O10" s="62" t="s">
        <v>104</v>
      </c>
      <c r="P10" s="62"/>
      <c r="Q10" s="64" t="s">
        <v>105</v>
      </c>
      <c r="R10" s="62"/>
      <c r="S10" s="64" t="s">
        <v>168</v>
      </c>
      <c r="T10" s="63"/>
      <c r="U10" s="64" t="s">
        <v>106</v>
      </c>
      <c r="V10" s="66"/>
      <c r="W10" s="64" t="s">
        <v>107</v>
      </c>
      <c r="X10" s="9"/>
      <c r="Y10" s="56" t="s">
        <v>99</v>
      </c>
    </row>
    <row r="11" spans="1:25" s="1" customFormat="1" ht="20.100000000000001" customHeight="1" x14ac:dyDescent="0.2">
      <c r="A11" s="2"/>
      <c r="B11" s="6"/>
      <c r="C11" s="6"/>
      <c r="D11" s="6"/>
      <c r="E11" s="6"/>
      <c r="F11" s="6"/>
      <c r="G11" s="9" t="s">
        <v>108</v>
      </c>
      <c r="H11" s="9"/>
      <c r="I11" s="9" t="s">
        <v>109</v>
      </c>
      <c r="J11" s="9"/>
      <c r="K11" s="9" t="s">
        <v>110</v>
      </c>
      <c r="L11" s="9"/>
      <c r="M11" s="9" t="s">
        <v>111</v>
      </c>
      <c r="N11" s="21"/>
      <c r="O11" s="62" t="s">
        <v>112</v>
      </c>
      <c r="P11" s="62"/>
      <c r="Q11" s="64" t="s">
        <v>113</v>
      </c>
      <c r="R11" s="62"/>
      <c r="S11" s="64" t="s">
        <v>114</v>
      </c>
      <c r="T11" s="62"/>
      <c r="U11" s="64" t="s">
        <v>115</v>
      </c>
      <c r="V11" s="62"/>
      <c r="W11" s="64" t="s">
        <v>116</v>
      </c>
      <c r="X11" s="21"/>
      <c r="Y11" s="10" t="s">
        <v>114</v>
      </c>
    </row>
    <row r="12" spans="1:25" s="1" customFormat="1" ht="20.100000000000001" customHeight="1" x14ac:dyDescent="0.2">
      <c r="E12" s="3"/>
      <c r="F12" s="3"/>
      <c r="G12" s="15" t="s">
        <v>9</v>
      </c>
      <c r="H12" s="9"/>
      <c r="I12" s="15" t="s">
        <v>9</v>
      </c>
      <c r="J12" s="9"/>
      <c r="K12" s="15" t="s">
        <v>9</v>
      </c>
      <c r="L12" s="9"/>
      <c r="M12" s="15" t="s">
        <v>9</v>
      </c>
      <c r="N12" s="9"/>
      <c r="O12" s="67" t="s">
        <v>9</v>
      </c>
      <c r="P12" s="62"/>
      <c r="Q12" s="67" t="s">
        <v>9</v>
      </c>
      <c r="R12" s="62"/>
      <c r="S12" s="67" t="s">
        <v>9</v>
      </c>
      <c r="T12" s="62"/>
      <c r="U12" s="67" t="s">
        <v>9</v>
      </c>
      <c r="V12" s="57"/>
      <c r="W12" s="67" t="s">
        <v>9</v>
      </c>
      <c r="X12" s="9"/>
      <c r="Y12" s="15" t="s">
        <v>9</v>
      </c>
    </row>
    <row r="13" spans="1:25" s="1" customFormat="1" ht="6" customHeight="1" x14ac:dyDescent="0.2">
      <c r="A13" s="16"/>
      <c r="B13" s="55"/>
      <c r="D13" s="55"/>
      <c r="E13" s="55"/>
      <c r="F13" s="55"/>
    </row>
    <row r="14" spans="1:25" s="1" customFormat="1" ht="20.100000000000001" customHeight="1" x14ac:dyDescent="0.2">
      <c r="A14" s="2" t="s">
        <v>117</v>
      </c>
      <c r="B14" s="55"/>
      <c r="D14" s="55"/>
      <c r="E14" s="55"/>
      <c r="F14" s="55"/>
      <c r="G14" s="40"/>
      <c r="I14" s="40"/>
      <c r="K14" s="40"/>
      <c r="M14" s="40"/>
      <c r="O14" s="40"/>
      <c r="Q14" s="40"/>
      <c r="S14" s="40"/>
      <c r="U14" s="40"/>
      <c r="W14" s="40"/>
      <c r="Y14" s="21"/>
    </row>
    <row r="15" spans="1:25" s="1" customFormat="1" ht="20.100000000000001" customHeight="1" x14ac:dyDescent="0.2">
      <c r="B15" s="2" t="s">
        <v>120</v>
      </c>
      <c r="D15" s="55"/>
      <c r="E15" s="55"/>
      <c r="F15" s="55"/>
      <c r="G15" s="21">
        <v>3808570502</v>
      </c>
      <c r="H15" s="23"/>
      <c r="I15" s="21">
        <v>6233379469</v>
      </c>
      <c r="J15" s="23"/>
      <c r="K15" s="21">
        <v>73001321</v>
      </c>
      <c r="L15" s="23"/>
      <c r="M15" s="21">
        <v>-1511452631</v>
      </c>
      <c r="N15" s="21"/>
      <c r="O15" s="21">
        <v>764129669</v>
      </c>
      <c r="P15" s="21"/>
      <c r="Q15" s="21">
        <v>-577621709</v>
      </c>
      <c r="R15" s="21"/>
      <c r="S15" s="21">
        <f>SUM(O15:Q15)</f>
        <v>186507960</v>
      </c>
      <c r="T15" s="21"/>
      <c r="U15" s="21">
        <f>SUM(G15:Q15)</f>
        <v>8790006621</v>
      </c>
      <c r="V15" s="21"/>
      <c r="W15" s="21">
        <v>777579985</v>
      </c>
      <c r="X15" s="21"/>
      <c r="Y15" s="21">
        <f>SUM(U15:W15)</f>
        <v>9567586606</v>
      </c>
    </row>
    <row r="16" spans="1:25" s="1" customFormat="1" ht="20.100000000000001" customHeight="1" x14ac:dyDescent="0.2">
      <c r="A16" s="16" t="s">
        <v>121</v>
      </c>
      <c r="B16" s="16"/>
      <c r="D16" s="55"/>
      <c r="E16" s="55"/>
      <c r="F16" s="55"/>
      <c r="G16" s="68">
        <v>0</v>
      </c>
      <c r="H16" s="23"/>
      <c r="I16" s="21">
        <v>0</v>
      </c>
      <c r="J16" s="23"/>
      <c r="K16" s="21">
        <v>0</v>
      </c>
      <c r="L16" s="23"/>
      <c r="M16" s="21">
        <v>0</v>
      </c>
      <c r="N16" s="21"/>
      <c r="O16" s="68">
        <v>0</v>
      </c>
      <c r="P16" s="21"/>
      <c r="Q16" s="68">
        <v>0</v>
      </c>
      <c r="R16" s="21"/>
      <c r="S16" s="21">
        <f>SUM(O16:Q16)</f>
        <v>0</v>
      </c>
      <c r="T16" s="21"/>
      <c r="U16" s="21">
        <f>SUM(G16:Q16)</f>
        <v>0</v>
      </c>
      <c r="V16" s="21"/>
      <c r="W16" s="21">
        <v>12000000</v>
      </c>
      <c r="X16" s="21"/>
      <c r="Y16" s="21">
        <f>SUM(U16:W16)</f>
        <v>12000000</v>
      </c>
    </row>
    <row r="17" spans="1:25" s="1" customFormat="1" ht="20.100000000000001" customHeight="1" x14ac:dyDescent="0.2">
      <c r="A17" s="16" t="s">
        <v>118</v>
      </c>
      <c r="B17" s="55"/>
      <c r="D17" s="55"/>
      <c r="E17" s="69"/>
      <c r="F17" s="55"/>
      <c r="G17" s="70">
        <v>0</v>
      </c>
      <c r="H17" s="40"/>
      <c r="I17" s="27">
        <v>0</v>
      </c>
      <c r="J17" s="40"/>
      <c r="K17" s="27">
        <v>0</v>
      </c>
      <c r="L17" s="40"/>
      <c r="M17" s="27">
        <v>-37763648</v>
      </c>
      <c r="N17" s="40"/>
      <c r="O17" s="70">
        <v>0</v>
      </c>
      <c r="P17" s="40"/>
      <c r="Q17" s="70">
        <v>0</v>
      </c>
      <c r="R17" s="40"/>
      <c r="S17" s="27">
        <f>SUM(O17:Q17)</f>
        <v>0</v>
      </c>
      <c r="T17" s="21"/>
      <c r="U17" s="27">
        <f>SUM(G17:Q17)</f>
        <v>-37763648</v>
      </c>
      <c r="V17" s="40"/>
      <c r="W17" s="27">
        <v>-572924</v>
      </c>
      <c r="X17" s="40"/>
      <c r="Y17" s="27">
        <f>SUM(U17:W17)</f>
        <v>-38336572</v>
      </c>
    </row>
    <row r="18" spans="1:25" s="1" customFormat="1" ht="6" customHeight="1" x14ac:dyDescent="0.2">
      <c r="A18" s="16"/>
      <c r="B18" s="6"/>
      <c r="C18" s="6"/>
      <c r="D18" s="6"/>
      <c r="E18" s="6"/>
      <c r="F18" s="6"/>
      <c r="G18" s="21"/>
      <c r="H18" s="23"/>
      <c r="I18" s="21"/>
      <c r="J18" s="23"/>
      <c r="K18" s="21"/>
      <c r="L18" s="23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</row>
    <row r="19" spans="1:25" s="1" customFormat="1" ht="20.100000000000001" customHeight="1" x14ac:dyDescent="0.2">
      <c r="A19" s="2" t="s">
        <v>119</v>
      </c>
      <c r="B19" s="6"/>
      <c r="C19" s="6"/>
      <c r="D19" s="6"/>
      <c r="E19" s="6"/>
      <c r="F19" s="6"/>
      <c r="G19" s="21"/>
      <c r="H19" s="23"/>
      <c r="I19" s="21"/>
      <c r="J19" s="23"/>
      <c r="K19" s="21"/>
      <c r="L19" s="23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</row>
    <row r="20" spans="1:25" s="1" customFormat="1" ht="20.100000000000001" customHeight="1" thickBot="1" x14ac:dyDescent="0.25">
      <c r="B20" s="1" t="s">
        <v>169</v>
      </c>
      <c r="C20" s="6"/>
      <c r="D20" s="6"/>
      <c r="E20" s="6"/>
      <c r="F20" s="6"/>
      <c r="G20" s="34">
        <f>SUM(G15:G17)</f>
        <v>3808570502</v>
      </c>
      <c r="H20" s="23"/>
      <c r="I20" s="34">
        <f>SUM(I15:I17)</f>
        <v>6233379469</v>
      </c>
      <c r="J20" s="23"/>
      <c r="K20" s="34">
        <f>SUM(K15:K17)</f>
        <v>73001321</v>
      </c>
      <c r="L20" s="23"/>
      <c r="M20" s="34">
        <f>SUM(M15:M17)</f>
        <v>-1549216279</v>
      </c>
      <c r="N20" s="21"/>
      <c r="O20" s="34">
        <f>SUM(O15:O17)</f>
        <v>764129669</v>
      </c>
      <c r="P20" s="21"/>
      <c r="Q20" s="34">
        <f>SUM(Q15:Q17)</f>
        <v>-577621709</v>
      </c>
      <c r="R20" s="21"/>
      <c r="S20" s="34">
        <f>SUM(S15:S17)</f>
        <v>186507960</v>
      </c>
      <c r="T20" s="21"/>
      <c r="U20" s="34">
        <f>SUM(U15:U17)</f>
        <v>8752242973</v>
      </c>
      <c r="V20" s="21"/>
      <c r="W20" s="34">
        <f>SUM(W15:W17)</f>
        <v>789007061</v>
      </c>
      <c r="X20" s="21"/>
      <c r="Y20" s="34">
        <f>SUM(Y15:Y17)</f>
        <v>9541250034</v>
      </c>
    </row>
    <row r="21" spans="1:25" s="1" customFormat="1" ht="20.100000000000001" customHeight="1" thickTop="1" x14ac:dyDescent="0.2">
      <c r="C21" s="6"/>
      <c r="D21" s="6"/>
      <c r="E21" s="6"/>
      <c r="F21" s="6"/>
      <c r="G21" s="21"/>
      <c r="H21" s="23"/>
      <c r="I21" s="21"/>
      <c r="J21" s="23"/>
      <c r="K21" s="21"/>
      <c r="L21" s="23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</row>
    <row r="22" spans="1:25" s="1" customFormat="1" ht="20.100000000000001" customHeight="1" x14ac:dyDescent="0.2">
      <c r="A22" s="2" t="s">
        <v>117</v>
      </c>
      <c r="B22" s="55"/>
      <c r="D22" s="55"/>
      <c r="E22" s="55"/>
      <c r="F22" s="55"/>
      <c r="G22" s="40"/>
      <c r="I22" s="40"/>
      <c r="K22" s="40"/>
      <c r="M22" s="40"/>
      <c r="O22" s="40"/>
      <c r="Q22" s="40"/>
      <c r="S22" s="40"/>
      <c r="U22" s="40"/>
      <c r="W22" s="40"/>
      <c r="Y22" s="21"/>
    </row>
    <row r="23" spans="1:25" s="1" customFormat="1" ht="20.100000000000001" customHeight="1" x14ac:dyDescent="0.2">
      <c r="B23" s="2" t="s">
        <v>188</v>
      </c>
      <c r="D23" s="55"/>
      <c r="E23" s="55"/>
      <c r="F23" s="55"/>
      <c r="G23" s="21">
        <v>3808570502</v>
      </c>
      <c r="H23" s="23"/>
      <c r="I23" s="21">
        <v>6233379469</v>
      </c>
      <c r="J23" s="23"/>
      <c r="K23" s="21">
        <v>73001321</v>
      </c>
      <c r="L23" s="23"/>
      <c r="M23" s="21">
        <v>-1149553841</v>
      </c>
      <c r="N23" s="21"/>
      <c r="O23" s="21">
        <v>764129669</v>
      </c>
      <c r="P23" s="21"/>
      <c r="Q23" s="21">
        <v>-582707848</v>
      </c>
      <c r="R23" s="21"/>
      <c r="S23" s="21">
        <v>181421821</v>
      </c>
      <c r="T23" s="21"/>
      <c r="U23" s="21">
        <v>9146819272</v>
      </c>
      <c r="V23" s="21"/>
      <c r="W23" s="21">
        <v>731531242</v>
      </c>
      <c r="X23" s="21"/>
      <c r="Y23" s="21">
        <v>9878350514</v>
      </c>
    </row>
    <row r="24" spans="1:25" s="1" customFormat="1" ht="20.100000000000001" customHeight="1" x14ac:dyDescent="0.2">
      <c r="A24" s="16" t="s">
        <v>118</v>
      </c>
      <c r="B24" s="55"/>
      <c r="D24" s="55"/>
      <c r="E24" s="69"/>
      <c r="F24" s="55"/>
      <c r="G24" s="27">
        <v>0</v>
      </c>
      <c r="H24" s="40"/>
      <c r="I24" s="27">
        <v>0</v>
      </c>
      <c r="J24" s="40"/>
      <c r="K24" s="27">
        <v>0</v>
      </c>
      <c r="L24" s="40"/>
      <c r="M24" s="27">
        <v>-99194401</v>
      </c>
      <c r="N24" s="40"/>
      <c r="O24" s="70">
        <v>0</v>
      </c>
      <c r="P24" s="40"/>
      <c r="Q24" s="70">
        <v>0</v>
      </c>
      <c r="R24" s="40"/>
      <c r="S24" s="27">
        <f>SUM(O24:Q24)</f>
        <v>0</v>
      </c>
      <c r="T24" s="21"/>
      <c r="U24" s="27">
        <f>SUM(G24:Q24)</f>
        <v>-99194401</v>
      </c>
      <c r="V24" s="40"/>
      <c r="W24" s="27">
        <v>-13713140</v>
      </c>
      <c r="X24" s="40"/>
      <c r="Y24" s="27">
        <f>SUM(U24:W24)</f>
        <v>-112907541</v>
      </c>
    </row>
    <row r="25" spans="1:25" s="1" customFormat="1" ht="6" customHeight="1" x14ac:dyDescent="0.2">
      <c r="A25" s="16"/>
      <c r="B25" s="6"/>
      <c r="C25" s="6"/>
      <c r="D25" s="6"/>
      <c r="E25" s="6"/>
      <c r="F25" s="6"/>
      <c r="G25" s="21"/>
      <c r="H25" s="23"/>
      <c r="I25" s="29"/>
      <c r="J25" s="23"/>
      <c r="K25" s="29"/>
      <c r="L25" s="23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</row>
    <row r="26" spans="1:25" s="1" customFormat="1" ht="20.100000000000001" customHeight="1" x14ac:dyDescent="0.2">
      <c r="A26" s="2" t="s">
        <v>119</v>
      </c>
      <c r="B26" s="6"/>
      <c r="C26" s="6"/>
      <c r="D26" s="6"/>
      <c r="E26" s="6"/>
      <c r="F26" s="6"/>
      <c r="G26" s="21"/>
      <c r="H26" s="23"/>
      <c r="I26" s="21"/>
      <c r="J26" s="23"/>
      <c r="K26" s="21"/>
      <c r="L26" s="23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</row>
    <row r="27" spans="1:25" s="1" customFormat="1" ht="20.100000000000001" customHeight="1" thickBot="1" x14ac:dyDescent="0.25">
      <c r="B27" s="1" t="s">
        <v>189</v>
      </c>
      <c r="C27" s="6"/>
      <c r="D27" s="6"/>
      <c r="E27" s="6"/>
      <c r="F27" s="6"/>
      <c r="G27" s="34">
        <f>SUM(G23:G24)</f>
        <v>3808570502</v>
      </c>
      <c r="H27" s="23"/>
      <c r="I27" s="34">
        <f>SUM(I23:I24)</f>
        <v>6233379469</v>
      </c>
      <c r="J27" s="23"/>
      <c r="K27" s="34">
        <f>SUM(K23:K24)</f>
        <v>73001321</v>
      </c>
      <c r="L27" s="23"/>
      <c r="M27" s="34">
        <f>SUM(M23:M24)</f>
        <v>-1248748242</v>
      </c>
      <c r="N27" s="21"/>
      <c r="O27" s="34">
        <f>SUM(O23:O24)</f>
        <v>764129669</v>
      </c>
      <c r="P27" s="21"/>
      <c r="Q27" s="34">
        <f>SUM(Q23:Q24)</f>
        <v>-582707848</v>
      </c>
      <c r="R27" s="21"/>
      <c r="S27" s="34">
        <f>SUM(S23:S24)</f>
        <v>181421821</v>
      </c>
      <c r="T27" s="21"/>
      <c r="U27" s="34">
        <f>SUM(U23:U24)</f>
        <v>9047624871</v>
      </c>
      <c r="V27" s="21"/>
      <c r="W27" s="34">
        <f>SUM(W23:W24)</f>
        <v>717818102</v>
      </c>
      <c r="X27" s="21"/>
      <c r="Y27" s="34">
        <f>SUM(Y23:Y24)</f>
        <v>9765442973</v>
      </c>
    </row>
    <row r="28" spans="1:25" s="1" customFormat="1" ht="21.75" customHeight="1" thickTop="1" x14ac:dyDescent="0.2">
      <c r="C28" s="6"/>
      <c r="D28" s="6"/>
      <c r="E28" s="6"/>
      <c r="F28" s="6"/>
      <c r="G28" s="21"/>
      <c r="H28" s="23"/>
      <c r="I28" s="21"/>
      <c r="J28" s="23"/>
      <c r="K28" s="21"/>
      <c r="L28" s="23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</row>
    <row r="29" spans="1:25" s="1" customFormat="1" ht="21.75" customHeight="1" x14ac:dyDescent="0.2">
      <c r="C29" s="6"/>
      <c r="D29" s="6"/>
      <c r="E29" s="6"/>
      <c r="F29" s="6"/>
      <c r="G29" s="21"/>
      <c r="H29" s="23"/>
      <c r="I29" s="21"/>
      <c r="J29" s="23"/>
      <c r="K29" s="21"/>
      <c r="L29" s="23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</row>
    <row r="30" spans="1:25" s="1" customFormat="1" ht="21.75" customHeight="1" x14ac:dyDescent="0.2">
      <c r="C30" s="6"/>
      <c r="D30" s="6"/>
      <c r="E30" s="6"/>
      <c r="F30" s="6"/>
      <c r="G30" s="21"/>
      <c r="H30" s="23"/>
      <c r="I30" s="21"/>
      <c r="J30" s="23"/>
      <c r="K30" s="21"/>
      <c r="L30" s="23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</row>
    <row r="31" spans="1:25" s="1" customFormat="1" ht="13.5" customHeight="1" x14ac:dyDescent="0.2">
      <c r="C31" s="6"/>
      <c r="D31" s="6"/>
      <c r="E31" s="6"/>
      <c r="F31" s="6"/>
      <c r="G31" s="21"/>
      <c r="H31" s="23"/>
      <c r="I31" s="21"/>
      <c r="J31" s="23"/>
      <c r="K31" s="21"/>
      <c r="L31" s="23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</row>
    <row r="32" spans="1:25" s="105" customFormat="1" ht="21.95" customHeight="1" x14ac:dyDescent="0.2">
      <c r="A32" s="155" t="s">
        <v>36</v>
      </c>
      <c r="B32" s="133"/>
      <c r="C32" s="133"/>
      <c r="D32" s="133"/>
      <c r="E32" s="133"/>
      <c r="F32" s="133"/>
      <c r="G32" s="131"/>
      <c r="H32" s="129"/>
      <c r="I32" s="131"/>
      <c r="J32" s="129"/>
      <c r="K32" s="131"/>
      <c r="L32" s="129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</row>
  </sheetData>
  <mergeCells count="4">
    <mergeCell ref="G5:Y5"/>
    <mergeCell ref="G6:U6"/>
    <mergeCell ref="K7:M7"/>
    <mergeCell ref="O7:S7"/>
  </mergeCells>
  <pageMargins left="0.5" right="0.5" top="0.5" bottom="0.6" header="0.49" footer="0.4"/>
  <pageSetup paperSize="9" scale="85" firstPageNumber="7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97DDF-9226-497E-B242-77EED892D1C9}">
  <sheetPr>
    <tabColor theme="8" tint="0.79998168889431442"/>
  </sheetPr>
  <dimension ref="A1:O25"/>
  <sheetViews>
    <sheetView zoomScaleNormal="100" zoomScaleSheetLayoutView="68" workbookViewId="0">
      <selection activeCell="Q5" sqref="Q5"/>
    </sheetView>
  </sheetViews>
  <sheetFormatPr defaultColWidth="9.33203125" defaultRowHeight="21.6" customHeight="1" x14ac:dyDescent="0.2"/>
  <cols>
    <col min="1" max="3" width="1.83203125" style="6" customWidth="1"/>
    <col min="4" max="4" width="44.6640625" style="6" customWidth="1"/>
    <col min="5" max="5" width="5.33203125" style="6" customWidth="1"/>
    <col min="6" max="6" width="1" style="6" customWidth="1"/>
    <col min="7" max="7" width="16.1640625" style="19" customWidth="1"/>
    <col min="8" max="8" width="1" style="18" customWidth="1"/>
    <col min="9" max="9" width="16.1640625" style="19" customWidth="1"/>
    <col min="10" max="10" width="1" style="18" customWidth="1"/>
    <col min="11" max="11" width="18.5" style="19" bestFit="1" customWidth="1"/>
    <col min="12" max="12" width="1" style="18" customWidth="1"/>
    <col min="13" max="13" width="16.1640625" style="19" customWidth="1"/>
    <col min="14" max="14" width="1" style="19" customWidth="1"/>
    <col min="15" max="15" width="19.1640625" style="21" customWidth="1"/>
    <col min="16" max="16384" width="9.33203125" style="6"/>
  </cols>
  <sheetData>
    <row r="1" spans="1:15" s="111" customFormat="1" ht="21.6" customHeight="1" x14ac:dyDescent="0.2">
      <c r="A1" s="106" t="s">
        <v>0</v>
      </c>
      <c r="G1" s="124"/>
      <c r="H1" s="123"/>
      <c r="I1" s="124"/>
      <c r="J1" s="123"/>
      <c r="K1" s="124"/>
      <c r="L1" s="123"/>
      <c r="M1" s="124"/>
      <c r="N1" s="124"/>
      <c r="O1" s="127"/>
    </row>
    <row r="2" spans="1:15" s="111" customFormat="1" ht="21.6" customHeight="1" x14ac:dyDescent="0.2">
      <c r="A2" s="105" t="s">
        <v>229</v>
      </c>
      <c r="G2" s="124"/>
      <c r="H2" s="123"/>
      <c r="I2" s="124"/>
      <c r="J2" s="123"/>
      <c r="K2" s="124"/>
      <c r="L2" s="123"/>
      <c r="M2" s="124"/>
      <c r="N2" s="124"/>
      <c r="O2" s="127"/>
    </row>
    <row r="3" spans="1:15" s="111" customFormat="1" ht="21.6" customHeight="1" x14ac:dyDescent="0.2">
      <c r="A3" s="114" t="str">
        <f>'7 Consolidated'!A3</f>
        <v>สำหรับรอบระยะเวลาสามเดือนสิ้นสุดวันที่ 31 มีนาคม พ.ศ. 2568</v>
      </c>
      <c r="B3" s="133"/>
      <c r="C3" s="133"/>
      <c r="D3" s="133"/>
      <c r="E3" s="133"/>
      <c r="F3" s="133"/>
      <c r="G3" s="130"/>
      <c r="H3" s="159"/>
      <c r="I3" s="130"/>
      <c r="J3" s="159"/>
      <c r="K3" s="130"/>
      <c r="L3" s="159"/>
      <c r="M3" s="130"/>
      <c r="N3" s="130"/>
      <c r="O3" s="131"/>
    </row>
    <row r="4" spans="1:15" ht="21.6" customHeight="1" x14ac:dyDescent="0.2">
      <c r="A4" s="1"/>
    </row>
    <row r="5" spans="1:15" ht="21.6" customHeight="1" x14ac:dyDescent="0.2">
      <c r="G5" s="164" t="s">
        <v>122</v>
      </c>
      <c r="H5" s="164"/>
      <c r="I5" s="164"/>
      <c r="J5" s="164"/>
      <c r="K5" s="164"/>
      <c r="L5" s="164"/>
      <c r="M5" s="164"/>
      <c r="N5" s="164"/>
      <c r="O5" s="164"/>
    </row>
    <row r="6" spans="1:15" s="1" customFormat="1" ht="21.6" customHeight="1" x14ac:dyDescent="0.2">
      <c r="B6" s="55"/>
      <c r="C6" s="55"/>
      <c r="D6" s="55"/>
      <c r="E6" s="55"/>
      <c r="K6" s="170" t="s">
        <v>223</v>
      </c>
      <c r="L6" s="171"/>
      <c r="M6" s="171"/>
      <c r="N6" s="9"/>
    </row>
    <row r="7" spans="1:15" s="1" customFormat="1" ht="21.6" customHeight="1" x14ac:dyDescent="0.2">
      <c r="B7" s="55"/>
      <c r="C7" s="55"/>
      <c r="D7" s="55"/>
      <c r="E7" s="55"/>
      <c r="G7" s="9" t="s">
        <v>123</v>
      </c>
      <c r="H7" s="9"/>
      <c r="I7" s="9" t="s">
        <v>102</v>
      </c>
      <c r="J7" s="9"/>
      <c r="K7" s="9" t="s">
        <v>96</v>
      </c>
      <c r="L7" s="9"/>
      <c r="M7" s="13"/>
      <c r="N7" s="9"/>
      <c r="O7" s="56"/>
    </row>
    <row r="8" spans="1:15" s="1" customFormat="1" ht="21.6" customHeight="1" x14ac:dyDescent="0.2">
      <c r="A8" s="2"/>
      <c r="B8" s="6"/>
      <c r="C8" s="6"/>
      <c r="D8" s="6"/>
      <c r="E8" s="12"/>
      <c r="F8" s="55"/>
      <c r="G8" s="9" t="s">
        <v>124</v>
      </c>
      <c r="H8" s="9"/>
      <c r="I8" s="9" t="s">
        <v>109</v>
      </c>
      <c r="J8" s="9"/>
      <c r="K8" s="9" t="s">
        <v>125</v>
      </c>
      <c r="L8" s="9"/>
      <c r="M8" s="13" t="s">
        <v>111</v>
      </c>
      <c r="N8" s="21"/>
      <c r="O8" s="10" t="s">
        <v>75</v>
      </c>
    </row>
    <row r="9" spans="1:15" s="1" customFormat="1" ht="21.6" customHeight="1" x14ac:dyDescent="0.2">
      <c r="E9" s="3"/>
      <c r="F9" s="3"/>
      <c r="G9" s="15" t="s">
        <v>9</v>
      </c>
      <c r="H9" s="9"/>
      <c r="I9" s="15" t="s">
        <v>9</v>
      </c>
      <c r="J9" s="9"/>
      <c r="K9" s="15" t="s">
        <v>9</v>
      </c>
      <c r="L9" s="9"/>
      <c r="M9" s="15" t="s">
        <v>9</v>
      </c>
      <c r="N9" s="9"/>
      <c r="O9" s="15" t="s">
        <v>9</v>
      </c>
    </row>
    <row r="10" spans="1:15" s="1" customFormat="1" ht="21.6" customHeight="1" x14ac:dyDescent="0.2">
      <c r="A10" s="16"/>
      <c r="B10" s="55"/>
      <c r="D10" s="55"/>
      <c r="F10" s="12"/>
      <c r="G10" s="40"/>
      <c r="H10" s="46"/>
      <c r="I10" s="40"/>
      <c r="J10" s="46"/>
      <c r="K10" s="40"/>
      <c r="L10" s="46"/>
      <c r="M10" s="40"/>
      <c r="N10" s="21"/>
      <c r="O10" s="21"/>
    </row>
    <row r="11" spans="1:15" s="1" customFormat="1" ht="21.6" customHeight="1" x14ac:dyDescent="0.2">
      <c r="A11" s="2" t="s">
        <v>126</v>
      </c>
      <c r="B11" s="55"/>
      <c r="D11" s="55"/>
      <c r="E11" s="55"/>
      <c r="F11" s="12"/>
      <c r="G11" s="57">
        <v>3808570502</v>
      </c>
      <c r="H11" s="58"/>
      <c r="I11" s="57">
        <v>6233379469</v>
      </c>
      <c r="J11" s="58"/>
      <c r="K11" s="57">
        <v>73001321</v>
      </c>
      <c r="L11" s="58"/>
      <c r="M11" s="57">
        <v>297188392</v>
      </c>
      <c r="N11" s="57"/>
      <c r="O11" s="57">
        <f>SUM(G11:M11)</f>
        <v>10412139684</v>
      </c>
    </row>
    <row r="12" spans="1:15" ht="21.6" customHeight="1" x14ac:dyDescent="0.2">
      <c r="A12" s="6" t="s">
        <v>170</v>
      </c>
      <c r="G12" s="27">
        <v>0</v>
      </c>
      <c r="I12" s="27">
        <v>0</v>
      </c>
      <c r="K12" s="27">
        <v>0</v>
      </c>
      <c r="M12" s="27">
        <v>-41212351</v>
      </c>
      <c r="N12" s="21"/>
      <c r="O12" s="44">
        <f>SUM(G12:M12)</f>
        <v>-41212351</v>
      </c>
    </row>
    <row r="13" spans="1:15" s="1" customFormat="1" ht="8.1" customHeight="1" x14ac:dyDescent="0.2">
      <c r="A13" s="16"/>
      <c r="B13" s="6"/>
      <c r="C13" s="6"/>
      <c r="D13" s="6"/>
      <c r="E13" s="12"/>
      <c r="F13" s="6"/>
      <c r="G13" s="21"/>
      <c r="H13" s="23"/>
      <c r="I13" s="21"/>
      <c r="J13" s="23"/>
      <c r="K13" s="21"/>
      <c r="L13" s="23"/>
      <c r="M13" s="21"/>
      <c r="N13" s="21"/>
      <c r="O13" s="21"/>
    </row>
    <row r="14" spans="1:15" s="1" customFormat="1" ht="21.6" customHeight="1" thickBot="1" x14ac:dyDescent="0.25">
      <c r="A14" s="2" t="s">
        <v>171</v>
      </c>
      <c r="B14" s="6"/>
      <c r="C14" s="6"/>
      <c r="D14" s="6"/>
      <c r="E14" s="12"/>
      <c r="F14" s="6"/>
      <c r="G14" s="34">
        <f>SUM(G11:G12)</f>
        <v>3808570502</v>
      </c>
      <c r="H14" s="23"/>
      <c r="I14" s="34">
        <f>SUM(I11:I12)</f>
        <v>6233379469</v>
      </c>
      <c r="J14" s="23"/>
      <c r="K14" s="34">
        <f>SUM(K11:K12)</f>
        <v>73001321</v>
      </c>
      <c r="L14" s="23"/>
      <c r="M14" s="34">
        <f>SUM(M11:M12)</f>
        <v>255976041</v>
      </c>
      <c r="N14" s="21"/>
      <c r="O14" s="34">
        <f>SUM(O11:O12)</f>
        <v>10370927333</v>
      </c>
    </row>
    <row r="15" spans="1:15" s="1" customFormat="1" ht="21.6" customHeight="1" thickTop="1" x14ac:dyDescent="0.2">
      <c r="A15" s="16"/>
      <c r="B15" s="6"/>
      <c r="C15" s="6"/>
      <c r="D15" s="6"/>
      <c r="E15" s="12"/>
      <c r="F15" s="6"/>
      <c r="G15" s="21"/>
      <c r="H15" s="23"/>
      <c r="I15" s="21"/>
      <c r="J15" s="23"/>
      <c r="K15" s="21"/>
      <c r="L15" s="23"/>
      <c r="M15" s="21"/>
      <c r="N15" s="21"/>
      <c r="O15" s="21"/>
    </row>
    <row r="16" spans="1:15" s="1" customFormat="1" ht="21.6" customHeight="1" x14ac:dyDescent="0.2">
      <c r="A16" s="2" t="s">
        <v>186</v>
      </c>
      <c r="B16" s="55"/>
      <c r="D16" s="55"/>
      <c r="E16" s="55"/>
      <c r="F16" s="12"/>
      <c r="G16" s="57">
        <v>3808570502</v>
      </c>
      <c r="H16" s="58"/>
      <c r="I16" s="57">
        <v>6233379469</v>
      </c>
      <c r="J16" s="58"/>
      <c r="K16" s="57">
        <v>73001321</v>
      </c>
      <c r="L16" s="58"/>
      <c r="M16" s="57">
        <v>198193590</v>
      </c>
      <c r="N16" s="57"/>
      <c r="O16" s="57">
        <v>10313144882</v>
      </c>
    </row>
    <row r="17" spans="1:15" ht="21.6" customHeight="1" x14ac:dyDescent="0.2">
      <c r="A17" s="6" t="s">
        <v>170</v>
      </c>
      <c r="G17" s="27">
        <v>0</v>
      </c>
      <c r="I17" s="27">
        <v>0</v>
      </c>
      <c r="K17" s="27">
        <v>0</v>
      </c>
      <c r="M17" s="27">
        <v>-20539098</v>
      </c>
      <c r="N17" s="21"/>
      <c r="O17" s="44">
        <f>SUM(G17:M17)</f>
        <v>-20539098</v>
      </c>
    </row>
    <row r="18" spans="1:15" s="1" customFormat="1" ht="8.1" customHeight="1" x14ac:dyDescent="0.2">
      <c r="A18" s="16"/>
      <c r="B18" s="6"/>
      <c r="C18" s="6"/>
      <c r="D18" s="6"/>
      <c r="E18" s="12"/>
      <c r="F18" s="6"/>
      <c r="G18" s="21"/>
      <c r="H18" s="23"/>
      <c r="I18" s="21"/>
      <c r="J18" s="23"/>
      <c r="K18" s="21"/>
      <c r="L18" s="23"/>
      <c r="M18" s="21"/>
      <c r="N18" s="21"/>
      <c r="O18" s="21"/>
    </row>
    <row r="19" spans="1:15" s="1" customFormat="1" ht="21.6" customHeight="1" thickBot="1" x14ac:dyDescent="0.25">
      <c r="A19" s="2" t="s">
        <v>187</v>
      </c>
      <c r="B19" s="6"/>
      <c r="C19" s="6"/>
      <c r="D19" s="6"/>
      <c r="E19" s="12"/>
      <c r="F19" s="6"/>
      <c r="G19" s="34">
        <f>SUM(G16:G17)</f>
        <v>3808570502</v>
      </c>
      <c r="H19" s="23"/>
      <c r="I19" s="34">
        <f>SUM(I16:I17)</f>
        <v>6233379469</v>
      </c>
      <c r="J19" s="23"/>
      <c r="K19" s="34">
        <f>SUM(K16:K17)</f>
        <v>73001321</v>
      </c>
      <c r="L19" s="23"/>
      <c r="M19" s="34">
        <f>SUM(M16:M17)</f>
        <v>177654492</v>
      </c>
      <c r="N19" s="21"/>
      <c r="O19" s="34">
        <f>SUM(O16:O17)</f>
        <v>10292605784</v>
      </c>
    </row>
    <row r="20" spans="1:15" s="1" customFormat="1" ht="21.6" customHeight="1" thickTop="1" x14ac:dyDescent="0.2">
      <c r="F20" s="6"/>
    </row>
    <row r="21" spans="1:15" s="1" customFormat="1" ht="21.6" customHeight="1" x14ac:dyDescent="0.2">
      <c r="F21" s="6"/>
    </row>
    <row r="22" spans="1:15" s="1" customFormat="1" ht="22.5" customHeight="1" x14ac:dyDescent="0.2">
      <c r="F22" s="6"/>
    </row>
    <row r="23" spans="1:15" s="1" customFormat="1" ht="24.75" customHeight="1" x14ac:dyDescent="0.2">
      <c r="F23" s="6"/>
    </row>
    <row r="24" spans="1:15" s="1" customFormat="1" ht="20.25" customHeight="1" x14ac:dyDescent="0.2">
      <c r="F24" s="6"/>
    </row>
    <row r="25" spans="1:15" s="105" customFormat="1" ht="21.95" customHeight="1" x14ac:dyDescent="0.2">
      <c r="A25" s="155" t="s">
        <v>36</v>
      </c>
      <c r="B25" s="133"/>
      <c r="C25" s="133"/>
      <c r="D25" s="133"/>
      <c r="E25" s="135"/>
      <c r="F25" s="133"/>
      <c r="G25" s="131"/>
      <c r="H25" s="129"/>
      <c r="I25" s="131"/>
      <c r="J25" s="129"/>
      <c r="K25" s="131"/>
      <c r="L25" s="129"/>
      <c r="M25" s="131"/>
      <c r="N25" s="131"/>
      <c r="O25" s="131"/>
    </row>
  </sheetData>
  <mergeCells count="2">
    <mergeCell ref="G5:O5"/>
    <mergeCell ref="K6:M6"/>
  </mergeCells>
  <pageMargins left="0.7" right="0.7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DA372-697E-47A0-B805-F838473D8D18}">
  <sheetPr>
    <tabColor theme="8" tint="0.79998168889431442"/>
  </sheetPr>
  <dimension ref="A1:M153"/>
  <sheetViews>
    <sheetView tabSelected="1" zoomScaleNormal="100" zoomScaleSheetLayoutView="63" zoomScalePageLayoutView="70" workbookViewId="0">
      <selection activeCell="P39" sqref="P39"/>
    </sheetView>
  </sheetViews>
  <sheetFormatPr defaultColWidth="8.83203125" defaultRowHeight="21.75" customHeight="1" x14ac:dyDescent="0.4"/>
  <cols>
    <col min="1" max="3" width="1.5" style="6" customWidth="1"/>
    <col min="4" max="4" width="43.5" style="6" customWidth="1"/>
    <col min="5" max="5" width="8.6640625" style="12" customWidth="1"/>
    <col min="6" max="6" width="1" style="6" customWidth="1"/>
    <col min="7" max="7" width="15.83203125" style="40" customWidth="1"/>
    <col min="8" max="8" width="1" style="40" customWidth="1"/>
    <col min="9" max="9" width="15.83203125" style="40" customWidth="1"/>
    <col min="10" max="10" width="1" style="41" customWidth="1"/>
    <col min="11" max="11" width="15.83203125" style="40" customWidth="1"/>
    <col min="12" max="12" width="1" style="41" customWidth="1"/>
    <col min="13" max="13" width="15.83203125" style="40" customWidth="1"/>
    <col min="14" max="16384" width="8.83203125" style="30"/>
  </cols>
  <sheetData>
    <row r="1" spans="1:13" s="132" customFormat="1" ht="21.75" customHeight="1" x14ac:dyDescent="0.4">
      <c r="A1" s="106" t="s">
        <v>0</v>
      </c>
      <c r="B1" s="111"/>
      <c r="C1" s="111"/>
      <c r="D1" s="111"/>
      <c r="E1" s="120"/>
      <c r="F1" s="111"/>
      <c r="G1" s="160"/>
      <c r="H1" s="161"/>
      <c r="I1" s="160"/>
      <c r="J1" s="162"/>
      <c r="K1" s="161"/>
      <c r="L1" s="162"/>
      <c r="M1" s="161"/>
    </row>
    <row r="2" spans="1:13" s="132" customFormat="1" ht="21.75" customHeight="1" x14ac:dyDescent="0.4">
      <c r="A2" s="106" t="s">
        <v>127</v>
      </c>
      <c r="B2" s="148"/>
      <c r="C2" s="148"/>
      <c r="D2" s="148"/>
      <c r="E2" s="120"/>
      <c r="F2" s="148"/>
      <c r="G2" s="161"/>
      <c r="H2" s="161"/>
      <c r="I2" s="161"/>
      <c r="J2" s="150"/>
      <c r="K2" s="161"/>
      <c r="L2" s="150"/>
      <c r="M2" s="161"/>
    </row>
    <row r="3" spans="1:13" s="132" customFormat="1" ht="21.75" customHeight="1" x14ac:dyDescent="0.4">
      <c r="A3" s="114" t="str">
        <f>'[1]8 Company'!A3</f>
        <v>สำหรับรอบระยะเวลาสามเดือนสิ้นสุดวันที่ 31 มีนาคม พ.ศ. 2568</v>
      </c>
      <c r="B3" s="151"/>
      <c r="C3" s="151"/>
      <c r="D3" s="151"/>
      <c r="E3" s="135"/>
      <c r="F3" s="151"/>
      <c r="G3" s="163"/>
      <c r="H3" s="163"/>
      <c r="I3" s="163"/>
      <c r="J3" s="153"/>
      <c r="K3" s="163"/>
      <c r="L3" s="153"/>
      <c r="M3" s="163"/>
    </row>
    <row r="4" spans="1:13" ht="20.100000000000001" customHeight="1" x14ac:dyDescent="0.4">
      <c r="A4" s="2"/>
      <c r="B4" s="42"/>
      <c r="C4" s="42"/>
      <c r="D4" s="42"/>
      <c r="F4" s="42"/>
      <c r="J4" s="43"/>
      <c r="L4" s="43"/>
    </row>
    <row r="5" spans="1:13" ht="19.149999999999999" customHeight="1" x14ac:dyDescent="0.4">
      <c r="A5" s="42"/>
      <c r="B5" s="42"/>
      <c r="C5" s="42"/>
      <c r="D5" s="42"/>
      <c r="E5" s="3"/>
      <c r="F5" s="45"/>
      <c r="G5" s="164" t="s">
        <v>2</v>
      </c>
      <c r="H5" s="164"/>
      <c r="I5" s="164" t="s">
        <v>2</v>
      </c>
      <c r="J5" s="7"/>
      <c r="K5" s="164" t="s">
        <v>3</v>
      </c>
      <c r="L5" s="164"/>
      <c r="M5" s="164" t="s">
        <v>3</v>
      </c>
    </row>
    <row r="6" spans="1:13" ht="19.149999999999999" customHeight="1" x14ac:dyDescent="0.4">
      <c r="A6" s="42"/>
      <c r="B6" s="42"/>
      <c r="C6" s="42"/>
      <c r="D6" s="42"/>
      <c r="E6" s="3"/>
      <c r="F6" s="45"/>
      <c r="G6" s="9" t="s">
        <v>4</v>
      </c>
      <c r="H6" s="9"/>
      <c r="I6" s="9" t="s">
        <v>4</v>
      </c>
      <c r="J6" s="7"/>
      <c r="K6" s="9" t="s">
        <v>4</v>
      </c>
      <c r="L6" s="4"/>
      <c r="M6" s="9" t="s">
        <v>4</v>
      </c>
    </row>
    <row r="7" spans="1:13" ht="19.149999999999999" customHeight="1" x14ac:dyDescent="0.4">
      <c r="F7" s="3"/>
      <c r="G7" s="13" t="s">
        <v>185</v>
      </c>
      <c r="H7" s="13"/>
      <c r="I7" s="13" t="s">
        <v>7</v>
      </c>
      <c r="J7" s="3"/>
      <c r="K7" s="13" t="s">
        <v>185</v>
      </c>
      <c r="L7" s="13"/>
      <c r="M7" s="13" t="s">
        <v>7</v>
      </c>
    </row>
    <row r="8" spans="1:13" ht="19.149999999999999" customHeight="1" x14ac:dyDescent="0.4">
      <c r="E8" s="91" t="s">
        <v>8</v>
      </c>
      <c r="F8" s="12"/>
      <c r="G8" s="14" t="s">
        <v>9</v>
      </c>
      <c r="H8" s="13"/>
      <c r="I8" s="14" t="s">
        <v>9</v>
      </c>
      <c r="J8" s="4"/>
      <c r="K8" s="14" t="s">
        <v>9</v>
      </c>
      <c r="L8" s="12"/>
      <c r="M8" s="14" t="s">
        <v>9</v>
      </c>
    </row>
    <row r="9" spans="1:13" ht="19.149999999999999" customHeight="1" x14ac:dyDescent="0.4">
      <c r="A9" s="1" t="s">
        <v>128</v>
      </c>
      <c r="E9" s="3"/>
      <c r="F9" s="3"/>
      <c r="G9" s="46"/>
      <c r="H9" s="46"/>
      <c r="I9" s="46"/>
      <c r="J9" s="46"/>
      <c r="K9" s="46"/>
      <c r="M9" s="46"/>
    </row>
    <row r="10" spans="1:13" ht="19.149999999999999" customHeight="1" x14ac:dyDescent="0.4">
      <c r="A10" s="6" t="s">
        <v>88</v>
      </c>
      <c r="H10" s="41"/>
      <c r="J10" s="46"/>
      <c r="K10" s="30"/>
      <c r="L10" s="30"/>
      <c r="M10" s="30"/>
    </row>
    <row r="11" spans="1:13" ht="19.149999999999999" customHeight="1" x14ac:dyDescent="0.4">
      <c r="B11" s="104" t="s">
        <v>200</v>
      </c>
      <c r="G11" s="40">
        <v>-88894078</v>
      </c>
      <c r="H11" s="41"/>
      <c r="I11" s="40">
        <v>-80944438</v>
      </c>
      <c r="J11" s="46"/>
      <c r="K11" s="40">
        <v>-21715702</v>
      </c>
      <c r="M11" s="40">
        <v>-39109127</v>
      </c>
    </row>
    <row r="12" spans="1:13" ht="19.149999999999999" customHeight="1" x14ac:dyDescent="0.4">
      <c r="B12" s="104" t="s">
        <v>201</v>
      </c>
      <c r="E12" s="12">
        <v>10</v>
      </c>
      <c r="G12" s="40">
        <v>0</v>
      </c>
      <c r="H12" s="41"/>
      <c r="I12" s="40">
        <v>41009349</v>
      </c>
      <c r="J12" s="46"/>
      <c r="K12" s="40">
        <v>0</v>
      </c>
      <c r="M12" s="40">
        <v>0</v>
      </c>
    </row>
    <row r="13" spans="1:13" ht="19.149999999999999" customHeight="1" x14ac:dyDescent="0.4">
      <c r="A13" s="6" t="s">
        <v>129</v>
      </c>
      <c r="G13" s="41"/>
      <c r="H13" s="41"/>
      <c r="I13" s="41"/>
      <c r="J13" s="46"/>
    </row>
    <row r="14" spans="1:13" ht="19.149999999999999" customHeight="1" x14ac:dyDescent="0.4">
      <c r="B14" s="6" t="s">
        <v>130</v>
      </c>
      <c r="G14" s="40">
        <v>167483594</v>
      </c>
      <c r="H14" s="41"/>
      <c r="I14" s="40">
        <v>183804994</v>
      </c>
      <c r="J14" s="46"/>
      <c r="K14" s="40">
        <v>35528684</v>
      </c>
      <c r="M14" s="40">
        <v>33408979</v>
      </c>
    </row>
    <row r="15" spans="1:13" ht="19.149999999999999" customHeight="1" x14ac:dyDescent="0.4">
      <c r="B15" s="6" t="s">
        <v>172</v>
      </c>
      <c r="G15" s="40">
        <v>609826</v>
      </c>
      <c r="H15" s="41"/>
      <c r="I15" s="40">
        <v>607964</v>
      </c>
      <c r="J15" s="46"/>
      <c r="K15" s="40">
        <v>492762</v>
      </c>
      <c r="M15" s="40">
        <v>0</v>
      </c>
    </row>
    <row r="16" spans="1:13" ht="19.149999999999999" customHeight="1" x14ac:dyDescent="0.4">
      <c r="B16" s="6" t="s">
        <v>85</v>
      </c>
      <c r="E16" s="12">
        <v>8</v>
      </c>
      <c r="G16" s="40">
        <v>-3579515</v>
      </c>
      <c r="H16" s="41"/>
      <c r="I16" s="40">
        <v>-10834792</v>
      </c>
      <c r="J16" s="46"/>
      <c r="K16" s="40">
        <v>-2651910</v>
      </c>
      <c r="M16" s="40">
        <v>-5001790</v>
      </c>
    </row>
    <row r="17" spans="1:13" ht="19.149999999999999" customHeight="1" x14ac:dyDescent="0.4">
      <c r="B17" s="6" t="s">
        <v>210</v>
      </c>
      <c r="G17" s="40">
        <v>0</v>
      </c>
      <c r="H17" s="41"/>
      <c r="I17" s="40">
        <v>87074</v>
      </c>
      <c r="J17" s="46"/>
      <c r="K17" s="40">
        <v>0</v>
      </c>
      <c r="M17" s="40">
        <v>0</v>
      </c>
    </row>
    <row r="18" spans="1:13" ht="19.149999999999999" customHeight="1" x14ac:dyDescent="0.4">
      <c r="B18" s="6" t="s">
        <v>211</v>
      </c>
      <c r="E18" s="12">
        <v>8</v>
      </c>
      <c r="G18" s="40">
        <v>2191687</v>
      </c>
      <c r="H18" s="41"/>
      <c r="I18" s="40">
        <v>0</v>
      </c>
      <c r="J18" s="46"/>
      <c r="K18" s="40">
        <v>1804577</v>
      </c>
      <c r="M18" s="40">
        <v>0</v>
      </c>
    </row>
    <row r="19" spans="1:13" ht="19.149999999999999" customHeight="1" x14ac:dyDescent="0.4">
      <c r="B19" s="6" t="s">
        <v>131</v>
      </c>
      <c r="C19" s="47"/>
      <c r="H19" s="41"/>
    </row>
    <row r="20" spans="1:13" ht="19.149999999999999" customHeight="1" x14ac:dyDescent="0.4">
      <c r="C20" s="47" t="s">
        <v>132</v>
      </c>
      <c r="G20" s="40">
        <v>-923866</v>
      </c>
      <c r="H20" s="41"/>
      <c r="I20" s="40">
        <v>-106771</v>
      </c>
      <c r="K20" s="40">
        <v>-923866</v>
      </c>
      <c r="M20" s="40">
        <v>-106771</v>
      </c>
    </row>
    <row r="21" spans="1:13" ht="19.149999999999999" customHeight="1" x14ac:dyDescent="0.4">
      <c r="B21" s="6" t="s">
        <v>133</v>
      </c>
      <c r="J21" s="40"/>
      <c r="L21" s="40"/>
    </row>
    <row r="22" spans="1:13" ht="19.149999999999999" customHeight="1" x14ac:dyDescent="0.4">
      <c r="C22" s="6" t="s">
        <v>224</v>
      </c>
      <c r="G22" s="40">
        <v>-628293</v>
      </c>
      <c r="H22" s="41"/>
      <c r="I22" s="40">
        <v>-67191</v>
      </c>
      <c r="K22" s="40">
        <v>-628293</v>
      </c>
      <c r="M22" s="40">
        <v>-67147</v>
      </c>
    </row>
    <row r="23" spans="1:13" ht="19.149999999999999" customHeight="1" x14ac:dyDescent="0.4">
      <c r="B23" s="6" t="s">
        <v>134</v>
      </c>
      <c r="G23" s="40">
        <v>54896</v>
      </c>
      <c r="H23" s="41"/>
      <c r="I23" s="40">
        <v>127067</v>
      </c>
      <c r="K23" s="40">
        <v>0</v>
      </c>
      <c r="M23" s="40">
        <v>0</v>
      </c>
    </row>
    <row r="24" spans="1:13" ht="19.149999999999999" customHeight="1" x14ac:dyDescent="0.4">
      <c r="B24" s="6" t="s">
        <v>173</v>
      </c>
      <c r="G24" s="41">
        <v>1132189</v>
      </c>
      <c r="H24" s="41"/>
      <c r="I24" s="41">
        <v>33711</v>
      </c>
      <c r="K24" s="40">
        <v>39257</v>
      </c>
      <c r="M24" s="40">
        <v>-15901</v>
      </c>
    </row>
    <row r="25" spans="1:13" ht="19.149999999999999" customHeight="1" x14ac:dyDescent="0.4">
      <c r="B25" s="6" t="s">
        <v>135</v>
      </c>
      <c r="G25" s="41">
        <v>13500113</v>
      </c>
      <c r="H25" s="41"/>
      <c r="I25" s="41">
        <v>9500183</v>
      </c>
      <c r="K25" s="40">
        <v>5086735</v>
      </c>
      <c r="M25" s="40">
        <v>4022797</v>
      </c>
    </row>
    <row r="26" spans="1:13" ht="19.149999999999999" customHeight="1" x14ac:dyDescent="0.4">
      <c r="B26" s="6" t="s">
        <v>136</v>
      </c>
      <c r="C26" s="18"/>
      <c r="G26" s="41">
        <v>-1212185</v>
      </c>
      <c r="H26" s="41"/>
      <c r="I26" s="41">
        <v>-11738</v>
      </c>
      <c r="K26" s="40">
        <v>-39397068</v>
      </c>
      <c r="M26" s="40">
        <v>-23252919</v>
      </c>
    </row>
    <row r="27" spans="1:13" ht="19.149999999999999" customHeight="1" x14ac:dyDescent="0.4">
      <c r="A27" s="7"/>
      <c r="B27" s="6" t="s">
        <v>87</v>
      </c>
      <c r="C27" s="18"/>
      <c r="G27" s="41">
        <v>40190288</v>
      </c>
      <c r="H27" s="41"/>
      <c r="I27" s="41">
        <v>68422058</v>
      </c>
      <c r="K27" s="40">
        <v>9405919</v>
      </c>
      <c r="M27" s="40">
        <v>40305490</v>
      </c>
    </row>
    <row r="28" spans="1:13" ht="19.149999999999999" customHeight="1" x14ac:dyDescent="0.4">
      <c r="A28" s="7"/>
      <c r="B28" s="6" t="s">
        <v>164</v>
      </c>
      <c r="C28" s="18"/>
      <c r="G28" s="48">
        <v>11949176</v>
      </c>
      <c r="H28" s="41"/>
      <c r="I28" s="48">
        <v>1768504</v>
      </c>
      <c r="J28" s="40"/>
      <c r="K28" s="44">
        <v>0</v>
      </c>
      <c r="L28" s="40"/>
      <c r="M28" s="44">
        <v>0</v>
      </c>
    </row>
    <row r="29" spans="1:13" ht="8.1" customHeight="1" x14ac:dyDescent="0.4">
      <c r="E29" s="3"/>
      <c r="F29" s="12"/>
      <c r="G29" s="13"/>
      <c r="H29" s="13"/>
      <c r="I29" s="13"/>
      <c r="J29" s="13"/>
      <c r="K29" s="13"/>
      <c r="L29" s="13"/>
      <c r="M29" s="13"/>
    </row>
    <row r="30" spans="1:13" ht="19.149999999999999" customHeight="1" x14ac:dyDescent="0.4">
      <c r="A30" s="6" t="s">
        <v>137</v>
      </c>
      <c r="G30" s="6"/>
      <c r="H30" s="6"/>
      <c r="I30" s="6"/>
      <c r="J30" s="6"/>
      <c r="K30" s="6"/>
      <c r="L30" s="6"/>
      <c r="M30" s="6"/>
    </row>
    <row r="31" spans="1:13" ht="19.149999999999999" customHeight="1" x14ac:dyDescent="0.4">
      <c r="B31" s="6" t="s">
        <v>138</v>
      </c>
      <c r="G31" s="40">
        <f>SUM(G10:G28)</f>
        <v>141873832</v>
      </c>
      <c r="I31" s="40">
        <f>SUM(I10:I28)</f>
        <v>213395974</v>
      </c>
      <c r="J31" s="40"/>
      <c r="K31" s="40">
        <f>SUM(K11:K28)</f>
        <v>-12958905</v>
      </c>
      <c r="L31" s="40"/>
      <c r="M31" s="40">
        <f>SUM(M11:M28)</f>
        <v>10183611</v>
      </c>
    </row>
    <row r="32" spans="1:13" ht="19.149999999999999" customHeight="1" x14ac:dyDescent="0.4">
      <c r="B32" s="16" t="s">
        <v>220</v>
      </c>
      <c r="G32" s="41">
        <v>37564525</v>
      </c>
      <c r="H32" s="41"/>
      <c r="I32" s="41">
        <v>16587830</v>
      </c>
      <c r="K32" s="40">
        <v>10705615</v>
      </c>
      <c r="M32" s="40">
        <v>14227551</v>
      </c>
    </row>
    <row r="33" spans="1:13" ht="19.149999999999999" customHeight="1" x14ac:dyDescent="0.4">
      <c r="B33" s="49" t="s">
        <v>139</v>
      </c>
      <c r="G33" s="41">
        <v>5806121</v>
      </c>
      <c r="H33" s="41"/>
      <c r="I33" s="41">
        <v>6678474</v>
      </c>
      <c r="K33" s="40">
        <v>-1220823</v>
      </c>
      <c r="M33" s="40">
        <v>713376</v>
      </c>
    </row>
    <row r="34" spans="1:13" ht="19.149999999999999" customHeight="1" x14ac:dyDescent="0.4">
      <c r="B34" s="49" t="s">
        <v>19</v>
      </c>
      <c r="G34" s="41">
        <v>-3720634</v>
      </c>
      <c r="H34" s="41"/>
      <c r="I34" s="41">
        <v>449828</v>
      </c>
      <c r="K34" s="40">
        <v>-2495032</v>
      </c>
      <c r="M34" s="40">
        <v>-62343</v>
      </c>
    </row>
    <row r="35" spans="1:13" ht="19.149999999999999" customHeight="1" x14ac:dyDescent="0.4">
      <c r="B35" s="49" t="s">
        <v>32</v>
      </c>
      <c r="G35" s="41">
        <v>1744542</v>
      </c>
      <c r="H35" s="41"/>
      <c r="I35" s="41">
        <v>17238628</v>
      </c>
      <c r="K35" s="41">
        <v>357047</v>
      </c>
      <c r="M35" s="41">
        <v>11475532</v>
      </c>
    </row>
    <row r="36" spans="1:13" ht="19.149999999999999" customHeight="1" x14ac:dyDescent="0.4">
      <c r="B36" s="47" t="s">
        <v>231</v>
      </c>
      <c r="G36" s="41">
        <v>-7223695</v>
      </c>
      <c r="H36" s="41"/>
      <c r="I36" s="41">
        <v>-1963900</v>
      </c>
      <c r="K36" s="41">
        <v>1199332</v>
      </c>
      <c r="M36" s="41">
        <v>-1187022</v>
      </c>
    </row>
    <row r="37" spans="1:13" ht="19.149999999999999" customHeight="1" x14ac:dyDescent="0.4">
      <c r="B37" s="47" t="s">
        <v>40</v>
      </c>
      <c r="G37" s="41">
        <v>3314415</v>
      </c>
      <c r="H37" s="41"/>
      <c r="I37" s="41">
        <v>-10832462</v>
      </c>
      <c r="K37" s="40">
        <v>-333349</v>
      </c>
      <c r="M37" s="40">
        <v>-6477594</v>
      </c>
    </row>
    <row r="38" spans="1:13" ht="19.149999999999999" customHeight="1" x14ac:dyDescent="0.4">
      <c r="A38" s="7"/>
      <c r="B38" s="47" t="s">
        <v>52</v>
      </c>
      <c r="G38" s="41">
        <v>0</v>
      </c>
      <c r="H38" s="41"/>
      <c r="I38" s="41">
        <v>-2179908</v>
      </c>
      <c r="K38" s="40">
        <v>0</v>
      </c>
      <c r="M38" s="40">
        <v>54000</v>
      </c>
    </row>
    <row r="39" spans="1:13" ht="19.149999999999999" customHeight="1" x14ac:dyDescent="0.4">
      <c r="A39" s="7"/>
      <c r="B39" s="47" t="s">
        <v>47</v>
      </c>
      <c r="G39" s="41">
        <v>-13338773</v>
      </c>
      <c r="H39" s="41"/>
      <c r="I39" s="41">
        <v>-3888708</v>
      </c>
      <c r="K39" s="40">
        <v>-2616271</v>
      </c>
      <c r="M39" s="40">
        <v>842230</v>
      </c>
    </row>
    <row r="40" spans="1:13" ht="19.149999999999999" customHeight="1" x14ac:dyDescent="0.4">
      <c r="A40" s="7"/>
      <c r="B40" s="47" t="s">
        <v>174</v>
      </c>
      <c r="G40" s="41">
        <v>-13872289</v>
      </c>
      <c r="H40" s="41"/>
      <c r="I40" s="41">
        <v>-7500093</v>
      </c>
      <c r="K40" s="40">
        <v>-8607915</v>
      </c>
      <c r="M40" s="40">
        <v>-10408886</v>
      </c>
    </row>
    <row r="41" spans="1:13" ht="19.149999999999999" customHeight="1" x14ac:dyDescent="0.4">
      <c r="A41" s="7"/>
      <c r="B41" s="47" t="s">
        <v>56</v>
      </c>
      <c r="G41" s="48">
        <v>-2090087</v>
      </c>
      <c r="H41" s="41"/>
      <c r="I41" s="48">
        <v>48799</v>
      </c>
      <c r="K41" s="44">
        <v>-1995384</v>
      </c>
      <c r="M41" s="44">
        <v>-74170</v>
      </c>
    </row>
    <row r="42" spans="1:13" ht="8.1" customHeight="1" x14ac:dyDescent="0.4">
      <c r="E42" s="3"/>
      <c r="F42" s="12"/>
      <c r="G42" s="13"/>
      <c r="H42" s="13"/>
      <c r="I42" s="13"/>
      <c r="J42" s="13"/>
      <c r="K42" s="13"/>
      <c r="L42" s="13"/>
      <c r="M42" s="13"/>
    </row>
    <row r="43" spans="1:13" ht="19.149999999999999" customHeight="1" x14ac:dyDescent="0.4">
      <c r="A43" s="16" t="s">
        <v>216</v>
      </c>
      <c r="B43" s="30"/>
      <c r="G43" s="40">
        <f>SUM(G31:G41)</f>
        <v>150057957</v>
      </c>
      <c r="I43" s="40">
        <f>SUM(I31:I41)</f>
        <v>228034462</v>
      </c>
      <c r="J43" s="40"/>
      <c r="K43" s="40">
        <f>SUM(K31:K41)</f>
        <v>-17965685</v>
      </c>
      <c r="L43" s="40"/>
      <c r="M43" s="40">
        <f>SUM(M31:M41)</f>
        <v>19286285</v>
      </c>
    </row>
    <row r="44" spans="1:13" ht="19.149999999999999" customHeight="1" x14ac:dyDescent="0.4">
      <c r="B44" s="50" t="s">
        <v>140</v>
      </c>
      <c r="G44" s="41">
        <v>-39926603</v>
      </c>
      <c r="I44" s="41">
        <v>-59189337</v>
      </c>
      <c r="J44" s="40"/>
      <c r="K44" s="41">
        <v>-8856346</v>
      </c>
      <c r="L44" s="40"/>
      <c r="M44" s="41">
        <v>-38049155</v>
      </c>
    </row>
    <row r="45" spans="1:13" ht="19.149999999999999" customHeight="1" x14ac:dyDescent="0.4">
      <c r="B45" s="49" t="s">
        <v>141</v>
      </c>
      <c r="G45" s="41">
        <v>-15448000</v>
      </c>
      <c r="I45" s="41">
        <v>-15083450</v>
      </c>
      <c r="J45" s="40"/>
      <c r="K45" s="41">
        <v>-2501986</v>
      </c>
      <c r="L45" s="40"/>
      <c r="M45" s="41">
        <v>-13881236</v>
      </c>
    </row>
    <row r="46" spans="1:13" ht="19.149999999999999" customHeight="1" x14ac:dyDescent="0.4">
      <c r="B46" s="50" t="s">
        <v>142</v>
      </c>
      <c r="G46" s="48">
        <v>3038668</v>
      </c>
      <c r="I46" s="48">
        <v>8822054</v>
      </c>
      <c r="J46" s="40"/>
      <c r="K46" s="48">
        <v>0</v>
      </c>
      <c r="L46" s="40"/>
      <c r="M46" s="48">
        <v>0</v>
      </c>
    </row>
    <row r="47" spans="1:13" ht="8.1" customHeight="1" x14ac:dyDescent="0.4">
      <c r="E47" s="3"/>
      <c r="F47" s="12"/>
      <c r="G47" s="13"/>
      <c r="H47" s="13"/>
      <c r="I47" s="13"/>
      <c r="J47" s="13"/>
      <c r="K47" s="13"/>
      <c r="L47" s="13"/>
      <c r="M47" s="13"/>
    </row>
    <row r="48" spans="1:13" ht="19.149999999999999" customHeight="1" x14ac:dyDescent="0.4">
      <c r="A48" s="6" t="s">
        <v>175</v>
      </c>
      <c r="G48" s="44">
        <f>SUM(G43:G46)</f>
        <v>97722022</v>
      </c>
      <c r="I48" s="44">
        <f>SUM(I43:I46)</f>
        <v>162583729</v>
      </c>
      <c r="J48" s="40"/>
      <c r="K48" s="44">
        <f>SUM(K43:K46)</f>
        <v>-29324017</v>
      </c>
      <c r="L48" s="40"/>
      <c r="M48" s="44">
        <f>SUM(M43:M46)</f>
        <v>-32644106</v>
      </c>
    </row>
    <row r="49" spans="1:13" ht="19.149999999999999" customHeight="1" x14ac:dyDescent="0.4">
      <c r="J49" s="40"/>
      <c r="L49" s="40"/>
    </row>
    <row r="50" spans="1:13" ht="19.149999999999999" customHeight="1" x14ac:dyDescent="0.4">
      <c r="J50" s="40"/>
      <c r="L50" s="40"/>
    </row>
    <row r="51" spans="1:13" s="132" customFormat="1" ht="21.95" customHeight="1" x14ac:dyDescent="0.4">
      <c r="A51" s="155" t="s">
        <v>36</v>
      </c>
      <c r="B51" s="133"/>
      <c r="C51" s="133"/>
      <c r="D51" s="133"/>
      <c r="E51" s="135"/>
      <c r="F51" s="135"/>
      <c r="G51" s="135"/>
      <c r="H51" s="135"/>
      <c r="I51" s="135"/>
      <c r="J51" s="135"/>
      <c r="K51" s="130"/>
      <c r="L51" s="130"/>
      <c r="M51" s="130"/>
    </row>
    <row r="52" spans="1:13" s="132" customFormat="1" ht="18.95" customHeight="1" x14ac:dyDescent="0.4">
      <c r="A52" s="106" t="str">
        <f>A1</f>
        <v>บริษัท พริ้นซิเพิล แคปิตอล จำกัด (มหาชน)</v>
      </c>
      <c r="B52" s="111"/>
      <c r="C52" s="111"/>
      <c r="D52" s="111"/>
      <c r="E52" s="120"/>
      <c r="F52" s="111"/>
      <c r="G52" s="161"/>
      <c r="H52" s="161"/>
      <c r="I52" s="161"/>
      <c r="J52" s="162"/>
      <c r="K52" s="161"/>
      <c r="L52" s="162"/>
      <c r="M52" s="161"/>
    </row>
    <row r="53" spans="1:13" s="132" customFormat="1" ht="18.95" customHeight="1" x14ac:dyDescent="0.4">
      <c r="A53" s="106" t="s">
        <v>230</v>
      </c>
      <c r="B53" s="148"/>
      <c r="C53" s="148"/>
      <c r="D53" s="148"/>
      <c r="E53" s="120"/>
      <c r="F53" s="148"/>
      <c r="G53" s="161"/>
      <c r="H53" s="161"/>
      <c r="I53" s="161"/>
      <c r="J53" s="150"/>
      <c r="K53" s="161"/>
      <c r="L53" s="150"/>
      <c r="M53" s="161"/>
    </row>
    <row r="54" spans="1:13" s="132" customFormat="1" ht="18.95" customHeight="1" x14ac:dyDescent="0.4">
      <c r="A54" s="114" t="str">
        <f>A3</f>
        <v>สำหรับรอบระยะเวลาสามเดือนสิ้นสุดวันที่ 31 มีนาคม พ.ศ. 2568</v>
      </c>
      <c r="B54" s="151"/>
      <c r="C54" s="151"/>
      <c r="D54" s="151"/>
      <c r="E54" s="135"/>
      <c r="F54" s="151"/>
      <c r="G54" s="163"/>
      <c r="H54" s="163"/>
      <c r="I54" s="163"/>
      <c r="J54" s="153"/>
      <c r="K54" s="163"/>
      <c r="L54" s="153"/>
      <c r="M54" s="163"/>
    </row>
    <row r="55" spans="1:13" ht="18.95" customHeight="1" x14ac:dyDescent="0.4">
      <c r="A55" s="2"/>
      <c r="B55" s="42"/>
      <c r="C55" s="42"/>
      <c r="D55" s="42"/>
      <c r="F55" s="42"/>
      <c r="J55" s="43"/>
      <c r="L55" s="43"/>
    </row>
    <row r="56" spans="1:13" ht="18.95" customHeight="1" x14ac:dyDescent="0.4">
      <c r="A56" s="42"/>
      <c r="B56" s="42"/>
      <c r="C56" s="42"/>
      <c r="D56" s="42"/>
      <c r="E56" s="3"/>
      <c r="F56" s="45"/>
      <c r="G56" s="164" t="s">
        <v>2</v>
      </c>
      <c r="H56" s="164"/>
      <c r="I56" s="164" t="s">
        <v>2</v>
      </c>
      <c r="J56" s="7"/>
      <c r="K56" s="164" t="s">
        <v>3</v>
      </c>
      <c r="L56" s="164"/>
      <c r="M56" s="164" t="s">
        <v>3</v>
      </c>
    </row>
    <row r="57" spans="1:13" ht="18.95" customHeight="1" x14ac:dyDescent="0.4">
      <c r="A57" s="42"/>
      <c r="B57" s="42"/>
      <c r="C57" s="42"/>
      <c r="D57" s="42"/>
      <c r="E57" s="3"/>
      <c r="F57" s="45"/>
      <c r="G57" s="9" t="s">
        <v>4</v>
      </c>
      <c r="H57" s="9"/>
      <c r="I57" s="9" t="s">
        <v>4</v>
      </c>
      <c r="J57" s="7"/>
      <c r="K57" s="9" t="s">
        <v>4</v>
      </c>
      <c r="L57" s="4"/>
      <c r="M57" s="9" t="s">
        <v>4</v>
      </c>
    </row>
    <row r="58" spans="1:13" ht="18.95" customHeight="1" x14ac:dyDescent="0.4">
      <c r="F58" s="3"/>
      <c r="G58" s="13" t="s">
        <v>185</v>
      </c>
      <c r="H58" s="13"/>
      <c r="I58" s="13" t="s">
        <v>7</v>
      </c>
      <c r="J58" s="3"/>
      <c r="K58" s="13" t="s">
        <v>185</v>
      </c>
      <c r="L58" s="13"/>
      <c r="M58" s="13" t="s">
        <v>7</v>
      </c>
    </row>
    <row r="59" spans="1:13" ht="18.95" customHeight="1" x14ac:dyDescent="0.4">
      <c r="E59" s="8" t="s">
        <v>8</v>
      </c>
      <c r="F59" s="12"/>
      <c r="G59" s="14" t="s">
        <v>9</v>
      </c>
      <c r="H59" s="13"/>
      <c r="I59" s="14" t="s">
        <v>9</v>
      </c>
      <c r="J59" s="4"/>
      <c r="K59" s="14" t="s">
        <v>9</v>
      </c>
      <c r="L59" s="12"/>
      <c r="M59" s="14" t="s">
        <v>9</v>
      </c>
    </row>
    <row r="60" spans="1:13" ht="18.95" customHeight="1" x14ac:dyDescent="0.4">
      <c r="A60" s="1" t="s">
        <v>143</v>
      </c>
      <c r="G60" s="41"/>
      <c r="H60" s="41"/>
      <c r="I60" s="41"/>
      <c r="K60" s="41"/>
      <c r="M60" s="41"/>
    </row>
    <row r="61" spans="1:13" ht="18.95" customHeight="1" x14ac:dyDescent="0.4">
      <c r="A61" s="6" t="s">
        <v>144</v>
      </c>
      <c r="D61" s="30"/>
      <c r="E61" s="12">
        <v>7</v>
      </c>
      <c r="G61" s="41">
        <v>880541060</v>
      </c>
      <c r="H61" s="41"/>
      <c r="I61" s="41">
        <v>100106771</v>
      </c>
      <c r="K61" s="40">
        <v>880541060</v>
      </c>
      <c r="M61" s="40">
        <v>100106771</v>
      </c>
    </row>
    <row r="62" spans="1:13" ht="18.95" customHeight="1" x14ac:dyDescent="0.4">
      <c r="A62" s="6" t="s">
        <v>212</v>
      </c>
      <c r="D62" s="30"/>
      <c r="G62" s="41">
        <v>400000000</v>
      </c>
      <c r="H62" s="41"/>
      <c r="I62" s="41">
        <v>-2977039</v>
      </c>
      <c r="K62" s="40">
        <v>400000000</v>
      </c>
      <c r="M62" s="40">
        <v>0</v>
      </c>
    </row>
    <row r="63" spans="1:13" ht="18.95" customHeight="1" x14ac:dyDescent="0.4">
      <c r="A63" s="6" t="s">
        <v>213</v>
      </c>
      <c r="D63" s="30"/>
      <c r="E63" s="51">
        <v>7</v>
      </c>
      <c r="G63" s="41">
        <v>-850000000</v>
      </c>
      <c r="H63" s="41"/>
      <c r="I63" s="41">
        <v>-520000000</v>
      </c>
      <c r="K63" s="40">
        <v>-850000000</v>
      </c>
      <c r="M63" s="40">
        <v>-520000000</v>
      </c>
    </row>
    <row r="64" spans="1:13" ht="18.95" customHeight="1" x14ac:dyDescent="0.4">
      <c r="A64" s="6" t="s">
        <v>145</v>
      </c>
      <c r="E64" s="51"/>
      <c r="G64" s="41">
        <v>500000</v>
      </c>
      <c r="H64" s="41"/>
      <c r="I64" s="41">
        <v>500000</v>
      </c>
      <c r="K64" s="40">
        <v>0</v>
      </c>
      <c r="M64" s="40">
        <v>0</v>
      </c>
    </row>
    <row r="65" spans="1:13" ht="18.95" customHeight="1" x14ac:dyDescent="0.4">
      <c r="A65" s="18" t="s">
        <v>146</v>
      </c>
      <c r="D65" s="30"/>
      <c r="E65" s="51">
        <v>20</v>
      </c>
      <c r="G65" s="41">
        <v>0</v>
      </c>
      <c r="H65" s="41"/>
      <c r="I65" s="41">
        <v>0</v>
      </c>
      <c r="K65" s="40">
        <v>710500000</v>
      </c>
      <c r="M65" s="40">
        <v>367000000</v>
      </c>
    </row>
    <row r="66" spans="1:13" ht="18.95" customHeight="1" x14ac:dyDescent="0.4">
      <c r="A66" s="18" t="s">
        <v>147</v>
      </c>
      <c r="C66" s="18"/>
      <c r="D66" s="30"/>
      <c r="E66" s="51">
        <v>20</v>
      </c>
      <c r="G66" s="41">
        <v>0</v>
      </c>
      <c r="H66" s="41"/>
      <c r="I66" s="41">
        <v>0</v>
      </c>
      <c r="K66" s="40">
        <v>0</v>
      </c>
      <c r="M66" s="40">
        <v>-18000000</v>
      </c>
    </row>
    <row r="67" spans="1:13" ht="18.95" customHeight="1" x14ac:dyDescent="0.4">
      <c r="A67" s="18" t="s">
        <v>148</v>
      </c>
      <c r="C67" s="18"/>
      <c r="D67" s="30"/>
      <c r="E67" s="51">
        <v>20</v>
      </c>
      <c r="G67" s="41">
        <v>0</v>
      </c>
      <c r="H67" s="41"/>
      <c r="I67" s="41">
        <v>0</v>
      </c>
      <c r="K67" s="40">
        <v>-1100000000</v>
      </c>
      <c r="M67" s="40">
        <v>-521000000</v>
      </c>
    </row>
    <row r="68" spans="1:13" ht="18.95" customHeight="1" x14ac:dyDescent="0.4">
      <c r="A68" s="18" t="s">
        <v>176</v>
      </c>
      <c r="B68" s="18"/>
      <c r="D68" s="18"/>
      <c r="E68" s="52">
        <v>11</v>
      </c>
      <c r="F68" s="51"/>
      <c r="G68" s="41">
        <v>0</v>
      </c>
      <c r="H68" s="41"/>
      <c r="I68" s="41">
        <v>0</v>
      </c>
      <c r="K68" s="40">
        <v>0</v>
      </c>
      <c r="M68" s="40">
        <v>-100000000</v>
      </c>
    </row>
    <row r="69" spans="1:13" ht="18.95" customHeight="1" x14ac:dyDescent="0.4">
      <c r="A69" s="18" t="s">
        <v>221</v>
      </c>
      <c r="B69" s="18"/>
      <c r="D69" s="18"/>
      <c r="E69" s="52">
        <v>11</v>
      </c>
      <c r="F69" s="51"/>
      <c r="G69" s="41">
        <v>0</v>
      </c>
      <c r="H69" s="41"/>
      <c r="I69" s="41">
        <v>-108123099</v>
      </c>
      <c r="K69" s="40">
        <v>0</v>
      </c>
      <c r="M69" s="40">
        <v>0</v>
      </c>
    </row>
    <row r="70" spans="1:13" ht="18.95" customHeight="1" x14ac:dyDescent="0.4">
      <c r="A70" s="18" t="s">
        <v>225</v>
      </c>
      <c r="B70" s="18"/>
      <c r="D70" s="18"/>
      <c r="E70" s="52">
        <v>8</v>
      </c>
      <c r="F70" s="51"/>
      <c r="G70" s="41">
        <v>-30000000</v>
      </c>
      <c r="H70" s="41"/>
      <c r="I70" s="41">
        <v>0</v>
      </c>
      <c r="K70" s="40">
        <v>0</v>
      </c>
      <c r="M70" s="40">
        <v>0</v>
      </c>
    </row>
    <row r="71" spans="1:13" ht="18.95" customHeight="1" x14ac:dyDescent="0.4">
      <c r="A71" s="6" t="s">
        <v>149</v>
      </c>
      <c r="C71" s="18"/>
      <c r="D71" s="30"/>
      <c r="E71" s="51"/>
      <c r="G71" s="41">
        <v>0</v>
      </c>
      <c r="H71" s="41"/>
      <c r="I71" s="41">
        <v>0</v>
      </c>
      <c r="K71" s="40">
        <v>0</v>
      </c>
      <c r="M71" s="40">
        <v>459154</v>
      </c>
    </row>
    <row r="72" spans="1:13" ht="18.95" customHeight="1" x14ac:dyDescent="0.4">
      <c r="A72" s="6" t="s">
        <v>150</v>
      </c>
      <c r="C72" s="18"/>
      <c r="D72" s="30"/>
      <c r="E72" s="51"/>
      <c r="G72" s="41">
        <v>1205869</v>
      </c>
      <c r="H72" s="41"/>
      <c r="I72" s="41">
        <v>11738</v>
      </c>
      <c r="K72" s="40">
        <v>7504486</v>
      </c>
      <c r="M72" s="40">
        <v>5870926</v>
      </c>
    </row>
    <row r="73" spans="1:13" ht="18.95" customHeight="1" x14ac:dyDescent="0.4">
      <c r="A73" s="6" t="s">
        <v>151</v>
      </c>
      <c r="B73" s="47"/>
      <c r="D73" s="30"/>
      <c r="G73" s="41">
        <v>2106320</v>
      </c>
      <c r="H73" s="41"/>
      <c r="I73" s="41">
        <v>832197</v>
      </c>
      <c r="K73" s="40">
        <v>316592</v>
      </c>
      <c r="M73" s="40">
        <v>571572</v>
      </c>
    </row>
    <row r="74" spans="1:13" ht="18.95" customHeight="1" x14ac:dyDescent="0.4">
      <c r="A74" s="6" t="s">
        <v>152</v>
      </c>
      <c r="B74" s="18"/>
      <c r="D74" s="30"/>
      <c r="G74" s="41">
        <v>0</v>
      </c>
      <c r="H74" s="41"/>
      <c r="I74" s="41">
        <v>-308300</v>
      </c>
      <c r="K74" s="40">
        <v>0</v>
      </c>
      <c r="M74" s="40">
        <v>0</v>
      </c>
    </row>
    <row r="75" spans="1:13" ht="18.95" customHeight="1" x14ac:dyDescent="0.4">
      <c r="A75" s="6" t="s">
        <v>177</v>
      </c>
      <c r="B75" s="18"/>
      <c r="D75" s="30"/>
      <c r="G75" s="41">
        <v>-258953116</v>
      </c>
      <c r="H75" s="41"/>
      <c r="I75" s="41">
        <v>-137612940</v>
      </c>
      <c r="K75" s="40">
        <v>-14548641</v>
      </c>
      <c r="M75" s="40">
        <v>-48958376</v>
      </c>
    </row>
    <row r="76" spans="1:13" ht="18.95" customHeight="1" x14ac:dyDescent="0.4">
      <c r="A76" s="6" t="s">
        <v>153</v>
      </c>
      <c r="D76" s="30"/>
      <c r="G76" s="41">
        <v>-15745976</v>
      </c>
      <c r="H76" s="41"/>
      <c r="I76" s="41">
        <v>-2356802</v>
      </c>
      <c r="J76" s="40"/>
      <c r="K76" s="40">
        <v>-3078060</v>
      </c>
      <c r="L76" s="40"/>
      <c r="M76" s="40">
        <v>-1499627</v>
      </c>
    </row>
    <row r="77" spans="1:13" ht="18.95" customHeight="1" x14ac:dyDescent="0.4">
      <c r="A77" s="6" t="s">
        <v>226</v>
      </c>
      <c r="D77" s="30"/>
      <c r="G77" s="48">
        <v>-16743482</v>
      </c>
      <c r="H77" s="41"/>
      <c r="I77" s="48">
        <v>0</v>
      </c>
      <c r="J77" s="40"/>
      <c r="K77" s="44">
        <v>-750000</v>
      </c>
      <c r="L77" s="40"/>
      <c r="M77" s="44">
        <v>0</v>
      </c>
    </row>
    <row r="78" spans="1:13" ht="8.1" customHeight="1" x14ac:dyDescent="0.4">
      <c r="E78" s="3"/>
      <c r="F78" s="12"/>
      <c r="G78" s="13"/>
      <c r="H78" s="13"/>
      <c r="I78" s="13"/>
      <c r="J78" s="13"/>
      <c r="K78" s="13"/>
      <c r="L78" s="13"/>
      <c r="M78" s="13"/>
    </row>
    <row r="79" spans="1:13" ht="18.95" customHeight="1" x14ac:dyDescent="0.4">
      <c r="A79" s="6" t="s">
        <v>217</v>
      </c>
      <c r="G79" s="44">
        <f>SUM(G61:G78)</f>
        <v>112910675</v>
      </c>
      <c r="I79" s="44">
        <f>SUM(I61:I78)</f>
        <v>-669927474</v>
      </c>
      <c r="J79" s="40"/>
      <c r="K79" s="44">
        <f>SUM(K61:K78)</f>
        <v>30485437</v>
      </c>
      <c r="L79" s="40"/>
      <c r="M79" s="44">
        <f>SUM(M61:M78)</f>
        <v>-735449580</v>
      </c>
    </row>
    <row r="80" spans="1:13" ht="8.1" customHeight="1" x14ac:dyDescent="0.4">
      <c r="A80" s="1"/>
      <c r="J80" s="40"/>
      <c r="L80" s="40"/>
    </row>
    <row r="81" spans="1:13" ht="18.95" customHeight="1" x14ac:dyDescent="0.4">
      <c r="A81" s="1" t="s">
        <v>154</v>
      </c>
      <c r="J81" s="40"/>
      <c r="L81" s="40"/>
    </row>
    <row r="82" spans="1:13" ht="18.95" customHeight="1" x14ac:dyDescent="0.4">
      <c r="A82" s="6" t="s">
        <v>155</v>
      </c>
      <c r="G82" s="40">
        <v>0</v>
      </c>
      <c r="I82" s="40">
        <v>-500000</v>
      </c>
      <c r="J82" s="40"/>
      <c r="K82" s="40">
        <v>0</v>
      </c>
      <c r="L82" s="40"/>
      <c r="M82" s="40">
        <v>-500000</v>
      </c>
    </row>
    <row r="83" spans="1:13" ht="18.95" customHeight="1" x14ac:dyDescent="0.4">
      <c r="A83" s="6" t="s">
        <v>156</v>
      </c>
      <c r="D83" s="30"/>
      <c r="E83" s="12">
        <v>17</v>
      </c>
      <c r="G83" s="41">
        <v>87965254</v>
      </c>
      <c r="I83" s="41">
        <v>1075000000</v>
      </c>
      <c r="J83" s="40"/>
      <c r="K83" s="40">
        <v>15565254</v>
      </c>
      <c r="L83" s="40"/>
      <c r="M83" s="40">
        <v>1045000000</v>
      </c>
    </row>
    <row r="84" spans="1:13" ht="18.95" customHeight="1" x14ac:dyDescent="0.4">
      <c r="A84" s="6" t="s">
        <v>178</v>
      </c>
      <c r="D84" s="30"/>
      <c r="E84" s="12">
        <v>17</v>
      </c>
      <c r="G84" s="41">
        <v>-105877000</v>
      </c>
      <c r="I84" s="41">
        <v>-306377000</v>
      </c>
      <c r="J84" s="40"/>
      <c r="K84" s="41">
        <v>-20850000</v>
      </c>
      <c r="L84" s="40"/>
      <c r="M84" s="41">
        <v>-232700000</v>
      </c>
    </row>
    <row r="85" spans="1:13" ht="18.95" customHeight="1" x14ac:dyDescent="0.4">
      <c r="A85" s="6" t="s">
        <v>157</v>
      </c>
      <c r="D85" s="30"/>
      <c r="E85" s="12">
        <v>20</v>
      </c>
      <c r="G85" s="41">
        <v>0</v>
      </c>
      <c r="I85" s="41">
        <v>0</v>
      </c>
      <c r="J85" s="40"/>
      <c r="K85" s="40">
        <v>180879917</v>
      </c>
      <c r="L85" s="40"/>
      <c r="M85" s="40">
        <v>171683922</v>
      </c>
    </row>
    <row r="86" spans="1:13" ht="18.95" customHeight="1" x14ac:dyDescent="0.4">
      <c r="A86" s="6" t="s">
        <v>179</v>
      </c>
      <c r="D86" s="30"/>
      <c r="E86" s="12">
        <v>20</v>
      </c>
      <c r="G86" s="41">
        <v>0</v>
      </c>
      <c r="I86" s="41">
        <v>0</v>
      </c>
      <c r="J86" s="40"/>
      <c r="K86" s="40">
        <v>-163416621</v>
      </c>
      <c r="L86" s="40"/>
      <c r="M86" s="40">
        <v>-183989702</v>
      </c>
    </row>
    <row r="87" spans="1:13" ht="18.95" customHeight="1" x14ac:dyDescent="0.4">
      <c r="A87" s="6" t="s">
        <v>158</v>
      </c>
      <c r="D87" s="30"/>
      <c r="G87" s="41">
        <v>-27279192</v>
      </c>
      <c r="H87" s="41"/>
      <c r="I87" s="41">
        <v>-31894774</v>
      </c>
      <c r="K87" s="41">
        <v>-8338934</v>
      </c>
      <c r="M87" s="41">
        <v>-19995234</v>
      </c>
    </row>
    <row r="88" spans="1:13" ht="18.95" customHeight="1" x14ac:dyDescent="0.4">
      <c r="A88" s="6" t="s">
        <v>159</v>
      </c>
      <c r="C88" s="18"/>
      <c r="D88" s="30"/>
      <c r="E88" s="51"/>
      <c r="G88" s="48">
        <v>0</v>
      </c>
      <c r="H88" s="41"/>
      <c r="I88" s="48">
        <v>12000000</v>
      </c>
      <c r="J88" s="40"/>
      <c r="K88" s="44">
        <v>0</v>
      </c>
      <c r="L88" s="40"/>
      <c r="M88" s="44">
        <v>0</v>
      </c>
    </row>
    <row r="89" spans="1:13" ht="8.1" customHeight="1" x14ac:dyDescent="0.4">
      <c r="E89" s="3"/>
      <c r="F89" s="12"/>
      <c r="G89" s="13"/>
      <c r="H89" s="13"/>
      <c r="I89" s="13"/>
      <c r="J89" s="13"/>
      <c r="K89" s="13"/>
      <c r="L89" s="13"/>
      <c r="M89" s="13"/>
    </row>
    <row r="90" spans="1:13" ht="18.95" customHeight="1" x14ac:dyDescent="0.4">
      <c r="A90" s="6" t="s">
        <v>180</v>
      </c>
      <c r="G90" s="48">
        <f>SUM(G82:G89)</f>
        <v>-45190938</v>
      </c>
      <c r="I90" s="48">
        <f>SUM(I82:I89)</f>
        <v>748228226</v>
      </c>
      <c r="J90" s="40"/>
      <c r="K90" s="48">
        <f>SUM(K82:K89)</f>
        <v>3839616</v>
      </c>
      <c r="L90" s="40"/>
      <c r="M90" s="48">
        <f>SUM(M82:M89)</f>
        <v>779498986</v>
      </c>
    </row>
    <row r="91" spans="1:13" ht="8.1" customHeight="1" x14ac:dyDescent="0.4">
      <c r="A91" s="1"/>
      <c r="E91" s="3"/>
      <c r="F91" s="12"/>
      <c r="J91" s="40"/>
      <c r="L91" s="40"/>
    </row>
    <row r="92" spans="1:13" ht="18.95" customHeight="1" x14ac:dyDescent="0.4">
      <c r="A92" s="1" t="s">
        <v>214</v>
      </c>
      <c r="E92" s="3"/>
      <c r="F92" s="12"/>
      <c r="G92" s="41">
        <f>SUM(G48,G79,G90)</f>
        <v>165441759</v>
      </c>
      <c r="I92" s="41">
        <f>SUM(I48,I79,I90)</f>
        <v>240884481</v>
      </c>
      <c r="J92" s="40"/>
      <c r="K92" s="41">
        <f>SUM(K48,K79,K90)</f>
        <v>5001036</v>
      </c>
      <c r="L92" s="40"/>
      <c r="M92" s="41">
        <f>SUM(M48,M79,M90)</f>
        <v>11405300</v>
      </c>
    </row>
    <row r="93" spans="1:13" ht="18.95" customHeight="1" x14ac:dyDescent="0.4">
      <c r="A93" s="6" t="s">
        <v>218</v>
      </c>
      <c r="E93" s="3"/>
      <c r="F93" s="12"/>
      <c r="G93" s="48">
        <v>267286191</v>
      </c>
      <c r="I93" s="48">
        <v>520112962</v>
      </c>
      <c r="J93" s="40"/>
      <c r="K93" s="44">
        <v>56818245</v>
      </c>
      <c r="L93" s="40"/>
      <c r="M93" s="44">
        <v>59519693</v>
      </c>
    </row>
    <row r="94" spans="1:13" ht="8.1" customHeight="1" x14ac:dyDescent="0.4">
      <c r="A94" s="1"/>
      <c r="E94" s="3"/>
      <c r="F94" s="12"/>
      <c r="G94" s="41"/>
      <c r="I94" s="41"/>
      <c r="J94" s="40"/>
      <c r="L94" s="40"/>
    </row>
    <row r="95" spans="1:13" ht="18.95" customHeight="1" thickBot="1" x14ac:dyDescent="0.45">
      <c r="A95" s="1" t="s">
        <v>160</v>
      </c>
      <c r="E95" s="3"/>
      <c r="F95" s="12"/>
      <c r="G95" s="53">
        <f>SUM(G92:G93)</f>
        <v>432727950</v>
      </c>
      <c r="I95" s="53">
        <f>SUM(I92:I93)</f>
        <v>760997443</v>
      </c>
      <c r="J95" s="40"/>
      <c r="K95" s="54">
        <f>SUM(K92:K93)</f>
        <v>61819281</v>
      </c>
      <c r="L95" s="40"/>
      <c r="M95" s="54">
        <f>SUM(M92:M93)</f>
        <v>70924993</v>
      </c>
    </row>
    <row r="96" spans="1:13" ht="18.95" customHeight="1" thickTop="1" x14ac:dyDescent="0.4">
      <c r="A96" s="1"/>
      <c r="E96" s="3"/>
      <c r="F96" s="12"/>
      <c r="J96" s="40"/>
      <c r="L96" s="40"/>
    </row>
    <row r="97" spans="1:13" ht="18.95" customHeight="1" x14ac:dyDescent="0.4">
      <c r="A97" s="1"/>
      <c r="E97" s="3"/>
      <c r="F97" s="12"/>
      <c r="J97" s="40"/>
      <c r="L97" s="40"/>
    </row>
    <row r="98" spans="1:13" ht="18.95" customHeight="1" x14ac:dyDescent="0.4">
      <c r="A98" s="1"/>
      <c r="E98" s="3"/>
      <c r="F98" s="12"/>
      <c r="J98" s="40"/>
      <c r="L98" s="40"/>
    </row>
    <row r="99" spans="1:13" ht="18.95" customHeight="1" x14ac:dyDescent="0.4">
      <c r="A99" s="1"/>
      <c r="E99" s="3"/>
      <c r="F99" s="12"/>
      <c r="J99" s="40"/>
      <c r="L99" s="40"/>
    </row>
    <row r="100" spans="1:13" ht="18.95" customHeight="1" x14ac:dyDescent="0.4">
      <c r="A100" s="1"/>
      <c r="E100" s="3"/>
      <c r="F100" s="12"/>
      <c r="J100" s="40"/>
      <c r="L100" s="40"/>
    </row>
    <row r="101" spans="1:13" ht="18.95" customHeight="1" x14ac:dyDescent="0.4">
      <c r="A101" s="1"/>
      <c r="E101" s="3"/>
      <c r="F101" s="12"/>
      <c r="J101" s="40"/>
      <c r="L101" s="40"/>
    </row>
    <row r="102" spans="1:13" ht="18.95" customHeight="1" x14ac:dyDescent="0.4">
      <c r="A102" s="1"/>
      <c r="E102" s="3"/>
      <c r="F102" s="12"/>
      <c r="J102" s="40"/>
      <c r="L102" s="40"/>
    </row>
    <row r="103" spans="1:13" ht="18.75" customHeight="1" x14ac:dyDescent="0.4">
      <c r="A103" s="1"/>
      <c r="E103" s="3"/>
      <c r="F103" s="12"/>
      <c r="J103" s="40"/>
      <c r="L103" s="40"/>
    </row>
    <row r="104" spans="1:13" ht="3" customHeight="1" x14ac:dyDescent="0.4">
      <c r="A104" s="1"/>
      <c r="E104" s="3"/>
      <c r="F104" s="12"/>
      <c r="J104" s="40"/>
      <c r="L104" s="40"/>
    </row>
    <row r="105" spans="1:13" s="132" customFormat="1" ht="21.95" customHeight="1" x14ac:dyDescent="0.4">
      <c r="A105" s="155" t="s">
        <v>36</v>
      </c>
      <c r="B105" s="133"/>
      <c r="C105" s="133"/>
      <c r="D105" s="133"/>
      <c r="E105" s="135"/>
      <c r="F105" s="135"/>
      <c r="G105" s="135"/>
      <c r="H105" s="135"/>
      <c r="I105" s="135"/>
      <c r="J105" s="135"/>
      <c r="K105" s="130"/>
      <c r="L105" s="130"/>
      <c r="M105" s="130"/>
    </row>
    <row r="106" spans="1:13" s="132" customFormat="1" ht="21.75" customHeight="1" x14ac:dyDescent="0.4">
      <c r="A106" s="106" t="str">
        <f>A52</f>
        <v>บริษัท พริ้นซิเพิล แคปิตอล จำกัด (มหาชน)</v>
      </c>
      <c r="B106" s="111"/>
      <c r="C106" s="111"/>
      <c r="D106" s="111"/>
      <c r="E106" s="120"/>
      <c r="F106" s="111"/>
      <c r="G106" s="161"/>
      <c r="H106" s="161"/>
      <c r="I106" s="161"/>
      <c r="J106" s="162"/>
      <c r="K106" s="161"/>
      <c r="L106" s="162"/>
      <c r="M106" s="161"/>
    </row>
    <row r="107" spans="1:13" s="132" customFormat="1" ht="21.75" customHeight="1" x14ac:dyDescent="0.4">
      <c r="A107" s="106" t="s">
        <v>230</v>
      </c>
      <c r="B107" s="148"/>
      <c r="C107" s="148"/>
      <c r="D107" s="148"/>
      <c r="E107" s="120"/>
      <c r="F107" s="148"/>
      <c r="G107" s="161"/>
      <c r="H107" s="161"/>
      <c r="I107" s="161"/>
      <c r="J107" s="150"/>
      <c r="K107" s="161"/>
      <c r="L107" s="150"/>
      <c r="M107" s="161"/>
    </row>
    <row r="108" spans="1:13" s="132" customFormat="1" ht="21.75" customHeight="1" x14ac:dyDescent="0.4">
      <c r="A108" s="114" t="str">
        <f>A54</f>
        <v>สำหรับรอบระยะเวลาสามเดือนสิ้นสุดวันที่ 31 มีนาคม พ.ศ. 2568</v>
      </c>
      <c r="B108" s="151"/>
      <c r="C108" s="151"/>
      <c r="D108" s="151"/>
      <c r="E108" s="135"/>
      <c r="F108" s="151"/>
      <c r="G108" s="163"/>
      <c r="H108" s="163"/>
      <c r="I108" s="163"/>
      <c r="J108" s="153"/>
      <c r="K108" s="163"/>
      <c r="L108" s="153"/>
      <c r="M108" s="163"/>
    </row>
    <row r="109" spans="1:13" ht="21.75" customHeight="1" x14ac:dyDescent="0.4">
      <c r="A109" s="2"/>
      <c r="B109" s="42"/>
      <c r="C109" s="42"/>
      <c r="D109" s="42"/>
      <c r="F109" s="42"/>
      <c r="J109" s="43"/>
      <c r="L109" s="43"/>
    </row>
    <row r="110" spans="1:13" ht="21.75" customHeight="1" x14ac:dyDescent="0.4">
      <c r="A110" s="42"/>
      <c r="B110" s="42"/>
      <c r="C110" s="42"/>
      <c r="D110" s="42"/>
      <c r="E110" s="3"/>
      <c r="F110" s="45"/>
      <c r="G110" s="164" t="s">
        <v>2</v>
      </c>
      <c r="H110" s="164"/>
      <c r="I110" s="164" t="s">
        <v>2</v>
      </c>
      <c r="J110" s="7"/>
      <c r="K110" s="164" t="s">
        <v>3</v>
      </c>
      <c r="L110" s="164"/>
      <c r="M110" s="164" t="s">
        <v>3</v>
      </c>
    </row>
    <row r="111" spans="1:13" ht="21.75" customHeight="1" x14ac:dyDescent="0.4">
      <c r="A111" s="42"/>
      <c r="B111" s="42"/>
      <c r="C111" s="42"/>
      <c r="D111" s="42"/>
      <c r="E111" s="3"/>
      <c r="F111" s="45"/>
      <c r="G111" s="9" t="s">
        <v>4</v>
      </c>
      <c r="H111" s="9"/>
      <c r="I111" s="9" t="s">
        <v>4</v>
      </c>
      <c r="J111" s="7"/>
      <c r="K111" s="9" t="s">
        <v>4</v>
      </c>
      <c r="L111" s="4"/>
      <c r="M111" s="9" t="s">
        <v>4</v>
      </c>
    </row>
    <row r="112" spans="1:13" ht="21.75" customHeight="1" x14ac:dyDescent="0.4">
      <c r="F112" s="3"/>
      <c r="G112" s="13" t="s">
        <v>185</v>
      </c>
      <c r="H112" s="13"/>
      <c r="I112" s="13" t="s">
        <v>7</v>
      </c>
      <c r="J112" s="3"/>
      <c r="K112" s="13" t="s">
        <v>185</v>
      </c>
      <c r="L112" s="13"/>
      <c r="M112" s="13" t="s">
        <v>7</v>
      </c>
    </row>
    <row r="113" spans="1:13" ht="21.75" customHeight="1" x14ac:dyDescent="0.4">
      <c r="E113" s="3"/>
      <c r="F113" s="12"/>
      <c r="G113" s="14" t="s">
        <v>9</v>
      </c>
      <c r="H113" s="13"/>
      <c r="I113" s="14" t="s">
        <v>9</v>
      </c>
      <c r="J113" s="4"/>
      <c r="K113" s="14" t="s">
        <v>9</v>
      </c>
      <c r="L113" s="12"/>
      <c r="M113" s="14" t="s">
        <v>9</v>
      </c>
    </row>
    <row r="114" spans="1:13" ht="21.75" customHeight="1" x14ac:dyDescent="0.4">
      <c r="E114" s="3"/>
      <c r="F114" s="3"/>
      <c r="G114" s="46"/>
      <c r="H114" s="46"/>
      <c r="I114" s="46"/>
      <c r="K114" s="46"/>
      <c r="M114" s="46"/>
    </row>
    <row r="115" spans="1:13" ht="21.75" customHeight="1" x14ac:dyDescent="0.4">
      <c r="A115" s="1" t="s">
        <v>161</v>
      </c>
      <c r="E115" s="51"/>
      <c r="J115" s="40"/>
      <c r="L115" s="40"/>
    </row>
    <row r="116" spans="1:13" ht="6" customHeight="1" x14ac:dyDescent="0.4">
      <c r="E116" s="3"/>
      <c r="F116" s="12"/>
      <c r="G116" s="13"/>
      <c r="H116" s="13"/>
      <c r="I116" s="13"/>
      <c r="J116" s="13"/>
      <c r="K116" s="13"/>
      <c r="L116" s="13"/>
      <c r="M116" s="13"/>
    </row>
    <row r="117" spans="1:13" ht="21.75" customHeight="1" x14ac:dyDescent="0.4">
      <c r="A117" s="16" t="s">
        <v>162</v>
      </c>
      <c r="B117" s="42"/>
      <c r="C117" s="42"/>
      <c r="D117" s="42"/>
      <c r="E117" s="3"/>
      <c r="F117" s="45"/>
      <c r="G117" s="41"/>
      <c r="H117" s="41"/>
      <c r="I117" s="41"/>
      <c r="K117" s="41"/>
      <c r="M117" s="41"/>
    </row>
    <row r="118" spans="1:13" ht="21.75" customHeight="1" x14ac:dyDescent="0.4">
      <c r="A118" s="16"/>
      <c r="B118" s="16" t="s">
        <v>181</v>
      </c>
      <c r="C118" s="42"/>
      <c r="D118" s="42"/>
      <c r="E118" s="3"/>
      <c r="F118" s="45"/>
      <c r="G118" s="41"/>
      <c r="H118" s="41"/>
      <c r="I118" s="41"/>
      <c r="K118" s="41"/>
      <c r="M118" s="41"/>
    </row>
    <row r="119" spans="1:13" ht="6" customHeight="1" x14ac:dyDescent="0.4">
      <c r="E119" s="3"/>
      <c r="F119" s="12"/>
      <c r="G119" s="13"/>
      <c r="H119" s="13"/>
      <c r="I119" s="13"/>
      <c r="J119" s="13"/>
      <c r="K119" s="13"/>
      <c r="L119" s="13"/>
      <c r="M119" s="13"/>
    </row>
    <row r="120" spans="1:13" ht="21.75" customHeight="1" x14ac:dyDescent="0.4">
      <c r="A120" s="16" t="s">
        <v>163</v>
      </c>
      <c r="B120" s="42"/>
      <c r="C120" s="42"/>
      <c r="D120" s="42"/>
      <c r="E120" s="3"/>
      <c r="F120" s="45"/>
      <c r="G120" s="41">
        <v>35820146</v>
      </c>
      <c r="H120" s="41"/>
      <c r="I120" s="41">
        <v>80653169</v>
      </c>
      <c r="K120" s="41">
        <v>6640496</v>
      </c>
      <c r="M120" s="41">
        <v>7336606</v>
      </c>
    </row>
    <row r="121" spans="1:13" ht="22.15" customHeight="1" x14ac:dyDescent="0.4">
      <c r="A121" s="6" t="s">
        <v>182</v>
      </c>
      <c r="G121" s="41">
        <v>15403756</v>
      </c>
      <c r="I121" s="41">
        <v>16838571</v>
      </c>
      <c r="J121" s="40"/>
      <c r="K121" s="41">
        <v>11648567.140000001</v>
      </c>
      <c r="M121" s="41">
        <v>0</v>
      </c>
    </row>
    <row r="122" spans="1:13" ht="21.75" customHeight="1" x14ac:dyDescent="0.4">
      <c r="G122" s="41"/>
      <c r="I122" s="41"/>
      <c r="J122" s="40"/>
      <c r="L122" s="40"/>
    </row>
    <row r="123" spans="1:13" s="40" customFormat="1" ht="21.75" customHeight="1" x14ac:dyDescent="0.2">
      <c r="A123" s="6"/>
      <c r="B123" s="6"/>
      <c r="C123" s="6"/>
      <c r="D123" s="6"/>
      <c r="E123" s="12"/>
      <c r="F123" s="6"/>
      <c r="G123" s="41"/>
      <c r="I123" s="41"/>
    </row>
    <row r="124" spans="1:13" s="40" customFormat="1" ht="21.75" customHeight="1" x14ac:dyDescent="0.2">
      <c r="A124" s="6"/>
      <c r="B124" s="6"/>
      <c r="C124" s="6"/>
      <c r="D124" s="6"/>
      <c r="E124" s="12"/>
      <c r="F124" s="6"/>
      <c r="G124" s="41"/>
      <c r="I124" s="41"/>
    </row>
    <row r="125" spans="1:13" s="40" customFormat="1" ht="21.75" customHeight="1" x14ac:dyDescent="0.2">
      <c r="A125" s="6"/>
      <c r="B125" s="6"/>
      <c r="C125" s="6"/>
      <c r="D125" s="6"/>
      <c r="E125" s="12"/>
      <c r="F125" s="6"/>
      <c r="G125" s="41"/>
      <c r="I125" s="41"/>
    </row>
    <row r="126" spans="1:13" s="40" customFormat="1" ht="21.75" customHeight="1" x14ac:dyDescent="0.2">
      <c r="A126" s="6"/>
      <c r="B126" s="6"/>
      <c r="C126" s="6"/>
      <c r="D126" s="6"/>
      <c r="E126" s="12"/>
      <c r="F126" s="6"/>
      <c r="G126" s="41"/>
      <c r="I126" s="41"/>
    </row>
    <row r="127" spans="1:13" s="40" customFormat="1" ht="21.75" customHeight="1" x14ac:dyDescent="0.2">
      <c r="A127" s="6"/>
      <c r="B127" s="6"/>
      <c r="C127" s="6"/>
      <c r="D127" s="6"/>
      <c r="E127" s="12"/>
      <c r="F127" s="6"/>
      <c r="G127" s="41"/>
      <c r="I127" s="41"/>
    </row>
    <row r="128" spans="1:13" s="40" customFormat="1" ht="21.75" customHeight="1" x14ac:dyDescent="0.2">
      <c r="A128" s="6"/>
      <c r="B128" s="6"/>
      <c r="C128" s="6"/>
      <c r="D128" s="6"/>
      <c r="E128" s="12"/>
      <c r="F128" s="6"/>
      <c r="G128" s="41"/>
      <c r="I128" s="41"/>
    </row>
    <row r="129" spans="1:9" s="40" customFormat="1" ht="21.75" customHeight="1" x14ac:dyDescent="0.2">
      <c r="A129" s="6"/>
      <c r="B129" s="6"/>
      <c r="C129" s="6"/>
      <c r="D129" s="6"/>
      <c r="E129" s="12"/>
      <c r="F129" s="6"/>
      <c r="G129" s="41"/>
      <c r="I129" s="41"/>
    </row>
    <row r="130" spans="1:9" s="40" customFormat="1" ht="21.75" customHeight="1" x14ac:dyDescent="0.2">
      <c r="A130" s="6"/>
      <c r="B130" s="6"/>
      <c r="C130" s="6"/>
      <c r="D130" s="6"/>
      <c r="E130" s="12"/>
      <c r="F130" s="6"/>
      <c r="G130" s="41"/>
      <c r="I130" s="41"/>
    </row>
    <row r="131" spans="1:9" s="40" customFormat="1" ht="21.75" customHeight="1" x14ac:dyDescent="0.2">
      <c r="A131" s="6"/>
      <c r="B131" s="6"/>
      <c r="C131" s="6"/>
      <c r="D131" s="6"/>
      <c r="E131" s="12"/>
      <c r="F131" s="6"/>
      <c r="G131" s="41"/>
      <c r="I131" s="41"/>
    </row>
    <row r="132" spans="1:9" s="40" customFormat="1" ht="21.75" customHeight="1" x14ac:dyDescent="0.2">
      <c r="A132" s="6"/>
      <c r="B132" s="6"/>
      <c r="C132" s="6"/>
      <c r="D132" s="6"/>
      <c r="E132" s="12"/>
      <c r="F132" s="6"/>
      <c r="G132" s="41"/>
      <c r="I132" s="41"/>
    </row>
    <row r="133" spans="1:9" s="40" customFormat="1" ht="21.75" customHeight="1" x14ac:dyDescent="0.2">
      <c r="A133" s="6"/>
      <c r="B133" s="6"/>
      <c r="C133" s="6"/>
      <c r="D133" s="6"/>
      <c r="E133" s="12"/>
      <c r="F133" s="6"/>
      <c r="G133" s="41"/>
      <c r="I133" s="41"/>
    </row>
    <row r="134" spans="1:9" s="40" customFormat="1" ht="18.75" x14ac:dyDescent="0.2">
      <c r="A134" s="6"/>
      <c r="B134" s="6"/>
      <c r="C134" s="6"/>
      <c r="D134" s="6"/>
      <c r="E134" s="12"/>
      <c r="F134" s="6"/>
      <c r="G134" s="41"/>
      <c r="I134" s="41"/>
    </row>
    <row r="135" spans="1:9" s="40" customFormat="1" ht="18.75" x14ac:dyDescent="0.2">
      <c r="A135" s="6"/>
      <c r="B135" s="6"/>
      <c r="C135" s="6"/>
      <c r="D135" s="6"/>
      <c r="E135" s="12"/>
      <c r="F135" s="6"/>
      <c r="G135" s="41"/>
      <c r="I135" s="41"/>
    </row>
    <row r="136" spans="1:9" s="40" customFormat="1" ht="18.75" x14ac:dyDescent="0.2">
      <c r="A136" s="6"/>
      <c r="B136" s="6"/>
      <c r="C136" s="6"/>
      <c r="D136" s="6"/>
      <c r="E136" s="12"/>
      <c r="F136" s="6"/>
      <c r="G136" s="41"/>
      <c r="I136" s="41"/>
    </row>
    <row r="137" spans="1:9" s="40" customFormat="1" ht="18.75" x14ac:dyDescent="0.2">
      <c r="A137" s="6"/>
      <c r="B137" s="6"/>
      <c r="C137" s="6"/>
      <c r="D137" s="6"/>
      <c r="E137" s="12"/>
      <c r="F137" s="6"/>
      <c r="G137" s="41"/>
      <c r="I137" s="41"/>
    </row>
    <row r="138" spans="1:9" s="40" customFormat="1" ht="23.25" customHeight="1" x14ac:dyDescent="0.2">
      <c r="A138" s="6"/>
      <c r="B138" s="6"/>
      <c r="C138" s="6"/>
      <c r="D138" s="6"/>
      <c r="E138" s="12"/>
      <c r="F138" s="6"/>
      <c r="G138" s="41"/>
      <c r="I138" s="41"/>
    </row>
    <row r="139" spans="1:9" s="40" customFormat="1" ht="23.25" customHeight="1" x14ac:dyDescent="0.2">
      <c r="A139" s="6"/>
      <c r="B139" s="6"/>
      <c r="C139" s="6"/>
      <c r="D139" s="6"/>
      <c r="E139" s="12"/>
      <c r="F139" s="6"/>
      <c r="G139" s="41"/>
      <c r="I139" s="41"/>
    </row>
    <row r="140" spans="1:9" s="40" customFormat="1" ht="18.75" x14ac:dyDescent="0.2">
      <c r="A140" s="6"/>
      <c r="B140" s="6"/>
      <c r="C140" s="6"/>
      <c r="D140" s="6"/>
      <c r="E140" s="12"/>
      <c r="F140" s="6"/>
      <c r="G140" s="41"/>
      <c r="I140" s="41"/>
    </row>
    <row r="141" spans="1:9" s="40" customFormat="1" ht="18.75" x14ac:dyDescent="0.2">
      <c r="A141" s="6"/>
      <c r="B141" s="6"/>
      <c r="C141" s="6"/>
      <c r="D141" s="6"/>
      <c r="E141" s="12"/>
      <c r="F141" s="6"/>
      <c r="G141" s="41"/>
      <c r="I141" s="41"/>
    </row>
    <row r="142" spans="1:9" s="40" customFormat="1" ht="18.75" x14ac:dyDescent="0.2">
      <c r="A142" s="6"/>
      <c r="B142" s="6"/>
      <c r="C142" s="6"/>
      <c r="D142" s="6"/>
      <c r="E142" s="12"/>
      <c r="F142" s="6"/>
      <c r="G142" s="41"/>
      <c r="I142" s="41"/>
    </row>
    <row r="143" spans="1:9" s="40" customFormat="1" ht="18.75" x14ac:dyDescent="0.2">
      <c r="A143" s="6"/>
      <c r="B143" s="6"/>
      <c r="C143" s="6"/>
      <c r="D143" s="6"/>
      <c r="E143" s="12"/>
      <c r="F143" s="6"/>
      <c r="G143" s="41"/>
      <c r="I143" s="41"/>
    </row>
    <row r="144" spans="1:9" s="40" customFormat="1" ht="18.75" x14ac:dyDescent="0.2">
      <c r="A144" s="6"/>
      <c r="B144" s="6"/>
      <c r="C144" s="6"/>
      <c r="D144" s="6"/>
      <c r="E144" s="12"/>
      <c r="F144" s="6"/>
      <c r="G144" s="41"/>
      <c r="I144" s="41"/>
    </row>
    <row r="145" spans="1:13" s="40" customFormat="1" ht="18.75" x14ac:dyDescent="0.2">
      <c r="A145" s="6"/>
      <c r="B145" s="6"/>
      <c r="C145" s="6"/>
      <c r="D145" s="6"/>
      <c r="E145" s="12"/>
      <c r="F145" s="6"/>
      <c r="G145" s="41"/>
      <c r="I145" s="41"/>
    </row>
    <row r="146" spans="1:13" s="40" customFormat="1" ht="18.75" x14ac:dyDescent="0.2">
      <c r="A146" s="6"/>
      <c r="B146" s="6"/>
      <c r="C146" s="6"/>
      <c r="D146" s="6"/>
      <c r="E146" s="12"/>
      <c r="F146" s="6"/>
      <c r="G146" s="41"/>
      <c r="I146" s="41"/>
    </row>
    <row r="147" spans="1:13" s="40" customFormat="1" ht="18.75" x14ac:dyDescent="0.2">
      <c r="A147" s="6"/>
      <c r="B147" s="6"/>
      <c r="C147" s="6"/>
      <c r="D147" s="6"/>
      <c r="E147" s="12"/>
      <c r="F147" s="6"/>
      <c r="G147" s="41"/>
      <c r="I147" s="41"/>
    </row>
    <row r="148" spans="1:13" ht="18.75" x14ac:dyDescent="0.4">
      <c r="G148" s="41"/>
      <c r="I148" s="41"/>
      <c r="J148" s="40"/>
      <c r="L148" s="40"/>
    </row>
    <row r="149" spans="1:13" ht="18.75" x14ac:dyDescent="0.4">
      <c r="G149" s="41"/>
      <c r="I149" s="41"/>
      <c r="J149" s="40"/>
      <c r="L149" s="40"/>
    </row>
    <row r="150" spans="1:13" ht="18.75" x14ac:dyDescent="0.4">
      <c r="G150" s="41"/>
      <c r="I150" s="41"/>
      <c r="J150" s="40"/>
      <c r="L150" s="40"/>
    </row>
    <row r="151" spans="1:13" ht="18.75" x14ac:dyDescent="0.4">
      <c r="G151" s="41"/>
      <c r="I151" s="41"/>
      <c r="J151" s="40"/>
      <c r="L151" s="40"/>
    </row>
    <row r="152" spans="1:13" ht="6.75" customHeight="1" x14ac:dyDescent="0.4">
      <c r="G152" s="41"/>
      <c r="I152" s="41"/>
      <c r="J152" s="40"/>
      <c r="L152" s="40"/>
    </row>
    <row r="153" spans="1:13" s="132" customFormat="1" ht="21.95" customHeight="1" x14ac:dyDescent="0.4">
      <c r="A153" s="155" t="s">
        <v>36</v>
      </c>
      <c r="B153" s="133"/>
      <c r="C153" s="133"/>
      <c r="D153" s="133"/>
      <c r="E153" s="135"/>
      <c r="F153" s="135"/>
      <c r="G153" s="135"/>
      <c r="H153" s="135"/>
      <c r="I153" s="135"/>
      <c r="J153" s="135"/>
      <c r="K153" s="130"/>
      <c r="L153" s="130"/>
      <c r="M153" s="130"/>
    </row>
  </sheetData>
  <mergeCells count="6">
    <mergeCell ref="G5:I5"/>
    <mergeCell ref="K5:M5"/>
    <mergeCell ref="G56:I56"/>
    <mergeCell ref="K56:M56"/>
    <mergeCell ref="G110:I110"/>
    <mergeCell ref="K110:M110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51" max="12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p5-6 (3M)</vt:lpstr>
      <vt:lpstr>7 Consolidated</vt:lpstr>
      <vt:lpstr>8 Company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 (TH)</dc:creator>
  <cp:lastModifiedBy>Pinanong Ruthaiwat (TH)</cp:lastModifiedBy>
  <cp:lastPrinted>2025-05-14T09:48:12Z</cp:lastPrinted>
  <dcterms:created xsi:type="dcterms:W3CDTF">2024-11-12T05:25:53Z</dcterms:created>
  <dcterms:modified xsi:type="dcterms:W3CDTF">2025-05-14T09:48:41Z</dcterms:modified>
</cp:coreProperties>
</file>