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 March2025 (Q1)\"/>
    </mc:Choice>
  </mc:AlternateContent>
  <xr:revisionPtr revIDLastSave="0" documentId="13_ncr:1_{D3C0AD1E-7455-4A1E-8D3C-D338118800C7}" xr6:coauthVersionLast="47" xr6:coauthVersionMax="47" xr10:uidLastSave="{00000000-0000-0000-0000-000000000000}"/>
  <bookViews>
    <workbookView xWindow="-120" yWindow="-120" windowWidth="21840" windowHeight="13020" tabRatio="516" activeTab="4" xr2:uid="{768322D8-D2BB-42D8-A1C9-69FE841B9467}"/>
  </bookViews>
  <sheets>
    <sheet name="2-4" sheetId="1" r:id="rId1"/>
    <sheet name="5-6 (3M)" sheetId="16" r:id="rId2"/>
    <sheet name="7 Consolidated" sheetId="17" r:id="rId3"/>
    <sheet name="8 Company" sheetId="18" r:id="rId4"/>
    <sheet name="9-11" sheetId="2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3" i="20" l="1"/>
  <c r="A57" i="20" s="1"/>
  <c r="M99" i="20"/>
  <c r="K99" i="20"/>
  <c r="I99" i="20"/>
  <c r="G99" i="20"/>
  <c r="M88" i="20"/>
  <c r="K88" i="20"/>
  <c r="I88" i="20"/>
  <c r="G88" i="20"/>
  <c r="A60" i="20"/>
  <c r="A116" i="20" s="1"/>
  <c r="A58" i="20"/>
  <c r="A114" i="20" s="1"/>
  <c r="M34" i="20"/>
  <c r="M47" i="20" s="1"/>
  <c r="M52" i="20" s="1"/>
  <c r="K34" i="20"/>
  <c r="K47" i="20" s="1"/>
  <c r="K52" i="20" s="1"/>
  <c r="I34" i="20"/>
  <c r="I47" i="20" s="1"/>
  <c r="G34" i="20"/>
  <c r="G47" i="20" s="1"/>
  <c r="G52" i="20" s="1"/>
  <c r="M130" i="20" l="1"/>
  <c r="G130" i="20"/>
  <c r="I52" i="20"/>
  <c r="I130" i="20" s="1"/>
  <c r="K130" i="20"/>
  <c r="R24" i="17"/>
  <c r="V24" i="17" s="1"/>
  <c r="M35" i="16" l="1"/>
  <c r="K35" i="16"/>
  <c r="I35" i="16"/>
  <c r="G35" i="16"/>
  <c r="G17" i="16" l="1"/>
  <c r="G27" i="16" s="1"/>
  <c r="G39" i="16" s="1"/>
  <c r="I17" i="16"/>
  <c r="I27" i="16" s="1"/>
  <c r="I39" i="16" s="1"/>
  <c r="K17" i="16"/>
  <c r="K27" i="16" s="1"/>
  <c r="M17" i="16"/>
  <c r="M27" i="16" s="1"/>
  <c r="M39" i="16" s="1"/>
  <c r="I79" i="16"/>
  <c r="I70" i="16"/>
  <c r="M79" i="16"/>
  <c r="M70" i="16"/>
  <c r="A3" i="17"/>
  <c r="A3" i="18" s="1"/>
  <c r="V17" i="17"/>
  <c r="D21" i="18"/>
  <c r="F21" i="18"/>
  <c r="J15" i="18"/>
  <c r="J21" i="18" s="1"/>
  <c r="H15" i="18"/>
  <c r="H21" i="18" s="1"/>
  <c r="F15" i="18"/>
  <c r="D15" i="18"/>
  <c r="L13" i="18"/>
  <c r="L12" i="18"/>
  <c r="T20" i="17"/>
  <c r="T26" i="17" s="1"/>
  <c r="N20" i="17"/>
  <c r="N26" i="17" s="1"/>
  <c r="L20" i="17"/>
  <c r="L26" i="17" s="1"/>
  <c r="J20" i="17"/>
  <c r="J26" i="17" s="1"/>
  <c r="H20" i="17"/>
  <c r="H26" i="17" s="1"/>
  <c r="F20" i="17"/>
  <c r="F26" i="17" s="1"/>
  <c r="D20" i="17"/>
  <c r="D26" i="17" s="1"/>
  <c r="R18" i="17"/>
  <c r="V18" i="17" s="1"/>
  <c r="P18" i="17"/>
  <c r="R15" i="17"/>
  <c r="P15" i="17"/>
  <c r="K79" i="16"/>
  <c r="G79" i="16"/>
  <c r="K70" i="16"/>
  <c r="G70" i="16"/>
  <c r="A57" i="16"/>
  <c r="L15" i="18" l="1"/>
  <c r="L21" i="18" s="1"/>
  <c r="R20" i="17"/>
  <c r="R26" i="17" s="1"/>
  <c r="K39" i="16"/>
  <c r="V15" i="17"/>
  <c r="V20" i="17" s="1"/>
  <c r="V26" i="17" s="1"/>
  <c r="P20" i="17"/>
  <c r="P26" i="17" s="1"/>
  <c r="M147" i="1" l="1"/>
  <c r="M151" i="1" s="1"/>
  <c r="K147" i="1"/>
  <c r="K151" i="1" s="1"/>
  <c r="I147" i="1"/>
  <c r="I151" i="1" s="1"/>
  <c r="G147" i="1"/>
  <c r="G151" i="1" s="1"/>
  <c r="I28" i="1"/>
  <c r="M87" i="1" l="1"/>
  <c r="K87" i="1"/>
  <c r="I87" i="1"/>
  <c r="G87" i="1"/>
  <c r="M28" i="1"/>
  <c r="K28" i="1"/>
  <c r="G28" i="1"/>
  <c r="G47" i="1" l="1"/>
  <c r="A172" i="1" l="1"/>
  <c r="A117" i="1"/>
  <c r="A116" i="1"/>
  <c r="M98" i="1"/>
  <c r="K98" i="1"/>
  <c r="I98" i="1"/>
  <c r="G98" i="1"/>
  <c r="A63" i="1"/>
  <c r="A119" i="1" s="1"/>
  <c r="A61" i="1"/>
  <c r="M47" i="1"/>
  <c r="K47" i="1"/>
  <c r="I47" i="1"/>
  <c r="G49" i="1" l="1"/>
  <c r="I49" i="1"/>
  <c r="G100" i="1"/>
  <c r="G153" i="1" s="1"/>
  <c r="K49" i="1"/>
  <c r="M100" i="1"/>
  <c r="M153" i="1" s="1"/>
  <c r="M49" i="1"/>
  <c r="I100" i="1"/>
  <c r="I153" i="1" s="1"/>
  <c r="K100" i="1"/>
  <c r="K153" i="1" s="1"/>
</calcChain>
</file>

<file path=xl/sharedStrings.xml><?xml version="1.0" encoding="utf-8"?>
<sst xmlns="http://schemas.openxmlformats.org/spreadsheetml/2006/main" count="455" uniqueCount="233">
  <si>
    <t>Principal Capital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</si>
  <si>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</si>
  <si>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</si>
  <si>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</si>
  <si>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</si>
  <si>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</si>
  <si>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</si>
  <si>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</si>
  <si>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</si>
  <si>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</si>
  <si>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</si>
  <si>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</si>
  <si>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</si>
  <si>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</si>
  <si>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</si>
  <si>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</si>
  <si>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</si>
  <si>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</si>
  <si>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</si>
  <si>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</si>
  <si>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</si>
  <si>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Investment property, net</t>
  </si>
  <si>
    <t>Property, plant and equipment, net</t>
  </si>
  <si>
    <t>Intangible assets, net</t>
  </si>
  <si>
    <t>Right-of-use assets, net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</si>
  <si>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</si>
  <si>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</si>
  <si>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</si>
  <si>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</si>
  <si>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</si>
  <si>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</si>
  <si>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</si>
  <si>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</si>
  <si>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 from related parties</t>
  </si>
  <si>
    <t>Current portion of lease liabilities</t>
  </si>
  <si>
    <t>Current portion of long-term borrowings</t>
  </si>
  <si>
    <t>from financial institutions</t>
  </si>
  <si>
    <t>Deposits received from customers - current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</si>
  <si>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</si>
  <si>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</si>
  <si>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</si>
  <si>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</si>
  <si>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</si>
  <si>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</si>
  <si>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</si>
  <si>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</si>
  <si>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</si>
  <si>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</si>
  <si>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</si>
  <si>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</si>
  <si>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</si>
  <si>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</si>
  <si>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</si>
  <si>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</si>
  <si>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</si>
  <si>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</si>
  <si>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</si>
  <si>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</si>
  <si>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</si>
  <si>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</si>
  <si>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</si>
  <si>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</si>
  <si>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</si>
  <si>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</si>
  <si>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and services</t>
  </si>
  <si>
    <t>Costs of sales and services</t>
  </si>
  <si>
    <t>Other income</t>
  </si>
  <si>
    <t>Selling expenses</t>
  </si>
  <si>
    <t>Administrative expenses</t>
  </si>
  <si>
    <t>Other expenses</t>
  </si>
  <si>
    <t>Finance costs</t>
  </si>
  <si>
    <t>for the period</t>
  </si>
  <si>
    <t>Owner of the parent</t>
  </si>
  <si>
    <t xml:space="preserve">Total comprehensive income </t>
  </si>
  <si>
    <t>(expense) attributable to: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</si>
  <si>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</si>
  <si>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</si>
  <si>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</si>
  <si>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</si>
  <si>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</si>
  <si>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</si>
  <si>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</si>
  <si>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</si>
  <si>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</si>
  <si>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</si>
  <si>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</si>
  <si>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</si>
  <si>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</si>
  <si>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</si>
  <si>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</si>
  <si>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</si>
  <si>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</si>
  <si>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</si>
  <si>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</si>
  <si>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</si>
  <si>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</si>
  <si>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</si>
  <si>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</si>
  <si>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</si>
  <si>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Separate financial information (Unaudited)</t>
  </si>
  <si>
    <t>Issued and paid-up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</si>
  <si>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</si>
  <si>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</si>
  <si>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</si>
  <si>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</si>
  <si>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</si>
  <si>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Realised gains on disposals of financial assets</t>
  </si>
  <si>
    <t>measured at fair value through profit or loss</t>
  </si>
  <si>
    <t>Employee benefit expenses</t>
  </si>
  <si>
    <t>Interest income</t>
  </si>
  <si>
    <t>in operating assets and liabilities</t>
  </si>
  <si>
    <t>Inventories</t>
  </si>
  <si>
    <t>Advances received from customers</t>
  </si>
  <si>
    <t>Deposits received from customers</t>
  </si>
  <si>
    <t>Interest paid</t>
  </si>
  <si>
    <t>Income tax paid</t>
  </si>
  <si>
    <t>Cash flows from investing activities</t>
  </si>
  <si>
    <t>Purchases of short-term investments</t>
  </si>
  <si>
    <t>Cash received from lease receivables</t>
  </si>
  <si>
    <t>Cash received from interest income</t>
  </si>
  <si>
    <t>Proceeds from disposals of equipment</t>
  </si>
  <si>
    <t>Purchases of investment property</t>
  </si>
  <si>
    <t>Purchases of intangible assets</t>
  </si>
  <si>
    <t>Cash flows from financing activities</t>
  </si>
  <si>
    <t>Payments for financing fee</t>
  </si>
  <si>
    <t>Non-cash transactions</t>
  </si>
  <si>
    <t>Purchases of plant and equipment not yet paid for</t>
  </si>
  <si>
    <t xml:space="preserve">of financial assets measured at fair value </t>
  </si>
  <si>
    <t>4,189,427,552 ordinary shares</t>
  </si>
  <si>
    <t>Revenues from healthcare services</t>
  </si>
  <si>
    <t>Costs of healthcare services</t>
  </si>
  <si>
    <t>Total comprehensive expense for the period</t>
  </si>
  <si>
    <t>Loss on write-offs of inventories</t>
  </si>
  <si>
    <t>Profit (loss) from operating activities before changes</t>
  </si>
  <si>
    <t>Net cash generated from (used in) operating activities</t>
  </si>
  <si>
    <t>Proceeds from borrowings from financial institutions</t>
  </si>
  <si>
    <t>Proceeds from borrowings from related parties</t>
  </si>
  <si>
    <t xml:space="preserve">Current portion of long-term loans </t>
  </si>
  <si>
    <t>to a subsidiary</t>
  </si>
  <si>
    <t>Payments for short-term loans to subsidiaries</t>
  </si>
  <si>
    <t>Payments for long-term loans to a subsidiary</t>
  </si>
  <si>
    <t>Payments for lease liabilities</t>
  </si>
  <si>
    <t>of a subsidiary</t>
  </si>
  <si>
    <t>2024</t>
  </si>
  <si>
    <t>Investment in an associate and joint ventures</t>
  </si>
  <si>
    <t>Income tax received</t>
  </si>
  <si>
    <t>Net cash generated from (used in) financing activities</t>
  </si>
  <si>
    <t>6, 7</t>
  </si>
  <si>
    <t>Goodwill</t>
  </si>
  <si>
    <t xml:space="preserve">Share of loss from an associate </t>
  </si>
  <si>
    <t xml:space="preserve">Proceeds from ordinary shares issued </t>
  </si>
  <si>
    <t>Opening balance as at 31 December 2023</t>
  </si>
  <si>
    <t>Unrealised gains on changes in fair values</t>
  </si>
  <si>
    <t>Long-term loans to subsidiaries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</si>
  <si>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</si>
  <si>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(Cont'd)</t>
    </r>
  </si>
  <si>
    <t>Proceeds from disposals of short-term investments</t>
  </si>
  <si>
    <t>Investment in subsidiaries</t>
  </si>
  <si>
    <t>Corporate income tax payables</t>
  </si>
  <si>
    <t>Income tax (expense) income</t>
  </si>
  <si>
    <t>Closing balance as at 31 March 2024</t>
  </si>
  <si>
    <t>Allowance for expected credit losses</t>
  </si>
  <si>
    <t>Unused loss allowances amount reversed</t>
  </si>
  <si>
    <t>(Gain) loss on disposals of equipment</t>
  </si>
  <si>
    <t>Share of loss from an associate and joint ventures</t>
  </si>
  <si>
    <t>Employee benefits paid</t>
  </si>
  <si>
    <t xml:space="preserve">Decrease in restricted deposits at </t>
  </si>
  <si>
    <t>financial institutions</t>
  </si>
  <si>
    <t>Payments for investment in a subsidiary</t>
  </si>
  <si>
    <t>Payments for investment in a joint venture</t>
  </si>
  <si>
    <t>Purchases of property, plant and equipment</t>
  </si>
  <si>
    <t>Payments for borrowings from related parties</t>
  </si>
  <si>
    <t>Proceeds from a subsidiary's ordinary shares issued</t>
  </si>
  <si>
    <t xml:space="preserve">Cash and cash equivalents at </t>
  </si>
  <si>
    <t xml:space="preserve">Cash and cash equivalents at the end of </t>
  </si>
  <si>
    <t>the period</t>
  </si>
  <si>
    <t xml:space="preserve">Significant non-cash transactions for the three-month period </t>
  </si>
  <si>
    <t>ended 31 March are as follows:</t>
  </si>
  <si>
    <t>Purchases of plant and equipment under lease contracts</t>
  </si>
  <si>
    <t>As at 31 March 2025</t>
  </si>
  <si>
    <t>31 March</t>
  </si>
  <si>
    <t>2025</t>
  </si>
  <si>
    <t>For the three-month period ended 31 March 2025</t>
  </si>
  <si>
    <t>Opening balance as at 31 December 2024</t>
  </si>
  <si>
    <t>Closing balance as at 31 March 2025</t>
  </si>
  <si>
    <t>Deposit for acquisition of hospital</t>
  </si>
  <si>
    <t>Trade non-current receivables</t>
  </si>
  <si>
    <t>and joint ventures using equity method</t>
  </si>
  <si>
    <t>and advances, net</t>
  </si>
  <si>
    <t>17, 20</t>
  </si>
  <si>
    <t xml:space="preserve">                      -  </t>
  </si>
  <si>
    <t>continuing operations</t>
  </si>
  <si>
    <t xml:space="preserve">Loss for the period from </t>
  </si>
  <si>
    <t>Profit for the period from</t>
  </si>
  <si>
    <t xml:space="preserve">discontinued operations </t>
  </si>
  <si>
    <t xml:space="preserve">Total comprehensive expense </t>
  </si>
  <si>
    <t>-</t>
  </si>
  <si>
    <t>From continuing operations</t>
  </si>
  <si>
    <t>From discontinued operations</t>
  </si>
  <si>
    <t>Loss per share from</t>
  </si>
  <si>
    <t xml:space="preserve">continuing operations - </t>
  </si>
  <si>
    <t>owners of the Company</t>
  </si>
  <si>
    <t>Basic loss per share</t>
  </si>
  <si>
    <t>Loss per share -</t>
  </si>
  <si>
    <t>Loss attributable to:</t>
  </si>
  <si>
    <t>Loss before income tax expense</t>
  </si>
  <si>
    <t xml:space="preserve">Gross profit </t>
  </si>
  <si>
    <t>from continuing operations</t>
  </si>
  <si>
    <t xml:space="preserve">from discontinued operations </t>
  </si>
  <si>
    <t>Allowance for inventories obsolescence</t>
  </si>
  <si>
    <t>Write-offs trade receivables</t>
  </si>
  <si>
    <t>and advances</t>
  </si>
  <si>
    <t xml:space="preserve">Trade receivables, other current receivables </t>
  </si>
  <si>
    <t>Trade receivables, other current receivables</t>
  </si>
  <si>
    <t>Proceeds from (purchases of) short-term fixed deposits</t>
  </si>
  <si>
    <t>Cash received from long-term loans to a subsidiaries</t>
  </si>
  <si>
    <t>Cash generated from (used in) activities</t>
  </si>
  <si>
    <t>Net cash generated from (used in) investing activities</t>
  </si>
  <si>
    <t>Increase in cash and cash equivalents</t>
  </si>
  <si>
    <t>Loss for the period</t>
  </si>
  <si>
    <t>Reversal of expected credit losses</t>
  </si>
  <si>
    <t>Other comprehensive income</t>
  </si>
  <si>
    <r>
      <t>Statement of Comprehensive Income</t>
    </r>
    <r>
      <rPr>
        <sz val="10"/>
        <rFont val="Arial"/>
        <family val="2"/>
      </rPr>
      <t xml:space="preserve"> (Cont’d)</t>
    </r>
  </si>
  <si>
    <r>
      <t>Statement of Changes in Equity</t>
    </r>
    <r>
      <rPr>
        <sz val="10"/>
        <rFont val="Arial"/>
        <family val="2"/>
      </rPr>
      <t xml:space="preserve"> (Cont'd)</t>
    </r>
  </si>
  <si>
    <t>Retained earnings</t>
  </si>
  <si>
    <t>Payments of borrowings from financial institutions</t>
  </si>
  <si>
    <t>the beginning of the period</t>
  </si>
  <si>
    <t>Short-term borrowings from a financial institution</t>
  </si>
  <si>
    <t>Acquisition payables</t>
  </si>
  <si>
    <r>
      <t xml:space="preserve">Statement of Cash Flows </t>
    </r>
    <r>
      <rPr>
        <sz val="10"/>
        <rFont val="Arial"/>
        <family val="2"/>
      </rPr>
      <t>(Cont’d)</t>
    </r>
  </si>
  <si>
    <t>Payments for establishment of a subsidiary</t>
  </si>
  <si>
    <t>Payment of deposit for renovation and equipment</t>
  </si>
  <si>
    <t>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</si>
</sst>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;\(#,##0.000\);\-"/>
    <numFmt numFmtId="172" formatCode="#,##0.00;\(#,##0.00\);\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sz val="10"/>
      <name val="ApFont"/>
      <charset val="222"/>
    </font>
    <font>
      <sz val="11"/>
      <color rgb="FF0061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" fillId="0" borderId="0"/>
    <xf numFmtId="0" fontId="7" fillId="2" borderId="0" applyNumberFormat="0" applyBorder="0" applyAlignment="0" applyProtection="0"/>
  </cellStyleXfs>
  <cellXfs count="152">
    <xf numFmtId="0" fontId="0" fillId="0" borderId="0" xfId="0"/>
    <xf numFmtId="165" fontId="2" fillId="0" borderId="0" xfId="4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2" applyNumberFormat="1" applyFont="1" applyFill="1" applyAlignment="1">
      <alignment vertical="center"/>
    </xf>
    <xf numFmtId="165" fontId="2" fillId="0" borderId="2" xfId="4" applyNumberFormat="1" applyFont="1" applyFill="1" applyBorder="1" applyAlignment="1">
      <alignment horizontal="right" vertical="center"/>
    </xf>
    <xf numFmtId="165" fontId="2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centerContinuous" vertical="center"/>
    </xf>
    <xf numFmtId="0" fontId="2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Continuous" vertical="center"/>
    </xf>
    <xf numFmtId="166" fontId="8" fillId="0" borderId="1" xfId="0" applyNumberFormat="1" applyFont="1" applyBorder="1" applyAlignment="1">
      <alignment horizontal="centerContinuous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8" fillId="0" borderId="0" xfId="0" quotePrefix="1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3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2" fillId="0" borderId="0" xfId="3" quotePrefix="1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165" fontId="2" fillId="0" borderId="1" xfId="7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65" fontId="2" fillId="0" borderId="1" xfId="1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68" fontId="2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168" fontId="2" fillId="0" borderId="1" xfId="0" applyNumberFormat="1" applyFont="1" applyBorder="1" applyAlignment="1">
      <alignment horizontal="centerContinuous" vertical="center"/>
    </xf>
    <xf numFmtId="166" fontId="8" fillId="0" borderId="0" xfId="0" applyNumberFormat="1" applyFont="1" applyAlignment="1">
      <alignment horizontal="right" vertical="center" wrapText="1"/>
    </xf>
    <xf numFmtId="168" fontId="2" fillId="0" borderId="0" xfId="0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 wrapText="1"/>
    </xf>
    <xf numFmtId="166" fontId="2" fillId="0" borderId="0" xfId="7" applyNumberFormat="1" applyFont="1" applyAlignment="1">
      <alignment horizontal="right" vertical="center"/>
    </xf>
    <xf numFmtId="165" fontId="2" fillId="0" borderId="0" xfId="7" applyNumberFormat="1" applyFont="1" applyAlignment="1">
      <alignment horizontal="right" vertical="center"/>
    </xf>
    <xf numFmtId="166" fontId="2" fillId="0" borderId="1" xfId="7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5" fontId="2" fillId="0" borderId="0" xfId="8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2" fillId="0" borderId="1" xfId="8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172" fontId="2" fillId="0" borderId="0" xfId="8" applyNumberFormat="1" applyFont="1" applyAlignment="1">
      <alignment horizontal="right" vertical="center"/>
    </xf>
    <xf numFmtId="171" fontId="2" fillId="0" borderId="2" xfId="0" applyNumberFormat="1" applyFont="1" applyBorder="1" applyAlignment="1">
      <alignment vertical="center"/>
    </xf>
    <xf numFmtId="171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8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168" fontId="2" fillId="0" borderId="0" xfId="9" applyNumberFormat="1" applyFont="1" applyFill="1" applyBorder="1" applyAlignment="1">
      <alignment horizontal="right" vertical="center"/>
    </xf>
    <xf numFmtId="168" fontId="2" fillId="0" borderId="1" xfId="9" applyNumberFormat="1" applyFont="1" applyFill="1" applyBorder="1" applyAlignment="1">
      <alignment horizontal="right" vertical="center"/>
    </xf>
    <xf numFmtId="168" fontId="2" fillId="0" borderId="4" xfId="1" applyNumberFormat="1" applyFont="1" applyFill="1" applyBorder="1" applyAlignment="1">
      <alignment vertical="center"/>
    </xf>
    <xf numFmtId="168" fontId="2" fillId="0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6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 wrapText="1"/>
    </xf>
    <xf numFmtId="166" fontId="8" fillId="0" borderId="0" xfId="0" applyNumberFormat="1" applyFont="1" applyFill="1" applyAlignment="1">
      <alignment horizontal="right" vertical="center" wrapText="1"/>
    </xf>
    <xf numFmtId="165" fontId="8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8" fontId="2" fillId="0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168" fontId="2" fillId="0" borderId="0" xfId="0" applyNumberFormat="1" applyFont="1" applyFill="1" applyAlignment="1">
      <alignment horizontal="centerContinuous" vertical="center"/>
    </xf>
    <xf numFmtId="0" fontId="8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horizontal="center" vertical="center"/>
    </xf>
    <xf numFmtId="165" fontId="8" fillId="0" borderId="0" xfId="0" quotePrefix="1" applyNumberFormat="1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6" fontId="2" fillId="0" borderId="0" xfId="3" applyNumberFormat="1" applyFont="1" applyFill="1" applyAlignment="1">
      <alignment horizontal="center" vertical="center"/>
    </xf>
    <xf numFmtId="168" fontId="2" fillId="0" borderId="1" xfId="0" applyNumberFormat="1" applyFont="1" applyFill="1" applyBorder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168" fontId="2" fillId="0" borderId="2" xfId="0" applyNumberFormat="1" applyFont="1" applyFill="1" applyBorder="1" applyAlignment="1">
      <alignment horizontal="right" vertical="center"/>
    </xf>
  </cellXfs>
  <cellStyles count="13">
    <cellStyle name="Comma" xfId="1" builtinId="3"/>
    <cellStyle name="Comma 10 17" xfId="10" xr:uid="{CB2845A0-28CE-4E20-8B2B-627AF2C14DDB}"/>
    <cellStyle name="Comma_Akara 2010 2 2" xfId="4" xr:uid="{D50A6120-58A8-4B6F-A23D-249D2665AA30}"/>
    <cellStyle name="Comma_Akara 2010 2 2 2" xfId="2" xr:uid="{D667EA16-A819-4CD5-B13A-5B546E8B0303}"/>
    <cellStyle name="Comma_Akara 2010 3" xfId="5" xr:uid="{18A3473E-CDF2-4FE7-B688-D1FF2D88A67B}"/>
    <cellStyle name="Comma_Akara_3 years FS_Eng_v 19 March" xfId="9" xr:uid="{3A9C9022-55C0-4E95-B3C2-3D43A0CD53CD}"/>
    <cellStyle name="Good" xfId="12" builtinId="26"/>
    <cellStyle name="Normal" xfId="0" builtinId="0"/>
    <cellStyle name="Normal 6" xfId="11" xr:uid="{EF4035AA-F5EC-4AFB-8DE7-1C523B5EC5A2}"/>
    <cellStyle name="Normal_Akara 2010" xfId="3" xr:uid="{3B2352BE-0BAA-4EFF-A3A8-E002DD334BF4}"/>
    <cellStyle name="Normal_Akara_3 years FS_Eng_v 19 March" xfId="7" xr:uid="{9CCFEBBE-1B06-4B03-84ED-61A287C7F3D3}"/>
    <cellStyle name="Normal_Akara_June Eng09" xfId="6" xr:uid="{C8ED9842-8390-4E47-96FA-53B080568108}"/>
    <cellStyle name="Normal_SPRCstatement01-Eng" xfId="8" xr:uid="{FED24478-B680-457B-B36B-DC584E26311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F56E-7AE7-4D86-B347-E36C9A603B9F}">
  <sheetPr>
    <tabColor theme="8" tint="0.79998168889431442"/>
  </sheetPr>
  <dimension ref="A1:M172"/>
  <sheetViews>
    <sheetView topLeftCell="D106" zoomScaleNormal="100" zoomScaleSheetLayoutView="80" workbookViewId="0">
      <selection activeCell="O110" sqref="O110"/>
    </sheetView>
  </sheetViews>
  <sheetFormatPr defaultColWidth="9.42578125" defaultRowHeight="16.5" customHeight="1"/>
  <cols>
    <col min="1" max="3" width="1.42578125" style="15" customWidth="1"/>
    <col min="4" max="4" width="39.140625" style="15" customWidth="1"/>
    <col min="5" max="5" width="5.42578125" style="15" customWidth="1"/>
    <col min="6" max="6" width="0.5703125" style="15" customWidth="1"/>
    <col min="7" max="7" width="13.5703125" style="15" customWidth="1"/>
    <col min="8" max="8" width="0.5703125" style="15" customWidth="1"/>
    <col min="9" max="9" width="13.5703125" style="15" customWidth="1"/>
    <col min="10" max="10" width="0.5703125" style="15" customWidth="1"/>
    <col min="11" max="11" width="13.5703125" style="15" customWidth="1"/>
    <col min="12" max="12" width="0.5703125" style="15" customWidth="1"/>
    <col min="13" max="13" width="13.5703125" style="15" customWidth="1"/>
    <col min="14" max="16384" width="9.42578125" style="15"/>
  </cols>
  <sheetData>
    <row r="1" spans="1:13" ht="16.5" customHeight="1">
      <c r="A1" s="10" t="s">
        <v>0</v>
      </c>
      <c r="B1" s="10"/>
      <c r="C1" s="11"/>
      <c r="D1" s="11"/>
      <c r="E1" s="12"/>
      <c r="F1" s="11"/>
      <c r="G1" s="13"/>
      <c r="H1" s="14"/>
      <c r="I1" s="11"/>
      <c r="J1" s="14"/>
      <c r="K1" s="13"/>
      <c r="L1" s="14"/>
      <c r="M1" s="14"/>
    </row>
    <row r="2" spans="1:13" ht="16.5" customHeight="1">
      <c r="A2" s="10" t="s">
        <v>1</v>
      </c>
      <c r="B2" s="10"/>
      <c r="C2" s="11"/>
      <c r="D2" s="11"/>
      <c r="E2" s="12"/>
      <c r="F2" s="11"/>
      <c r="G2" s="13"/>
      <c r="H2" s="14"/>
      <c r="I2" s="11"/>
      <c r="J2" s="14"/>
      <c r="K2" s="13"/>
      <c r="L2" s="14"/>
      <c r="M2" s="14"/>
    </row>
    <row r="3" spans="1:13" ht="16.5" customHeight="1">
      <c r="A3" s="16" t="s">
        <v>179</v>
      </c>
      <c r="B3" s="16"/>
      <c r="C3" s="17"/>
      <c r="D3" s="17"/>
      <c r="E3" s="18"/>
      <c r="F3" s="17"/>
      <c r="G3" s="19"/>
      <c r="H3" s="20"/>
      <c r="I3" s="17"/>
      <c r="J3" s="20"/>
      <c r="K3" s="19"/>
      <c r="L3" s="20"/>
      <c r="M3" s="20"/>
    </row>
    <row r="4" spans="1:13" ht="15.6" customHeight="1">
      <c r="A4" s="10"/>
      <c r="B4" s="10"/>
      <c r="C4" s="11"/>
      <c r="D4" s="11"/>
      <c r="E4" s="12"/>
      <c r="F4" s="11"/>
      <c r="G4" s="13"/>
      <c r="H4" s="14"/>
      <c r="I4" s="11"/>
      <c r="J4" s="14"/>
      <c r="K4" s="13"/>
      <c r="L4" s="14"/>
      <c r="M4" s="14"/>
    </row>
    <row r="5" spans="1:13" ht="15.6" customHeight="1">
      <c r="A5" s="10"/>
      <c r="B5" s="10"/>
      <c r="C5" s="11"/>
      <c r="D5" s="11"/>
      <c r="E5" s="12"/>
      <c r="F5" s="11"/>
      <c r="G5" s="13"/>
      <c r="H5" s="14"/>
      <c r="I5" s="11"/>
      <c r="J5" s="14"/>
      <c r="K5" s="13"/>
      <c r="L5" s="14"/>
      <c r="M5" s="14"/>
    </row>
    <row r="6" spans="1:13" ht="15.6" customHeight="1">
      <c r="A6" s="10"/>
      <c r="B6" s="10"/>
      <c r="C6" s="11"/>
      <c r="D6" s="11"/>
      <c r="E6" s="12"/>
      <c r="F6" s="11"/>
      <c r="G6" s="99" t="s">
        <v>2</v>
      </c>
      <c r="H6" s="99"/>
      <c r="I6" s="99"/>
      <c r="J6" s="22"/>
      <c r="K6" s="99" t="s">
        <v>3</v>
      </c>
      <c r="L6" s="99"/>
      <c r="M6" s="99"/>
    </row>
    <row r="7" spans="1:13" ht="15.6" customHeight="1">
      <c r="A7" s="10"/>
      <c r="B7" s="10"/>
      <c r="C7" s="11"/>
      <c r="D7" s="11"/>
      <c r="E7" s="12"/>
      <c r="F7" s="11"/>
      <c r="G7" s="97" t="s">
        <v>4</v>
      </c>
      <c r="H7" s="97"/>
      <c r="I7" s="97"/>
      <c r="J7" s="22"/>
      <c r="K7" s="97" t="s">
        <v>4</v>
      </c>
      <c r="L7" s="97"/>
      <c r="M7" s="97"/>
    </row>
    <row r="8" spans="1:13" ht="15.6" customHeight="1">
      <c r="A8" s="10"/>
      <c r="B8" s="10"/>
      <c r="C8" s="11"/>
      <c r="D8" s="11"/>
      <c r="E8" s="12"/>
      <c r="F8" s="11"/>
      <c r="G8" s="23" t="s">
        <v>5</v>
      </c>
      <c r="H8" s="22"/>
      <c r="I8" s="22" t="s">
        <v>6</v>
      </c>
      <c r="J8" s="22"/>
      <c r="K8" s="23" t="s">
        <v>5</v>
      </c>
      <c r="L8" s="22"/>
      <c r="M8" s="22" t="s">
        <v>6</v>
      </c>
    </row>
    <row r="9" spans="1:13" ht="15.6" customHeight="1">
      <c r="A9" s="10"/>
      <c r="B9" s="10"/>
      <c r="C9" s="11"/>
      <c r="D9" s="11"/>
      <c r="E9" s="12"/>
      <c r="F9" s="11"/>
      <c r="G9" s="24" t="s">
        <v>180</v>
      </c>
      <c r="H9" s="22"/>
      <c r="I9" s="22" t="s">
        <v>7</v>
      </c>
      <c r="J9" s="22"/>
      <c r="K9" s="24" t="s">
        <v>180</v>
      </c>
      <c r="L9" s="22"/>
      <c r="M9" s="22" t="s">
        <v>7</v>
      </c>
    </row>
    <row r="10" spans="1:13" ht="15.6" customHeight="1">
      <c r="A10" s="25"/>
      <c r="B10" s="25"/>
      <c r="C10" s="25"/>
      <c r="D10" s="25"/>
      <c r="E10" s="26"/>
      <c r="F10" s="25"/>
      <c r="G10" s="27" t="s">
        <v>181</v>
      </c>
      <c r="H10" s="28"/>
      <c r="I10" s="27" t="s">
        <v>143</v>
      </c>
      <c r="J10" s="28"/>
      <c r="K10" s="27" t="s">
        <v>181</v>
      </c>
      <c r="L10" s="28"/>
      <c r="M10" s="27" t="s">
        <v>143</v>
      </c>
    </row>
    <row r="11" spans="1:13" ht="15.6" customHeight="1">
      <c r="A11" s="25"/>
      <c r="B11" s="25"/>
      <c r="C11" s="25"/>
      <c r="D11" s="25"/>
      <c r="E11" s="18" t="s">
        <v>8</v>
      </c>
      <c r="F11" s="25"/>
      <c r="G11" s="29" t="s">
        <v>9</v>
      </c>
      <c r="H11" s="21"/>
      <c r="I11" s="30" t="s">
        <v>9</v>
      </c>
      <c r="J11" s="21"/>
      <c r="K11" s="29" t="s">
        <v>9</v>
      </c>
      <c r="L11" s="25"/>
      <c r="M11" s="30" t="s">
        <v>9</v>
      </c>
    </row>
    <row r="12" spans="1:13" ht="15.6" customHeight="1">
      <c r="A12" s="31" t="s">
        <v>10</v>
      </c>
      <c r="B12" s="32"/>
      <c r="C12" s="26"/>
      <c r="D12" s="26"/>
      <c r="E12" s="25"/>
      <c r="F12" s="26"/>
      <c r="G12" s="33"/>
      <c r="H12" s="34"/>
      <c r="I12" s="26"/>
      <c r="J12" s="34"/>
      <c r="K12" s="33"/>
      <c r="L12" s="34"/>
      <c r="M12" s="34"/>
    </row>
    <row r="13" spans="1:13" ht="15.6" customHeight="1">
      <c r="A13" s="31"/>
      <c r="B13" s="32"/>
      <c r="C13" s="26"/>
      <c r="D13" s="26"/>
      <c r="E13" s="25"/>
      <c r="F13" s="26"/>
      <c r="G13" s="33"/>
      <c r="H13" s="34"/>
      <c r="I13" s="26"/>
      <c r="J13" s="34"/>
      <c r="K13" s="33"/>
      <c r="L13" s="34"/>
      <c r="M13" s="34"/>
    </row>
    <row r="14" spans="1:13" ht="15.6" customHeight="1">
      <c r="A14" s="31" t="s">
        <v>11</v>
      </c>
      <c r="B14" s="32"/>
      <c r="C14" s="26"/>
      <c r="D14" s="26"/>
      <c r="E14" s="25"/>
      <c r="F14" s="26"/>
      <c r="G14" s="33"/>
      <c r="H14" s="34"/>
      <c r="I14" s="26"/>
      <c r="J14" s="34"/>
      <c r="K14" s="33"/>
      <c r="L14" s="34"/>
      <c r="M14" s="34"/>
    </row>
    <row r="15" spans="1:13" ht="15.6" customHeight="1">
      <c r="A15" s="31"/>
      <c r="B15" s="32"/>
      <c r="C15" s="26"/>
      <c r="D15" s="26"/>
      <c r="E15" s="25"/>
      <c r="F15" s="26"/>
      <c r="G15" s="33"/>
      <c r="H15" s="34"/>
      <c r="I15" s="26"/>
      <c r="J15" s="34"/>
      <c r="K15" s="33"/>
      <c r="L15" s="34"/>
      <c r="M15" s="34"/>
    </row>
    <row r="16" spans="1:13" ht="15.6" customHeight="1">
      <c r="A16" s="26" t="s">
        <v>12</v>
      </c>
      <c r="B16" s="26"/>
      <c r="C16" s="26"/>
      <c r="D16" s="26"/>
      <c r="E16" s="35"/>
      <c r="F16" s="35"/>
      <c r="G16" s="2">
        <v>432727950</v>
      </c>
      <c r="H16" s="36"/>
      <c r="I16" s="1">
        <v>267286191</v>
      </c>
      <c r="J16" s="36"/>
      <c r="K16" s="2">
        <v>61819281</v>
      </c>
      <c r="L16" s="36"/>
      <c r="M16" s="1">
        <v>56818245</v>
      </c>
    </row>
    <row r="17" spans="1:13" ht="15.6" customHeight="1">
      <c r="A17" s="26" t="s">
        <v>13</v>
      </c>
      <c r="B17" s="26"/>
      <c r="C17" s="26"/>
      <c r="D17" s="26"/>
      <c r="E17" s="35"/>
      <c r="F17" s="35"/>
      <c r="G17" s="37"/>
      <c r="H17" s="37"/>
      <c r="I17" s="3"/>
      <c r="J17" s="37"/>
      <c r="K17" s="37"/>
      <c r="L17" s="26"/>
      <c r="M17" s="37"/>
    </row>
    <row r="18" spans="1:13" ht="15.6" customHeight="1">
      <c r="A18" s="26"/>
      <c r="B18" s="26" t="s">
        <v>14</v>
      </c>
      <c r="C18" s="26"/>
      <c r="D18" s="26"/>
      <c r="E18" s="35" t="s">
        <v>147</v>
      </c>
      <c r="F18" s="35"/>
      <c r="G18" s="2">
        <v>393087256</v>
      </c>
      <c r="H18" s="36"/>
      <c r="I18" s="1">
        <v>422076158</v>
      </c>
      <c r="J18" s="36"/>
      <c r="K18" s="2">
        <v>393087256</v>
      </c>
      <c r="L18" s="36"/>
      <c r="M18" s="1">
        <v>422076158</v>
      </c>
    </row>
    <row r="19" spans="1:13" ht="15.6" customHeight="1">
      <c r="A19" s="26" t="s">
        <v>15</v>
      </c>
      <c r="B19" s="26"/>
      <c r="C19" s="26"/>
      <c r="D19" s="26"/>
      <c r="E19" s="35"/>
      <c r="F19" s="35"/>
      <c r="G19" s="2">
        <v>1292784</v>
      </c>
      <c r="H19" s="36"/>
      <c r="I19" s="2">
        <v>401286469</v>
      </c>
      <c r="J19" s="36"/>
      <c r="K19" s="2">
        <v>0</v>
      </c>
      <c r="L19" s="36"/>
      <c r="M19" s="2">
        <v>400000000</v>
      </c>
    </row>
    <row r="20" spans="1:13" ht="15.6" customHeight="1">
      <c r="A20" s="26" t="s">
        <v>213</v>
      </c>
      <c r="B20" s="26"/>
      <c r="C20" s="26"/>
      <c r="D20" s="26"/>
      <c r="E20" s="38"/>
      <c r="F20" s="35"/>
      <c r="G20" s="37"/>
      <c r="H20" s="37"/>
      <c r="I20" s="1"/>
      <c r="J20" s="3"/>
      <c r="K20" s="37"/>
      <c r="L20" s="3"/>
      <c r="M20" s="1"/>
    </row>
    <row r="21" spans="1:13" ht="15.6" customHeight="1">
      <c r="A21" s="26"/>
      <c r="B21" s="26" t="s">
        <v>188</v>
      </c>
      <c r="C21" s="26"/>
      <c r="D21" s="26"/>
      <c r="E21" s="38">
        <v>8</v>
      </c>
      <c r="F21" s="35"/>
      <c r="G21" s="37">
        <v>540563428</v>
      </c>
      <c r="H21" s="37"/>
      <c r="I21" s="2">
        <v>547349952</v>
      </c>
      <c r="J21" s="3"/>
      <c r="K21" s="37">
        <v>90387678</v>
      </c>
      <c r="L21" s="3"/>
      <c r="M21" s="2">
        <v>102361535</v>
      </c>
    </row>
    <row r="22" spans="1:13" ht="15.6" customHeight="1">
      <c r="A22" s="34" t="s">
        <v>137</v>
      </c>
      <c r="B22" s="26"/>
      <c r="C22" s="26"/>
      <c r="D22" s="26"/>
      <c r="E22" s="38"/>
      <c r="F22" s="35"/>
      <c r="G22" s="2"/>
      <c r="H22" s="36"/>
      <c r="I22" s="2"/>
      <c r="J22" s="36"/>
      <c r="K22" s="2"/>
      <c r="L22" s="36"/>
      <c r="M22" s="2"/>
    </row>
    <row r="23" spans="1:13" ht="15.6" customHeight="1">
      <c r="A23" s="34"/>
      <c r="B23" s="34" t="s">
        <v>138</v>
      </c>
      <c r="C23" s="34"/>
      <c r="E23" s="38">
        <v>20</v>
      </c>
      <c r="F23" s="35"/>
      <c r="G23" s="2">
        <v>0</v>
      </c>
      <c r="H23" s="26"/>
      <c r="I23" s="2">
        <v>0</v>
      </c>
      <c r="J23" s="26"/>
      <c r="K23" s="2">
        <v>72305115</v>
      </c>
      <c r="L23" s="26"/>
      <c r="M23" s="2">
        <v>38381687</v>
      </c>
    </row>
    <row r="24" spans="1:13" ht="15.6" customHeight="1">
      <c r="A24" s="26" t="s">
        <v>16</v>
      </c>
      <c r="B24" s="26"/>
      <c r="C24" s="26"/>
      <c r="D24" s="26"/>
      <c r="E24" s="35"/>
      <c r="F24" s="35"/>
      <c r="G24" s="2">
        <v>127941192</v>
      </c>
      <c r="H24" s="36"/>
      <c r="I24" s="2">
        <v>133802209</v>
      </c>
      <c r="J24" s="36"/>
      <c r="K24" s="2">
        <v>14589483</v>
      </c>
      <c r="L24" s="36"/>
      <c r="M24" s="2">
        <v>13368660</v>
      </c>
    </row>
    <row r="25" spans="1:13" ht="15.6" customHeight="1">
      <c r="A25" s="26" t="s">
        <v>185</v>
      </c>
      <c r="B25" s="26"/>
      <c r="C25" s="26"/>
      <c r="D25" s="26"/>
      <c r="E25" s="35">
        <v>9</v>
      </c>
      <c r="F25" s="35"/>
      <c r="G25" s="2">
        <v>70000000</v>
      </c>
      <c r="H25" s="36"/>
      <c r="I25" s="2">
        <v>70000000</v>
      </c>
      <c r="J25" s="36"/>
      <c r="K25" s="2">
        <v>0</v>
      </c>
      <c r="L25" s="36"/>
      <c r="M25" s="2">
        <v>0</v>
      </c>
    </row>
    <row r="26" spans="1:13" ht="15.6" customHeight="1">
      <c r="A26" s="26" t="s">
        <v>17</v>
      </c>
      <c r="B26" s="26"/>
      <c r="C26" s="26"/>
      <c r="D26" s="26"/>
      <c r="E26" s="35"/>
      <c r="F26" s="35"/>
      <c r="G26" s="39">
        <v>48325115</v>
      </c>
      <c r="H26" s="26"/>
      <c r="I26" s="39">
        <v>41479241</v>
      </c>
      <c r="J26" s="26"/>
      <c r="K26" s="4">
        <v>9335653</v>
      </c>
      <c r="L26" s="26"/>
      <c r="M26" s="39">
        <v>6840621</v>
      </c>
    </row>
    <row r="27" spans="1:13" ht="15.6" customHeight="1">
      <c r="A27" s="26"/>
      <c r="B27" s="26"/>
      <c r="C27" s="26"/>
      <c r="D27" s="26"/>
      <c r="E27" s="40"/>
      <c r="F27" s="35"/>
      <c r="G27" s="37"/>
      <c r="H27" s="37"/>
      <c r="I27" s="37"/>
      <c r="J27" s="37"/>
      <c r="K27" s="37"/>
      <c r="L27" s="26"/>
      <c r="M27" s="37"/>
    </row>
    <row r="28" spans="1:13" ht="15.6" customHeight="1">
      <c r="A28" s="31" t="s">
        <v>18</v>
      </c>
      <c r="B28" s="26"/>
      <c r="C28" s="26"/>
      <c r="D28" s="26"/>
      <c r="E28" s="35"/>
      <c r="F28" s="35"/>
      <c r="G28" s="41">
        <f>SUM(G16:G26)</f>
        <v>1613937725</v>
      </c>
      <c r="H28" s="37"/>
      <c r="I28" s="41">
        <f>SUM(I16:I26)</f>
        <v>1883280220</v>
      </c>
      <c r="J28" s="37"/>
      <c r="K28" s="41">
        <f>SUM(K16:K26)</f>
        <v>641524466</v>
      </c>
      <c r="L28" s="37"/>
      <c r="M28" s="41">
        <f>SUM(M16:M26)</f>
        <v>1039846906</v>
      </c>
    </row>
    <row r="29" spans="1:13" ht="15.6" customHeight="1">
      <c r="A29" s="34"/>
      <c r="B29" s="26"/>
      <c r="C29" s="26"/>
      <c r="D29" s="26"/>
      <c r="E29" s="35"/>
      <c r="F29" s="35"/>
      <c r="G29" s="37"/>
      <c r="H29" s="37"/>
      <c r="I29" s="37"/>
      <c r="J29" s="37"/>
      <c r="K29" s="37"/>
      <c r="L29" s="37"/>
      <c r="M29" s="37"/>
    </row>
    <row r="30" spans="1:13" ht="15.6" customHeight="1">
      <c r="A30" s="31" t="s">
        <v>19</v>
      </c>
      <c r="B30" s="26"/>
      <c r="C30" s="26"/>
      <c r="D30" s="26"/>
      <c r="E30" s="35"/>
      <c r="F30" s="35"/>
      <c r="G30" s="37"/>
      <c r="H30" s="37"/>
      <c r="I30" s="37"/>
      <c r="J30" s="37"/>
      <c r="K30" s="37"/>
      <c r="L30" s="37"/>
      <c r="M30" s="37"/>
    </row>
    <row r="31" spans="1:13" ht="15.6" customHeight="1">
      <c r="A31" s="31"/>
      <c r="B31" s="26"/>
      <c r="C31" s="26"/>
      <c r="D31" s="26"/>
      <c r="E31" s="35"/>
      <c r="F31" s="35"/>
      <c r="G31" s="37"/>
      <c r="H31" s="37"/>
      <c r="I31" s="37"/>
      <c r="J31" s="37"/>
      <c r="K31" s="37"/>
      <c r="L31" s="37"/>
      <c r="M31" s="37"/>
    </row>
    <row r="32" spans="1:13" ht="15.6" customHeight="1">
      <c r="A32" s="26" t="s">
        <v>20</v>
      </c>
      <c r="B32" s="26"/>
      <c r="C32" s="26"/>
      <c r="D32" s="26"/>
      <c r="E32" s="38"/>
      <c r="F32" s="35"/>
      <c r="G32" s="37">
        <v>2140000</v>
      </c>
      <c r="H32" s="42"/>
      <c r="I32" s="33">
        <v>2640000</v>
      </c>
      <c r="J32" s="42"/>
      <c r="K32" s="33">
        <v>0</v>
      </c>
      <c r="L32" s="42"/>
      <c r="M32" s="33">
        <v>0</v>
      </c>
    </row>
    <row r="33" spans="1:13" ht="15.6" customHeight="1">
      <c r="A33" s="26" t="s">
        <v>186</v>
      </c>
      <c r="B33" s="26"/>
      <c r="C33" s="26"/>
      <c r="D33" s="26"/>
      <c r="E33" s="38">
        <v>20</v>
      </c>
      <c r="F33" s="35"/>
      <c r="G33" s="37">
        <v>0</v>
      </c>
      <c r="H33" s="42"/>
      <c r="I33" s="3">
        <v>0</v>
      </c>
      <c r="J33" s="42"/>
      <c r="K33" s="37">
        <v>2725894</v>
      </c>
      <c r="L33" s="42"/>
      <c r="M33" s="3">
        <v>1355540</v>
      </c>
    </row>
    <row r="34" spans="1:13" ht="15.6" customHeight="1">
      <c r="A34" s="26" t="s">
        <v>144</v>
      </c>
      <c r="B34" s="26"/>
      <c r="C34" s="26"/>
      <c r="D34" s="26"/>
      <c r="E34" s="38">
        <v>11</v>
      </c>
      <c r="F34" s="35"/>
      <c r="G34" s="37">
        <v>734898047</v>
      </c>
      <c r="H34" s="42"/>
      <c r="I34" s="33">
        <v>746847223</v>
      </c>
      <c r="J34" s="42"/>
      <c r="K34" s="37">
        <v>0</v>
      </c>
      <c r="L34" s="42"/>
      <c r="M34" s="33">
        <v>0</v>
      </c>
    </row>
    <row r="35" spans="1:13" ht="15.6" customHeight="1">
      <c r="A35" s="26" t="s">
        <v>157</v>
      </c>
      <c r="B35" s="26"/>
      <c r="C35" s="26"/>
      <c r="D35" s="26"/>
      <c r="E35" s="38">
        <v>11</v>
      </c>
      <c r="F35" s="35"/>
      <c r="G35" s="37">
        <v>0</v>
      </c>
      <c r="H35" s="42"/>
      <c r="I35" s="3">
        <v>0</v>
      </c>
      <c r="J35" s="42"/>
      <c r="K35" s="37">
        <v>4707747676</v>
      </c>
      <c r="L35" s="42"/>
      <c r="M35" s="3">
        <v>4707747676</v>
      </c>
    </row>
    <row r="36" spans="1:13" ht="15.6" customHeight="1">
      <c r="A36" s="26" t="s">
        <v>13</v>
      </c>
      <c r="B36" s="26"/>
      <c r="C36" s="26"/>
      <c r="D36" s="26"/>
      <c r="E36" s="38"/>
      <c r="F36" s="35"/>
      <c r="G36" s="37"/>
      <c r="H36" s="37"/>
      <c r="I36" s="3"/>
      <c r="J36" s="37"/>
      <c r="K36" s="37"/>
      <c r="L36" s="37"/>
      <c r="M36" s="3"/>
    </row>
    <row r="37" spans="1:13" ht="15.6" customHeight="1">
      <c r="A37" s="26"/>
      <c r="B37" s="26" t="s">
        <v>14</v>
      </c>
      <c r="C37" s="26"/>
      <c r="D37" s="26"/>
      <c r="E37" s="35" t="s">
        <v>147</v>
      </c>
      <c r="F37" s="35"/>
      <c r="G37" s="43">
        <v>611250</v>
      </c>
      <c r="H37" s="42"/>
      <c r="I37" s="33">
        <v>611250</v>
      </c>
      <c r="J37" s="42"/>
      <c r="K37" s="37">
        <v>330000</v>
      </c>
      <c r="L37" s="42"/>
      <c r="M37" s="33">
        <v>330000</v>
      </c>
    </row>
    <row r="38" spans="1:13" ht="15.6" customHeight="1">
      <c r="A38" s="34" t="s">
        <v>153</v>
      </c>
      <c r="B38" s="26"/>
      <c r="C38" s="26"/>
      <c r="D38" s="26"/>
      <c r="E38" s="38">
        <v>20</v>
      </c>
      <c r="F38" s="35"/>
      <c r="G38" s="37">
        <v>0</v>
      </c>
      <c r="H38" s="42"/>
      <c r="I38" s="3">
        <v>0</v>
      </c>
      <c r="J38" s="42"/>
      <c r="K38" s="37">
        <v>3823023399</v>
      </c>
      <c r="L38" s="42"/>
      <c r="M38" s="3">
        <v>3435301786</v>
      </c>
    </row>
    <row r="39" spans="1:13" ht="15.6" customHeight="1">
      <c r="A39" s="26" t="s">
        <v>21</v>
      </c>
      <c r="B39" s="26"/>
      <c r="C39" s="26"/>
      <c r="D39" s="26"/>
      <c r="E39" s="38">
        <v>12</v>
      </c>
      <c r="F39" s="35"/>
      <c r="G39" s="37">
        <v>205042704</v>
      </c>
      <c r="H39" s="42"/>
      <c r="I39" s="33">
        <v>205494584</v>
      </c>
      <c r="J39" s="42"/>
      <c r="K39" s="37">
        <v>0</v>
      </c>
      <c r="L39" s="42"/>
      <c r="M39" s="33">
        <v>0</v>
      </c>
    </row>
    <row r="40" spans="1:13" ht="15.6" customHeight="1">
      <c r="A40" s="26" t="s">
        <v>22</v>
      </c>
      <c r="B40" s="26"/>
      <c r="C40" s="26"/>
      <c r="D40" s="26"/>
      <c r="E40" s="38">
        <v>13</v>
      </c>
      <c r="F40" s="35"/>
      <c r="G40" s="37">
        <v>9252304505</v>
      </c>
      <c r="H40" s="42"/>
      <c r="I40" s="33">
        <v>9134788951</v>
      </c>
      <c r="J40" s="42"/>
      <c r="K40" s="37">
        <v>2161029347</v>
      </c>
      <c r="L40" s="42"/>
      <c r="M40" s="33">
        <v>2175205626</v>
      </c>
    </row>
    <row r="41" spans="1:13" ht="15.6" customHeight="1">
      <c r="A41" s="26" t="s">
        <v>23</v>
      </c>
      <c r="B41" s="26"/>
      <c r="C41" s="26"/>
      <c r="D41" s="26"/>
      <c r="E41" s="38">
        <v>14</v>
      </c>
      <c r="F41" s="35"/>
      <c r="G41" s="37">
        <v>208438844</v>
      </c>
      <c r="H41" s="42"/>
      <c r="I41" s="33">
        <v>201722892</v>
      </c>
      <c r="J41" s="42"/>
      <c r="K41" s="37">
        <v>11525194</v>
      </c>
      <c r="L41" s="42"/>
      <c r="M41" s="33">
        <v>9176890</v>
      </c>
    </row>
    <row r="42" spans="1:13" ht="15.6" customHeight="1">
      <c r="A42" s="26" t="s">
        <v>24</v>
      </c>
      <c r="B42" s="26"/>
      <c r="C42" s="26"/>
      <c r="D42" s="26"/>
      <c r="E42" s="38">
        <v>15</v>
      </c>
      <c r="F42" s="35"/>
      <c r="G42" s="37">
        <v>582112680</v>
      </c>
      <c r="H42" s="42"/>
      <c r="I42" s="33">
        <v>591833788</v>
      </c>
      <c r="J42" s="42"/>
      <c r="K42" s="37">
        <v>135057203</v>
      </c>
      <c r="L42" s="42"/>
      <c r="M42" s="33">
        <v>130085373</v>
      </c>
    </row>
    <row r="43" spans="1:13" ht="15.6" customHeight="1">
      <c r="A43" s="26" t="s">
        <v>148</v>
      </c>
      <c r="B43" s="26"/>
      <c r="C43" s="26"/>
      <c r="D43" s="26"/>
      <c r="E43" s="35"/>
      <c r="F43" s="35"/>
      <c r="G43" s="37">
        <v>2054875364</v>
      </c>
      <c r="H43" s="42"/>
      <c r="I43" s="33">
        <v>2054875364</v>
      </c>
      <c r="J43" s="42"/>
      <c r="K43" s="37">
        <v>0</v>
      </c>
      <c r="L43" s="42"/>
      <c r="M43" s="33">
        <v>0</v>
      </c>
    </row>
    <row r="44" spans="1:13" ht="15.6" customHeight="1">
      <c r="A44" s="26" t="s">
        <v>25</v>
      </c>
      <c r="B44" s="26"/>
      <c r="C44" s="26"/>
      <c r="D44" s="26"/>
      <c r="E44" s="35"/>
      <c r="F44" s="35"/>
      <c r="G44" s="37">
        <v>22655772</v>
      </c>
      <c r="H44" s="42"/>
      <c r="I44" s="33">
        <v>32395130</v>
      </c>
      <c r="J44" s="42"/>
      <c r="K44" s="37">
        <v>0</v>
      </c>
      <c r="L44" s="42"/>
      <c r="M44" s="33">
        <v>0</v>
      </c>
    </row>
    <row r="45" spans="1:13" ht="15.6" customHeight="1">
      <c r="A45" s="26" t="s">
        <v>26</v>
      </c>
      <c r="B45" s="26"/>
      <c r="C45" s="26"/>
      <c r="D45" s="26"/>
      <c r="E45" s="35"/>
      <c r="F45" s="35"/>
      <c r="G45" s="41">
        <v>187685341</v>
      </c>
      <c r="H45" s="42"/>
      <c r="I45" s="39">
        <v>170077268</v>
      </c>
      <c r="J45" s="42"/>
      <c r="K45" s="41">
        <v>81657749</v>
      </c>
      <c r="L45" s="42"/>
      <c r="M45" s="39">
        <v>78762810</v>
      </c>
    </row>
    <row r="46" spans="1:13" ht="15.6" customHeight="1">
      <c r="A46" s="26"/>
      <c r="B46" s="26"/>
      <c r="C46" s="26"/>
      <c r="D46" s="26"/>
      <c r="E46" s="35"/>
      <c r="F46" s="35"/>
      <c r="G46" s="37"/>
      <c r="H46" s="37"/>
      <c r="I46" s="37"/>
      <c r="J46" s="37"/>
      <c r="K46" s="37"/>
      <c r="L46" s="37"/>
      <c r="M46" s="37"/>
    </row>
    <row r="47" spans="1:13" ht="15.6" customHeight="1">
      <c r="A47" s="31" t="s">
        <v>27</v>
      </c>
      <c r="B47" s="26"/>
      <c r="C47" s="26"/>
      <c r="D47" s="26"/>
      <c r="E47" s="35"/>
      <c r="F47" s="35"/>
      <c r="G47" s="41">
        <f>SUM(G32:G45)</f>
        <v>13250764507</v>
      </c>
      <c r="H47" s="37"/>
      <c r="I47" s="41">
        <f>SUM(I32:I45)</f>
        <v>13141286450</v>
      </c>
      <c r="J47" s="37"/>
      <c r="K47" s="41">
        <f>SUM(K32:K45)</f>
        <v>10923096462</v>
      </c>
      <c r="L47" s="26"/>
      <c r="M47" s="41">
        <f>SUM(M32:M45)</f>
        <v>10537965701</v>
      </c>
    </row>
    <row r="48" spans="1:13" ht="15.6" customHeight="1">
      <c r="A48" s="34"/>
      <c r="B48" s="26"/>
      <c r="C48" s="26"/>
      <c r="D48" s="26"/>
      <c r="E48" s="35"/>
      <c r="F48" s="35"/>
      <c r="G48" s="37"/>
      <c r="H48" s="37"/>
      <c r="I48" s="37"/>
      <c r="J48" s="37"/>
      <c r="K48" s="37"/>
      <c r="L48" s="26"/>
      <c r="M48" s="37"/>
    </row>
    <row r="49" spans="1:13" ht="15" customHeight="1" thickBot="1">
      <c r="A49" s="31" t="s">
        <v>28</v>
      </c>
      <c r="B49" s="26"/>
      <c r="C49" s="26"/>
      <c r="D49" s="26"/>
      <c r="E49" s="21"/>
      <c r="F49" s="21"/>
      <c r="G49" s="44">
        <f>SUM(G28,G47)</f>
        <v>14864702232</v>
      </c>
      <c r="H49" s="37"/>
      <c r="I49" s="44">
        <f>SUM(I28,I47)</f>
        <v>15024566670</v>
      </c>
      <c r="J49" s="37"/>
      <c r="K49" s="44">
        <f>SUM(K28,K47)</f>
        <v>11564620928</v>
      </c>
      <c r="L49" s="26"/>
      <c r="M49" s="44">
        <f>SUM(M28,M47)</f>
        <v>11577812607</v>
      </c>
    </row>
    <row r="50" spans="1:13" ht="15" customHeight="1" thickTop="1">
      <c r="A50" s="31"/>
      <c r="B50" s="26"/>
      <c r="C50" s="26"/>
      <c r="D50" s="26"/>
      <c r="E50" s="21"/>
      <c r="F50" s="21"/>
      <c r="G50" s="37"/>
      <c r="H50" s="37"/>
      <c r="I50" s="37"/>
      <c r="J50" s="37"/>
      <c r="K50" s="37"/>
      <c r="L50" s="26"/>
      <c r="M50" s="37"/>
    </row>
    <row r="51" spans="1:13" ht="15" customHeight="1">
      <c r="A51" s="31"/>
      <c r="B51" s="26"/>
      <c r="C51" s="26"/>
      <c r="D51" s="26"/>
      <c r="E51" s="21"/>
      <c r="F51" s="21"/>
      <c r="G51" s="37"/>
      <c r="H51" s="37"/>
      <c r="I51" s="37"/>
      <c r="J51" s="37"/>
      <c r="K51" s="37"/>
      <c r="L51" s="26"/>
      <c r="M51" s="37"/>
    </row>
    <row r="52" spans="1:13" ht="15" customHeight="1">
      <c r="A52" s="31"/>
      <c r="B52" s="26"/>
      <c r="C52" s="26"/>
      <c r="D52" s="26"/>
      <c r="E52" s="21"/>
      <c r="F52" s="21"/>
      <c r="G52" s="37"/>
      <c r="H52" s="37"/>
      <c r="I52" s="37"/>
      <c r="J52" s="37"/>
      <c r="K52" s="37"/>
      <c r="L52" s="26"/>
      <c r="M52" s="37"/>
    </row>
    <row r="53" spans="1:13" ht="15" customHeight="1">
      <c r="A53" s="31"/>
      <c r="B53" s="26"/>
      <c r="C53" s="26"/>
      <c r="D53" s="26"/>
      <c r="E53" s="21"/>
      <c r="F53" s="21"/>
      <c r="G53" s="37"/>
      <c r="H53" s="37"/>
      <c r="I53" s="37"/>
      <c r="J53" s="37"/>
      <c r="K53" s="37"/>
      <c r="L53" s="26"/>
      <c r="M53" s="37"/>
    </row>
    <row r="54" spans="1:13" ht="15" customHeight="1">
      <c r="A54" s="31"/>
      <c r="B54" s="26"/>
      <c r="C54" s="26"/>
      <c r="D54" s="26"/>
      <c r="E54" s="21"/>
      <c r="F54" s="21"/>
      <c r="G54" s="37"/>
      <c r="H54" s="37"/>
      <c r="I54" s="37"/>
      <c r="J54" s="37"/>
      <c r="K54" s="37"/>
      <c r="L54" s="26"/>
      <c r="M54" s="37"/>
    </row>
    <row r="55" spans="1:13" ht="15" customHeight="1">
      <c r="A55" s="31"/>
      <c r="B55" s="26"/>
      <c r="C55" s="26"/>
      <c r="D55" s="26"/>
      <c r="E55" s="21"/>
      <c r="F55" s="21"/>
      <c r="G55" s="37"/>
      <c r="H55" s="37"/>
      <c r="I55" s="37"/>
      <c r="J55" s="37"/>
      <c r="K55" s="37"/>
      <c r="L55" s="26"/>
      <c r="M55" s="37"/>
    </row>
    <row r="56" spans="1:13" ht="12.2" customHeight="1">
      <c r="A56" s="31"/>
      <c r="B56" s="26"/>
      <c r="C56" s="26"/>
      <c r="D56" s="26"/>
      <c r="E56" s="21"/>
      <c r="F56" s="21"/>
      <c r="G56" s="37"/>
      <c r="H56" s="37"/>
      <c r="I56" s="37"/>
      <c r="J56" s="37"/>
      <c r="K56" s="37"/>
      <c r="L56" s="26"/>
      <c r="M56" s="37"/>
    </row>
    <row r="57" spans="1:13" ht="15" customHeight="1">
      <c r="A57" s="100" t="s">
        <v>29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</row>
    <row r="58" spans="1:13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</row>
    <row r="59" spans="1:13" ht="15" customHeight="1">
      <c r="A59" s="25"/>
      <c r="B59" s="25"/>
      <c r="C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21.95" customHeight="1">
      <c r="A60" s="98" t="s">
        <v>30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</row>
    <row r="61" spans="1:13" ht="16.5" customHeight="1">
      <c r="A61" s="10" t="str">
        <f>A1</f>
        <v>Principal Capital Public Company Limited</v>
      </c>
      <c r="B61" s="10"/>
      <c r="C61" s="11"/>
      <c r="D61" s="11"/>
      <c r="E61" s="12"/>
      <c r="F61" s="11"/>
      <c r="G61" s="13"/>
      <c r="H61" s="14"/>
      <c r="I61" s="11"/>
      <c r="J61" s="14"/>
      <c r="K61" s="13"/>
      <c r="L61" s="14"/>
      <c r="M61" s="14"/>
    </row>
    <row r="62" spans="1:13" ht="16.5" customHeight="1">
      <c r="A62" s="10" t="s">
        <v>154</v>
      </c>
      <c r="B62" s="10"/>
      <c r="C62" s="11"/>
      <c r="D62" s="11"/>
      <c r="E62" s="12"/>
      <c r="F62" s="11"/>
      <c r="G62" s="13"/>
      <c r="H62" s="14"/>
      <c r="I62" s="11"/>
      <c r="J62" s="14"/>
      <c r="K62" s="13"/>
      <c r="L62" s="14"/>
      <c r="M62" s="14"/>
    </row>
    <row r="63" spans="1:13" ht="16.5" customHeight="1">
      <c r="A63" s="16" t="str">
        <f>A3</f>
        <v>As at 31 March 2025</v>
      </c>
      <c r="B63" s="16"/>
      <c r="C63" s="17"/>
      <c r="D63" s="17"/>
      <c r="E63" s="18"/>
      <c r="F63" s="17"/>
      <c r="G63" s="19"/>
      <c r="H63" s="20"/>
      <c r="I63" s="17"/>
      <c r="J63" s="20"/>
      <c r="K63" s="19"/>
      <c r="L63" s="20"/>
      <c r="M63" s="20"/>
    </row>
    <row r="64" spans="1:13" ht="16.5" customHeight="1">
      <c r="A64" s="10"/>
      <c r="B64" s="10"/>
      <c r="C64" s="11"/>
      <c r="D64" s="11"/>
      <c r="E64" s="12"/>
      <c r="F64" s="11"/>
      <c r="G64" s="13"/>
      <c r="H64" s="14"/>
      <c r="I64" s="11"/>
      <c r="J64" s="14"/>
      <c r="K64" s="13"/>
      <c r="L64" s="14"/>
      <c r="M64" s="14"/>
    </row>
    <row r="65" spans="1:13" ht="16.5" customHeight="1">
      <c r="A65" s="10"/>
      <c r="B65" s="10"/>
      <c r="C65" s="11"/>
      <c r="D65" s="11"/>
      <c r="E65" s="12"/>
      <c r="F65" s="11"/>
      <c r="G65" s="13"/>
      <c r="H65" s="14"/>
      <c r="I65" s="11"/>
      <c r="J65" s="14"/>
      <c r="K65" s="13"/>
      <c r="L65" s="14"/>
      <c r="M65" s="14"/>
    </row>
    <row r="66" spans="1:13" ht="16.5" customHeight="1">
      <c r="A66" s="10"/>
      <c r="B66" s="10"/>
      <c r="C66" s="11"/>
      <c r="D66" s="11"/>
      <c r="E66" s="12"/>
      <c r="F66" s="11"/>
      <c r="G66" s="99" t="s">
        <v>2</v>
      </c>
      <c r="H66" s="99"/>
      <c r="I66" s="99"/>
      <c r="J66" s="22"/>
      <c r="K66" s="99" t="s">
        <v>3</v>
      </c>
      <c r="L66" s="99"/>
      <c r="M66" s="99"/>
    </row>
    <row r="67" spans="1:13" ht="16.5" customHeight="1">
      <c r="A67" s="10"/>
      <c r="B67" s="10"/>
      <c r="C67" s="11"/>
      <c r="D67" s="11"/>
      <c r="E67" s="12"/>
      <c r="F67" s="11"/>
      <c r="G67" s="97" t="s">
        <v>4</v>
      </c>
      <c r="H67" s="97"/>
      <c r="I67" s="97"/>
      <c r="J67" s="22"/>
      <c r="K67" s="97" t="s">
        <v>4</v>
      </c>
      <c r="L67" s="97"/>
      <c r="M67" s="97"/>
    </row>
    <row r="68" spans="1:13" ht="16.5" customHeight="1">
      <c r="A68" s="10"/>
      <c r="B68" s="10"/>
      <c r="C68" s="11"/>
      <c r="D68" s="11"/>
      <c r="E68" s="12"/>
      <c r="F68" s="11"/>
      <c r="G68" s="23" t="s">
        <v>5</v>
      </c>
      <c r="H68" s="22"/>
      <c r="I68" s="22" t="s">
        <v>6</v>
      </c>
      <c r="J68" s="22"/>
      <c r="K68" s="23" t="s">
        <v>5</v>
      </c>
      <c r="L68" s="22"/>
      <c r="M68" s="22" t="s">
        <v>6</v>
      </c>
    </row>
    <row r="69" spans="1:13" ht="16.5" customHeight="1">
      <c r="A69" s="10"/>
      <c r="B69" s="10"/>
      <c r="C69" s="11"/>
      <c r="D69" s="11"/>
      <c r="E69" s="12"/>
      <c r="F69" s="11"/>
      <c r="G69" s="24" t="s">
        <v>180</v>
      </c>
      <c r="H69" s="22"/>
      <c r="I69" s="22" t="s">
        <v>7</v>
      </c>
      <c r="J69" s="22"/>
      <c r="K69" s="24" t="s">
        <v>180</v>
      </c>
      <c r="L69" s="22"/>
      <c r="M69" s="22" t="s">
        <v>7</v>
      </c>
    </row>
    <row r="70" spans="1:13" ht="16.5" customHeight="1">
      <c r="A70" s="10"/>
      <c r="B70" s="10"/>
      <c r="C70" s="11"/>
      <c r="D70" s="11"/>
      <c r="E70" s="12"/>
      <c r="F70" s="11"/>
      <c r="G70" s="27" t="s">
        <v>181</v>
      </c>
      <c r="H70" s="28"/>
      <c r="I70" s="27" t="s">
        <v>143</v>
      </c>
      <c r="J70" s="28"/>
      <c r="K70" s="27" t="s">
        <v>181</v>
      </c>
      <c r="L70" s="28"/>
      <c r="M70" s="27" t="s">
        <v>143</v>
      </c>
    </row>
    <row r="71" spans="1:13" ht="16.5" customHeight="1">
      <c r="A71" s="10"/>
      <c r="B71" s="10"/>
      <c r="C71" s="11"/>
      <c r="D71" s="11"/>
      <c r="E71" s="18" t="s">
        <v>8</v>
      </c>
      <c r="F71" s="11"/>
      <c r="G71" s="29" t="s">
        <v>9</v>
      </c>
      <c r="H71" s="21"/>
      <c r="I71" s="30" t="s">
        <v>9</v>
      </c>
      <c r="J71" s="21"/>
      <c r="K71" s="29" t="s">
        <v>9</v>
      </c>
      <c r="L71" s="25"/>
      <c r="M71" s="30" t="s">
        <v>9</v>
      </c>
    </row>
    <row r="72" spans="1:13" ht="16.5" customHeight="1">
      <c r="A72" s="45" t="s">
        <v>31</v>
      </c>
      <c r="B72" s="33"/>
      <c r="C72" s="33"/>
      <c r="D72" s="33"/>
      <c r="E72" s="46"/>
      <c r="F72" s="33"/>
      <c r="G72" s="33"/>
      <c r="H72" s="33"/>
      <c r="I72" s="33"/>
      <c r="J72" s="33"/>
      <c r="K72" s="33"/>
      <c r="L72" s="33"/>
      <c r="M72" s="33"/>
    </row>
    <row r="73" spans="1:13" ht="16.5" customHeight="1">
      <c r="A73" s="33"/>
      <c r="B73" s="33"/>
      <c r="C73" s="33"/>
      <c r="D73" s="47"/>
      <c r="E73" s="47"/>
      <c r="F73" s="47"/>
      <c r="G73" s="47"/>
      <c r="H73" s="23"/>
      <c r="I73" s="47"/>
      <c r="J73" s="23"/>
      <c r="K73" s="47"/>
      <c r="L73" s="23"/>
      <c r="M73" s="23"/>
    </row>
    <row r="74" spans="1:13" ht="16.5" customHeight="1">
      <c r="A74" s="45" t="s">
        <v>32</v>
      </c>
      <c r="B74" s="33"/>
      <c r="C74" s="33"/>
      <c r="D74" s="33"/>
      <c r="E74" s="46"/>
      <c r="F74" s="47"/>
      <c r="G74" s="47"/>
      <c r="H74" s="47"/>
      <c r="I74" s="47"/>
      <c r="J74" s="47"/>
      <c r="K74" s="47"/>
      <c r="L74" s="47"/>
      <c r="M74" s="47"/>
    </row>
    <row r="75" spans="1:13" ht="16.5" customHeight="1">
      <c r="A75" s="45"/>
      <c r="B75" s="33"/>
      <c r="C75" s="33"/>
      <c r="D75" s="33"/>
      <c r="E75" s="46"/>
      <c r="F75" s="47"/>
      <c r="G75" s="37"/>
      <c r="H75" s="47"/>
      <c r="I75" s="47"/>
      <c r="J75" s="47"/>
      <c r="K75" s="47"/>
      <c r="L75" s="47"/>
      <c r="M75" s="47"/>
    </row>
    <row r="76" spans="1:13" ht="16.5" customHeight="1">
      <c r="A76" s="33" t="s">
        <v>227</v>
      </c>
      <c r="B76" s="33"/>
      <c r="C76" s="33"/>
      <c r="D76" s="47"/>
      <c r="E76" s="25">
        <v>17</v>
      </c>
      <c r="F76" s="47"/>
      <c r="G76" s="43">
        <v>80000000</v>
      </c>
      <c r="H76" s="47"/>
      <c r="I76" s="37">
        <v>80000000</v>
      </c>
      <c r="J76" s="46"/>
      <c r="K76" s="37">
        <v>0</v>
      </c>
      <c r="L76" s="47"/>
      <c r="M76" s="37">
        <v>0</v>
      </c>
    </row>
    <row r="77" spans="1:13" ht="16.5" customHeight="1">
      <c r="A77" s="33" t="s">
        <v>232</v>
      </c>
      <c r="B77" s="33"/>
      <c r="C77" s="33"/>
      <c r="D77" s="33"/>
      <c r="E77" s="48">
        <v>16</v>
      </c>
      <c r="F77" s="46"/>
      <c r="G77" s="33">
        <v>755434759</v>
      </c>
      <c r="H77" s="1"/>
      <c r="I77" s="33">
        <v>743419132</v>
      </c>
      <c r="J77" s="1"/>
      <c r="K77" s="33">
        <v>99077085</v>
      </c>
      <c r="L77" s="1"/>
      <c r="M77" s="33">
        <v>98124598</v>
      </c>
    </row>
    <row r="78" spans="1:13" ht="16.5" customHeight="1">
      <c r="A78" s="33" t="s">
        <v>112</v>
      </c>
      <c r="B78" s="33"/>
      <c r="C78" s="33"/>
      <c r="D78" s="33"/>
      <c r="E78" s="48"/>
      <c r="F78" s="46"/>
      <c r="G78" s="33">
        <v>38949392</v>
      </c>
      <c r="H78" s="1"/>
      <c r="I78" s="33">
        <v>35634977</v>
      </c>
      <c r="J78" s="1"/>
      <c r="K78" s="33">
        <v>6555778</v>
      </c>
      <c r="L78" s="1"/>
      <c r="M78" s="33">
        <v>6889127</v>
      </c>
    </row>
    <row r="79" spans="1:13" ht="16.5" customHeight="1">
      <c r="A79" s="33" t="s">
        <v>33</v>
      </c>
      <c r="B79" s="26"/>
      <c r="C79" s="26"/>
      <c r="D79" s="26"/>
      <c r="E79" s="25" t="s">
        <v>189</v>
      </c>
      <c r="F79" s="46"/>
      <c r="G79" s="33">
        <v>0</v>
      </c>
      <c r="H79" s="1"/>
      <c r="I79" s="33">
        <v>0</v>
      </c>
      <c r="J79" s="1"/>
      <c r="K79" s="33">
        <v>218939132</v>
      </c>
      <c r="L79" s="1"/>
      <c r="M79" s="33">
        <v>201290836</v>
      </c>
    </row>
    <row r="80" spans="1:13" ht="16.5" customHeight="1">
      <c r="A80" s="33" t="s">
        <v>34</v>
      </c>
      <c r="B80" s="26"/>
      <c r="C80" s="26"/>
      <c r="D80" s="26"/>
      <c r="E80" s="25">
        <v>17</v>
      </c>
      <c r="F80" s="46"/>
      <c r="G80" s="33">
        <v>102015802</v>
      </c>
      <c r="H80" s="1"/>
      <c r="I80" s="33">
        <v>104369582</v>
      </c>
      <c r="J80" s="1"/>
      <c r="K80" s="33">
        <v>20698544</v>
      </c>
      <c r="L80" s="1"/>
      <c r="M80" s="33">
        <v>18339349</v>
      </c>
    </row>
    <row r="81" spans="1:13" ht="16.5" customHeight="1">
      <c r="A81" s="33" t="s">
        <v>35</v>
      </c>
      <c r="B81" s="33"/>
      <c r="C81" s="33"/>
      <c r="D81" s="33"/>
      <c r="E81" s="25"/>
      <c r="F81" s="46"/>
      <c r="G81" s="37"/>
      <c r="H81" s="37"/>
      <c r="I81" s="55"/>
      <c r="J81" s="37"/>
      <c r="K81" s="37"/>
      <c r="L81" s="47"/>
      <c r="M81" s="55"/>
    </row>
    <row r="82" spans="1:13" ht="16.5" customHeight="1">
      <c r="A82" s="33"/>
      <c r="B82" s="33" t="s">
        <v>36</v>
      </c>
      <c r="C82" s="33"/>
      <c r="D82" s="33"/>
      <c r="E82" s="25">
        <v>17</v>
      </c>
      <c r="F82" s="46"/>
      <c r="G82" s="33">
        <v>488621402</v>
      </c>
      <c r="H82" s="1"/>
      <c r="I82" s="33">
        <v>458582575</v>
      </c>
      <c r="J82" s="1"/>
      <c r="K82" s="33">
        <v>115892039</v>
      </c>
      <c r="L82" s="1"/>
      <c r="M82" s="33">
        <v>103117185</v>
      </c>
    </row>
    <row r="83" spans="1:13" ht="16.5" customHeight="1">
      <c r="A83" s="33" t="s">
        <v>158</v>
      </c>
      <c r="B83" s="33"/>
      <c r="C83" s="33"/>
      <c r="D83" s="7"/>
      <c r="E83" s="26"/>
      <c r="F83" s="46"/>
      <c r="G83" s="33">
        <v>25377000</v>
      </c>
      <c r="H83" s="1"/>
      <c r="I83" s="33">
        <v>14833472</v>
      </c>
      <c r="J83" s="1"/>
      <c r="K83" s="37">
        <v>0</v>
      </c>
      <c r="L83" s="1"/>
      <c r="M83" s="33">
        <v>0</v>
      </c>
    </row>
    <row r="84" spans="1:13" ht="16.5" customHeight="1">
      <c r="A84" s="33" t="s">
        <v>37</v>
      </c>
      <c r="B84" s="33"/>
      <c r="C84" s="33"/>
      <c r="D84" s="33"/>
      <c r="E84" s="33"/>
      <c r="F84" s="46"/>
      <c r="G84" s="33">
        <v>232800</v>
      </c>
      <c r="H84" s="1"/>
      <c r="I84" s="33">
        <v>232800</v>
      </c>
      <c r="J84" s="1"/>
      <c r="K84" s="33">
        <v>232800</v>
      </c>
      <c r="L84" s="1"/>
      <c r="M84" s="33">
        <v>232800</v>
      </c>
    </row>
    <row r="85" spans="1:13" ht="16.5" customHeight="1">
      <c r="A85" s="26" t="s">
        <v>38</v>
      </c>
      <c r="B85" s="26"/>
      <c r="C85" s="26"/>
      <c r="D85" s="26"/>
      <c r="E85" s="25"/>
      <c r="F85" s="46"/>
      <c r="G85" s="39">
        <v>70301440</v>
      </c>
      <c r="H85" s="1"/>
      <c r="I85" s="39">
        <v>83640213</v>
      </c>
      <c r="J85" s="1"/>
      <c r="K85" s="39">
        <v>11287609</v>
      </c>
      <c r="L85" s="1"/>
      <c r="M85" s="39">
        <v>13903880</v>
      </c>
    </row>
    <row r="86" spans="1:13" ht="16.5" customHeight="1">
      <c r="A86" s="33"/>
      <c r="B86" s="33"/>
      <c r="C86" s="33"/>
      <c r="D86" s="47"/>
      <c r="E86" s="47"/>
      <c r="F86" s="47"/>
      <c r="G86" s="47"/>
      <c r="H86" s="23"/>
      <c r="I86" s="47"/>
      <c r="J86" s="23"/>
      <c r="K86" s="47"/>
      <c r="L86" s="23"/>
      <c r="M86" s="23"/>
    </row>
    <row r="87" spans="1:13" ht="16.5" customHeight="1">
      <c r="A87" s="45" t="s">
        <v>39</v>
      </c>
      <c r="B87" s="33"/>
      <c r="C87" s="33"/>
      <c r="D87" s="33"/>
      <c r="E87" s="46"/>
      <c r="F87" s="46"/>
      <c r="G87" s="41">
        <f>SUM(G75:G85)</f>
        <v>1560932595</v>
      </c>
      <c r="H87" s="37"/>
      <c r="I87" s="41">
        <f>SUM(I75:I85)</f>
        <v>1520712751</v>
      </c>
      <c r="J87" s="37"/>
      <c r="K87" s="41">
        <f>SUM(K75:K85)</f>
        <v>472682987</v>
      </c>
      <c r="L87" s="37"/>
      <c r="M87" s="41">
        <f>SUM(M75:M85)</f>
        <v>441897775</v>
      </c>
    </row>
    <row r="88" spans="1:13" ht="16.5" customHeight="1">
      <c r="A88" s="33"/>
      <c r="B88" s="33"/>
      <c r="C88" s="33"/>
      <c r="D88" s="33"/>
      <c r="E88" s="46"/>
      <c r="F88" s="46"/>
      <c r="G88" s="37"/>
      <c r="H88" s="37"/>
      <c r="I88" s="37"/>
      <c r="J88" s="37"/>
      <c r="K88" s="37"/>
      <c r="L88" s="47"/>
      <c r="M88" s="37"/>
    </row>
    <row r="89" spans="1:13" ht="16.5" customHeight="1">
      <c r="A89" s="45" t="s">
        <v>40</v>
      </c>
      <c r="B89" s="33"/>
      <c r="C89" s="33"/>
      <c r="D89" s="33"/>
      <c r="E89" s="46"/>
      <c r="F89" s="46"/>
      <c r="G89" s="37"/>
      <c r="H89" s="37"/>
      <c r="I89" s="37"/>
      <c r="J89" s="37"/>
      <c r="K89" s="37"/>
      <c r="L89" s="47"/>
      <c r="M89" s="37"/>
    </row>
    <row r="90" spans="1:13" ht="16.5" customHeight="1">
      <c r="A90" s="33"/>
      <c r="B90" s="33"/>
      <c r="C90" s="33"/>
      <c r="D90" s="47"/>
      <c r="E90" s="47"/>
      <c r="F90" s="47"/>
      <c r="G90" s="47"/>
      <c r="H90" s="23"/>
      <c r="I90" s="47"/>
      <c r="J90" s="23"/>
      <c r="K90" s="47"/>
      <c r="L90" s="23"/>
      <c r="M90" s="23"/>
    </row>
    <row r="91" spans="1:13" ht="16.5" customHeight="1">
      <c r="A91" s="33" t="s">
        <v>41</v>
      </c>
      <c r="B91" s="33"/>
      <c r="C91" s="33"/>
      <c r="D91" s="33"/>
      <c r="E91" s="25">
        <v>17</v>
      </c>
      <c r="F91" s="46"/>
      <c r="G91" s="33">
        <v>346187123</v>
      </c>
      <c r="H91" s="1"/>
      <c r="I91" s="33">
        <v>355344206</v>
      </c>
      <c r="J91" s="1"/>
      <c r="K91" s="33">
        <v>81768769</v>
      </c>
      <c r="L91" s="1"/>
      <c r="M91" s="33">
        <v>80453794</v>
      </c>
    </row>
    <row r="92" spans="1:13" ht="16.5" customHeight="1">
      <c r="A92" s="33" t="s">
        <v>42</v>
      </c>
      <c r="B92" s="33"/>
      <c r="C92" s="33"/>
      <c r="D92" s="33"/>
      <c r="E92" s="25">
        <v>17</v>
      </c>
      <c r="F92" s="46"/>
      <c r="G92" s="33">
        <v>2626499329</v>
      </c>
      <c r="H92" s="1"/>
      <c r="I92" s="33">
        <v>2674759875</v>
      </c>
      <c r="J92" s="1"/>
      <c r="K92" s="33">
        <v>540495200</v>
      </c>
      <c r="L92" s="1"/>
      <c r="M92" s="33">
        <v>558554800</v>
      </c>
    </row>
    <row r="93" spans="1:13" ht="16.5" customHeight="1">
      <c r="A93" s="33" t="s">
        <v>43</v>
      </c>
      <c r="B93" s="33"/>
      <c r="C93" s="33"/>
      <c r="D93" s="33"/>
      <c r="E93" s="25"/>
      <c r="F93" s="46"/>
      <c r="G93" s="33">
        <v>365058719</v>
      </c>
      <c r="H93" s="2"/>
      <c r="I93" s="33">
        <v>368003101</v>
      </c>
      <c r="J93" s="1"/>
      <c r="K93" s="33">
        <v>145548734</v>
      </c>
      <c r="L93" s="1"/>
      <c r="M93" s="33">
        <v>146725338</v>
      </c>
    </row>
    <row r="94" spans="1:13" ht="16.5" customHeight="1">
      <c r="A94" s="33" t="s">
        <v>44</v>
      </c>
      <c r="B94" s="33"/>
      <c r="C94" s="33"/>
      <c r="D94" s="33"/>
      <c r="E94" s="25"/>
      <c r="F94" s="46"/>
      <c r="G94" s="33">
        <v>177790594</v>
      </c>
      <c r="H94" s="1"/>
      <c r="I94" s="33">
        <v>178162770</v>
      </c>
      <c r="J94" s="2"/>
      <c r="K94" s="33">
        <v>30926974</v>
      </c>
      <c r="L94" s="2"/>
      <c r="M94" s="33">
        <v>34448154</v>
      </c>
    </row>
    <row r="95" spans="1:13" ht="16.5" customHeight="1">
      <c r="A95" s="26" t="s">
        <v>228</v>
      </c>
      <c r="B95" s="33"/>
      <c r="C95" s="33"/>
      <c r="D95" s="33"/>
      <c r="E95" s="25"/>
      <c r="F95" s="46"/>
      <c r="G95" s="33" t="s">
        <v>190</v>
      </c>
      <c r="H95" s="1"/>
      <c r="I95" s="33">
        <v>24352467</v>
      </c>
      <c r="J95" s="1"/>
      <c r="K95" s="33">
        <v>0</v>
      </c>
      <c r="L95" s="1"/>
      <c r="M95" s="33">
        <v>0</v>
      </c>
    </row>
    <row r="96" spans="1:13" ht="16.5" customHeight="1">
      <c r="A96" s="33" t="s">
        <v>45</v>
      </c>
      <c r="B96" s="33"/>
      <c r="C96" s="33"/>
      <c r="D96" s="33"/>
      <c r="E96" s="46"/>
      <c r="F96" s="46"/>
      <c r="G96" s="39">
        <v>22790899</v>
      </c>
      <c r="H96" s="5"/>
      <c r="I96" s="39">
        <v>24880986</v>
      </c>
      <c r="J96" s="1"/>
      <c r="K96" s="39">
        <v>592480</v>
      </c>
      <c r="L96" s="1"/>
      <c r="M96" s="39">
        <v>2587864</v>
      </c>
    </row>
    <row r="97" spans="1:13" ht="16.5" customHeight="1">
      <c r="A97" s="33"/>
      <c r="B97" s="33"/>
      <c r="C97" s="33"/>
      <c r="D97" s="47"/>
      <c r="E97" s="47"/>
      <c r="F97" s="47"/>
      <c r="G97" s="47"/>
      <c r="H97" s="23"/>
      <c r="I97" s="47"/>
      <c r="J97" s="23"/>
      <c r="K97" s="47"/>
      <c r="L97" s="23"/>
      <c r="M97" s="23"/>
    </row>
    <row r="98" spans="1:13" ht="16.5" customHeight="1">
      <c r="A98" s="45" t="s">
        <v>46</v>
      </c>
      <c r="B98" s="33"/>
      <c r="C98" s="33"/>
      <c r="D98" s="33"/>
      <c r="E98" s="46"/>
      <c r="F98" s="46"/>
      <c r="G98" s="41">
        <f>SUM(G91:G96)</f>
        <v>3538326664</v>
      </c>
      <c r="H98" s="37"/>
      <c r="I98" s="41">
        <f>SUM(I91:I96)</f>
        <v>3625503405</v>
      </c>
      <c r="J98" s="37"/>
      <c r="K98" s="41">
        <f>SUM(K91:K96)</f>
        <v>799332157</v>
      </c>
      <c r="L98" s="47"/>
      <c r="M98" s="41">
        <f>SUM(M91:M96)</f>
        <v>822769950</v>
      </c>
    </row>
    <row r="99" spans="1:13" ht="16.5" customHeight="1">
      <c r="A99" s="33"/>
      <c r="B99" s="33"/>
      <c r="C99" s="33"/>
      <c r="D99" s="47"/>
      <c r="E99" s="47"/>
      <c r="F99" s="47"/>
      <c r="G99" s="47"/>
      <c r="H99" s="23"/>
      <c r="I99" s="47"/>
      <c r="J99" s="23"/>
      <c r="K99" s="47"/>
      <c r="L99" s="23"/>
      <c r="M99" s="23"/>
    </row>
    <row r="100" spans="1:13" ht="16.5" customHeight="1">
      <c r="A100" s="45" t="s">
        <v>47</v>
      </c>
      <c r="B100" s="33"/>
      <c r="C100" s="33"/>
      <c r="D100" s="33"/>
      <c r="E100" s="46"/>
      <c r="F100" s="46"/>
      <c r="G100" s="41">
        <f>SUM(G87,G98)</f>
        <v>5099259259</v>
      </c>
      <c r="H100" s="37"/>
      <c r="I100" s="41">
        <f>SUM(I87,I98)</f>
        <v>5146216156</v>
      </c>
      <c r="J100" s="37"/>
      <c r="K100" s="41">
        <f>SUM(K87,K98)</f>
        <v>1272015144</v>
      </c>
      <c r="L100" s="47"/>
      <c r="M100" s="41">
        <f>SUM(M87,M98)</f>
        <v>1264667725</v>
      </c>
    </row>
    <row r="101" spans="1:13" ht="16.5" customHeight="1">
      <c r="A101" s="45"/>
      <c r="B101" s="33"/>
      <c r="C101" s="33"/>
      <c r="D101" s="33"/>
      <c r="E101" s="46"/>
      <c r="F101" s="46"/>
      <c r="G101" s="37"/>
      <c r="H101" s="37"/>
      <c r="I101" s="37"/>
      <c r="J101" s="37"/>
      <c r="K101" s="37"/>
      <c r="L101" s="47"/>
      <c r="M101" s="37"/>
    </row>
    <row r="102" spans="1:13" ht="16.5" customHeight="1">
      <c r="A102" s="45"/>
      <c r="B102" s="33"/>
      <c r="C102" s="33"/>
      <c r="D102" s="33"/>
      <c r="E102" s="46"/>
      <c r="F102" s="46"/>
      <c r="G102" s="37"/>
      <c r="H102" s="37"/>
      <c r="I102" s="37"/>
      <c r="J102" s="37"/>
      <c r="K102" s="37"/>
      <c r="L102" s="47"/>
      <c r="M102" s="37"/>
    </row>
    <row r="103" spans="1:13" ht="16.5" customHeight="1">
      <c r="A103" s="45"/>
      <c r="B103" s="33"/>
      <c r="C103" s="33"/>
      <c r="D103" s="33"/>
      <c r="E103" s="46"/>
      <c r="F103" s="46"/>
      <c r="G103" s="37"/>
      <c r="H103" s="37"/>
      <c r="I103" s="37"/>
      <c r="J103" s="37"/>
      <c r="K103" s="37"/>
      <c r="L103" s="47"/>
      <c r="M103" s="37"/>
    </row>
    <row r="104" spans="1:13" ht="16.5" customHeight="1">
      <c r="A104" s="45"/>
      <c r="B104" s="33"/>
      <c r="C104" s="33"/>
      <c r="D104" s="33"/>
      <c r="E104" s="46"/>
      <c r="F104" s="46"/>
      <c r="G104" s="37"/>
      <c r="H104" s="37"/>
      <c r="I104" s="37"/>
      <c r="J104" s="37"/>
      <c r="K104" s="37"/>
      <c r="L104" s="47"/>
      <c r="M104" s="37"/>
    </row>
    <row r="105" spans="1:13" ht="16.5" customHeight="1">
      <c r="A105" s="45"/>
      <c r="B105" s="33"/>
      <c r="C105" s="33"/>
      <c r="D105" s="33"/>
      <c r="E105" s="46"/>
      <c r="F105" s="46"/>
      <c r="G105" s="37"/>
      <c r="H105" s="37"/>
      <c r="I105" s="37"/>
      <c r="J105" s="37"/>
      <c r="K105" s="37"/>
      <c r="L105" s="47"/>
      <c r="M105" s="37"/>
    </row>
    <row r="106" spans="1:13" ht="20.25" customHeight="1">
      <c r="A106" s="45"/>
      <c r="B106" s="33"/>
      <c r="C106" s="33"/>
      <c r="D106" s="33"/>
      <c r="E106" s="46"/>
      <c r="F106" s="46"/>
      <c r="G106" s="37"/>
      <c r="H106" s="37"/>
      <c r="I106" s="37"/>
      <c r="J106" s="37"/>
      <c r="K106" s="37"/>
      <c r="L106" s="47"/>
      <c r="M106" s="37"/>
    </row>
    <row r="107" spans="1:13" ht="20.25" customHeight="1">
      <c r="A107" s="45"/>
      <c r="B107" s="33"/>
      <c r="C107" s="33"/>
      <c r="D107" s="33"/>
      <c r="E107" s="46"/>
      <c r="F107" s="46"/>
      <c r="G107" s="37"/>
      <c r="H107" s="37"/>
      <c r="I107" s="37"/>
      <c r="J107" s="37"/>
      <c r="K107" s="37"/>
      <c r="L107" s="47"/>
      <c r="M107" s="37"/>
    </row>
    <row r="108" spans="1:13" ht="20.25" customHeight="1">
      <c r="A108" s="45"/>
      <c r="B108" s="33"/>
      <c r="C108" s="33"/>
      <c r="D108" s="33"/>
      <c r="E108" s="46"/>
      <c r="F108" s="46"/>
      <c r="G108" s="37"/>
      <c r="H108" s="37"/>
      <c r="I108" s="37"/>
      <c r="J108" s="37"/>
      <c r="K108" s="37"/>
      <c r="L108" s="47"/>
      <c r="M108" s="37"/>
    </row>
    <row r="109" spans="1:13" ht="20.25" customHeight="1">
      <c r="A109" s="45"/>
      <c r="B109" s="33"/>
      <c r="C109" s="33"/>
      <c r="D109" s="33"/>
      <c r="E109" s="46"/>
      <c r="F109" s="46"/>
      <c r="G109" s="37"/>
      <c r="H109" s="37"/>
      <c r="I109" s="37"/>
      <c r="J109" s="37"/>
      <c r="K109" s="37"/>
      <c r="L109" s="47"/>
      <c r="M109" s="37"/>
    </row>
    <row r="110" spans="1:13" ht="20.25" customHeight="1">
      <c r="A110" s="45"/>
      <c r="B110" s="33"/>
      <c r="C110" s="33"/>
      <c r="D110" s="33"/>
      <c r="E110" s="46"/>
      <c r="F110" s="46"/>
      <c r="G110" s="37"/>
      <c r="H110" s="37"/>
      <c r="I110" s="37"/>
      <c r="J110" s="37"/>
      <c r="K110" s="37"/>
      <c r="L110" s="47"/>
      <c r="M110" s="37"/>
    </row>
    <row r="111" spans="1:13" ht="18" customHeight="1">
      <c r="A111" s="45"/>
      <c r="B111" s="33"/>
      <c r="C111" s="33"/>
      <c r="D111" s="33"/>
      <c r="E111" s="46"/>
      <c r="F111" s="46"/>
      <c r="G111" s="37"/>
      <c r="H111" s="37"/>
      <c r="I111" s="37"/>
      <c r="J111" s="37"/>
      <c r="K111" s="37"/>
      <c r="L111" s="47"/>
      <c r="M111" s="37"/>
    </row>
    <row r="112" spans="1:13" ht="17.25" customHeight="1">
      <c r="A112" s="45"/>
      <c r="B112" s="33"/>
      <c r="C112" s="33"/>
      <c r="D112" s="33"/>
      <c r="E112" s="46"/>
      <c r="F112" s="46"/>
      <c r="G112" s="37"/>
      <c r="H112" s="37"/>
      <c r="I112" s="37"/>
      <c r="J112" s="37"/>
      <c r="K112" s="37"/>
      <c r="L112" s="47"/>
      <c r="M112" s="37"/>
    </row>
    <row r="113" spans="1:13" ht="16.5" customHeight="1">
      <c r="A113" s="45"/>
      <c r="B113" s="33"/>
      <c r="C113" s="33"/>
      <c r="D113" s="33"/>
      <c r="E113" s="46"/>
      <c r="F113" s="46"/>
      <c r="G113" s="37"/>
      <c r="H113" s="37"/>
      <c r="I113" s="37"/>
      <c r="J113" s="37"/>
      <c r="K113" s="37"/>
      <c r="L113" s="47"/>
      <c r="M113" s="37"/>
    </row>
    <row r="114" spans="1:13" ht="12" customHeight="1">
      <c r="A114" s="45"/>
      <c r="B114" s="33"/>
      <c r="C114" s="33"/>
      <c r="E114" s="46"/>
      <c r="F114" s="46"/>
      <c r="G114" s="37"/>
      <c r="H114" s="37"/>
      <c r="I114" s="37"/>
      <c r="J114" s="37"/>
      <c r="K114" s="37"/>
      <c r="L114" s="47"/>
      <c r="M114" s="37"/>
    </row>
    <row r="115" spans="1:13" ht="3.95" customHeight="1">
      <c r="A115" s="45"/>
      <c r="B115" s="33"/>
      <c r="C115" s="33"/>
      <c r="D115" s="33"/>
      <c r="E115" s="46"/>
      <c r="F115" s="46"/>
      <c r="G115" s="37"/>
      <c r="H115" s="37"/>
      <c r="I115" s="37"/>
      <c r="J115" s="37"/>
      <c r="K115" s="37"/>
      <c r="L115" s="47"/>
      <c r="M115" s="37"/>
    </row>
    <row r="116" spans="1:13" ht="21.95" customHeight="1">
      <c r="A116" s="98" t="str">
        <f>A60</f>
        <v>The accompanying notes are an integral part of this interim financial information.</v>
      </c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</row>
    <row r="117" spans="1:13" ht="16.5" customHeight="1">
      <c r="A117" s="10" t="str">
        <f>+A1</f>
        <v>Principal Capital Public Company Limited</v>
      </c>
      <c r="B117" s="33"/>
      <c r="C117" s="33"/>
      <c r="D117" s="33"/>
      <c r="E117" s="46"/>
      <c r="F117" s="46"/>
      <c r="G117" s="37"/>
      <c r="H117" s="37"/>
      <c r="I117" s="37"/>
      <c r="J117" s="37"/>
      <c r="K117" s="37"/>
      <c r="L117" s="47"/>
      <c r="M117" s="37"/>
    </row>
    <row r="118" spans="1:13" ht="16.5" customHeight="1">
      <c r="A118" s="10" t="s">
        <v>154</v>
      </c>
      <c r="B118" s="33"/>
      <c r="C118" s="33"/>
      <c r="D118" s="33"/>
      <c r="E118" s="46"/>
      <c r="F118" s="46"/>
      <c r="G118" s="37"/>
      <c r="H118" s="37"/>
      <c r="I118" s="37"/>
      <c r="J118" s="37"/>
      <c r="K118" s="37"/>
      <c r="L118" s="47"/>
      <c r="M118" s="37"/>
    </row>
    <row r="119" spans="1:13" ht="16.5" customHeight="1">
      <c r="A119" s="16" t="str">
        <f>A63</f>
        <v>As at 31 March 2025</v>
      </c>
      <c r="B119" s="39"/>
      <c r="C119" s="39"/>
      <c r="D119" s="39"/>
      <c r="E119" s="49"/>
      <c r="F119" s="49"/>
      <c r="G119" s="41"/>
      <c r="H119" s="41"/>
      <c r="I119" s="41"/>
      <c r="J119" s="41"/>
      <c r="K119" s="41"/>
      <c r="L119" s="50"/>
      <c r="M119" s="41"/>
    </row>
    <row r="120" spans="1:13" ht="16.5" customHeight="1">
      <c r="A120" s="45"/>
      <c r="B120" s="33"/>
      <c r="C120" s="33"/>
      <c r="D120" s="33"/>
      <c r="E120" s="46"/>
      <c r="F120" s="46"/>
      <c r="G120" s="37"/>
      <c r="H120" s="37"/>
      <c r="I120" s="37"/>
      <c r="J120" s="37"/>
      <c r="K120" s="37"/>
      <c r="L120" s="47"/>
      <c r="M120" s="37"/>
    </row>
    <row r="121" spans="1:13" ht="16.5" customHeight="1">
      <c r="A121" s="45"/>
      <c r="B121" s="33"/>
      <c r="C121" s="33"/>
      <c r="D121" s="33"/>
      <c r="E121" s="46"/>
      <c r="F121" s="46"/>
      <c r="G121" s="37"/>
      <c r="H121" s="37"/>
      <c r="I121" s="37"/>
      <c r="J121" s="37"/>
      <c r="K121" s="37"/>
      <c r="L121" s="47"/>
      <c r="M121" s="37"/>
    </row>
    <row r="122" spans="1:13" ht="16.5" customHeight="1">
      <c r="A122" s="10"/>
      <c r="B122" s="10"/>
      <c r="C122" s="11"/>
      <c r="D122" s="11"/>
      <c r="E122" s="12"/>
      <c r="F122" s="11"/>
      <c r="G122" s="99" t="s">
        <v>2</v>
      </c>
      <c r="H122" s="99"/>
      <c r="I122" s="99"/>
      <c r="J122" s="22"/>
      <c r="K122" s="99" t="s">
        <v>3</v>
      </c>
      <c r="L122" s="99"/>
      <c r="M122" s="99"/>
    </row>
    <row r="123" spans="1:13" ht="16.5" customHeight="1">
      <c r="A123" s="10"/>
      <c r="B123" s="10"/>
      <c r="C123" s="11"/>
      <c r="D123" s="11"/>
      <c r="E123" s="12"/>
      <c r="F123" s="11"/>
      <c r="G123" s="97" t="s">
        <v>4</v>
      </c>
      <c r="H123" s="97"/>
      <c r="I123" s="97"/>
      <c r="J123" s="22"/>
      <c r="K123" s="97" t="s">
        <v>4</v>
      </c>
      <c r="L123" s="97"/>
      <c r="M123" s="97"/>
    </row>
    <row r="124" spans="1:13" ht="16.5" customHeight="1">
      <c r="A124" s="10"/>
      <c r="B124" s="10"/>
      <c r="C124" s="11"/>
      <c r="D124" s="11"/>
      <c r="E124" s="12"/>
      <c r="F124" s="11"/>
      <c r="G124" s="23" t="s">
        <v>5</v>
      </c>
      <c r="H124" s="22"/>
      <c r="I124" s="22" t="s">
        <v>6</v>
      </c>
      <c r="J124" s="22"/>
      <c r="K124" s="23" t="s">
        <v>5</v>
      </c>
      <c r="L124" s="22"/>
      <c r="M124" s="22" t="s">
        <v>6</v>
      </c>
    </row>
    <row r="125" spans="1:13" ht="16.5" customHeight="1">
      <c r="A125" s="10"/>
      <c r="B125" s="10"/>
      <c r="C125" s="11"/>
      <c r="D125" s="11"/>
      <c r="E125" s="12"/>
      <c r="F125" s="11"/>
      <c r="G125" s="24" t="s">
        <v>180</v>
      </c>
      <c r="H125" s="22"/>
      <c r="I125" s="22" t="s">
        <v>7</v>
      </c>
      <c r="J125" s="22"/>
      <c r="K125" s="24" t="s">
        <v>180</v>
      </c>
      <c r="L125" s="22"/>
      <c r="M125" s="22" t="s">
        <v>7</v>
      </c>
    </row>
    <row r="126" spans="1:13" ht="16.5" customHeight="1">
      <c r="A126" s="25"/>
      <c r="B126" s="25"/>
      <c r="C126" s="25"/>
      <c r="D126" s="25"/>
      <c r="E126" s="12"/>
      <c r="F126" s="11"/>
      <c r="G126" s="27" t="s">
        <v>181</v>
      </c>
      <c r="H126" s="28"/>
      <c r="I126" s="27" t="s">
        <v>143</v>
      </c>
      <c r="J126" s="28"/>
      <c r="K126" s="27" t="s">
        <v>181</v>
      </c>
      <c r="L126" s="28"/>
      <c r="M126" s="27" t="s">
        <v>143</v>
      </c>
    </row>
    <row r="127" spans="1:13" ht="16.5" customHeight="1">
      <c r="A127" s="10"/>
      <c r="B127" s="10"/>
      <c r="C127" s="11"/>
      <c r="D127" s="11"/>
      <c r="E127" s="12"/>
      <c r="F127" s="11"/>
      <c r="G127" s="29" t="s">
        <v>9</v>
      </c>
      <c r="H127" s="21"/>
      <c r="I127" s="30" t="s">
        <v>9</v>
      </c>
      <c r="J127" s="21"/>
      <c r="K127" s="29" t="s">
        <v>9</v>
      </c>
      <c r="L127" s="25"/>
      <c r="M127" s="30" t="s">
        <v>9</v>
      </c>
    </row>
    <row r="128" spans="1:13" ht="16.5" customHeight="1">
      <c r="A128" s="32"/>
      <c r="B128" s="32"/>
      <c r="C128" s="26"/>
      <c r="D128" s="26"/>
      <c r="E128" s="25"/>
      <c r="F128" s="26"/>
      <c r="G128" s="33"/>
      <c r="H128" s="34"/>
      <c r="I128" s="26"/>
      <c r="J128" s="34"/>
      <c r="K128" s="33"/>
      <c r="L128" s="34"/>
      <c r="M128" s="34"/>
    </row>
    <row r="129" spans="1:13" ht="16.5" customHeight="1">
      <c r="A129" s="45" t="s">
        <v>155</v>
      </c>
      <c r="B129" s="33"/>
      <c r="C129" s="33"/>
      <c r="D129" s="33"/>
      <c r="E129" s="46"/>
      <c r="F129" s="33"/>
      <c r="G129" s="33"/>
      <c r="H129" s="33"/>
      <c r="I129" s="33"/>
      <c r="J129" s="33"/>
      <c r="K129" s="33"/>
      <c r="L129" s="33"/>
      <c r="M129" s="33"/>
    </row>
    <row r="130" spans="1:13" ht="16.5" customHeight="1">
      <c r="A130" s="45"/>
      <c r="B130" s="45"/>
      <c r="C130" s="33"/>
      <c r="D130" s="33"/>
      <c r="E130" s="46"/>
      <c r="F130" s="33"/>
      <c r="G130" s="33"/>
      <c r="H130" s="33"/>
      <c r="I130" s="33"/>
      <c r="J130" s="33"/>
      <c r="K130" s="33"/>
      <c r="L130" s="33"/>
      <c r="M130" s="33"/>
    </row>
    <row r="131" spans="1:13" ht="16.5" customHeight="1">
      <c r="A131" s="45" t="s">
        <v>48</v>
      </c>
      <c r="B131" s="33"/>
      <c r="C131" s="33"/>
      <c r="D131" s="33"/>
      <c r="E131" s="46"/>
      <c r="F131" s="46"/>
      <c r="G131" s="37"/>
      <c r="H131" s="37"/>
      <c r="I131" s="37"/>
      <c r="J131" s="37"/>
      <c r="K131" s="37"/>
      <c r="L131" s="47"/>
      <c r="M131" s="37"/>
    </row>
    <row r="132" spans="1:13" ht="16.5" customHeight="1">
      <c r="A132" s="33"/>
      <c r="B132" s="33"/>
      <c r="C132" s="33"/>
      <c r="D132" s="33"/>
      <c r="E132" s="46"/>
      <c r="F132" s="46"/>
      <c r="G132" s="37"/>
      <c r="H132" s="37"/>
      <c r="I132" s="37"/>
      <c r="J132" s="37"/>
      <c r="K132" s="37"/>
      <c r="L132" s="47"/>
      <c r="M132" s="37"/>
    </row>
    <row r="133" spans="1:13" ht="16.5" customHeight="1">
      <c r="A133" s="33" t="s">
        <v>49</v>
      </c>
      <c r="B133" s="33"/>
      <c r="C133" s="33"/>
      <c r="D133" s="33"/>
      <c r="E133" s="46"/>
      <c r="F133" s="46"/>
      <c r="G133" s="37"/>
      <c r="H133" s="37"/>
      <c r="I133" s="37"/>
      <c r="J133" s="37"/>
      <c r="K133" s="37"/>
      <c r="L133" s="47"/>
      <c r="M133" s="37"/>
    </row>
    <row r="134" spans="1:13" ht="16.5" customHeight="1">
      <c r="A134" s="33"/>
      <c r="B134" s="33" t="s">
        <v>50</v>
      </c>
      <c r="C134" s="33"/>
      <c r="D134" s="33"/>
      <c r="E134" s="26"/>
      <c r="F134" s="46"/>
      <c r="G134" s="37"/>
      <c r="H134" s="37"/>
      <c r="I134" s="37"/>
      <c r="J134" s="37"/>
      <c r="K134" s="37"/>
      <c r="L134" s="47"/>
      <c r="M134" s="37"/>
    </row>
    <row r="135" spans="1:13" ht="16.5" customHeight="1">
      <c r="A135" s="33"/>
      <c r="B135" s="33"/>
      <c r="C135" s="33" t="s">
        <v>128</v>
      </c>
      <c r="D135" s="33"/>
      <c r="E135" s="26"/>
      <c r="F135" s="46"/>
      <c r="G135" s="37"/>
      <c r="H135" s="37"/>
      <c r="I135" s="37"/>
      <c r="J135" s="37"/>
      <c r="K135" s="37"/>
      <c r="L135" s="47"/>
      <c r="M135" s="37"/>
    </row>
    <row r="136" spans="1:13" ht="16.5" customHeight="1" thickBot="1">
      <c r="A136" s="33"/>
      <c r="B136" s="33"/>
      <c r="D136" s="33" t="s">
        <v>51</v>
      </c>
      <c r="E136" s="26"/>
      <c r="F136" s="46"/>
      <c r="G136" s="8">
        <v>4189427552</v>
      </c>
      <c r="H136" s="37"/>
      <c r="I136" s="8">
        <v>4189427552</v>
      </c>
      <c r="J136" s="9"/>
      <c r="K136" s="8">
        <v>4189427552</v>
      </c>
      <c r="L136" s="9"/>
      <c r="M136" s="8">
        <v>4189427552</v>
      </c>
    </row>
    <row r="137" spans="1:13" ht="16.5" customHeight="1" thickTop="1">
      <c r="A137" s="33"/>
      <c r="B137" s="33"/>
      <c r="C137" s="33"/>
      <c r="D137" s="33"/>
      <c r="E137" s="46"/>
      <c r="F137" s="46"/>
      <c r="G137" s="37"/>
      <c r="H137" s="37"/>
      <c r="I137" s="37"/>
      <c r="J137" s="37"/>
      <c r="K137" s="37"/>
      <c r="L137" s="47"/>
      <c r="M137" s="37"/>
    </row>
    <row r="138" spans="1:13" ht="16.5" customHeight="1">
      <c r="A138" s="26"/>
      <c r="B138" s="33" t="s">
        <v>52</v>
      </c>
      <c r="C138" s="33"/>
      <c r="D138" s="33"/>
      <c r="E138" s="26"/>
      <c r="F138" s="46"/>
      <c r="G138" s="37"/>
      <c r="H138" s="37"/>
      <c r="I138" s="37"/>
      <c r="J138" s="37"/>
      <c r="K138" s="37"/>
      <c r="L138" s="47"/>
      <c r="M138" s="37"/>
    </row>
    <row r="139" spans="1:13" ht="16.5" customHeight="1">
      <c r="A139" s="26"/>
      <c r="B139" s="33"/>
      <c r="C139" s="33" t="s">
        <v>53</v>
      </c>
      <c r="D139" s="33"/>
      <c r="E139" s="26"/>
      <c r="F139" s="46"/>
      <c r="G139" s="37"/>
      <c r="H139" s="37"/>
      <c r="I139" s="37"/>
      <c r="J139" s="37"/>
      <c r="K139" s="37"/>
      <c r="L139" s="47"/>
      <c r="M139" s="37"/>
    </row>
    <row r="140" spans="1:13" ht="16.5" customHeight="1">
      <c r="A140" s="26"/>
      <c r="B140" s="33"/>
      <c r="D140" s="33" t="s">
        <v>51</v>
      </c>
      <c r="E140" s="26"/>
      <c r="F140" s="46"/>
      <c r="G140" s="2">
        <v>3808570502</v>
      </c>
      <c r="H140" s="2"/>
      <c r="I140" s="2">
        <v>3808570502</v>
      </c>
      <c r="J140" s="2"/>
      <c r="K140" s="2">
        <v>3808570502</v>
      </c>
      <c r="L140" s="2"/>
      <c r="M140" s="2">
        <v>3808570502</v>
      </c>
    </row>
    <row r="141" spans="1:13" ht="16.5" customHeight="1">
      <c r="A141" s="33" t="s">
        <v>54</v>
      </c>
      <c r="B141" s="33"/>
      <c r="C141" s="33"/>
      <c r="D141" s="33"/>
      <c r="E141" s="46"/>
      <c r="F141" s="46"/>
      <c r="G141" s="33">
        <v>6233379469</v>
      </c>
      <c r="H141" s="26"/>
      <c r="I141" s="33">
        <v>6233379469</v>
      </c>
      <c r="J141" s="26"/>
      <c r="K141" s="2">
        <v>6233379469</v>
      </c>
      <c r="L141" s="26"/>
      <c r="M141" s="33">
        <v>6233379469</v>
      </c>
    </row>
    <row r="142" spans="1:13" ht="16.5" customHeight="1">
      <c r="A142" s="33" t="s">
        <v>55</v>
      </c>
      <c r="B142" s="33"/>
      <c r="C142" s="33"/>
      <c r="D142" s="33"/>
      <c r="E142" s="46"/>
      <c r="F142" s="46"/>
      <c r="G142" s="33"/>
      <c r="H142" s="26"/>
      <c r="I142" s="26"/>
      <c r="J142" s="26"/>
      <c r="K142" s="51"/>
      <c r="L142" s="26"/>
      <c r="M142" s="26"/>
    </row>
    <row r="143" spans="1:13" ht="16.5" customHeight="1">
      <c r="A143" s="26"/>
      <c r="B143" s="33" t="s">
        <v>56</v>
      </c>
      <c r="C143" s="33"/>
      <c r="D143" s="33"/>
      <c r="E143" s="46"/>
      <c r="F143" s="46"/>
      <c r="G143" s="2">
        <v>73001321</v>
      </c>
      <c r="H143" s="26"/>
      <c r="I143" s="2">
        <v>73001321</v>
      </c>
      <c r="J143" s="26"/>
      <c r="K143" s="2">
        <v>73001321</v>
      </c>
      <c r="L143" s="26"/>
      <c r="M143" s="2">
        <v>73001321</v>
      </c>
    </row>
    <row r="144" spans="1:13" ht="16.5" customHeight="1">
      <c r="A144" s="26"/>
      <c r="B144" s="33" t="s">
        <v>57</v>
      </c>
      <c r="C144" s="33"/>
      <c r="D144" s="33"/>
      <c r="E144" s="46"/>
      <c r="F144" s="46"/>
      <c r="G144" s="34">
        <v>-1248748242</v>
      </c>
      <c r="H144" s="26"/>
      <c r="I144" s="34">
        <v>-1149553841</v>
      </c>
      <c r="J144" s="26"/>
      <c r="K144" s="34">
        <v>177654492</v>
      </c>
      <c r="L144" s="26"/>
      <c r="M144" s="34">
        <v>198193590</v>
      </c>
    </row>
    <row r="145" spans="1:13" ht="16.5" customHeight="1">
      <c r="A145" s="26" t="s">
        <v>58</v>
      </c>
      <c r="B145" s="26"/>
      <c r="C145" s="33"/>
      <c r="D145" s="33"/>
      <c r="E145" s="46"/>
      <c r="F145" s="46"/>
      <c r="G145" s="6">
        <v>181421821</v>
      </c>
      <c r="H145" s="26"/>
      <c r="I145" s="56">
        <v>181421821</v>
      </c>
      <c r="J145" s="26"/>
      <c r="K145" s="6">
        <v>0</v>
      </c>
      <c r="L145" s="26"/>
      <c r="M145" s="56">
        <v>0</v>
      </c>
    </row>
    <row r="146" spans="1:13" ht="16.5" customHeight="1">
      <c r="A146" s="33"/>
      <c r="B146" s="33"/>
      <c r="C146" s="33"/>
      <c r="D146" s="33"/>
      <c r="E146" s="46"/>
      <c r="F146" s="46"/>
      <c r="G146" s="37"/>
      <c r="H146" s="37"/>
      <c r="I146" s="37"/>
      <c r="J146" s="37"/>
      <c r="K146" s="37"/>
      <c r="L146" s="33"/>
      <c r="M146" s="37"/>
    </row>
    <row r="147" spans="1:13" ht="16.5" customHeight="1">
      <c r="A147" s="45" t="s">
        <v>59</v>
      </c>
      <c r="B147" s="45"/>
      <c r="C147" s="33"/>
      <c r="D147" s="33"/>
      <c r="E147" s="46"/>
      <c r="F147" s="46"/>
      <c r="G147" s="37">
        <f>SUM(G140:G145)</f>
        <v>9047624871</v>
      </c>
      <c r="H147" s="37"/>
      <c r="I147" s="37">
        <f>SUM(I140:I145)</f>
        <v>9146819272</v>
      </c>
      <c r="J147" s="37"/>
      <c r="K147" s="37">
        <f>SUM(K140:K145)</f>
        <v>10292605784</v>
      </c>
      <c r="L147" s="33"/>
      <c r="M147" s="37">
        <f>SUM(M140:M145)</f>
        <v>10313144882</v>
      </c>
    </row>
    <row r="148" spans="1:13" ht="16.5" customHeight="1">
      <c r="A148" s="45"/>
      <c r="B148" s="45"/>
      <c r="C148" s="33"/>
      <c r="D148" s="33"/>
      <c r="E148" s="46"/>
      <c r="F148" s="46"/>
      <c r="G148" s="37"/>
      <c r="H148" s="37"/>
      <c r="I148" s="37"/>
      <c r="J148" s="37"/>
      <c r="K148" s="37"/>
      <c r="L148" s="33"/>
      <c r="M148" s="37"/>
    </row>
    <row r="149" spans="1:13" ht="16.5" customHeight="1">
      <c r="A149" s="33" t="s">
        <v>60</v>
      </c>
      <c r="B149" s="33"/>
      <c r="C149" s="33"/>
      <c r="D149" s="33"/>
      <c r="E149" s="46"/>
      <c r="F149" s="46"/>
      <c r="G149" s="6">
        <v>717818102</v>
      </c>
      <c r="H149" s="2"/>
      <c r="I149" s="4">
        <v>731531242</v>
      </c>
      <c r="J149" s="2"/>
      <c r="K149" s="4">
        <v>0</v>
      </c>
      <c r="L149" s="2"/>
      <c r="M149" s="4">
        <v>0</v>
      </c>
    </row>
    <row r="150" spans="1:13" ht="16.5" customHeight="1">
      <c r="A150" s="33"/>
      <c r="B150" s="33"/>
      <c r="C150" s="33"/>
      <c r="D150" s="33"/>
      <c r="E150" s="46"/>
      <c r="F150" s="46"/>
      <c r="G150" s="37"/>
      <c r="H150" s="37"/>
      <c r="I150" s="37"/>
      <c r="J150" s="37"/>
      <c r="K150" s="37"/>
      <c r="L150" s="33"/>
      <c r="M150" s="37"/>
    </row>
    <row r="151" spans="1:13" ht="16.5" customHeight="1">
      <c r="A151" s="45" t="s">
        <v>61</v>
      </c>
      <c r="B151" s="33"/>
      <c r="C151" s="33"/>
      <c r="D151" s="33"/>
      <c r="E151" s="46"/>
      <c r="F151" s="46"/>
      <c r="G151" s="52">
        <f>SUM(G147,G149)</f>
        <v>9765442973</v>
      </c>
      <c r="H151" s="37"/>
      <c r="I151" s="53">
        <f>SUM(I147,I149)</f>
        <v>9878350514</v>
      </c>
      <c r="J151" s="37"/>
      <c r="K151" s="52">
        <f>SUM(K147,K149)</f>
        <v>10292605784</v>
      </c>
      <c r="L151" s="33"/>
      <c r="M151" s="41">
        <f>SUM(M147,M149)</f>
        <v>10313144882</v>
      </c>
    </row>
    <row r="152" spans="1:13" ht="16.5" customHeight="1">
      <c r="A152" s="45"/>
      <c r="B152" s="33"/>
      <c r="C152" s="33"/>
      <c r="D152" s="33"/>
      <c r="E152" s="46"/>
      <c r="F152" s="46"/>
      <c r="G152" s="37"/>
      <c r="H152" s="37"/>
      <c r="I152" s="37"/>
      <c r="J152" s="37"/>
      <c r="K152" s="37"/>
      <c r="L152" s="37"/>
      <c r="M152" s="37"/>
    </row>
    <row r="153" spans="1:13" ht="16.5" customHeight="1" thickBot="1">
      <c r="A153" s="45" t="s">
        <v>62</v>
      </c>
      <c r="B153" s="45"/>
      <c r="C153" s="45"/>
      <c r="D153" s="33"/>
      <c r="E153" s="47"/>
      <c r="F153" s="47"/>
      <c r="G153" s="44">
        <f>SUM(G100+G151)</f>
        <v>14864702232</v>
      </c>
      <c r="H153" s="37"/>
      <c r="I153" s="44">
        <f>SUM(I100+I151)</f>
        <v>15024566670</v>
      </c>
      <c r="J153" s="37"/>
      <c r="K153" s="44">
        <f>SUM(K100+K151)</f>
        <v>11564620928</v>
      </c>
      <c r="L153" s="37"/>
      <c r="M153" s="44">
        <f>SUM(M100+M151)</f>
        <v>11577812607</v>
      </c>
    </row>
    <row r="154" spans="1:13" ht="16.5" customHeight="1" thickTop="1">
      <c r="A154" s="33"/>
      <c r="B154" s="33"/>
      <c r="C154" s="33"/>
      <c r="D154" s="33"/>
      <c r="E154" s="46"/>
      <c r="F154" s="46"/>
      <c r="G154" s="54"/>
      <c r="H154" s="37"/>
      <c r="I154" s="37"/>
      <c r="J154" s="37"/>
      <c r="K154" s="54"/>
      <c r="L154" s="37"/>
      <c r="M154" s="37"/>
    </row>
    <row r="155" spans="1:13" ht="16.5" customHeight="1">
      <c r="A155" s="33"/>
      <c r="B155" s="33"/>
      <c r="C155" s="33"/>
      <c r="D155" s="33"/>
      <c r="E155" s="46"/>
      <c r="F155" s="46"/>
      <c r="G155" s="43"/>
      <c r="H155" s="37"/>
      <c r="I155" s="43"/>
      <c r="J155" s="37"/>
      <c r="K155" s="43"/>
      <c r="L155" s="37"/>
      <c r="M155" s="43"/>
    </row>
    <row r="156" spans="1:13" ht="16.5" customHeight="1">
      <c r="A156" s="33"/>
      <c r="B156" s="33"/>
      <c r="C156" s="33"/>
      <c r="D156" s="33"/>
      <c r="E156" s="46"/>
      <c r="F156" s="46"/>
      <c r="G156" s="37"/>
      <c r="H156" s="37"/>
      <c r="I156" s="37"/>
      <c r="J156" s="37"/>
      <c r="K156" s="37"/>
      <c r="L156" s="37"/>
      <c r="M156" s="37"/>
    </row>
    <row r="157" spans="1:13" ht="16.5" customHeight="1">
      <c r="A157" s="33"/>
      <c r="B157" s="33"/>
      <c r="C157" s="33"/>
      <c r="D157" s="33"/>
      <c r="E157" s="46"/>
      <c r="F157" s="46"/>
      <c r="G157" s="37"/>
      <c r="H157" s="37"/>
      <c r="I157" s="37"/>
      <c r="J157" s="37"/>
      <c r="K157" s="37"/>
      <c r="L157" s="37"/>
      <c r="M157" s="37"/>
    </row>
    <row r="158" spans="1:13" ht="18.75" customHeight="1">
      <c r="A158" s="33"/>
      <c r="B158" s="33"/>
      <c r="C158" s="33"/>
      <c r="D158" s="33"/>
      <c r="E158" s="46"/>
      <c r="F158" s="46"/>
      <c r="G158" s="37"/>
      <c r="H158" s="37"/>
      <c r="I158" s="37"/>
      <c r="J158" s="37"/>
      <c r="K158" s="37"/>
      <c r="L158" s="37"/>
      <c r="M158" s="37"/>
    </row>
    <row r="159" spans="1:13" ht="18.75" customHeight="1">
      <c r="A159" s="33"/>
      <c r="B159" s="33"/>
      <c r="C159" s="33"/>
      <c r="D159" s="33"/>
      <c r="E159" s="46"/>
      <c r="F159" s="46"/>
      <c r="G159" s="37"/>
      <c r="H159" s="37"/>
      <c r="I159" s="37"/>
      <c r="J159" s="37"/>
      <c r="K159" s="37"/>
      <c r="L159" s="37"/>
      <c r="M159" s="37"/>
    </row>
    <row r="160" spans="1:13" ht="18.75" customHeight="1">
      <c r="A160" s="33"/>
      <c r="B160" s="33"/>
      <c r="C160" s="33"/>
      <c r="D160" s="33"/>
      <c r="E160" s="46"/>
      <c r="F160" s="46"/>
      <c r="G160" s="37"/>
      <c r="H160" s="37"/>
      <c r="I160" s="37"/>
      <c r="J160" s="37"/>
      <c r="K160" s="37"/>
      <c r="L160" s="37"/>
      <c r="M160" s="37"/>
    </row>
    <row r="161" spans="1:13" ht="16.5" customHeight="1">
      <c r="A161" s="33"/>
      <c r="B161" s="33"/>
      <c r="C161" s="33"/>
      <c r="D161" s="33"/>
      <c r="E161" s="46"/>
      <c r="F161" s="46"/>
      <c r="G161" s="37"/>
      <c r="H161" s="37"/>
      <c r="I161" s="37"/>
      <c r="J161" s="37"/>
      <c r="K161" s="37"/>
      <c r="L161" s="37"/>
      <c r="M161" s="37"/>
    </row>
    <row r="162" spans="1:13" ht="16.5" customHeight="1">
      <c r="A162" s="33"/>
      <c r="B162" s="33"/>
      <c r="C162" s="33"/>
      <c r="D162" s="33"/>
      <c r="E162" s="46"/>
      <c r="F162" s="46"/>
      <c r="G162" s="37"/>
      <c r="H162" s="37"/>
      <c r="I162" s="37"/>
      <c r="J162" s="37"/>
      <c r="K162" s="37"/>
      <c r="L162" s="37"/>
      <c r="M162" s="37"/>
    </row>
    <row r="163" spans="1:13" ht="16.5" customHeight="1">
      <c r="A163" s="33"/>
      <c r="B163" s="33"/>
      <c r="C163" s="33"/>
      <c r="D163" s="33"/>
      <c r="E163" s="46"/>
      <c r="F163" s="46"/>
      <c r="G163" s="37"/>
      <c r="H163" s="37"/>
      <c r="I163" s="37"/>
      <c r="J163" s="37"/>
      <c r="K163" s="37"/>
      <c r="L163" s="37"/>
      <c r="M163" s="37"/>
    </row>
    <row r="164" spans="1:13" ht="16.5" customHeight="1">
      <c r="A164" s="33"/>
      <c r="B164" s="33"/>
      <c r="C164" s="33"/>
      <c r="D164" s="33"/>
      <c r="E164" s="46"/>
      <c r="F164" s="46"/>
      <c r="G164" s="37"/>
      <c r="H164" s="37"/>
      <c r="I164" s="37"/>
      <c r="J164" s="37"/>
      <c r="K164" s="37"/>
      <c r="L164" s="37"/>
      <c r="M164" s="37"/>
    </row>
    <row r="165" spans="1:13" ht="21" customHeight="1">
      <c r="A165" s="33"/>
      <c r="B165" s="33"/>
      <c r="C165" s="33"/>
      <c r="D165" s="33"/>
      <c r="E165" s="46"/>
      <c r="F165" s="46"/>
      <c r="G165" s="37"/>
      <c r="H165" s="37"/>
      <c r="I165" s="37"/>
      <c r="J165" s="37"/>
      <c r="K165" s="37"/>
      <c r="L165" s="37"/>
      <c r="M165" s="37"/>
    </row>
    <row r="166" spans="1:13" ht="16.5" customHeight="1">
      <c r="A166" s="33"/>
      <c r="B166" s="33"/>
      <c r="C166" s="33"/>
      <c r="D166" s="33"/>
      <c r="E166" s="46"/>
      <c r="F166" s="46"/>
      <c r="G166" s="37"/>
      <c r="H166" s="37"/>
      <c r="I166" s="37"/>
      <c r="J166" s="37"/>
      <c r="K166" s="37"/>
      <c r="L166" s="37"/>
      <c r="M166" s="37"/>
    </row>
    <row r="167" spans="1:13" ht="16.5" customHeight="1">
      <c r="A167" s="33"/>
      <c r="B167" s="33"/>
      <c r="C167" s="33"/>
      <c r="D167" s="33"/>
      <c r="E167" s="46"/>
      <c r="F167" s="46"/>
      <c r="G167" s="37"/>
      <c r="H167" s="37"/>
      <c r="I167" s="37"/>
      <c r="J167" s="37"/>
      <c r="K167" s="37"/>
      <c r="L167" s="37"/>
      <c r="M167" s="37"/>
    </row>
    <row r="168" spans="1:13" ht="16.5" customHeight="1">
      <c r="A168" s="33"/>
      <c r="B168" s="33"/>
      <c r="C168" s="33"/>
      <c r="D168" s="33"/>
      <c r="E168" s="46"/>
      <c r="F168" s="46"/>
      <c r="G168" s="37"/>
      <c r="H168" s="37"/>
      <c r="I168" s="37"/>
      <c r="J168" s="37"/>
      <c r="K168" s="37"/>
      <c r="L168" s="37"/>
      <c r="M168" s="37"/>
    </row>
    <row r="169" spans="1:13" ht="16.5" customHeight="1">
      <c r="A169" s="33"/>
      <c r="B169" s="33"/>
      <c r="C169" s="33"/>
      <c r="D169" s="33"/>
      <c r="E169" s="46"/>
      <c r="F169" s="46"/>
      <c r="G169" s="37"/>
      <c r="H169" s="37"/>
      <c r="I169" s="37"/>
      <c r="J169" s="37"/>
      <c r="K169" s="37"/>
      <c r="L169" s="37"/>
      <c r="M169" s="37"/>
    </row>
    <row r="170" spans="1:13" ht="15.6" customHeight="1">
      <c r="A170" s="33"/>
      <c r="B170" s="33"/>
      <c r="C170" s="33"/>
      <c r="D170" s="33"/>
      <c r="E170" s="46"/>
      <c r="F170" s="46"/>
      <c r="G170" s="37"/>
      <c r="H170" s="37"/>
      <c r="I170" s="37"/>
      <c r="J170" s="37"/>
      <c r="K170" s="37"/>
      <c r="L170" s="37"/>
      <c r="M170" s="37"/>
    </row>
    <row r="171" spans="1:13" ht="9.9499999999999993" customHeight="1">
      <c r="A171" s="33"/>
      <c r="B171" s="33"/>
      <c r="C171" s="33"/>
      <c r="D171" s="33"/>
      <c r="E171" s="46"/>
      <c r="F171" s="46"/>
      <c r="G171" s="37"/>
      <c r="H171" s="37"/>
      <c r="I171" s="37"/>
      <c r="J171" s="37"/>
      <c r="K171" s="37"/>
      <c r="L171" s="37"/>
      <c r="M171" s="37"/>
    </row>
    <row r="172" spans="1:13" ht="21.95" customHeight="1">
      <c r="A172" s="98" t="str">
        <f>A60</f>
        <v>The accompanying notes are an integral part of this interim financial information.</v>
      </c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</row>
  </sheetData>
  <mergeCells count="16">
    <mergeCell ref="A60:M60"/>
    <mergeCell ref="G6:I6"/>
    <mergeCell ref="K6:M6"/>
    <mergeCell ref="G7:I7"/>
    <mergeCell ref="K7:M7"/>
    <mergeCell ref="A57:M57"/>
    <mergeCell ref="G123:I123"/>
    <mergeCell ref="K123:M123"/>
    <mergeCell ref="A172:M172"/>
    <mergeCell ref="G66:I66"/>
    <mergeCell ref="K66:M66"/>
    <mergeCell ref="G67:I67"/>
    <mergeCell ref="K67:M67"/>
    <mergeCell ref="A116:M116"/>
    <mergeCell ref="G122:I122"/>
    <mergeCell ref="K122:M122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60" max="16383" man="1"/>
    <brk id="116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D243-50C1-4C10-BB1C-8DC2A36D435D}">
  <sheetPr>
    <tabColor theme="8" tint="0.79998168889431442"/>
  </sheetPr>
  <dimension ref="A1:M108"/>
  <sheetViews>
    <sheetView topLeftCell="A6" zoomScaleNormal="100" zoomScaleSheetLayoutView="90" workbookViewId="0">
      <selection activeCell="O9" sqref="O9"/>
    </sheetView>
  </sheetViews>
  <sheetFormatPr defaultColWidth="9.28515625" defaultRowHeight="16.5" customHeight="1"/>
  <cols>
    <col min="1" max="3" width="1.42578125" style="15" customWidth="1"/>
    <col min="4" max="4" width="35.28515625" style="15" customWidth="1"/>
    <col min="5" max="5" width="5.28515625" style="15" customWidth="1"/>
    <col min="6" max="6" width="0.7109375" style="15" customWidth="1"/>
    <col min="7" max="7" width="13.5703125" style="15" customWidth="1"/>
    <col min="8" max="8" width="0.7109375" style="15" customWidth="1"/>
    <col min="9" max="9" width="13.5703125" style="15" customWidth="1"/>
    <col min="10" max="10" width="0.7109375" style="15" customWidth="1"/>
    <col min="11" max="11" width="12.42578125" style="15" bestFit="1" customWidth="1"/>
    <col min="12" max="12" width="0.7109375" style="15" customWidth="1"/>
    <col min="13" max="13" width="12.42578125" style="15" bestFit="1" customWidth="1"/>
    <col min="14" max="16384" width="9.28515625" style="15"/>
  </cols>
  <sheetData>
    <row r="1" spans="1:13" ht="16.5" customHeight="1">
      <c r="A1" s="10" t="s">
        <v>0</v>
      </c>
      <c r="B1" s="10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</row>
    <row r="2" spans="1:13" ht="16.5" customHeight="1">
      <c r="A2" s="10" t="s">
        <v>63</v>
      </c>
      <c r="B2" s="10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</row>
    <row r="3" spans="1:13" ht="16.5" customHeight="1">
      <c r="A3" s="16" t="s">
        <v>182</v>
      </c>
      <c r="B3" s="16"/>
      <c r="C3" s="59"/>
      <c r="D3" s="59"/>
      <c r="E3" s="59"/>
      <c r="F3" s="59"/>
      <c r="G3" s="59"/>
      <c r="H3" s="59"/>
      <c r="I3" s="59"/>
      <c r="J3" s="59"/>
      <c r="K3" s="60"/>
      <c r="L3" s="60"/>
      <c r="M3" s="60"/>
    </row>
    <row r="4" spans="1:13" ht="16.5" customHeight="1">
      <c r="A4" s="10"/>
      <c r="B4" s="10"/>
      <c r="C4" s="57"/>
      <c r="D4" s="57"/>
      <c r="E4" s="57"/>
      <c r="F4" s="57"/>
      <c r="G4" s="57"/>
      <c r="H4" s="57"/>
      <c r="I4" s="57"/>
      <c r="J4" s="57"/>
      <c r="K4" s="58"/>
      <c r="L4" s="58"/>
      <c r="M4" s="58"/>
    </row>
    <row r="5" spans="1:13" ht="16.5" customHeight="1">
      <c r="A5" s="10"/>
      <c r="B5" s="10"/>
      <c r="C5" s="57"/>
      <c r="D5" s="57"/>
      <c r="E5" s="57"/>
      <c r="F5" s="57"/>
      <c r="G5" s="57"/>
      <c r="H5" s="57"/>
      <c r="I5" s="57"/>
      <c r="J5" s="57"/>
      <c r="K5" s="58"/>
      <c r="L5" s="58"/>
      <c r="M5" s="58"/>
    </row>
    <row r="6" spans="1:13" ht="16.5" customHeight="1">
      <c r="A6" s="10"/>
      <c r="B6" s="10"/>
      <c r="C6" s="11"/>
      <c r="D6" s="11"/>
      <c r="E6" s="12"/>
      <c r="F6" s="11"/>
      <c r="G6" s="99" t="s">
        <v>2</v>
      </c>
      <c r="H6" s="99"/>
      <c r="I6" s="99" t="s">
        <v>2</v>
      </c>
      <c r="J6" s="22"/>
      <c r="K6" s="99" t="s">
        <v>3</v>
      </c>
      <c r="L6" s="99"/>
      <c r="M6" s="99" t="s">
        <v>3</v>
      </c>
    </row>
    <row r="7" spans="1:13" ht="16.5" customHeight="1">
      <c r="A7" s="10"/>
      <c r="B7" s="10"/>
      <c r="C7" s="11"/>
      <c r="D7" s="11"/>
      <c r="E7" s="12"/>
      <c r="F7" s="11"/>
      <c r="G7" s="97" t="s">
        <v>4</v>
      </c>
      <c r="H7" s="97"/>
      <c r="I7" s="97" t="s">
        <v>4</v>
      </c>
      <c r="J7" s="22"/>
      <c r="K7" s="97" t="s">
        <v>4</v>
      </c>
      <c r="L7" s="97"/>
      <c r="M7" s="97" t="s">
        <v>4</v>
      </c>
    </row>
    <row r="8" spans="1:13" ht="16.5" customHeight="1">
      <c r="A8" s="57"/>
      <c r="B8" s="57"/>
      <c r="C8" s="57"/>
      <c r="D8" s="57"/>
      <c r="E8" s="12"/>
      <c r="F8" s="11"/>
      <c r="G8" s="22" t="s">
        <v>5</v>
      </c>
      <c r="H8" s="22"/>
      <c r="I8" s="22" t="s">
        <v>5</v>
      </c>
      <c r="J8" s="32"/>
      <c r="K8" s="22" t="s">
        <v>5</v>
      </c>
      <c r="L8" s="12"/>
      <c r="M8" s="22" t="s">
        <v>5</v>
      </c>
    </row>
    <row r="9" spans="1:13" ht="16.5" customHeight="1">
      <c r="A9" s="26"/>
      <c r="B9" s="26"/>
      <c r="C9" s="26"/>
      <c r="D9" s="26"/>
      <c r="E9" s="25"/>
      <c r="F9" s="12"/>
      <c r="G9" s="27" t="s">
        <v>181</v>
      </c>
      <c r="H9" s="61"/>
      <c r="I9" s="27" t="s">
        <v>143</v>
      </c>
      <c r="J9" s="12"/>
      <c r="K9" s="27" t="s">
        <v>181</v>
      </c>
      <c r="L9" s="61"/>
      <c r="M9" s="27" t="s">
        <v>143</v>
      </c>
    </row>
    <row r="10" spans="1:13" ht="16.5" customHeight="1">
      <c r="A10" s="26"/>
      <c r="B10" s="26"/>
      <c r="C10" s="26"/>
      <c r="D10" s="26"/>
      <c r="E10" s="18" t="s">
        <v>8</v>
      </c>
      <c r="F10" s="25"/>
      <c r="G10" s="30" t="s">
        <v>9</v>
      </c>
      <c r="H10" s="61"/>
      <c r="I10" s="30" t="s">
        <v>9</v>
      </c>
      <c r="J10" s="25"/>
      <c r="K10" s="30" t="s">
        <v>9</v>
      </c>
      <c r="L10" s="21"/>
      <c r="M10" s="30" t="s">
        <v>9</v>
      </c>
    </row>
    <row r="11" spans="1:13" ht="16.5" customHeight="1">
      <c r="A11" s="26"/>
      <c r="B11" s="26"/>
      <c r="C11" s="26"/>
      <c r="D11" s="26"/>
      <c r="E11" s="25"/>
      <c r="F11" s="25"/>
      <c r="G11" s="37"/>
      <c r="H11" s="37"/>
      <c r="I11" s="37"/>
      <c r="J11" s="25"/>
      <c r="K11" s="37"/>
      <c r="L11" s="62"/>
      <c r="M11" s="37"/>
    </row>
    <row r="12" spans="1:13" ht="16.5" customHeight="1">
      <c r="A12" s="26" t="s">
        <v>129</v>
      </c>
      <c r="B12" s="26"/>
      <c r="C12" s="26"/>
      <c r="D12" s="26"/>
      <c r="E12" s="25">
        <v>5</v>
      </c>
      <c r="F12" s="25"/>
      <c r="G12" s="63">
        <v>1462228073</v>
      </c>
      <c r="H12" s="37"/>
      <c r="I12" s="63">
        <v>1377750074</v>
      </c>
      <c r="J12" s="25"/>
      <c r="K12" s="63">
        <v>193813460</v>
      </c>
      <c r="L12" s="62"/>
      <c r="M12" s="63">
        <v>170042762</v>
      </c>
    </row>
    <row r="13" spans="1:13" ht="16.5" customHeight="1">
      <c r="A13" s="26" t="s">
        <v>64</v>
      </c>
      <c r="B13" s="26"/>
      <c r="C13" s="26"/>
      <c r="D13" s="26"/>
      <c r="E13" s="25">
        <v>5</v>
      </c>
      <c r="F13" s="25"/>
      <c r="G13" s="64">
        <v>2655000</v>
      </c>
      <c r="H13" s="37"/>
      <c r="I13" s="64">
        <v>657058</v>
      </c>
      <c r="J13" s="37"/>
      <c r="K13" s="65">
        <v>12194227</v>
      </c>
      <c r="L13" s="37"/>
      <c r="M13" s="65">
        <v>21847880</v>
      </c>
    </row>
    <row r="14" spans="1:13" ht="16.5" customHeight="1">
      <c r="A14" s="26" t="s">
        <v>130</v>
      </c>
      <c r="B14" s="26"/>
      <c r="C14" s="26"/>
      <c r="D14" s="26"/>
      <c r="E14" s="25"/>
      <c r="F14" s="25"/>
      <c r="G14" s="64">
        <v>-1172210944</v>
      </c>
      <c r="H14" s="37"/>
      <c r="I14" s="64">
        <v>-1091164539</v>
      </c>
      <c r="J14" s="37"/>
      <c r="K14" s="65">
        <v>-175252125</v>
      </c>
      <c r="L14" s="37"/>
      <c r="M14" s="65">
        <v>-156159687</v>
      </c>
    </row>
    <row r="15" spans="1:13" ht="16.5" customHeight="1">
      <c r="A15" s="26" t="s">
        <v>65</v>
      </c>
      <c r="B15" s="26"/>
      <c r="C15" s="26"/>
      <c r="D15" s="26"/>
      <c r="E15" s="25"/>
      <c r="F15" s="25"/>
      <c r="G15" s="66">
        <v>-2231838</v>
      </c>
      <c r="H15" s="37"/>
      <c r="I15" s="66">
        <v>-891833</v>
      </c>
      <c r="J15" s="37"/>
      <c r="K15" s="52">
        <v>-9388595</v>
      </c>
      <c r="L15" s="37"/>
      <c r="M15" s="52">
        <v>-14625589</v>
      </c>
    </row>
    <row r="16" spans="1:13" ht="16.5" customHeight="1">
      <c r="A16" s="67"/>
      <c r="B16" s="26"/>
      <c r="C16" s="26"/>
      <c r="D16" s="26"/>
      <c r="E16" s="25"/>
      <c r="F16" s="26"/>
      <c r="G16" s="37"/>
      <c r="H16" s="37"/>
      <c r="I16" s="37"/>
      <c r="J16" s="37"/>
      <c r="K16" s="37"/>
      <c r="L16" s="37"/>
      <c r="M16" s="37"/>
    </row>
    <row r="17" spans="1:13" ht="16.5" customHeight="1">
      <c r="A17" s="10" t="s">
        <v>206</v>
      </c>
      <c r="B17" s="26"/>
      <c r="C17" s="26"/>
      <c r="D17" s="26"/>
      <c r="E17" s="25"/>
      <c r="F17" s="26"/>
      <c r="G17" s="37">
        <f>SUM(G12:G16)</f>
        <v>290440291</v>
      </c>
      <c r="H17" s="37"/>
      <c r="I17" s="37">
        <f>SUM(I12:I16)</f>
        <v>286350760</v>
      </c>
      <c r="J17" s="37"/>
      <c r="K17" s="37">
        <f>SUM(K12:K16)</f>
        <v>21366967</v>
      </c>
      <c r="L17" s="37"/>
      <c r="M17" s="37">
        <f>SUM(M12:M16)</f>
        <v>21105366</v>
      </c>
    </row>
    <row r="18" spans="1:13" ht="16.5" customHeight="1">
      <c r="A18" s="26" t="s">
        <v>66</v>
      </c>
      <c r="B18" s="26"/>
      <c r="C18" s="26"/>
      <c r="D18" s="26"/>
      <c r="E18" s="25"/>
      <c r="F18" s="26"/>
      <c r="G18" s="65">
        <v>15989870</v>
      </c>
      <c r="H18" s="37"/>
      <c r="I18" s="65">
        <v>20594539</v>
      </c>
      <c r="J18" s="37"/>
      <c r="K18" s="65">
        <v>43197074</v>
      </c>
      <c r="L18" s="37"/>
      <c r="M18" s="65">
        <v>30339494</v>
      </c>
    </row>
    <row r="19" spans="1:13" ht="16.5" customHeight="1">
      <c r="A19" s="26" t="s">
        <v>67</v>
      </c>
      <c r="B19" s="26"/>
      <c r="C19" s="26"/>
      <c r="D19" s="26"/>
      <c r="E19" s="25"/>
      <c r="F19" s="26"/>
      <c r="G19" s="65">
        <v>-19785447</v>
      </c>
      <c r="H19" s="37"/>
      <c r="I19" s="65">
        <v>-19938605</v>
      </c>
      <c r="J19" s="37"/>
      <c r="K19" s="65">
        <v>-1698665</v>
      </c>
      <c r="L19" s="37"/>
      <c r="M19" s="65">
        <v>-2617872</v>
      </c>
    </row>
    <row r="20" spans="1:13" ht="16.5" customHeight="1">
      <c r="A20" s="26" t="s">
        <v>68</v>
      </c>
      <c r="B20" s="26"/>
      <c r="C20" s="26"/>
      <c r="D20" s="26"/>
      <c r="E20" s="26"/>
      <c r="F20" s="26"/>
      <c r="G20" s="65">
        <v>-319968643</v>
      </c>
      <c r="H20" s="37"/>
      <c r="I20" s="65">
        <v>-310967098</v>
      </c>
      <c r="J20" s="37"/>
      <c r="K20" s="65">
        <v>-77018093</v>
      </c>
      <c r="L20" s="37"/>
      <c r="M20" s="65">
        <v>-52632415</v>
      </c>
    </row>
    <row r="21" spans="1:13" ht="16.5" customHeight="1">
      <c r="A21" s="26" t="s">
        <v>220</v>
      </c>
      <c r="B21" s="26"/>
      <c r="C21" s="26"/>
      <c r="D21" s="26"/>
      <c r="E21" s="26"/>
      <c r="F21" s="26"/>
      <c r="G21" s="65">
        <v>2969689</v>
      </c>
      <c r="H21" s="37"/>
      <c r="I21" s="65">
        <v>10226828</v>
      </c>
      <c r="J21" s="37"/>
      <c r="K21" s="65">
        <v>2159148</v>
      </c>
      <c r="L21" s="37"/>
      <c r="M21" s="65">
        <v>5001790</v>
      </c>
    </row>
    <row r="22" spans="1:13" ht="16.5" customHeight="1">
      <c r="A22" s="26" t="s">
        <v>69</v>
      </c>
      <c r="B22" s="26"/>
      <c r="C22" s="26"/>
      <c r="D22" s="26"/>
      <c r="E22" s="26"/>
      <c r="F22" s="26"/>
      <c r="G22" s="65">
        <v>-6400374</v>
      </c>
      <c r="H22" s="37"/>
      <c r="I22" s="65">
        <v>-5578132</v>
      </c>
      <c r="J22" s="37"/>
      <c r="K22" s="65">
        <v>-316214</v>
      </c>
      <c r="L22" s="37"/>
      <c r="M22" s="65">
        <v>0</v>
      </c>
    </row>
    <row r="23" spans="1:13" ht="16.5" customHeight="1">
      <c r="A23" s="26" t="s">
        <v>70</v>
      </c>
      <c r="B23" s="26"/>
      <c r="C23" s="26"/>
      <c r="D23" s="26"/>
      <c r="E23" s="25"/>
      <c r="F23" s="25"/>
      <c r="G23" s="65">
        <v>-40190288</v>
      </c>
      <c r="H23" s="37"/>
      <c r="I23" s="65">
        <v>-59864226</v>
      </c>
      <c r="J23" s="37"/>
      <c r="K23" s="65">
        <v>-9405919</v>
      </c>
      <c r="L23" s="37"/>
      <c r="M23" s="65">
        <v>-40305490</v>
      </c>
    </row>
    <row r="24" spans="1:13" ht="16.5" customHeight="1">
      <c r="A24" s="68" t="s">
        <v>149</v>
      </c>
      <c r="B24" s="26"/>
      <c r="C24" s="26"/>
      <c r="D24" s="26"/>
      <c r="E24" s="25"/>
      <c r="F24" s="25"/>
      <c r="G24" s="65"/>
      <c r="H24" s="37"/>
      <c r="I24" s="65"/>
      <c r="J24" s="37"/>
      <c r="K24" s="65"/>
      <c r="L24" s="37"/>
      <c r="M24" s="65"/>
    </row>
    <row r="25" spans="1:13" ht="16.5" customHeight="1">
      <c r="A25" s="26"/>
      <c r="B25" s="26" t="s">
        <v>187</v>
      </c>
      <c r="C25" s="26"/>
      <c r="D25" s="26"/>
      <c r="E25" s="25">
        <v>11</v>
      </c>
      <c r="F25" s="25"/>
      <c r="G25" s="52">
        <v>-11949176</v>
      </c>
      <c r="H25" s="37"/>
      <c r="I25" s="52">
        <v>-1768504</v>
      </c>
      <c r="J25" s="37"/>
      <c r="K25" s="52">
        <v>0</v>
      </c>
      <c r="L25" s="37"/>
      <c r="M25" s="52">
        <v>0</v>
      </c>
    </row>
    <row r="26" spans="1:13" ht="16.5" customHeight="1">
      <c r="A26" s="67"/>
      <c r="B26" s="26"/>
      <c r="C26" s="26"/>
      <c r="D26" s="26"/>
      <c r="E26" s="25"/>
      <c r="F26" s="25"/>
      <c r="G26" s="26"/>
      <c r="H26" s="26"/>
      <c r="I26" s="26"/>
      <c r="J26" s="26"/>
      <c r="K26" s="26"/>
      <c r="L26" s="26"/>
      <c r="M26" s="26"/>
    </row>
    <row r="27" spans="1:13" ht="16.5" customHeight="1">
      <c r="A27" s="10" t="s">
        <v>205</v>
      </c>
      <c r="B27" s="26"/>
      <c r="C27" s="26"/>
      <c r="D27" s="26"/>
      <c r="E27" s="26"/>
      <c r="F27" s="26"/>
      <c r="G27" s="37">
        <f>SUM(G17:G25)</f>
        <v>-88894078</v>
      </c>
      <c r="H27" s="37"/>
      <c r="I27" s="37">
        <f>SUM(I17:I25)</f>
        <v>-80944438</v>
      </c>
      <c r="J27" s="37"/>
      <c r="K27" s="37">
        <f>SUM(K17:K25)</f>
        <v>-21715702</v>
      </c>
      <c r="L27" s="37"/>
      <c r="M27" s="37">
        <f>SUM(M17:M25)</f>
        <v>-39109127</v>
      </c>
    </row>
    <row r="28" spans="1:13" ht="16.5" customHeight="1">
      <c r="A28" s="67" t="s">
        <v>159</v>
      </c>
      <c r="B28" s="26"/>
      <c r="C28" s="26"/>
      <c r="D28" s="26"/>
      <c r="E28" s="69">
        <v>18</v>
      </c>
      <c r="F28" s="69"/>
      <c r="G28" s="52">
        <v>-24013463</v>
      </c>
      <c r="H28" s="37"/>
      <c r="I28" s="52">
        <v>2801587</v>
      </c>
      <c r="J28" s="37"/>
      <c r="K28" s="52">
        <v>1176604</v>
      </c>
      <c r="L28" s="37"/>
      <c r="M28" s="52">
        <v>-2103224</v>
      </c>
    </row>
    <row r="29" spans="1:13" ht="16.5" customHeight="1">
      <c r="A29" s="67"/>
      <c r="B29" s="26"/>
      <c r="C29" s="26"/>
      <c r="D29" s="26"/>
      <c r="E29" s="69"/>
      <c r="F29" s="69"/>
      <c r="G29" s="37"/>
      <c r="H29" s="37"/>
      <c r="I29" s="37"/>
      <c r="J29" s="37"/>
      <c r="K29" s="37"/>
      <c r="L29" s="37"/>
      <c r="M29" s="37"/>
    </row>
    <row r="30" spans="1:13" ht="16.5" customHeight="1">
      <c r="A30" s="10" t="s">
        <v>192</v>
      </c>
      <c r="B30" s="10"/>
      <c r="C30" s="32"/>
      <c r="D30" s="26"/>
      <c r="E30" s="25"/>
      <c r="F30" s="25"/>
      <c r="G30" s="37"/>
      <c r="H30" s="37"/>
      <c r="I30" s="37"/>
      <c r="J30" s="37"/>
      <c r="K30" s="37"/>
      <c r="L30" s="37"/>
      <c r="M30" s="37"/>
    </row>
    <row r="31" spans="1:13" ht="16.5" customHeight="1">
      <c r="A31" s="10"/>
      <c r="B31" s="10" t="s">
        <v>191</v>
      </c>
      <c r="C31" s="32"/>
      <c r="D31" s="26"/>
      <c r="E31" s="25"/>
      <c r="F31" s="25"/>
      <c r="G31" s="37">
        <v>-112907541</v>
      </c>
      <c r="H31" s="37"/>
      <c r="I31" s="37">
        <v>-78142851</v>
      </c>
      <c r="J31" s="37"/>
      <c r="K31" s="37">
        <v>-20539098</v>
      </c>
      <c r="L31" s="37"/>
      <c r="M31" s="37">
        <v>-41212351</v>
      </c>
    </row>
    <row r="32" spans="1:13" ht="16.5" customHeight="1">
      <c r="A32" s="67" t="s">
        <v>193</v>
      </c>
      <c r="B32" s="10"/>
      <c r="C32" s="32"/>
      <c r="D32" s="26"/>
      <c r="E32" s="25"/>
      <c r="F32" s="25"/>
      <c r="G32" s="37"/>
      <c r="H32" s="37"/>
      <c r="I32" s="37"/>
      <c r="J32" s="37"/>
      <c r="K32" s="37"/>
      <c r="L32" s="37"/>
      <c r="M32" s="37"/>
    </row>
    <row r="33" spans="1:13" ht="16.5" customHeight="1">
      <c r="A33" s="26"/>
      <c r="B33" s="67" t="s">
        <v>194</v>
      </c>
      <c r="C33" s="67"/>
      <c r="D33" s="67"/>
      <c r="E33" s="25">
        <v>10</v>
      </c>
      <c r="F33" s="25"/>
      <c r="G33" s="52">
        <v>0</v>
      </c>
      <c r="H33" s="37"/>
      <c r="I33" s="52">
        <v>39806279</v>
      </c>
      <c r="J33" s="37"/>
      <c r="K33" s="52">
        <v>0</v>
      </c>
      <c r="L33" s="37"/>
      <c r="M33" s="52">
        <v>0</v>
      </c>
    </row>
    <row r="34" spans="1:13" ht="16.5" customHeight="1">
      <c r="A34" s="26"/>
      <c r="B34" s="67"/>
      <c r="C34" s="67"/>
      <c r="D34" s="67"/>
      <c r="E34" s="25"/>
      <c r="F34" s="25"/>
      <c r="G34" s="65"/>
      <c r="H34" s="70"/>
      <c r="I34" s="65"/>
      <c r="J34" s="70"/>
      <c r="K34" s="65"/>
      <c r="L34" s="70"/>
      <c r="M34" s="65"/>
    </row>
    <row r="35" spans="1:13" ht="16.5" customHeight="1">
      <c r="A35" s="71" t="s">
        <v>219</v>
      </c>
      <c r="B35" s="67"/>
      <c r="C35" s="67"/>
      <c r="D35" s="67"/>
      <c r="E35" s="25"/>
      <c r="F35" s="25"/>
      <c r="G35" s="65">
        <f>SUM(G31:G33)</f>
        <v>-112907541</v>
      </c>
      <c r="H35" s="70"/>
      <c r="I35" s="65">
        <f>SUM(I31:I33)</f>
        <v>-38336572</v>
      </c>
      <c r="J35" s="70"/>
      <c r="K35" s="65">
        <f>SUM(K31:K33)</f>
        <v>-20539098</v>
      </c>
      <c r="L35" s="70"/>
      <c r="M35" s="65">
        <f>SUM(M31:M33)</f>
        <v>-41212351</v>
      </c>
    </row>
    <row r="36" spans="1:13" ht="16.5" customHeight="1">
      <c r="A36" s="26" t="s">
        <v>221</v>
      </c>
      <c r="B36" s="26"/>
      <c r="C36" s="32"/>
      <c r="D36" s="32"/>
      <c r="E36" s="25"/>
      <c r="F36" s="25"/>
      <c r="G36" s="52">
        <v>0</v>
      </c>
      <c r="H36" s="26"/>
      <c r="I36" s="52">
        <v>0</v>
      </c>
      <c r="J36" s="26"/>
      <c r="K36" s="52">
        <v>0</v>
      </c>
      <c r="L36" s="37"/>
      <c r="M36" s="52">
        <v>0</v>
      </c>
    </row>
    <row r="37" spans="1:13" ht="16.5" customHeight="1">
      <c r="A37" s="26"/>
      <c r="B37" s="67"/>
      <c r="C37" s="32"/>
      <c r="D37" s="26"/>
      <c r="E37" s="25"/>
      <c r="F37" s="25"/>
      <c r="G37" s="65"/>
      <c r="H37" s="70"/>
      <c r="I37" s="65"/>
      <c r="J37" s="70"/>
      <c r="K37" s="70"/>
      <c r="L37" s="70"/>
      <c r="M37" s="70"/>
    </row>
    <row r="38" spans="1:13" ht="16.5" customHeight="1">
      <c r="A38" s="32" t="s">
        <v>195</v>
      </c>
      <c r="B38" s="10"/>
      <c r="C38" s="32"/>
      <c r="D38" s="26"/>
      <c r="E38" s="25"/>
      <c r="F38" s="25"/>
      <c r="G38" s="37"/>
      <c r="H38" s="37"/>
      <c r="I38" s="37"/>
      <c r="J38" s="37"/>
      <c r="K38" s="37"/>
      <c r="L38" s="37"/>
      <c r="M38" s="37"/>
    </row>
    <row r="39" spans="1:13" ht="16.5" customHeight="1" thickBot="1">
      <c r="A39" s="26"/>
      <c r="B39" s="10" t="s">
        <v>71</v>
      </c>
      <c r="C39" s="32"/>
      <c r="D39" s="26"/>
      <c r="E39" s="25"/>
      <c r="F39" s="25"/>
      <c r="G39" s="44">
        <f>SUM(G30:G33)</f>
        <v>-112907541</v>
      </c>
      <c r="H39" s="37"/>
      <c r="I39" s="44">
        <f>SUM(I30:I33)</f>
        <v>-38336572</v>
      </c>
      <c r="J39" s="37"/>
      <c r="K39" s="44">
        <f>SUM(K30:K33)</f>
        <v>-20539098</v>
      </c>
      <c r="L39" s="37"/>
      <c r="M39" s="44">
        <f>SUM(M30:M33)</f>
        <v>-41212351</v>
      </c>
    </row>
    <row r="40" spans="1:13" ht="16.5" customHeight="1" thickTop="1">
      <c r="A40" s="26"/>
      <c r="B40" s="10"/>
      <c r="C40" s="32"/>
      <c r="D40" s="26"/>
      <c r="E40" s="25"/>
      <c r="F40" s="25"/>
      <c r="G40" s="37"/>
      <c r="H40" s="37"/>
      <c r="I40" s="37"/>
      <c r="J40" s="37"/>
      <c r="K40" s="37"/>
      <c r="L40" s="37"/>
      <c r="M40" s="37"/>
    </row>
    <row r="41" spans="1:13" ht="16.5" customHeight="1">
      <c r="A41" s="26"/>
      <c r="B41" s="10"/>
      <c r="C41" s="32"/>
      <c r="D41" s="26"/>
      <c r="E41" s="25"/>
      <c r="F41" s="25"/>
      <c r="G41" s="37"/>
      <c r="H41" s="37"/>
      <c r="I41" s="37"/>
      <c r="J41" s="37"/>
      <c r="K41" s="37"/>
      <c r="L41" s="37"/>
      <c r="M41" s="37"/>
    </row>
    <row r="42" spans="1:13" ht="16.5" customHeight="1">
      <c r="A42" s="26"/>
      <c r="B42" s="10"/>
      <c r="C42" s="32"/>
      <c r="D42" s="26"/>
      <c r="E42" s="25"/>
      <c r="F42" s="25"/>
      <c r="G42" s="37"/>
      <c r="H42" s="37"/>
      <c r="I42" s="37"/>
      <c r="J42" s="37"/>
      <c r="K42" s="37"/>
      <c r="L42" s="37"/>
      <c r="M42" s="37"/>
    </row>
    <row r="43" spans="1:13" ht="16.5" customHeight="1">
      <c r="A43" s="26"/>
      <c r="B43" s="10"/>
      <c r="C43" s="32"/>
      <c r="D43" s="26"/>
      <c r="E43" s="25"/>
      <c r="F43" s="25"/>
      <c r="G43" s="37"/>
      <c r="H43" s="37"/>
      <c r="I43" s="37"/>
      <c r="J43" s="37"/>
      <c r="K43" s="37"/>
      <c r="L43" s="37"/>
      <c r="M43" s="37"/>
    </row>
    <row r="44" spans="1:13" ht="16.5" customHeight="1">
      <c r="A44" s="26"/>
      <c r="B44" s="10"/>
      <c r="C44" s="32"/>
      <c r="D44" s="26"/>
      <c r="E44" s="25"/>
      <c r="F44" s="25"/>
      <c r="G44" s="37"/>
      <c r="H44" s="37"/>
      <c r="I44" s="37"/>
      <c r="J44" s="37"/>
      <c r="K44" s="37"/>
      <c r="L44" s="37"/>
      <c r="M44" s="37"/>
    </row>
    <row r="45" spans="1:13" ht="16.5" customHeight="1">
      <c r="A45" s="26"/>
      <c r="B45" s="10"/>
      <c r="C45" s="32"/>
      <c r="D45" s="26"/>
      <c r="E45" s="25"/>
      <c r="F45" s="25"/>
      <c r="G45" s="37"/>
      <c r="H45" s="37"/>
      <c r="I45" s="37"/>
      <c r="J45" s="37"/>
      <c r="K45" s="37"/>
      <c r="L45" s="37"/>
      <c r="M45" s="37"/>
    </row>
    <row r="46" spans="1:13" ht="16.5" customHeight="1">
      <c r="A46" s="26"/>
      <c r="B46" s="10"/>
      <c r="C46" s="32"/>
      <c r="D46" s="26"/>
      <c r="E46" s="25"/>
      <c r="F46" s="25"/>
      <c r="G46" s="37"/>
      <c r="H46" s="37"/>
      <c r="I46" s="37"/>
      <c r="J46" s="37"/>
      <c r="K46" s="37"/>
      <c r="L46" s="37"/>
      <c r="M46" s="37"/>
    </row>
    <row r="47" spans="1:13" ht="16.5" customHeight="1">
      <c r="A47" s="26"/>
      <c r="B47" s="10"/>
      <c r="C47" s="32"/>
      <c r="D47" s="26"/>
      <c r="E47" s="25"/>
      <c r="F47" s="25"/>
      <c r="G47" s="37"/>
      <c r="H47" s="37"/>
      <c r="I47" s="37"/>
      <c r="J47" s="37"/>
      <c r="K47" s="37"/>
      <c r="L47" s="37"/>
      <c r="M47" s="37"/>
    </row>
    <row r="48" spans="1:13" ht="16.5" customHeight="1">
      <c r="A48" s="26"/>
      <c r="B48" s="10"/>
      <c r="C48" s="32"/>
      <c r="D48" s="26"/>
      <c r="E48" s="25"/>
      <c r="F48" s="25"/>
      <c r="G48" s="37"/>
      <c r="H48" s="37"/>
      <c r="I48" s="37"/>
      <c r="J48" s="37"/>
      <c r="K48" s="37"/>
      <c r="L48" s="37"/>
      <c r="M48" s="37"/>
    </row>
    <row r="49" spans="1:13" ht="16.5" customHeight="1">
      <c r="A49" s="26"/>
      <c r="B49" s="10"/>
      <c r="C49" s="32"/>
      <c r="D49" s="26"/>
      <c r="E49" s="25"/>
      <c r="F49" s="25"/>
      <c r="G49" s="37"/>
      <c r="H49" s="37"/>
      <c r="I49" s="37"/>
      <c r="J49" s="37"/>
      <c r="K49" s="37"/>
      <c r="L49" s="37"/>
      <c r="M49" s="37"/>
    </row>
    <row r="50" spans="1:13" ht="16.5" customHeight="1">
      <c r="A50" s="26"/>
      <c r="B50" s="10"/>
      <c r="C50" s="32"/>
      <c r="D50" s="26"/>
      <c r="E50" s="25"/>
      <c r="F50" s="25"/>
      <c r="G50" s="37"/>
      <c r="H50" s="37"/>
      <c r="I50" s="37"/>
      <c r="J50" s="37"/>
      <c r="K50" s="37"/>
      <c r="L50" s="37"/>
      <c r="M50" s="37"/>
    </row>
    <row r="51" spans="1:13" ht="16.5" customHeight="1">
      <c r="A51" s="26"/>
      <c r="B51" s="10"/>
      <c r="C51" s="32"/>
      <c r="D51" s="26"/>
      <c r="E51" s="25"/>
      <c r="F51" s="25"/>
      <c r="G51" s="37"/>
      <c r="H51" s="37"/>
      <c r="I51" s="37"/>
      <c r="J51" s="37"/>
      <c r="K51" s="37"/>
      <c r="L51" s="37"/>
      <c r="M51" s="37"/>
    </row>
    <row r="52" spans="1:13" ht="14.25" customHeight="1">
      <c r="A52" s="26"/>
      <c r="B52" s="10"/>
      <c r="C52" s="32"/>
      <c r="D52" s="26"/>
      <c r="E52" s="25"/>
      <c r="F52" s="25"/>
      <c r="G52" s="37"/>
      <c r="H52" s="37"/>
      <c r="I52" s="37"/>
      <c r="J52" s="37"/>
      <c r="K52" s="37"/>
      <c r="L52" s="37"/>
      <c r="M52" s="37"/>
    </row>
    <row r="53" spans="1:13" ht="6" customHeight="1">
      <c r="A53" s="26"/>
      <c r="B53" s="10"/>
      <c r="C53" s="32"/>
      <c r="D53" s="26"/>
      <c r="E53" s="25"/>
      <c r="F53" s="25"/>
      <c r="G53" s="37"/>
      <c r="H53" s="37"/>
      <c r="I53" s="37"/>
      <c r="J53" s="37"/>
      <c r="K53" s="37"/>
      <c r="L53" s="37"/>
      <c r="M53" s="37"/>
    </row>
    <row r="54" spans="1:13" ht="21.95" customHeight="1">
      <c r="A54" s="98" t="s">
        <v>30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</row>
    <row r="55" spans="1:13" ht="16.5" customHeight="1">
      <c r="A55" s="10" t="s">
        <v>0</v>
      </c>
      <c r="B55" s="10"/>
      <c r="C55" s="57"/>
      <c r="D55" s="57"/>
      <c r="E55" s="57"/>
      <c r="F55" s="57"/>
      <c r="G55" s="57"/>
      <c r="H55" s="57"/>
      <c r="I55" s="57"/>
      <c r="J55" s="57"/>
      <c r="K55" s="58"/>
      <c r="L55" s="58"/>
      <c r="M55" s="58"/>
    </row>
    <row r="56" spans="1:13" ht="16.5" customHeight="1">
      <c r="A56" s="10" t="s">
        <v>222</v>
      </c>
      <c r="B56" s="10"/>
      <c r="C56" s="57"/>
      <c r="E56" s="57"/>
      <c r="F56" s="57"/>
      <c r="G56" s="57"/>
      <c r="H56" s="57"/>
      <c r="I56" s="57"/>
      <c r="J56" s="57"/>
      <c r="K56" s="58"/>
      <c r="L56" s="58"/>
      <c r="M56" s="58"/>
    </row>
    <row r="57" spans="1:13" ht="16.5" customHeight="1">
      <c r="A57" s="16" t="str">
        <f>A3</f>
        <v>For the three-month period ended 31 March 2025</v>
      </c>
      <c r="B57" s="16"/>
      <c r="C57" s="59"/>
      <c r="D57" s="59"/>
      <c r="E57" s="59"/>
      <c r="F57" s="59"/>
      <c r="G57" s="59"/>
      <c r="H57" s="59"/>
      <c r="I57" s="59"/>
      <c r="J57" s="59"/>
      <c r="K57" s="60"/>
      <c r="L57" s="60"/>
      <c r="M57" s="60"/>
    </row>
    <row r="58" spans="1:13" ht="16.5" customHeight="1">
      <c r="A58" s="10"/>
      <c r="B58" s="10"/>
      <c r="C58" s="57"/>
      <c r="D58" s="57"/>
      <c r="E58" s="57"/>
      <c r="F58" s="57"/>
      <c r="G58" s="57"/>
      <c r="H58" s="57"/>
      <c r="I58" s="57"/>
      <c r="J58" s="57"/>
      <c r="K58" s="58"/>
      <c r="L58" s="58"/>
      <c r="M58" s="58"/>
    </row>
    <row r="59" spans="1:13" ht="16.5" customHeight="1">
      <c r="A59" s="10"/>
      <c r="B59" s="10"/>
      <c r="C59" s="57"/>
      <c r="D59" s="57"/>
      <c r="E59" s="57"/>
      <c r="F59" s="57"/>
      <c r="G59" s="57"/>
      <c r="H59" s="57"/>
      <c r="I59" s="57"/>
      <c r="J59" s="57"/>
      <c r="K59" s="58"/>
      <c r="L59" s="58"/>
      <c r="M59" s="58"/>
    </row>
    <row r="60" spans="1:13" ht="16.5" customHeight="1">
      <c r="A60" s="10"/>
      <c r="B60" s="10"/>
      <c r="C60" s="11"/>
      <c r="D60" s="11"/>
      <c r="E60" s="12"/>
      <c r="F60" s="11"/>
      <c r="G60" s="99" t="s">
        <v>2</v>
      </c>
      <c r="H60" s="99"/>
      <c r="I60" s="99" t="s">
        <v>2</v>
      </c>
      <c r="J60" s="22"/>
      <c r="K60" s="99" t="s">
        <v>3</v>
      </c>
      <c r="L60" s="99"/>
      <c r="M60" s="99" t="s">
        <v>3</v>
      </c>
    </row>
    <row r="61" spans="1:13" ht="16.5" customHeight="1">
      <c r="A61" s="10"/>
      <c r="B61" s="10"/>
      <c r="C61" s="11"/>
      <c r="D61" s="11"/>
      <c r="E61" s="12"/>
      <c r="F61" s="11"/>
      <c r="G61" s="97" t="s">
        <v>4</v>
      </c>
      <c r="H61" s="97"/>
      <c r="I61" s="97" t="s">
        <v>4</v>
      </c>
      <c r="J61" s="22"/>
      <c r="K61" s="97" t="s">
        <v>4</v>
      </c>
      <c r="L61" s="97"/>
      <c r="M61" s="97" t="s">
        <v>4</v>
      </c>
    </row>
    <row r="62" spans="1:13" ht="16.5" customHeight="1">
      <c r="A62" s="57"/>
      <c r="B62" s="57"/>
      <c r="C62" s="57"/>
      <c r="D62" s="57"/>
      <c r="E62" s="12"/>
      <c r="F62" s="11"/>
      <c r="G62" s="22" t="s">
        <v>5</v>
      </c>
      <c r="H62" s="22"/>
      <c r="I62" s="22" t="s">
        <v>5</v>
      </c>
      <c r="J62" s="32"/>
      <c r="K62" s="22" t="s">
        <v>5</v>
      </c>
      <c r="L62" s="12"/>
      <c r="M62" s="22" t="s">
        <v>5</v>
      </c>
    </row>
    <row r="63" spans="1:13" ht="16.5" customHeight="1">
      <c r="A63" s="26"/>
      <c r="B63" s="26"/>
      <c r="C63" s="26"/>
      <c r="D63" s="26"/>
      <c r="E63" s="25"/>
      <c r="F63" s="12"/>
      <c r="G63" s="27" t="s">
        <v>181</v>
      </c>
      <c r="H63" s="61"/>
      <c r="I63" s="27" t="s">
        <v>143</v>
      </c>
      <c r="J63" s="12"/>
      <c r="K63" s="27" t="s">
        <v>181</v>
      </c>
      <c r="L63" s="61"/>
      <c r="M63" s="27" t="s">
        <v>143</v>
      </c>
    </row>
    <row r="64" spans="1:13" ht="16.5" customHeight="1">
      <c r="A64" s="26"/>
      <c r="B64" s="26"/>
      <c r="C64" s="26"/>
      <c r="D64" s="26"/>
      <c r="E64" s="18" t="s">
        <v>8</v>
      </c>
      <c r="F64" s="25"/>
      <c r="G64" s="30" t="s">
        <v>9</v>
      </c>
      <c r="H64" s="61"/>
      <c r="I64" s="30" t="s">
        <v>9</v>
      </c>
      <c r="J64" s="25"/>
      <c r="K64" s="30" t="s">
        <v>9</v>
      </c>
      <c r="L64" s="21"/>
      <c r="M64" s="30" t="s">
        <v>9</v>
      </c>
    </row>
    <row r="65" spans="1:13" ht="16.5" customHeight="1">
      <c r="A65" s="10"/>
      <c r="B65" s="10"/>
      <c r="C65" s="57"/>
      <c r="D65" s="57"/>
      <c r="E65" s="57"/>
      <c r="F65" s="57"/>
      <c r="G65" s="57"/>
      <c r="H65" s="57"/>
      <c r="I65" s="57"/>
      <c r="J65" s="57"/>
      <c r="K65" s="58"/>
      <c r="L65" s="58"/>
      <c r="M65" s="58"/>
    </row>
    <row r="66" spans="1:13" ht="16.5" customHeight="1">
      <c r="A66" s="32" t="s">
        <v>204</v>
      </c>
      <c r="B66" s="26"/>
      <c r="C66" s="32"/>
      <c r="D66" s="26"/>
      <c r="E66" s="25"/>
      <c r="F66" s="25"/>
      <c r="G66" s="37"/>
      <c r="H66" s="37"/>
      <c r="I66" s="37"/>
      <c r="J66" s="37"/>
      <c r="K66" s="37"/>
      <c r="L66" s="37"/>
      <c r="M66" s="37"/>
    </row>
    <row r="67" spans="1:13" ht="16.5" customHeight="1">
      <c r="A67" s="26" t="s">
        <v>72</v>
      </c>
      <c r="B67" s="26"/>
      <c r="C67" s="26"/>
      <c r="D67" s="32"/>
      <c r="E67" s="25"/>
      <c r="F67" s="25"/>
      <c r="G67" s="70">
        <v>-99194401</v>
      </c>
      <c r="H67" s="37"/>
      <c r="I67" s="70">
        <v>-37763648</v>
      </c>
      <c r="J67" s="37"/>
      <c r="K67" s="70">
        <v>-20539098</v>
      </c>
      <c r="L67" s="37"/>
      <c r="M67" s="70">
        <v>-41212351</v>
      </c>
    </row>
    <row r="68" spans="1:13" ht="16.5" customHeight="1">
      <c r="A68" s="26" t="s">
        <v>60</v>
      </c>
      <c r="B68" s="26"/>
      <c r="C68" s="26"/>
      <c r="D68" s="32"/>
      <c r="E68" s="25"/>
      <c r="F68" s="25"/>
      <c r="G68" s="72">
        <v>-13713140</v>
      </c>
      <c r="H68" s="37"/>
      <c r="I68" s="72">
        <v>-572924</v>
      </c>
      <c r="J68" s="37"/>
      <c r="K68" s="72">
        <v>0</v>
      </c>
      <c r="L68" s="37"/>
      <c r="M68" s="72">
        <v>0</v>
      </c>
    </row>
    <row r="69" spans="1:13" ht="16.5" customHeight="1">
      <c r="A69" s="10"/>
      <c r="B69" s="73"/>
      <c r="C69" s="73"/>
      <c r="D69" s="26"/>
      <c r="E69" s="26"/>
      <c r="F69" s="25"/>
      <c r="G69" s="74"/>
      <c r="H69" s="74"/>
      <c r="I69" s="74"/>
      <c r="J69" s="74"/>
      <c r="K69" s="74"/>
      <c r="L69" s="74"/>
      <c r="M69" s="74"/>
    </row>
    <row r="70" spans="1:13" ht="16.5" customHeight="1" thickBot="1">
      <c r="A70" s="10"/>
      <c r="B70" s="73"/>
      <c r="C70" s="73"/>
      <c r="D70" s="26"/>
      <c r="E70" s="26"/>
      <c r="F70" s="26"/>
      <c r="G70" s="44">
        <f>SUM(G67:G68)</f>
        <v>-112907541</v>
      </c>
      <c r="H70" s="37"/>
      <c r="I70" s="44">
        <f>SUM(I67:I68)</f>
        <v>-38336572</v>
      </c>
      <c r="J70" s="37"/>
      <c r="K70" s="44">
        <f>SUM(K67:K68)</f>
        <v>-20539098</v>
      </c>
      <c r="L70" s="37"/>
      <c r="M70" s="44">
        <f>SUM(M67:M68)</f>
        <v>-41212351</v>
      </c>
    </row>
    <row r="71" spans="1:13" ht="16.5" customHeight="1" thickTop="1">
      <c r="A71" s="26"/>
      <c r="B71" s="26"/>
      <c r="C71" s="32"/>
      <c r="D71" s="26"/>
      <c r="E71" s="25"/>
      <c r="F71" s="25"/>
      <c r="G71" s="37"/>
      <c r="H71" s="37"/>
      <c r="I71" s="37"/>
      <c r="J71" s="37"/>
      <c r="K71" s="37"/>
      <c r="L71" s="37"/>
      <c r="M71" s="37"/>
    </row>
    <row r="72" spans="1:13" ht="16.5" customHeight="1">
      <c r="A72" s="10" t="s">
        <v>73</v>
      </c>
      <c r="B72" s="26"/>
      <c r="C72" s="32"/>
      <c r="D72" s="26"/>
      <c r="E72" s="25"/>
      <c r="F72" s="25"/>
      <c r="G72" s="37"/>
      <c r="H72" s="37"/>
      <c r="I72" s="37"/>
      <c r="J72" s="37"/>
      <c r="K72" s="37"/>
      <c r="L72" s="37"/>
      <c r="M72" s="37"/>
    </row>
    <row r="73" spans="1:13" ht="16.5" customHeight="1">
      <c r="A73" s="67"/>
      <c r="B73" s="32" t="s">
        <v>74</v>
      </c>
      <c r="C73" s="32"/>
      <c r="D73" s="26"/>
      <c r="E73" s="26"/>
      <c r="F73" s="25"/>
      <c r="G73" s="37"/>
      <c r="H73" s="37"/>
      <c r="I73" s="37"/>
      <c r="J73" s="37"/>
      <c r="K73" s="37"/>
      <c r="L73" s="37"/>
      <c r="M73" s="37"/>
    </row>
    <row r="74" spans="1:13" ht="16.5" customHeight="1">
      <c r="A74" s="26" t="s">
        <v>72</v>
      </c>
      <c r="B74" s="26"/>
      <c r="C74" s="26"/>
      <c r="D74" s="32"/>
      <c r="E74" s="25"/>
      <c r="F74" s="25"/>
      <c r="G74" s="70"/>
      <c r="H74" s="70"/>
      <c r="I74" s="70"/>
      <c r="J74" s="70"/>
      <c r="K74" s="70"/>
      <c r="L74" s="70"/>
      <c r="M74" s="70"/>
    </row>
    <row r="75" spans="1:13" ht="16.5" customHeight="1">
      <c r="A75" s="26"/>
      <c r="B75" s="26"/>
      <c r="C75" s="26" t="s">
        <v>196</v>
      </c>
      <c r="D75" s="26" t="s">
        <v>197</v>
      </c>
      <c r="E75" s="25"/>
      <c r="F75" s="25"/>
      <c r="G75" s="70">
        <v>-99194401</v>
      </c>
      <c r="H75" s="70"/>
      <c r="I75" s="70">
        <v>-77569927</v>
      </c>
      <c r="J75" s="70"/>
      <c r="K75" s="70">
        <v>-20539098</v>
      </c>
      <c r="L75" s="70"/>
      <c r="M75" s="70">
        <v>-41212351</v>
      </c>
    </row>
    <row r="76" spans="1:13" ht="16.5" customHeight="1">
      <c r="A76" s="26"/>
      <c r="B76" s="26"/>
      <c r="C76" s="26" t="s">
        <v>196</v>
      </c>
      <c r="D76" s="26" t="s">
        <v>198</v>
      </c>
      <c r="E76" s="25">
        <v>10</v>
      </c>
      <c r="F76" s="25"/>
      <c r="G76" s="70">
        <v>0</v>
      </c>
      <c r="H76" s="70"/>
      <c r="I76" s="70">
        <v>39806279</v>
      </c>
      <c r="J76" s="70"/>
      <c r="K76" s="70">
        <v>0</v>
      </c>
      <c r="L76" s="70"/>
      <c r="M76" s="70">
        <v>0</v>
      </c>
    </row>
    <row r="77" spans="1:13" ht="16.5" customHeight="1">
      <c r="A77" s="26" t="s">
        <v>60</v>
      </c>
      <c r="B77" s="26"/>
      <c r="C77" s="26"/>
      <c r="D77" s="32"/>
      <c r="E77" s="25"/>
      <c r="F77" s="25"/>
      <c r="G77" s="72">
        <v>-13713140</v>
      </c>
      <c r="H77" s="70"/>
      <c r="I77" s="72">
        <v>-572924</v>
      </c>
      <c r="J77" s="70"/>
      <c r="K77" s="72">
        <v>0</v>
      </c>
      <c r="L77" s="70"/>
      <c r="M77" s="72">
        <v>0</v>
      </c>
    </row>
    <row r="78" spans="1:13" ht="16.5" customHeight="1">
      <c r="A78" s="73"/>
      <c r="B78" s="26"/>
      <c r="C78" s="73"/>
      <c r="D78" s="26"/>
      <c r="E78" s="26"/>
      <c r="F78" s="25"/>
      <c r="G78" s="74"/>
      <c r="H78" s="74"/>
      <c r="I78" s="74"/>
      <c r="J78" s="74"/>
      <c r="K78" s="74"/>
      <c r="L78" s="74"/>
      <c r="M78" s="74"/>
    </row>
    <row r="79" spans="1:13" ht="16.5" customHeight="1" thickBot="1">
      <c r="A79" s="10"/>
      <c r="B79" s="73"/>
      <c r="C79" s="73"/>
      <c r="D79" s="26"/>
      <c r="E79" s="26"/>
      <c r="F79" s="26"/>
      <c r="G79" s="44">
        <f>SUM(G74:G77)</f>
        <v>-112907541</v>
      </c>
      <c r="H79" s="37"/>
      <c r="I79" s="44">
        <f>SUM(I74:I77)</f>
        <v>-38336572</v>
      </c>
      <c r="J79" s="37"/>
      <c r="K79" s="44">
        <f>SUM(K74:K77)</f>
        <v>-20539098</v>
      </c>
      <c r="L79" s="37"/>
      <c r="M79" s="44">
        <f>SUM(M74:M77)</f>
        <v>-41212351</v>
      </c>
    </row>
    <row r="80" spans="1:13" ht="16.5" customHeight="1" thickTop="1">
      <c r="A80" s="10"/>
      <c r="B80" s="73"/>
      <c r="C80" s="73"/>
      <c r="D80" s="26"/>
      <c r="E80" s="26"/>
      <c r="F80" s="26"/>
      <c r="G80" s="37"/>
      <c r="H80" s="37"/>
      <c r="I80" s="37"/>
      <c r="J80" s="37"/>
      <c r="K80" s="37"/>
      <c r="L80" s="37"/>
      <c r="M80" s="37"/>
    </row>
    <row r="81" spans="1:13" s="26" customFormat="1" ht="16.5" customHeight="1">
      <c r="A81" s="10" t="s">
        <v>199</v>
      </c>
      <c r="B81" s="67"/>
      <c r="E81" s="25"/>
      <c r="F81" s="25"/>
      <c r="G81" s="65"/>
      <c r="H81" s="75"/>
      <c r="I81" s="65"/>
      <c r="J81" s="75"/>
      <c r="K81" s="65"/>
      <c r="L81" s="75"/>
      <c r="M81" s="65"/>
    </row>
    <row r="82" spans="1:13" s="26" customFormat="1" ht="16.5" customHeight="1">
      <c r="B82" s="32" t="s">
        <v>200</v>
      </c>
      <c r="E82" s="25"/>
      <c r="F82" s="25"/>
      <c r="G82" s="65"/>
      <c r="H82" s="25"/>
      <c r="I82" s="65"/>
      <c r="J82" s="25"/>
      <c r="K82" s="65"/>
      <c r="L82" s="25"/>
      <c r="M82" s="65"/>
    </row>
    <row r="83" spans="1:13" s="26" customFormat="1" ht="16.5" customHeight="1">
      <c r="B83" s="32" t="s">
        <v>201</v>
      </c>
      <c r="E83" s="25">
        <v>19</v>
      </c>
      <c r="F83" s="25"/>
      <c r="G83" s="65"/>
      <c r="H83" s="25"/>
      <c r="I83" s="65"/>
      <c r="J83" s="25"/>
      <c r="K83" s="65"/>
      <c r="L83" s="25"/>
      <c r="M83" s="65"/>
    </row>
    <row r="84" spans="1:13" s="26" customFormat="1" ht="16.5" customHeight="1">
      <c r="A84" s="10"/>
      <c r="B84" s="73"/>
      <c r="C84" s="73"/>
      <c r="G84" s="65"/>
      <c r="H84" s="25"/>
      <c r="I84" s="65"/>
      <c r="J84" s="25"/>
      <c r="K84" s="65"/>
      <c r="L84" s="25"/>
      <c r="M84" s="65"/>
    </row>
    <row r="85" spans="1:13" s="26" customFormat="1" ht="16.5" customHeight="1" thickBot="1">
      <c r="A85" s="67" t="s">
        <v>202</v>
      </c>
      <c r="B85" s="73"/>
      <c r="C85" s="73"/>
      <c r="G85" s="76">
        <v>-2.5999999999999999E-2</v>
      </c>
      <c r="H85" s="77"/>
      <c r="I85" s="76">
        <v>-0.02</v>
      </c>
      <c r="J85" s="77"/>
      <c r="K85" s="76">
        <v>-5.0000000000000001E-3</v>
      </c>
      <c r="L85" s="78"/>
      <c r="M85" s="76">
        <v>-1.0999999999999999E-2</v>
      </c>
    </row>
    <row r="86" spans="1:13" s="26" customFormat="1" ht="16.5" customHeight="1" thickTop="1">
      <c r="A86" s="10"/>
      <c r="B86" s="73"/>
      <c r="C86" s="73"/>
      <c r="G86" s="70"/>
      <c r="H86" s="70"/>
      <c r="I86" s="70"/>
      <c r="J86" s="70"/>
      <c r="K86" s="70"/>
      <c r="L86" s="70"/>
      <c r="M86" s="70"/>
    </row>
    <row r="87" spans="1:13" s="26" customFormat="1" ht="16.5" customHeight="1">
      <c r="A87" s="10" t="s">
        <v>203</v>
      </c>
      <c r="B87" s="73"/>
      <c r="C87" s="73"/>
      <c r="G87" s="70"/>
      <c r="H87" s="70"/>
      <c r="I87" s="70"/>
      <c r="J87" s="70"/>
      <c r="K87" s="70"/>
      <c r="L87" s="70"/>
      <c r="M87" s="70"/>
    </row>
    <row r="88" spans="1:13" s="26" customFormat="1" ht="16.5" customHeight="1">
      <c r="A88" s="10"/>
      <c r="B88" s="73" t="s">
        <v>201</v>
      </c>
      <c r="C88" s="73"/>
      <c r="E88" s="25">
        <v>19</v>
      </c>
      <c r="G88" s="70"/>
      <c r="H88" s="70"/>
      <c r="I88" s="70"/>
      <c r="J88" s="70"/>
      <c r="K88" s="70"/>
      <c r="L88" s="70"/>
      <c r="M88" s="70"/>
    </row>
    <row r="89" spans="1:13" s="26" customFormat="1" ht="16.5" customHeight="1">
      <c r="A89" s="10"/>
      <c r="B89" s="73"/>
      <c r="C89" s="73"/>
      <c r="G89" s="70"/>
      <c r="H89" s="70"/>
      <c r="I89" s="70"/>
      <c r="J89" s="70"/>
      <c r="K89" s="70"/>
      <c r="L89" s="70"/>
      <c r="M89" s="70"/>
    </row>
    <row r="90" spans="1:13" s="26" customFormat="1" ht="16.5" customHeight="1" thickBot="1">
      <c r="A90" s="67" t="s">
        <v>202</v>
      </c>
      <c r="B90" s="73"/>
      <c r="C90" s="73"/>
      <c r="G90" s="76">
        <v>-2.5999999999999999E-2</v>
      </c>
      <c r="H90" s="77"/>
      <c r="I90" s="76">
        <v>-0.01</v>
      </c>
      <c r="J90" s="77"/>
      <c r="K90" s="76">
        <v>-5.0000000000000001E-3</v>
      </c>
      <c r="L90" s="78"/>
      <c r="M90" s="76">
        <v>-1.0999999999999999E-2</v>
      </c>
    </row>
    <row r="91" spans="1:13" ht="16.5" customHeight="1" thickTop="1">
      <c r="A91" s="26"/>
      <c r="B91" s="26"/>
      <c r="C91" s="26"/>
      <c r="D91" s="26"/>
      <c r="E91" s="25"/>
      <c r="F91" s="25"/>
      <c r="G91" s="78"/>
      <c r="H91" s="78"/>
      <c r="I91" s="78"/>
      <c r="J91" s="78"/>
      <c r="K91" s="78"/>
      <c r="L91" s="78"/>
      <c r="M91" s="78"/>
    </row>
    <row r="92" spans="1:13" ht="16.5" customHeight="1">
      <c r="A92" s="26"/>
      <c r="B92" s="26"/>
      <c r="C92" s="26"/>
      <c r="D92" s="26"/>
      <c r="E92" s="25"/>
      <c r="F92" s="25"/>
      <c r="G92" s="78"/>
      <c r="H92" s="78"/>
      <c r="I92" s="78"/>
      <c r="J92" s="78"/>
      <c r="K92" s="78"/>
      <c r="L92" s="78"/>
      <c r="M92" s="78"/>
    </row>
    <row r="93" spans="1:13" ht="16.5" customHeight="1">
      <c r="A93" s="26"/>
      <c r="B93" s="26"/>
      <c r="C93" s="26"/>
      <c r="D93" s="26"/>
      <c r="E93" s="25"/>
      <c r="F93" s="25"/>
      <c r="G93" s="78"/>
      <c r="H93" s="78"/>
      <c r="I93" s="78"/>
      <c r="J93" s="78"/>
      <c r="K93" s="78"/>
      <c r="L93" s="78"/>
      <c r="M93" s="78"/>
    </row>
    <row r="94" spans="1:13" ht="16.5" customHeight="1">
      <c r="A94" s="26"/>
      <c r="B94" s="26"/>
      <c r="C94" s="26"/>
      <c r="D94" s="26"/>
      <c r="E94" s="25"/>
      <c r="F94" s="25"/>
      <c r="G94" s="78"/>
      <c r="H94" s="78"/>
      <c r="I94" s="78"/>
      <c r="J94" s="78"/>
      <c r="K94" s="78"/>
      <c r="L94" s="78"/>
      <c r="M94" s="78"/>
    </row>
    <row r="95" spans="1:13" ht="16.5" customHeight="1">
      <c r="A95" s="26"/>
      <c r="B95" s="26"/>
      <c r="C95" s="26"/>
      <c r="D95" s="26"/>
      <c r="E95" s="25"/>
      <c r="F95" s="25"/>
      <c r="G95" s="78"/>
      <c r="H95" s="78"/>
      <c r="I95" s="78"/>
      <c r="J95" s="78"/>
      <c r="K95" s="78"/>
      <c r="L95" s="78"/>
      <c r="M95" s="78"/>
    </row>
    <row r="96" spans="1:13" ht="16.5" customHeight="1">
      <c r="A96" s="26"/>
      <c r="B96" s="26"/>
      <c r="C96" s="26"/>
      <c r="D96" s="26"/>
      <c r="E96" s="25"/>
      <c r="F96" s="25"/>
      <c r="G96" s="78"/>
      <c r="H96" s="78"/>
      <c r="I96" s="78"/>
      <c r="J96" s="78"/>
      <c r="K96" s="78"/>
      <c r="L96" s="78"/>
      <c r="M96" s="78"/>
    </row>
    <row r="97" spans="1:13" ht="16.5" customHeight="1">
      <c r="A97" s="26"/>
      <c r="B97" s="26"/>
      <c r="C97" s="26"/>
      <c r="D97" s="26"/>
      <c r="E97" s="25"/>
      <c r="F97" s="25"/>
      <c r="G97" s="78"/>
      <c r="H97" s="78"/>
      <c r="I97" s="78"/>
      <c r="J97" s="78"/>
      <c r="K97" s="78"/>
      <c r="L97" s="78"/>
      <c r="M97" s="78"/>
    </row>
    <row r="98" spans="1:13" ht="16.5" customHeight="1">
      <c r="A98" s="26"/>
      <c r="B98" s="26"/>
      <c r="C98" s="26"/>
      <c r="D98" s="26"/>
      <c r="E98" s="25"/>
      <c r="F98" s="25"/>
      <c r="G98" s="78"/>
      <c r="H98" s="78"/>
      <c r="I98" s="78"/>
      <c r="J98" s="78"/>
      <c r="K98" s="78"/>
      <c r="L98" s="78"/>
      <c r="M98" s="78"/>
    </row>
    <row r="99" spans="1:13" ht="16.5" customHeight="1">
      <c r="A99" s="26"/>
      <c r="B99" s="26"/>
      <c r="C99" s="26"/>
      <c r="D99" s="26"/>
      <c r="E99" s="25"/>
      <c r="F99" s="25"/>
      <c r="G99" s="78"/>
      <c r="H99" s="78"/>
      <c r="I99" s="78"/>
      <c r="J99" s="78"/>
      <c r="K99" s="78"/>
      <c r="L99" s="78"/>
      <c r="M99" s="78"/>
    </row>
    <row r="100" spans="1:13" ht="16.5" customHeight="1">
      <c r="A100" s="26"/>
      <c r="B100" s="26"/>
      <c r="C100" s="26"/>
      <c r="D100" s="26"/>
      <c r="E100" s="25"/>
      <c r="F100" s="25"/>
      <c r="G100" s="78"/>
      <c r="H100" s="78"/>
      <c r="I100" s="78"/>
      <c r="J100" s="78"/>
      <c r="K100" s="78"/>
      <c r="L100" s="78"/>
      <c r="M100" s="78"/>
    </row>
    <row r="101" spans="1:13" ht="16.5" customHeight="1">
      <c r="A101" s="26"/>
      <c r="B101" s="26"/>
      <c r="C101" s="26"/>
      <c r="D101" s="26"/>
      <c r="E101" s="25"/>
      <c r="F101" s="25"/>
      <c r="G101" s="78"/>
      <c r="H101" s="78"/>
      <c r="I101" s="78"/>
      <c r="J101" s="78"/>
      <c r="K101" s="78"/>
      <c r="L101" s="78"/>
      <c r="M101" s="78"/>
    </row>
    <row r="102" spans="1:13" ht="16.5" customHeight="1">
      <c r="A102" s="26"/>
      <c r="B102" s="26"/>
      <c r="C102" s="26"/>
      <c r="D102" s="26"/>
      <c r="E102" s="25"/>
      <c r="F102" s="25"/>
      <c r="G102" s="78"/>
      <c r="H102" s="78"/>
      <c r="I102" s="78"/>
      <c r="J102" s="78"/>
      <c r="K102" s="78"/>
      <c r="L102" s="78"/>
      <c r="M102" s="78"/>
    </row>
    <row r="103" spans="1:13" ht="16.5" customHeight="1">
      <c r="A103" s="26"/>
      <c r="B103" s="26"/>
      <c r="C103" s="26"/>
      <c r="D103" s="26"/>
      <c r="E103" s="25"/>
      <c r="F103" s="25"/>
      <c r="G103" s="78"/>
      <c r="H103" s="78"/>
      <c r="I103" s="78"/>
      <c r="J103" s="78"/>
      <c r="K103" s="78"/>
      <c r="L103" s="78"/>
      <c r="M103" s="78"/>
    </row>
    <row r="104" spans="1:13" ht="16.5" customHeight="1">
      <c r="A104" s="26"/>
      <c r="B104" s="26"/>
      <c r="C104" s="26"/>
      <c r="D104" s="26"/>
      <c r="E104" s="25"/>
      <c r="F104" s="25"/>
      <c r="G104" s="78"/>
      <c r="H104" s="78"/>
      <c r="I104" s="78"/>
      <c r="J104" s="78"/>
      <c r="K104" s="78"/>
      <c r="L104" s="78"/>
      <c r="M104" s="78"/>
    </row>
    <row r="105" spans="1:13" ht="16.5" customHeight="1">
      <c r="A105" s="26"/>
      <c r="B105" s="26"/>
      <c r="C105" s="26"/>
      <c r="D105" s="26"/>
      <c r="E105" s="25"/>
      <c r="F105" s="25"/>
      <c r="G105" s="78"/>
      <c r="H105" s="78"/>
      <c r="I105" s="78"/>
      <c r="J105" s="78"/>
      <c r="K105" s="78"/>
      <c r="L105" s="78"/>
      <c r="M105" s="78"/>
    </row>
    <row r="106" spans="1:13" ht="12" customHeight="1">
      <c r="A106" s="26"/>
      <c r="B106" s="26"/>
      <c r="C106" s="26"/>
      <c r="D106" s="26"/>
      <c r="E106" s="25"/>
      <c r="F106" s="25"/>
      <c r="G106" s="78"/>
      <c r="H106" s="78"/>
      <c r="I106" s="78"/>
      <c r="J106" s="78"/>
      <c r="K106" s="78"/>
      <c r="L106" s="78"/>
      <c r="M106" s="78"/>
    </row>
    <row r="107" spans="1:13" ht="6.95" customHeight="1">
      <c r="A107" s="26"/>
      <c r="B107" s="26"/>
      <c r="C107" s="26"/>
      <c r="D107" s="26"/>
      <c r="E107" s="25"/>
      <c r="F107" s="25"/>
      <c r="G107" s="78"/>
      <c r="H107" s="78"/>
      <c r="I107" s="78"/>
      <c r="J107" s="78"/>
      <c r="K107" s="78"/>
      <c r="L107" s="78"/>
      <c r="M107" s="78"/>
    </row>
    <row r="108" spans="1:13" ht="22.15" customHeight="1">
      <c r="A108" s="98" t="s">
        <v>30</v>
      </c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</row>
  </sheetData>
  <mergeCells count="10">
    <mergeCell ref="G61:I61"/>
    <mergeCell ref="K61:M61"/>
    <mergeCell ref="A108:M108"/>
    <mergeCell ref="G6:I6"/>
    <mergeCell ref="K6:M6"/>
    <mergeCell ref="G7:I7"/>
    <mergeCell ref="K7:M7"/>
    <mergeCell ref="A54:M54"/>
    <mergeCell ref="G60:I60"/>
    <mergeCell ref="K60:M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53050-646D-42F1-9739-6193E10D215E}">
  <sheetPr>
    <tabColor theme="8" tint="0.79998168889431442"/>
  </sheetPr>
  <dimension ref="A1:V43"/>
  <sheetViews>
    <sheetView zoomScaleNormal="100" zoomScaleSheetLayoutView="80" workbookViewId="0">
      <selection activeCell="F4" sqref="F4"/>
    </sheetView>
  </sheetViews>
  <sheetFormatPr defaultColWidth="9.28515625" defaultRowHeight="16.5" customHeight="1"/>
  <cols>
    <col min="1" max="1" width="1.42578125" style="107" customWidth="1"/>
    <col min="2" max="2" width="36" style="107" customWidth="1"/>
    <col min="3" max="3" width="4.140625" style="107" customWidth="1"/>
    <col min="4" max="4" width="12.42578125" style="107" customWidth="1"/>
    <col min="5" max="5" width="0.5703125" style="107" customWidth="1"/>
    <col min="6" max="6" width="12.7109375" style="107" bestFit="1" customWidth="1"/>
    <col min="7" max="7" width="0.5703125" style="107" customWidth="1"/>
    <col min="8" max="8" width="13.7109375" style="107" bestFit="1" customWidth="1"/>
    <col min="9" max="9" width="0.5703125" style="107" customWidth="1"/>
    <col min="10" max="10" width="14" style="107" customWidth="1"/>
    <col min="11" max="11" width="0.5703125" style="107" customWidth="1"/>
    <col min="12" max="12" width="17.85546875" style="107" bestFit="1" customWidth="1"/>
    <col min="13" max="13" width="0.5703125" style="107" customWidth="1"/>
    <col min="14" max="14" width="17.5703125" style="107" bestFit="1" customWidth="1"/>
    <col min="15" max="15" width="0.5703125" style="107" customWidth="1"/>
    <col min="16" max="16" width="11.7109375" style="107" customWidth="1"/>
    <col min="17" max="17" width="0.5703125" style="107" customWidth="1"/>
    <col min="18" max="18" width="12.7109375" style="107" bestFit="1" customWidth="1"/>
    <col min="19" max="19" width="0.5703125" style="107" customWidth="1"/>
    <col min="20" max="20" width="14.5703125" style="107" customWidth="1"/>
    <col min="21" max="21" width="0.5703125" style="107" customWidth="1"/>
    <col min="22" max="22" width="13" style="107" customWidth="1"/>
    <col min="23" max="16384" width="9.28515625" style="107"/>
  </cols>
  <sheetData>
    <row r="1" spans="1:22" ht="16.5" customHeight="1">
      <c r="A1" s="102" t="s">
        <v>0</v>
      </c>
      <c r="B1" s="103"/>
      <c r="C1" s="103"/>
      <c r="D1" s="104"/>
      <c r="E1" s="105"/>
      <c r="F1" s="104"/>
      <c r="G1" s="105"/>
      <c r="H1" s="104"/>
      <c r="I1" s="105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6"/>
    </row>
    <row r="2" spans="1:22" ht="16.5" customHeight="1">
      <c r="A2" s="108" t="s">
        <v>75</v>
      </c>
      <c r="B2" s="103"/>
      <c r="C2" s="103"/>
      <c r="D2" s="104"/>
      <c r="E2" s="105"/>
      <c r="F2" s="104"/>
      <c r="G2" s="105"/>
      <c r="H2" s="104"/>
      <c r="I2" s="105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5"/>
      <c r="V2" s="106"/>
    </row>
    <row r="3" spans="1:22" ht="16.5" customHeight="1">
      <c r="A3" s="109" t="str">
        <f>'5-6 (3M)'!A3</f>
        <v>For the three-month period ended 31 March 2025</v>
      </c>
      <c r="B3" s="110"/>
      <c r="C3" s="110"/>
      <c r="D3" s="111"/>
      <c r="E3" s="112"/>
      <c r="F3" s="111"/>
      <c r="G3" s="112"/>
      <c r="H3" s="111"/>
      <c r="I3" s="112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2"/>
      <c r="V3" s="113"/>
    </row>
    <row r="4" spans="1:22" ht="16.5" customHeight="1">
      <c r="A4" s="108"/>
      <c r="B4" s="103"/>
      <c r="C4" s="103"/>
      <c r="D4" s="104"/>
      <c r="E4" s="105"/>
      <c r="F4" s="104"/>
      <c r="G4" s="105"/>
      <c r="H4" s="104"/>
      <c r="I4" s="105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5"/>
      <c r="V4" s="106"/>
    </row>
    <row r="5" spans="1:22" ht="16.5" customHeight="1">
      <c r="A5" s="103"/>
      <c r="B5" s="103"/>
      <c r="C5" s="103"/>
      <c r="D5" s="104"/>
      <c r="E5" s="105"/>
      <c r="F5" s="104"/>
      <c r="G5" s="105"/>
      <c r="H5" s="104"/>
      <c r="I5" s="105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5"/>
      <c r="V5" s="106"/>
    </row>
    <row r="6" spans="1:22" ht="16.5" customHeight="1">
      <c r="A6" s="103"/>
      <c r="B6" s="103"/>
      <c r="C6" s="103"/>
      <c r="D6" s="114" t="s">
        <v>76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</row>
    <row r="7" spans="1:22" ht="16.5" customHeight="1">
      <c r="A7" s="103"/>
      <c r="B7" s="103"/>
      <c r="C7" s="103"/>
      <c r="D7" s="115" t="s">
        <v>77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6"/>
      <c r="T7" s="116"/>
      <c r="U7" s="116"/>
      <c r="V7" s="116"/>
    </row>
    <row r="8" spans="1:22" ht="16.5" customHeight="1">
      <c r="A8" s="108"/>
      <c r="B8" s="108"/>
      <c r="C8" s="108"/>
      <c r="D8" s="117"/>
      <c r="E8" s="117"/>
      <c r="F8" s="108"/>
      <c r="G8" s="117"/>
      <c r="H8" s="114" t="s">
        <v>55</v>
      </c>
      <c r="I8" s="118"/>
      <c r="J8" s="118"/>
      <c r="K8" s="119"/>
      <c r="L8" s="120" t="s">
        <v>58</v>
      </c>
      <c r="M8" s="120"/>
      <c r="N8" s="120"/>
      <c r="O8" s="120"/>
      <c r="P8" s="120"/>
      <c r="Q8" s="119"/>
      <c r="R8" s="119"/>
      <c r="S8" s="119"/>
      <c r="T8" s="119"/>
      <c r="U8" s="121"/>
      <c r="V8" s="122"/>
    </row>
    <row r="9" spans="1:22" ht="16.5" customHeight="1">
      <c r="A9" s="108"/>
      <c r="B9" s="108"/>
      <c r="C9" s="108"/>
      <c r="D9" s="108"/>
      <c r="E9" s="108"/>
      <c r="F9" s="108"/>
      <c r="G9" s="108"/>
      <c r="H9" s="119"/>
      <c r="I9" s="119"/>
      <c r="J9" s="119"/>
      <c r="K9" s="121"/>
      <c r="L9" s="117" t="s">
        <v>78</v>
      </c>
      <c r="M9" s="121"/>
      <c r="N9" s="117" t="s">
        <v>78</v>
      </c>
      <c r="O9" s="121"/>
      <c r="P9" s="117"/>
      <c r="Q9" s="121"/>
      <c r="R9" s="121"/>
      <c r="S9" s="121"/>
      <c r="T9" s="121"/>
      <c r="U9" s="121"/>
      <c r="V9" s="122"/>
    </row>
    <row r="10" spans="1:22" ht="16.5" customHeight="1">
      <c r="A10" s="108"/>
      <c r="B10" s="108"/>
      <c r="C10" s="108"/>
      <c r="D10" s="117" t="s">
        <v>79</v>
      </c>
      <c r="E10" s="108"/>
      <c r="F10" s="108"/>
      <c r="G10" s="108"/>
      <c r="H10" s="108"/>
      <c r="I10" s="108"/>
      <c r="J10" s="108"/>
      <c r="K10" s="117"/>
      <c r="L10" s="117" t="s">
        <v>80</v>
      </c>
      <c r="M10" s="117"/>
      <c r="N10" s="117" t="s">
        <v>81</v>
      </c>
      <c r="O10" s="117"/>
      <c r="P10" s="117" t="s">
        <v>82</v>
      </c>
      <c r="Q10" s="117"/>
      <c r="R10" s="117"/>
      <c r="S10" s="117"/>
      <c r="T10" s="117"/>
      <c r="U10" s="121"/>
      <c r="V10" s="108"/>
    </row>
    <row r="11" spans="1:22" ht="16.5" customHeight="1">
      <c r="A11" s="108"/>
      <c r="B11" s="108"/>
      <c r="C11" s="108"/>
      <c r="D11" s="117" t="s">
        <v>83</v>
      </c>
      <c r="E11" s="117"/>
      <c r="F11" s="117" t="s">
        <v>84</v>
      </c>
      <c r="G11" s="117"/>
      <c r="H11" s="117" t="s">
        <v>85</v>
      </c>
      <c r="I11" s="117"/>
      <c r="J11" s="121"/>
      <c r="K11" s="117"/>
      <c r="L11" s="117" t="s">
        <v>86</v>
      </c>
      <c r="M11" s="117"/>
      <c r="N11" s="117" t="s">
        <v>87</v>
      </c>
      <c r="O11" s="117"/>
      <c r="P11" s="117" t="s">
        <v>88</v>
      </c>
      <c r="Q11" s="117"/>
      <c r="R11" s="117" t="s">
        <v>89</v>
      </c>
      <c r="S11" s="117"/>
      <c r="T11" s="117" t="s">
        <v>90</v>
      </c>
      <c r="U11" s="121"/>
      <c r="V11" s="123"/>
    </row>
    <row r="12" spans="1:22" ht="16.5" customHeight="1">
      <c r="A12" s="108"/>
      <c r="B12" s="108"/>
      <c r="C12" s="108"/>
      <c r="D12" s="117" t="s">
        <v>91</v>
      </c>
      <c r="E12" s="117"/>
      <c r="F12" s="117" t="s">
        <v>91</v>
      </c>
      <c r="G12" s="117"/>
      <c r="H12" s="117" t="s">
        <v>92</v>
      </c>
      <c r="I12" s="117"/>
      <c r="J12" s="117" t="s">
        <v>93</v>
      </c>
      <c r="K12" s="117"/>
      <c r="L12" s="117" t="s">
        <v>94</v>
      </c>
      <c r="M12" s="117"/>
      <c r="N12" s="117" t="s">
        <v>95</v>
      </c>
      <c r="O12" s="117"/>
      <c r="P12" s="117" t="s">
        <v>96</v>
      </c>
      <c r="Q12" s="117"/>
      <c r="R12" s="117" t="s">
        <v>97</v>
      </c>
      <c r="S12" s="117"/>
      <c r="T12" s="117" t="s">
        <v>98</v>
      </c>
      <c r="U12" s="121"/>
      <c r="V12" s="123" t="s">
        <v>61</v>
      </c>
    </row>
    <row r="13" spans="1:22" ht="16.5" customHeight="1">
      <c r="A13" s="108"/>
      <c r="B13" s="108"/>
      <c r="C13" s="124"/>
      <c r="D13" s="125" t="s">
        <v>9</v>
      </c>
      <c r="E13" s="117"/>
      <c r="F13" s="125" t="s">
        <v>9</v>
      </c>
      <c r="G13" s="117"/>
      <c r="H13" s="125" t="s">
        <v>9</v>
      </c>
      <c r="I13" s="117"/>
      <c r="J13" s="125" t="s">
        <v>9</v>
      </c>
      <c r="K13" s="126"/>
      <c r="L13" s="125" t="s">
        <v>9</v>
      </c>
      <c r="M13" s="126"/>
      <c r="N13" s="125" t="s">
        <v>9</v>
      </c>
      <c r="O13" s="126"/>
      <c r="P13" s="125" t="s">
        <v>9</v>
      </c>
      <c r="Q13" s="126"/>
      <c r="R13" s="125" t="s">
        <v>9</v>
      </c>
      <c r="S13" s="126"/>
      <c r="T13" s="125" t="s">
        <v>9</v>
      </c>
      <c r="U13" s="117"/>
      <c r="V13" s="125" t="s">
        <v>9</v>
      </c>
    </row>
    <row r="14" spans="1:22" ht="16.5" customHeight="1">
      <c r="A14" s="108"/>
      <c r="B14" s="108"/>
      <c r="C14" s="108"/>
      <c r="D14" s="126"/>
      <c r="E14" s="117"/>
      <c r="F14" s="126"/>
      <c r="G14" s="117"/>
      <c r="H14" s="126"/>
      <c r="I14" s="117"/>
      <c r="J14" s="126"/>
      <c r="K14" s="126"/>
      <c r="L14" s="108"/>
      <c r="M14" s="126"/>
      <c r="N14" s="108"/>
      <c r="O14" s="126"/>
      <c r="P14" s="108"/>
      <c r="Q14" s="126"/>
      <c r="R14" s="126"/>
      <c r="S14" s="126"/>
      <c r="T14" s="126"/>
      <c r="U14" s="117"/>
      <c r="V14" s="127"/>
    </row>
    <row r="15" spans="1:22" ht="16.5" customHeight="1">
      <c r="A15" s="102" t="s">
        <v>151</v>
      </c>
      <c r="B15" s="103"/>
      <c r="C15" s="103"/>
      <c r="D15" s="106">
        <v>3808570502</v>
      </c>
      <c r="E15" s="128"/>
      <c r="F15" s="106">
        <v>6233379469</v>
      </c>
      <c r="G15" s="128"/>
      <c r="H15" s="106">
        <v>73001321</v>
      </c>
      <c r="I15" s="128"/>
      <c r="J15" s="106">
        <v>-1511452631</v>
      </c>
      <c r="K15" s="106"/>
      <c r="L15" s="106">
        <v>764129669</v>
      </c>
      <c r="M15" s="106"/>
      <c r="N15" s="106">
        <v>-577621709</v>
      </c>
      <c r="O15" s="106"/>
      <c r="P15" s="106">
        <f>SUM(L15:N15)</f>
        <v>186507960</v>
      </c>
      <c r="Q15" s="106"/>
      <c r="R15" s="106">
        <f>SUM(D15:N15)</f>
        <v>8790006621</v>
      </c>
      <c r="S15" s="106"/>
      <c r="T15" s="106">
        <v>777579985</v>
      </c>
      <c r="U15" s="106"/>
      <c r="V15" s="106">
        <f>SUM(R15:T15)</f>
        <v>9567586606</v>
      </c>
    </row>
    <row r="16" spans="1:22" ht="16.5" customHeight="1">
      <c r="A16" s="129" t="s">
        <v>150</v>
      </c>
      <c r="B16" s="103"/>
      <c r="C16" s="103"/>
      <c r="D16" s="106"/>
      <c r="E16" s="128"/>
      <c r="F16" s="106"/>
      <c r="G16" s="128"/>
      <c r="H16" s="106"/>
      <c r="I16" s="128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</row>
    <row r="17" spans="1:22" ht="16.5" customHeight="1">
      <c r="B17" s="103" t="s">
        <v>142</v>
      </c>
      <c r="C17" s="103"/>
      <c r="D17" s="106">
        <v>0</v>
      </c>
      <c r="E17" s="128"/>
      <c r="F17" s="106">
        <v>0</v>
      </c>
      <c r="G17" s="128"/>
      <c r="H17" s="106">
        <v>0</v>
      </c>
      <c r="I17" s="128"/>
      <c r="J17" s="106">
        <v>0</v>
      </c>
      <c r="K17" s="106"/>
      <c r="L17" s="106">
        <v>0</v>
      </c>
      <c r="M17" s="106"/>
      <c r="N17" s="106">
        <v>0</v>
      </c>
      <c r="O17" s="106"/>
      <c r="P17" s="106"/>
      <c r="Q17" s="106"/>
      <c r="R17" s="106"/>
      <c r="S17" s="106"/>
      <c r="T17" s="106">
        <v>12000000</v>
      </c>
      <c r="U17" s="106"/>
      <c r="V17" s="106">
        <f>SUM(R17:T17)</f>
        <v>12000000</v>
      </c>
    </row>
    <row r="18" spans="1:22" ht="16.5" customHeight="1">
      <c r="A18" s="129" t="s">
        <v>131</v>
      </c>
      <c r="B18" s="103"/>
      <c r="C18" s="103"/>
      <c r="D18" s="130">
        <v>0</v>
      </c>
      <c r="E18" s="105"/>
      <c r="F18" s="130">
        <v>0</v>
      </c>
      <c r="G18" s="105"/>
      <c r="H18" s="130">
        <v>0</v>
      </c>
      <c r="I18" s="105"/>
      <c r="J18" s="130">
        <v>-37763648</v>
      </c>
      <c r="K18" s="131"/>
      <c r="L18" s="130">
        <v>0</v>
      </c>
      <c r="M18" s="131"/>
      <c r="N18" s="130">
        <v>0</v>
      </c>
      <c r="O18" s="131"/>
      <c r="P18" s="113">
        <f t="shared" ref="P18" si="0">SUM(L18:N18)</f>
        <v>0</v>
      </c>
      <c r="Q18" s="106"/>
      <c r="R18" s="113">
        <f>SUM(D18:O18)</f>
        <v>-37763648</v>
      </c>
      <c r="S18" s="131"/>
      <c r="T18" s="130">
        <v>-572924</v>
      </c>
      <c r="U18" s="128"/>
      <c r="V18" s="113">
        <f t="shared" ref="V18" si="1">SUM(R18:T18)</f>
        <v>-38336572</v>
      </c>
    </row>
    <row r="19" spans="1:22" ht="16.5" customHeight="1">
      <c r="A19" s="129"/>
      <c r="B19" s="103"/>
      <c r="C19" s="103"/>
      <c r="D19" s="106"/>
      <c r="E19" s="128"/>
      <c r="F19" s="106"/>
      <c r="G19" s="128"/>
      <c r="H19" s="106"/>
      <c r="I19" s="128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28"/>
      <c r="V19" s="106"/>
    </row>
    <row r="20" spans="1:22" ht="16.5" customHeight="1" thickBot="1">
      <c r="A20" s="102" t="s">
        <v>160</v>
      </c>
      <c r="B20" s="108"/>
      <c r="C20" s="108"/>
      <c r="D20" s="132">
        <f>SUM(D15:D19)</f>
        <v>3808570502</v>
      </c>
      <c r="E20" s="128"/>
      <c r="F20" s="132">
        <f>SUM(F15:F19)</f>
        <v>6233379469</v>
      </c>
      <c r="G20" s="128"/>
      <c r="H20" s="132">
        <f>SUM(H15:H19)</f>
        <v>73001321</v>
      </c>
      <c r="I20" s="128"/>
      <c r="J20" s="132">
        <f>SUM(J15:J19)</f>
        <v>-1549216279</v>
      </c>
      <c r="K20" s="106"/>
      <c r="L20" s="132">
        <f>SUM(L15:L19)</f>
        <v>764129669</v>
      </c>
      <c r="M20" s="106"/>
      <c r="N20" s="132">
        <f>SUM(N15:N19)</f>
        <v>-577621709</v>
      </c>
      <c r="O20" s="106"/>
      <c r="P20" s="132">
        <f>SUM(P15:P19)</f>
        <v>186507960</v>
      </c>
      <c r="Q20" s="106"/>
      <c r="R20" s="132">
        <f>SUM(R15:R19)</f>
        <v>8752242973</v>
      </c>
      <c r="S20" s="106"/>
      <c r="T20" s="132">
        <f>SUM(T15:T19)</f>
        <v>789007061</v>
      </c>
      <c r="U20" s="128"/>
      <c r="V20" s="132">
        <f>SUM(V15:V19)</f>
        <v>9541250034</v>
      </c>
    </row>
    <row r="21" spans="1:22" ht="16.5" customHeight="1" thickTop="1">
      <c r="A21" s="102"/>
      <c r="B21" s="108"/>
      <c r="C21" s="108"/>
      <c r="D21" s="106"/>
      <c r="E21" s="128"/>
      <c r="F21" s="106"/>
      <c r="G21" s="128"/>
      <c r="H21" s="106"/>
      <c r="I21" s="128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28"/>
      <c r="V21" s="106"/>
    </row>
    <row r="22" spans="1:22" ht="16.5" customHeight="1">
      <c r="A22" s="102"/>
      <c r="B22" s="108"/>
      <c r="C22" s="108"/>
      <c r="D22" s="106"/>
      <c r="E22" s="128"/>
      <c r="F22" s="106"/>
      <c r="G22" s="128"/>
      <c r="H22" s="106"/>
      <c r="I22" s="128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28"/>
      <c r="V22" s="106"/>
    </row>
    <row r="23" spans="1:22" ht="16.5" customHeight="1">
      <c r="A23" s="102" t="s">
        <v>183</v>
      </c>
      <c r="B23" s="103"/>
      <c r="C23" s="103"/>
      <c r="D23" s="106">
        <v>3808570502</v>
      </c>
      <c r="E23" s="128"/>
      <c r="F23" s="106">
        <v>6233379469</v>
      </c>
      <c r="G23" s="128"/>
      <c r="H23" s="106">
        <v>73001321</v>
      </c>
      <c r="I23" s="128"/>
      <c r="J23" s="106">
        <v>-1149553841</v>
      </c>
      <c r="K23" s="106"/>
      <c r="L23" s="106">
        <v>764129669</v>
      </c>
      <c r="M23" s="106"/>
      <c r="N23" s="106">
        <v>-582707848</v>
      </c>
      <c r="O23" s="106"/>
      <c r="P23" s="106">
        <v>181421821</v>
      </c>
      <c r="Q23" s="106"/>
      <c r="R23" s="106">
        <v>9146819272</v>
      </c>
      <c r="S23" s="106"/>
      <c r="T23" s="106">
        <v>731531242</v>
      </c>
      <c r="U23" s="106"/>
      <c r="V23" s="106">
        <v>9878350514</v>
      </c>
    </row>
    <row r="24" spans="1:22" ht="16.5" customHeight="1">
      <c r="A24" s="129" t="s">
        <v>131</v>
      </c>
      <c r="B24" s="103"/>
      <c r="C24" s="103"/>
      <c r="D24" s="130">
        <v>0</v>
      </c>
      <c r="E24" s="105"/>
      <c r="F24" s="130">
        <v>0</v>
      </c>
      <c r="G24" s="105"/>
      <c r="H24" s="130">
        <v>0</v>
      </c>
      <c r="I24" s="105"/>
      <c r="J24" s="130">
        <v>-99194401</v>
      </c>
      <c r="K24" s="131"/>
      <c r="L24" s="130">
        <v>0</v>
      </c>
      <c r="M24" s="131"/>
      <c r="N24" s="130">
        <v>0</v>
      </c>
      <c r="O24" s="131"/>
      <c r="P24" s="113">
        <v>0</v>
      </c>
      <c r="Q24" s="106"/>
      <c r="R24" s="113">
        <f>SUM(D24:O24)</f>
        <v>-99194401</v>
      </c>
      <c r="S24" s="131"/>
      <c r="T24" s="130">
        <v>-13713140</v>
      </c>
      <c r="U24" s="128"/>
      <c r="V24" s="113">
        <f t="shared" ref="V24" si="2">SUM(R24:T24)</f>
        <v>-112907541</v>
      </c>
    </row>
    <row r="25" spans="1:22" ht="16.5" customHeight="1">
      <c r="A25" s="129"/>
      <c r="B25" s="103"/>
      <c r="C25" s="103"/>
      <c r="D25" s="106"/>
      <c r="E25" s="128"/>
      <c r="F25" s="106"/>
      <c r="G25" s="128"/>
      <c r="H25" s="106"/>
      <c r="I25" s="128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28"/>
      <c r="V25" s="106"/>
    </row>
    <row r="26" spans="1:22" ht="16.5" customHeight="1" thickBot="1">
      <c r="A26" s="102" t="s">
        <v>184</v>
      </c>
      <c r="B26" s="108"/>
      <c r="C26" s="108"/>
      <c r="D26" s="132">
        <f>SUM(D23:D25)</f>
        <v>3808570502</v>
      </c>
      <c r="E26" s="128"/>
      <c r="F26" s="132">
        <f>SUM(F23:F25)</f>
        <v>6233379469</v>
      </c>
      <c r="G26" s="128"/>
      <c r="H26" s="132">
        <f>SUM(H23:H25)</f>
        <v>73001321</v>
      </c>
      <c r="I26" s="128"/>
      <c r="J26" s="132">
        <f>SUM(J23:J25)</f>
        <v>-1248748242</v>
      </c>
      <c r="K26" s="106"/>
      <c r="L26" s="132">
        <f>SUM(L23:L25)</f>
        <v>764129669</v>
      </c>
      <c r="M26" s="106"/>
      <c r="N26" s="132">
        <f>SUM(N23:N25)</f>
        <v>-582707848</v>
      </c>
      <c r="O26" s="106"/>
      <c r="P26" s="132">
        <f>SUM(P23:P25)</f>
        <v>181421821</v>
      </c>
      <c r="Q26" s="106"/>
      <c r="R26" s="132">
        <f>SUM(R23:R25)</f>
        <v>9047624871</v>
      </c>
      <c r="S26" s="106"/>
      <c r="T26" s="132">
        <f>SUM(T23:T25)</f>
        <v>717818102</v>
      </c>
      <c r="U26" s="128"/>
      <c r="V26" s="132">
        <f>SUM(V23:V25)</f>
        <v>9765442973</v>
      </c>
    </row>
    <row r="27" spans="1:22" ht="16.5" customHeight="1" thickTop="1">
      <c r="A27" s="102"/>
      <c r="B27" s="108"/>
      <c r="C27" s="108"/>
      <c r="D27" s="106"/>
      <c r="E27" s="128"/>
      <c r="F27" s="106"/>
      <c r="G27" s="128"/>
      <c r="H27" s="106"/>
      <c r="I27" s="128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28"/>
      <c r="V27" s="106"/>
    </row>
    <row r="28" spans="1:22" ht="16.5" customHeight="1">
      <c r="A28" s="102"/>
      <c r="B28" s="108"/>
      <c r="C28" s="108"/>
      <c r="D28" s="106"/>
      <c r="E28" s="128"/>
      <c r="F28" s="106"/>
      <c r="G28" s="128"/>
      <c r="H28" s="106"/>
      <c r="I28" s="128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28"/>
      <c r="V28" s="106"/>
    </row>
    <row r="29" spans="1:22" ht="16.5" customHeight="1">
      <c r="A29" s="102"/>
      <c r="B29" s="108"/>
      <c r="C29" s="108"/>
      <c r="D29" s="106"/>
      <c r="E29" s="128"/>
      <c r="F29" s="106"/>
      <c r="G29" s="128"/>
      <c r="H29" s="106"/>
      <c r="I29" s="128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28"/>
      <c r="V29" s="106"/>
    </row>
    <row r="30" spans="1:22" ht="16.5" customHeight="1">
      <c r="A30" s="102"/>
      <c r="B30" s="108"/>
      <c r="C30" s="108"/>
      <c r="D30" s="106"/>
      <c r="E30" s="128"/>
      <c r="F30" s="106"/>
      <c r="G30" s="128"/>
      <c r="H30" s="106"/>
      <c r="I30" s="128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28"/>
      <c r="V30" s="106"/>
    </row>
    <row r="31" spans="1:22" ht="16.5" customHeight="1">
      <c r="A31" s="102"/>
      <c r="B31" s="108"/>
      <c r="C31" s="108"/>
      <c r="D31" s="106"/>
      <c r="E31" s="128"/>
      <c r="F31" s="106"/>
      <c r="G31" s="128"/>
      <c r="H31" s="106"/>
      <c r="I31" s="128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28"/>
      <c r="V31" s="106"/>
    </row>
    <row r="32" spans="1:22" ht="16.5" customHeight="1">
      <c r="A32" s="102"/>
      <c r="B32" s="108"/>
      <c r="C32" s="108"/>
      <c r="D32" s="106"/>
      <c r="E32" s="128"/>
      <c r="F32" s="106"/>
      <c r="G32" s="128"/>
      <c r="H32" s="106"/>
      <c r="I32" s="128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28"/>
      <c r="V32" s="106"/>
    </row>
    <row r="33" spans="1:22" ht="16.5" customHeight="1">
      <c r="A33" s="102"/>
      <c r="B33" s="108"/>
      <c r="C33" s="108"/>
      <c r="D33" s="106"/>
      <c r="E33" s="128"/>
      <c r="F33" s="106"/>
      <c r="G33" s="128"/>
      <c r="H33" s="106"/>
      <c r="I33" s="128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28"/>
      <c r="V33" s="106"/>
    </row>
    <row r="34" spans="1:22" ht="16.5" customHeight="1">
      <c r="A34" s="102"/>
      <c r="B34" s="108"/>
      <c r="C34" s="108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</row>
    <row r="35" spans="1:22" ht="16.5" customHeight="1">
      <c r="A35" s="102"/>
      <c r="B35" s="108"/>
      <c r="C35" s="108"/>
      <c r="D35" s="106"/>
      <c r="E35" s="128"/>
      <c r="F35" s="106"/>
      <c r="G35" s="128"/>
      <c r="H35" s="106"/>
      <c r="I35" s="128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28"/>
      <c r="V35" s="106"/>
    </row>
    <row r="36" spans="1:22" ht="16.5" customHeight="1">
      <c r="A36" s="102"/>
      <c r="B36" s="108"/>
      <c r="C36" s="108"/>
      <c r="D36" s="106"/>
      <c r="E36" s="128"/>
      <c r="F36" s="106"/>
      <c r="G36" s="128"/>
      <c r="H36" s="106"/>
      <c r="I36" s="128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28"/>
      <c r="V36" s="106"/>
    </row>
    <row r="37" spans="1:22" ht="16.5" customHeight="1">
      <c r="A37" s="102"/>
      <c r="B37" s="108"/>
      <c r="C37" s="108"/>
      <c r="D37" s="106"/>
      <c r="E37" s="128"/>
      <c r="F37" s="106"/>
      <c r="G37" s="128"/>
      <c r="H37" s="106"/>
      <c r="I37" s="128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28"/>
      <c r="V37" s="106"/>
    </row>
    <row r="38" spans="1:22" ht="16.5" customHeight="1">
      <c r="A38" s="102"/>
      <c r="B38" s="108"/>
      <c r="C38" s="108"/>
      <c r="D38" s="106"/>
      <c r="E38" s="128"/>
      <c r="F38" s="106"/>
      <c r="G38" s="128"/>
      <c r="H38" s="106"/>
      <c r="I38" s="128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28"/>
      <c r="V38" s="106"/>
    </row>
    <row r="39" spans="1:22" ht="16.5" customHeight="1">
      <c r="A39" s="102"/>
      <c r="B39" s="108"/>
      <c r="C39" s="108"/>
      <c r="D39" s="106"/>
      <c r="E39" s="128"/>
      <c r="F39" s="106"/>
      <c r="G39" s="128"/>
      <c r="H39" s="106"/>
      <c r="I39" s="128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28"/>
      <c r="V39" s="106"/>
    </row>
    <row r="40" spans="1:22" ht="16.5" customHeight="1">
      <c r="A40" s="102"/>
      <c r="B40" s="108"/>
      <c r="C40" s="108"/>
      <c r="D40" s="106"/>
      <c r="E40" s="128"/>
      <c r="F40" s="106"/>
      <c r="G40" s="128"/>
      <c r="H40" s="106"/>
      <c r="I40" s="128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28"/>
      <c r="V40" s="106"/>
    </row>
    <row r="41" spans="1:22" ht="16.5" customHeight="1">
      <c r="A41" s="102"/>
      <c r="B41" s="108"/>
      <c r="C41" s="108"/>
      <c r="D41" s="106"/>
      <c r="E41" s="128"/>
      <c r="F41" s="106"/>
      <c r="G41" s="128"/>
      <c r="H41" s="106"/>
      <c r="I41" s="128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28"/>
      <c r="V41" s="106"/>
    </row>
    <row r="42" spans="1:22" ht="16.5" customHeight="1">
      <c r="A42" s="102"/>
      <c r="B42" s="108"/>
      <c r="C42" s="108"/>
      <c r="D42" s="106"/>
      <c r="E42" s="128"/>
      <c r="F42" s="106"/>
      <c r="G42" s="128"/>
      <c r="H42" s="106"/>
      <c r="I42" s="128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28"/>
      <c r="V42" s="106"/>
    </row>
    <row r="43" spans="1:22" ht="21.95" customHeight="1">
      <c r="A43" s="133" t="s">
        <v>30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</row>
  </sheetData>
  <mergeCells count="5">
    <mergeCell ref="D6:V6"/>
    <mergeCell ref="D7:R7"/>
    <mergeCell ref="H8:J8"/>
    <mergeCell ref="L8:P8"/>
    <mergeCell ref="A43:V43"/>
  </mergeCells>
  <pageMargins left="0.4" right="0.4" top="0.5" bottom="0.6" header="0.49" footer="0.4"/>
  <pageSetup paperSize="9" scale="7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60FDB-C5D4-40A5-9A7B-5C1735C85632}">
  <sheetPr>
    <tabColor theme="8" tint="0.79998168889431442"/>
  </sheetPr>
  <dimension ref="A1:L32"/>
  <sheetViews>
    <sheetView topLeftCell="A4" zoomScaleNormal="100" zoomScaleSheetLayoutView="80" workbookViewId="0">
      <selection activeCell="O19" sqref="O19"/>
    </sheetView>
  </sheetViews>
  <sheetFormatPr defaultColWidth="9.28515625" defaultRowHeight="16.5" customHeight="1"/>
  <cols>
    <col min="1" max="1" width="2" style="15" customWidth="1"/>
    <col min="2" max="2" width="38.7109375" style="15" customWidth="1"/>
    <col min="3" max="3" width="3" style="15" customWidth="1"/>
    <col min="4" max="4" width="17.7109375" style="15" bestFit="1" customWidth="1"/>
    <col min="5" max="5" width="1.42578125" style="15" customWidth="1"/>
    <col min="6" max="6" width="15.7109375" style="15" customWidth="1"/>
    <col min="7" max="7" width="1.42578125" style="15" customWidth="1"/>
    <col min="8" max="8" width="15.7109375" style="15" customWidth="1"/>
    <col min="9" max="9" width="1.42578125" style="15" customWidth="1"/>
    <col min="10" max="10" width="15.7109375" style="15" customWidth="1"/>
    <col min="11" max="11" width="1.42578125" style="15" customWidth="1"/>
    <col min="12" max="12" width="15.7109375" style="15" customWidth="1"/>
    <col min="13" max="16384" width="9.28515625" style="15"/>
  </cols>
  <sheetData>
    <row r="1" spans="1:12" ht="16.5" customHeight="1">
      <c r="A1" s="10" t="s">
        <v>0</v>
      </c>
      <c r="B1" s="26"/>
      <c r="C1" s="26"/>
      <c r="D1" s="43"/>
      <c r="E1" s="34"/>
      <c r="F1" s="43"/>
      <c r="G1" s="34"/>
      <c r="H1" s="43"/>
      <c r="I1" s="34"/>
      <c r="J1" s="43"/>
      <c r="K1" s="43"/>
      <c r="L1" s="37"/>
    </row>
    <row r="2" spans="1:12" ht="16.5" customHeight="1">
      <c r="A2" s="32" t="s">
        <v>223</v>
      </c>
      <c r="B2" s="26"/>
      <c r="C2" s="26"/>
      <c r="D2" s="43"/>
      <c r="E2" s="34"/>
      <c r="F2" s="43"/>
      <c r="G2" s="34"/>
      <c r="H2" s="43"/>
      <c r="I2" s="34"/>
      <c r="J2" s="43"/>
      <c r="K2" s="34"/>
      <c r="L2" s="37"/>
    </row>
    <row r="3" spans="1:12" ht="16.5" customHeight="1">
      <c r="A3" s="79" t="str">
        <f>'7 Consolidated'!A3</f>
        <v>For the three-month period ended 31 March 2025</v>
      </c>
      <c r="B3" s="80"/>
      <c r="C3" s="80"/>
      <c r="D3" s="53"/>
      <c r="E3" s="81"/>
      <c r="F3" s="53"/>
      <c r="G3" s="81"/>
      <c r="H3" s="53"/>
      <c r="I3" s="81"/>
      <c r="J3" s="53"/>
      <c r="K3" s="81"/>
      <c r="L3" s="41"/>
    </row>
    <row r="4" spans="1:12" ht="16.5" customHeight="1">
      <c r="A4" s="32"/>
      <c r="B4" s="26"/>
      <c r="C4" s="26"/>
      <c r="D4" s="43"/>
      <c r="E4" s="34"/>
      <c r="F4" s="43"/>
      <c r="G4" s="34"/>
      <c r="H4" s="43"/>
      <c r="I4" s="34"/>
      <c r="J4" s="43"/>
      <c r="K4" s="34"/>
      <c r="L4" s="37"/>
    </row>
    <row r="5" spans="1:12" ht="16.5" customHeight="1">
      <c r="A5" s="26"/>
      <c r="B5" s="26"/>
      <c r="C5" s="26"/>
      <c r="D5" s="43"/>
      <c r="E5" s="34"/>
      <c r="F5" s="43"/>
      <c r="G5" s="34"/>
      <c r="H5" s="43"/>
      <c r="I5" s="34"/>
      <c r="J5" s="43"/>
      <c r="K5" s="34"/>
      <c r="L5" s="37"/>
    </row>
    <row r="6" spans="1:12" ht="16.5" customHeight="1">
      <c r="A6" s="26"/>
      <c r="B6" s="26"/>
      <c r="C6" s="26"/>
      <c r="D6" s="97" t="s">
        <v>99</v>
      </c>
      <c r="E6" s="97"/>
      <c r="F6" s="97"/>
      <c r="G6" s="97"/>
      <c r="H6" s="97"/>
      <c r="I6" s="97"/>
      <c r="J6" s="97"/>
      <c r="K6" s="97"/>
      <c r="L6" s="97"/>
    </row>
    <row r="7" spans="1:12" ht="16.5" customHeight="1">
      <c r="A7" s="32"/>
      <c r="B7" s="32"/>
      <c r="C7" s="32"/>
      <c r="D7" s="22"/>
      <c r="E7" s="22"/>
      <c r="F7" s="32"/>
      <c r="G7" s="22"/>
      <c r="H7" s="101" t="s">
        <v>224</v>
      </c>
      <c r="I7" s="101"/>
      <c r="J7" s="101"/>
      <c r="K7" s="31"/>
      <c r="L7" s="45"/>
    </row>
    <row r="8" spans="1:12" ht="16.5" customHeight="1">
      <c r="A8" s="32"/>
      <c r="B8" s="32"/>
      <c r="C8" s="32"/>
      <c r="D8" s="22" t="s">
        <v>100</v>
      </c>
      <c r="E8" s="22"/>
      <c r="F8" s="22" t="s">
        <v>84</v>
      </c>
      <c r="G8" s="22"/>
      <c r="H8" s="22" t="s">
        <v>85</v>
      </c>
      <c r="I8" s="22"/>
      <c r="J8" s="31"/>
      <c r="K8" s="31"/>
      <c r="L8" s="45"/>
    </row>
    <row r="9" spans="1:12" ht="16.5" customHeight="1">
      <c r="A9" s="32"/>
      <c r="B9" s="32"/>
      <c r="C9" s="32"/>
      <c r="D9" s="22" t="s">
        <v>91</v>
      </c>
      <c r="E9" s="22"/>
      <c r="F9" s="22" t="s">
        <v>91</v>
      </c>
      <c r="G9" s="22"/>
      <c r="H9" s="22" t="s">
        <v>92</v>
      </c>
      <c r="I9" s="22"/>
      <c r="J9" s="22" t="s">
        <v>93</v>
      </c>
      <c r="K9" s="31"/>
      <c r="L9" s="23" t="s">
        <v>61</v>
      </c>
    </row>
    <row r="10" spans="1:12" ht="16.5" customHeight="1">
      <c r="A10" s="32"/>
      <c r="B10" s="32"/>
      <c r="C10" s="32"/>
      <c r="D10" s="84" t="s">
        <v>9</v>
      </c>
      <c r="E10" s="22"/>
      <c r="F10" s="84" t="s">
        <v>9</v>
      </c>
      <c r="G10" s="22"/>
      <c r="H10" s="84" t="s">
        <v>9</v>
      </c>
      <c r="I10" s="22"/>
      <c r="J10" s="84" t="s">
        <v>9</v>
      </c>
      <c r="K10" s="22"/>
      <c r="L10" s="84" t="s">
        <v>9</v>
      </c>
    </row>
    <row r="11" spans="1:12" ht="16.5" customHeight="1">
      <c r="A11" s="32"/>
      <c r="B11" s="32"/>
      <c r="C11" s="32"/>
      <c r="D11" s="22"/>
      <c r="E11" s="22"/>
      <c r="F11" s="22"/>
      <c r="G11" s="22"/>
      <c r="H11" s="32"/>
      <c r="I11" s="32"/>
      <c r="J11" s="32"/>
      <c r="K11" s="31"/>
      <c r="L11" s="45"/>
    </row>
    <row r="12" spans="1:12" ht="16.5" customHeight="1">
      <c r="A12" s="10" t="s">
        <v>151</v>
      </c>
      <c r="B12" s="26"/>
      <c r="C12" s="26"/>
      <c r="D12" s="37">
        <v>3808570502</v>
      </c>
      <c r="E12" s="33"/>
      <c r="F12" s="37">
        <v>6233379469</v>
      </c>
      <c r="G12" s="33"/>
      <c r="H12" s="37">
        <v>73001321</v>
      </c>
      <c r="I12" s="33"/>
      <c r="J12" s="37">
        <v>297188392</v>
      </c>
      <c r="K12" s="37"/>
      <c r="L12" s="37">
        <f>SUM(D12:J12)</f>
        <v>10412139684</v>
      </c>
    </row>
    <row r="13" spans="1:12" ht="16.5" customHeight="1">
      <c r="A13" s="67" t="s">
        <v>131</v>
      </c>
      <c r="B13" s="67"/>
      <c r="C13" s="67"/>
      <c r="D13" s="82">
        <v>0</v>
      </c>
      <c r="E13" s="34"/>
      <c r="F13" s="82">
        <v>0</v>
      </c>
      <c r="G13" s="34"/>
      <c r="H13" s="82">
        <v>0</v>
      </c>
      <c r="I13" s="34"/>
      <c r="J13" s="82">
        <v>-41212351</v>
      </c>
      <c r="K13" s="33"/>
      <c r="L13" s="82">
        <f>SUM(D13:J13)</f>
        <v>-41212351</v>
      </c>
    </row>
    <row r="14" spans="1:12" ht="16.5" customHeight="1">
      <c r="A14" s="67"/>
      <c r="B14" s="26"/>
      <c r="C14" s="26"/>
      <c r="D14" s="37"/>
      <c r="E14" s="33"/>
      <c r="F14" s="37"/>
      <c r="G14" s="33"/>
      <c r="H14" s="37"/>
      <c r="I14" s="33"/>
      <c r="J14" s="37"/>
      <c r="K14" s="33"/>
      <c r="L14" s="37"/>
    </row>
    <row r="15" spans="1:12" ht="16.5" customHeight="1" thickBot="1">
      <c r="A15" s="10" t="s">
        <v>160</v>
      </c>
      <c r="B15" s="32"/>
      <c r="C15" s="32"/>
      <c r="D15" s="85">
        <f>SUM(D12:D13)</f>
        <v>3808570502</v>
      </c>
      <c r="E15" s="33"/>
      <c r="F15" s="85">
        <f>SUM(F12:F13)</f>
        <v>6233379469</v>
      </c>
      <c r="G15" s="33"/>
      <c r="H15" s="85">
        <f>SUM(H12:H13)</f>
        <v>73001321</v>
      </c>
      <c r="I15" s="33"/>
      <c r="J15" s="85">
        <f>SUM(J12:J13)</f>
        <v>255976041</v>
      </c>
      <c r="K15" s="33"/>
      <c r="L15" s="85">
        <f>SUM(L12:L13)</f>
        <v>10370927333</v>
      </c>
    </row>
    <row r="16" spans="1:12" ht="16.5" customHeight="1" thickTop="1">
      <c r="A16" s="10"/>
      <c r="B16" s="32"/>
      <c r="C16" s="32"/>
      <c r="D16" s="83"/>
      <c r="E16" s="33"/>
      <c r="F16" s="83"/>
      <c r="G16" s="33"/>
      <c r="H16" s="83"/>
      <c r="I16" s="33"/>
      <c r="J16" s="83"/>
      <c r="K16" s="33"/>
      <c r="L16" s="83"/>
    </row>
    <row r="17" spans="1:12" ht="16.5" customHeight="1">
      <c r="A17" s="32"/>
      <c r="B17" s="32"/>
      <c r="C17" s="32"/>
      <c r="D17" s="22"/>
      <c r="E17" s="22"/>
      <c r="F17" s="22"/>
      <c r="G17" s="22"/>
      <c r="H17" s="32"/>
      <c r="I17" s="32"/>
      <c r="J17" s="32"/>
      <c r="K17" s="31"/>
      <c r="L17" s="45"/>
    </row>
    <row r="18" spans="1:12" ht="16.5" customHeight="1">
      <c r="A18" s="10" t="s">
        <v>183</v>
      </c>
      <c r="B18" s="26"/>
      <c r="C18" s="26"/>
      <c r="D18" s="37">
        <v>3808570502</v>
      </c>
      <c r="E18" s="33"/>
      <c r="F18" s="37">
        <v>6233379469</v>
      </c>
      <c r="G18" s="33"/>
      <c r="H18" s="37">
        <v>73001321</v>
      </c>
      <c r="I18" s="33"/>
      <c r="J18" s="37">
        <v>198193590</v>
      </c>
      <c r="K18" s="37"/>
      <c r="L18" s="37">
        <v>10313144882</v>
      </c>
    </row>
    <row r="19" spans="1:12" ht="16.5" customHeight="1">
      <c r="A19" s="67" t="s">
        <v>131</v>
      </c>
      <c r="B19" s="67"/>
      <c r="C19" s="67"/>
      <c r="D19" s="82">
        <v>0</v>
      </c>
      <c r="E19" s="34"/>
      <c r="F19" s="82">
        <v>0</v>
      </c>
      <c r="G19" s="34"/>
      <c r="H19" s="82">
        <v>0</v>
      </c>
      <c r="I19" s="34"/>
      <c r="J19" s="82">
        <v>-20539098</v>
      </c>
      <c r="K19" s="33"/>
      <c r="L19" s="41">
        <v>-20539098</v>
      </c>
    </row>
    <row r="20" spans="1:12" ht="16.5" customHeight="1">
      <c r="A20" s="67"/>
      <c r="B20" s="26"/>
      <c r="C20" s="26"/>
      <c r="D20" s="37"/>
      <c r="E20" s="33"/>
      <c r="F20" s="37"/>
      <c r="G20" s="33"/>
      <c r="H20" s="37"/>
      <c r="I20" s="33"/>
      <c r="J20" s="37"/>
      <c r="K20" s="33"/>
      <c r="L20" s="37"/>
    </row>
    <row r="21" spans="1:12" ht="16.5" customHeight="1" thickBot="1">
      <c r="A21" s="10" t="s">
        <v>184</v>
      </c>
      <c r="B21" s="32"/>
      <c r="C21" s="32"/>
      <c r="D21" s="85">
        <f>SUM(D18:D19)</f>
        <v>3808570502</v>
      </c>
      <c r="E21" s="33"/>
      <c r="F21" s="85">
        <f>SUM(F18:F19)</f>
        <v>6233379469</v>
      </c>
      <c r="G21" s="33"/>
      <c r="H21" s="85">
        <f>SUM(H18:H19)</f>
        <v>73001321</v>
      </c>
      <c r="I21" s="33"/>
      <c r="J21" s="85">
        <f>SUM(J18:J19)</f>
        <v>177654492</v>
      </c>
      <c r="K21" s="33"/>
      <c r="L21" s="85">
        <f>SUM(L18:L19)</f>
        <v>10292605784</v>
      </c>
    </row>
    <row r="22" spans="1:12" ht="16.5" customHeight="1" thickTop="1">
      <c r="A22" s="67"/>
      <c r="B22" s="26"/>
      <c r="C22" s="26"/>
      <c r="D22" s="83"/>
      <c r="E22" s="83"/>
      <c r="F22" s="83"/>
      <c r="G22" s="83"/>
      <c r="H22" s="83"/>
      <c r="I22" s="83"/>
      <c r="J22" s="83"/>
      <c r="K22" s="83"/>
      <c r="L22" s="83"/>
    </row>
    <row r="23" spans="1:12" ht="16.5" customHeight="1">
      <c r="A23" s="67"/>
      <c r="B23" s="26"/>
      <c r="C23" s="26"/>
      <c r="D23" s="83"/>
      <c r="E23" s="83"/>
      <c r="F23" s="83"/>
      <c r="G23" s="83"/>
      <c r="H23" s="83"/>
      <c r="I23" s="83"/>
      <c r="J23" s="83"/>
      <c r="K23" s="83"/>
      <c r="L23" s="83"/>
    </row>
    <row r="24" spans="1:12" ht="16.5" customHeight="1">
      <c r="A24" s="67"/>
      <c r="B24" s="26"/>
      <c r="C24" s="26"/>
      <c r="D24" s="83"/>
      <c r="E24" s="83"/>
      <c r="F24" s="83"/>
      <c r="G24" s="83"/>
      <c r="H24" s="83"/>
      <c r="I24" s="83"/>
      <c r="J24" s="83"/>
      <c r="K24" s="83"/>
      <c r="L24" s="83"/>
    </row>
    <row r="25" spans="1:12" ht="16.5" customHeight="1">
      <c r="A25" s="67"/>
      <c r="B25" s="26"/>
      <c r="C25" s="26"/>
      <c r="D25" s="83"/>
      <c r="E25" s="83"/>
      <c r="F25" s="83"/>
      <c r="G25" s="83"/>
      <c r="H25" s="83"/>
      <c r="I25" s="83"/>
      <c r="J25" s="83"/>
      <c r="K25" s="83"/>
      <c r="L25" s="83"/>
    </row>
    <row r="26" spans="1:12" ht="16.5" customHeight="1">
      <c r="A26" s="67"/>
      <c r="B26" s="26"/>
      <c r="C26" s="26"/>
      <c r="D26" s="83"/>
      <c r="E26" s="83"/>
      <c r="F26" s="83"/>
      <c r="G26" s="83"/>
      <c r="H26" s="83"/>
      <c r="I26" s="83"/>
      <c r="J26" s="83"/>
      <c r="K26" s="83"/>
      <c r="L26" s="83"/>
    </row>
    <row r="27" spans="1:12" ht="16.5" customHeight="1">
      <c r="A27" s="67"/>
      <c r="B27" s="26"/>
      <c r="C27" s="26"/>
      <c r="D27" s="83"/>
      <c r="E27" s="83"/>
      <c r="F27" s="83"/>
      <c r="G27" s="83"/>
      <c r="H27" s="83"/>
      <c r="I27" s="83"/>
      <c r="J27" s="83"/>
      <c r="K27" s="83"/>
      <c r="L27" s="83"/>
    </row>
    <row r="28" spans="1:12" ht="16.5" customHeight="1">
      <c r="A28" s="67"/>
      <c r="B28" s="26"/>
      <c r="C28" s="26"/>
      <c r="D28" s="83"/>
      <c r="E28" s="83"/>
      <c r="F28" s="83"/>
      <c r="G28" s="83"/>
      <c r="H28" s="83"/>
      <c r="I28" s="83"/>
      <c r="J28" s="83"/>
      <c r="K28" s="83"/>
      <c r="L28" s="83"/>
    </row>
    <row r="29" spans="1:12" ht="16.5" customHeight="1">
      <c r="A29" s="67"/>
      <c r="B29" s="26"/>
      <c r="C29" s="26"/>
      <c r="D29" s="83"/>
      <c r="E29" s="83"/>
      <c r="F29" s="83"/>
      <c r="G29" s="83"/>
      <c r="H29" s="83"/>
      <c r="I29" s="83"/>
      <c r="J29" s="83"/>
      <c r="K29" s="83"/>
      <c r="L29" s="83"/>
    </row>
    <row r="30" spans="1:12" ht="16.5" customHeight="1">
      <c r="A30" s="32"/>
      <c r="B30" s="32"/>
      <c r="C30" s="32"/>
      <c r="D30" s="22"/>
      <c r="E30" s="22"/>
      <c r="F30" s="22"/>
      <c r="G30" s="22"/>
      <c r="H30" s="32"/>
      <c r="I30" s="32"/>
      <c r="J30" s="32"/>
      <c r="K30" s="31"/>
      <c r="L30" s="45"/>
    </row>
    <row r="31" spans="1:12" ht="18" customHeight="1">
      <c r="A31" s="32"/>
      <c r="B31" s="32"/>
      <c r="C31" s="32"/>
      <c r="D31" s="22"/>
      <c r="E31" s="22"/>
      <c r="F31" s="22"/>
      <c r="G31" s="22"/>
      <c r="H31" s="32"/>
      <c r="I31" s="32"/>
      <c r="J31" s="32"/>
      <c r="K31" s="31"/>
      <c r="L31" s="45"/>
    </row>
    <row r="32" spans="1:12" ht="21.95" customHeight="1">
      <c r="A32" s="86" t="s">
        <v>30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</row>
  </sheetData>
  <mergeCells count="2">
    <mergeCell ref="D6:L6"/>
    <mergeCell ref="H7:J7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37DA3-5C45-4EDB-92C9-84965BD53AC4}">
  <sheetPr>
    <tabColor theme="8" tint="0.79998168889431442"/>
  </sheetPr>
  <dimension ref="A1:M169"/>
  <sheetViews>
    <sheetView tabSelected="1" zoomScale="115" zoomScaleNormal="115" zoomScaleSheetLayoutView="81" workbookViewId="0">
      <selection activeCell="O9" sqref="O9"/>
    </sheetView>
  </sheetViews>
  <sheetFormatPr defaultColWidth="9.28515625" defaultRowHeight="16.5" customHeight="1"/>
  <cols>
    <col min="1" max="3" width="1.42578125" style="107" customWidth="1"/>
    <col min="4" max="4" width="40" style="107" customWidth="1"/>
    <col min="5" max="5" width="5.85546875" style="107" customWidth="1"/>
    <col min="6" max="6" width="0.7109375" style="107" customWidth="1"/>
    <col min="7" max="7" width="12.7109375" style="107" customWidth="1"/>
    <col min="8" max="8" width="0.7109375" style="107" customWidth="1"/>
    <col min="9" max="9" width="12.7109375" style="107" customWidth="1"/>
    <col min="10" max="10" width="0.7109375" style="107" customWidth="1"/>
    <col min="11" max="11" width="14.28515625" style="107" customWidth="1"/>
    <col min="12" max="12" width="0.7109375" style="107" customWidth="1"/>
    <col min="13" max="13" width="12.7109375" style="107" customWidth="1"/>
    <col min="14" max="16384" width="9.28515625" style="107"/>
  </cols>
  <sheetData>
    <row r="1" spans="1:13" ht="16.5" customHeight="1">
      <c r="A1" s="102" t="s">
        <v>0</v>
      </c>
      <c r="B1" s="103"/>
      <c r="C1" s="103"/>
      <c r="D1" s="103"/>
      <c r="E1" s="134"/>
      <c r="F1" s="103"/>
      <c r="G1" s="131"/>
      <c r="H1" s="131"/>
      <c r="I1" s="131"/>
      <c r="J1" s="103"/>
      <c r="K1" s="131"/>
      <c r="L1" s="135"/>
      <c r="M1" s="131"/>
    </row>
    <row r="2" spans="1:13" ht="16.5" customHeight="1">
      <c r="A2" s="102" t="s">
        <v>101</v>
      </c>
      <c r="B2" s="103"/>
      <c r="C2" s="103"/>
      <c r="D2" s="136"/>
      <c r="E2" s="134"/>
      <c r="F2" s="136"/>
      <c r="G2" s="131"/>
      <c r="H2" s="131"/>
      <c r="I2" s="131"/>
      <c r="J2" s="136"/>
      <c r="K2" s="131"/>
      <c r="L2" s="137"/>
      <c r="M2" s="131"/>
    </row>
    <row r="3" spans="1:13" ht="16.5" customHeight="1">
      <c r="A3" s="138" t="s">
        <v>182</v>
      </c>
      <c r="B3" s="110"/>
      <c r="C3" s="110"/>
      <c r="D3" s="139"/>
      <c r="E3" s="140"/>
      <c r="F3" s="139"/>
      <c r="G3" s="130"/>
      <c r="H3" s="130"/>
      <c r="I3" s="130"/>
      <c r="J3" s="139"/>
      <c r="K3" s="130"/>
      <c r="L3" s="141"/>
      <c r="M3" s="130"/>
    </row>
    <row r="4" spans="1:13" ht="16.149999999999999" customHeight="1">
      <c r="A4" s="102"/>
      <c r="B4" s="136"/>
      <c r="C4" s="136"/>
      <c r="D4" s="136"/>
      <c r="E4" s="134"/>
      <c r="F4" s="136"/>
      <c r="G4" s="131"/>
      <c r="H4" s="131"/>
      <c r="I4" s="131"/>
      <c r="J4" s="136"/>
      <c r="K4" s="131"/>
      <c r="L4" s="137"/>
      <c r="M4" s="131"/>
    </row>
    <row r="5" spans="1:13" ht="16.149999999999999" customHeight="1">
      <c r="A5" s="102"/>
      <c r="B5" s="136"/>
      <c r="C5" s="136"/>
      <c r="D5" s="136"/>
      <c r="E5" s="134"/>
      <c r="F5" s="136"/>
      <c r="G5" s="131"/>
      <c r="H5" s="131"/>
      <c r="I5" s="131"/>
      <c r="J5" s="136"/>
      <c r="K5" s="131"/>
      <c r="L5" s="137"/>
      <c r="M5" s="131"/>
    </row>
    <row r="6" spans="1:13" ht="16.149999999999999" customHeight="1">
      <c r="A6" s="102"/>
      <c r="B6" s="102"/>
      <c r="C6" s="142"/>
      <c r="D6" s="142"/>
      <c r="E6" s="124"/>
      <c r="F6" s="142"/>
      <c r="G6" s="143" t="s">
        <v>2</v>
      </c>
      <c r="H6" s="143"/>
      <c r="I6" s="143" t="s">
        <v>2</v>
      </c>
      <c r="J6" s="117"/>
      <c r="K6" s="143" t="s">
        <v>3</v>
      </c>
      <c r="L6" s="143"/>
      <c r="M6" s="143" t="s">
        <v>3</v>
      </c>
    </row>
    <row r="7" spans="1:13" ht="16.149999999999999" customHeight="1">
      <c r="A7" s="102"/>
      <c r="B7" s="102"/>
      <c r="C7" s="142"/>
      <c r="D7" s="142"/>
      <c r="E7" s="124"/>
      <c r="F7" s="142"/>
      <c r="G7" s="114" t="s">
        <v>4</v>
      </c>
      <c r="H7" s="114"/>
      <c r="I7" s="114" t="s">
        <v>4</v>
      </c>
      <c r="J7" s="117"/>
      <c r="K7" s="114" t="s">
        <v>4</v>
      </c>
      <c r="L7" s="114"/>
      <c r="M7" s="114" t="s">
        <v>4</v>
      </c>
    </row>
    <row r="8" spans="1:13" ht="16.149999999999999" customHeight="1">
      <c r="A8" s="136"/>
      <c r="B8" s="136"/>
      <c r="C8" s="136"/>
      <c r="D8" s="136"/>
      <c r="E8" s="124"/>
      <c r="F8" s="142"/>
      <c r="G8" s="117" t="s">
        <v>5</v>
      </c>
      <c r="H8" s="117"/>
      <c r="I8" s="117" t="s">
        <v>5</v>
      </c>
      <c r="J8" s="136"/>
      <c r="K8" s="117" t="s">
        <v>5</v>
      </c>
      <c r="L8" s="124"/>
      <c r="M8" s="117" t="s">
        <v>5</v>
      </c>
    </row>
    <row r="9" spans="1:13" ht="16.149999999999999" customHeight="1">
      <c r="A9" s="103"/>
      <c r="B9" s="103"/>
      <c r="C9" s="103"/>
      <c r="D9" s="103"/>
      <c r="E9" s="134"/>
      <c r="F9" s="124"/>
      <c r="G9" s="144" t="s">
        <v>181</v>
      </c>
      <c r="H9" s="127"/>
      <c r="I9" s="144" t="s">
        <v>143</v>
      </c>
      <c r="J9" s="127"/>
      <c r="K9" s="144" t="s">
        <v>181</v>
      </c>
      <c r="L9" s="127"/>
      <c r="M9" s="144" t="s">
        <v>143</v>
      </c>
    </row>
    <row r="10" spans="1:13" ht="16.149999999999999" customHeight="1">
      <c r="A10" s="103"/>
      <c r="B10" s="103"/>
      <c r="C10" s="103"/>
      <c r="D10" s="103"/>
      <c r="E10" s="145" t="s">
        <v>8</v>
      </c>
      <c r="F10" s="134"/>
      <c r="G10" s="125" t="s">
        <v>9</v>
      </c>
      <c r="H10" s="126"/>
      <c r="I10" s="125" t="s">
        <v>9</v>
      </c>
      <c r="J10" s="136"/>
      <c r="K10" s="125" t="s">
        <v>9</v>
      </c>
      <c r="L10" s="146"/>
      <c r="M10" s="125" t="s">
        <v>9</v>
      </c>
    </row>
    <row r="11" spans="1:13" ht="16.149999999999999" customHeight="1">
      <c r="A11" s="108" t="s">
        <v>102</v>
      </c>
      <c r="B11" s="103"/>
      <c r="C11" s="103"/>
      <c r="D11" s="103"/>
      <c r="E11" s="124"/>
      <c r="F11" s="124"/>
      <c r="G11" s="147"/>
      <c r="H11" s="147"/>
      <c r="I11" s="147"/>
      <c r="J11" s="124"/>
      <c r="K11" s="147"/>
      <c r="L11" s="135"/>
      <c r="M11" s="147"/>
    </row>
    <row r="12" spans="1:13" ht="16.149999999999999" customHeight="1">
      <c r="A12" s="103" t="s">
        <v>103</v>
      </c>
      <c r="B12" s="103"/>
      <c r="C12" s="103"/>
      <c r="D12" s="103"/>
      <c r="E12" s="124"/>
      <c r="F12" s="124"/>
      <c r="G12" s="88"/>
      <c r="H12" s="131"/>
      <c r="I12" s="88"/>
      <c r="J12" s="131"/>
      <c r="K12" s="88"/>
      <c r="L12" s="131"/>
      <c r="M12" s="88"/>
    </row>
    <row r="13" spans="1:13" ht="16.149999999999999" customHeight="1">
      <c r="A13" s="103"/>
      <c r="B13" s="103" t="s">
        <v>196</v>
      </c>
      <c r="C13" s="103" t="s">
        <v>207</v>
      </c>
      <c r="D13" s="103"/>
      <c r="E13" s="124"/>
      <c r="F13" s="124"/>
      <c r="G13" s="88">
        <v>-88894078</v>
      </c>
      <c r="H13" s="131"/>
      <c r="I13" s="88">
        <v>-80944438</v>
      </c>
      <c r="J13" s="131"/>
      <c r="K13" s="88">
        <v>-21715702</v>
      </c>
      <c r="L13" s="131"/>
      <c r="M13" s="88">
        <v>-39109127</v>
      </c>
    </row>
    <row r="14" spans="1:13" ht="16.149999999999999" customHeight="1">
      <c r="A14" s="103"/>
      <c r="B14" s="103" t="s">
        <v>196</v>
      </c>
      <c r="C14" s="103" t="s">
        <v>208</v>
      </c>
      <c r="D14" s="103"/>
      <c r="E14" s="134">
        <v>10</v>
      </c>
      <c r="F14" s="124"/>
      <c r="G14" s="88">
        <v>0</v>
      </c>
      <c r="H14" s="131"/>
      <c r="I14" s="88">
        <v>41009349</v>
      </c>
      <c r="J14" s="131"/>
      <c r="K14" s="88">
        <v>0</v>
      </c>
      <c r="L14" s="131"/>
      <c r="M14" s="88">
        <v>0</v>
      </c>
    </row>
    <row r="15" spans="1:13" ht="16.149999999999999" customHeight="1">
      <c r="A15" s="103" t="s">
        <v>104</v>
      </c>
      <c r="B15" s="103"/>
      <c r="C15" s="103"/>
      <c r="D15" s="103"/>
      <c r="E15" s="134"/>
      <c r="F15" s="103"/>
      <c r="G15" s="131"/>
      <c r="H15" s="89"/>
      <c r="I15" s="131"/>
      <c r="J15" s="89"/>
      <c r="K15" s="131"/>
      <c r="L15" s="89"/>
      <c r="M15" s="131"/>
    </row>
    <row r="16" spans="1:13" ht="16.149999999999999" customHeight="1">
      <c r="A16" s="103"/>
      <c r="B16" s="103" t="s">
        <v>105</v>
      </c>
      <c r="C16" s="103"/>
      <c r="D16" s="103"/>
      <c r="E16" s="134"/>
      <c r="F16" s="103"/>
      <c r="G16" s="88">
        <v>167483594</v>
      </c>
      <c r="H16" s="90"/>
      <c r="I16" s="88">
        <v>183804994</v>
      </c>
      <c r="J16" s="90"/>
      <c r="K16" s="88">
        <v>35528684</v>
      </c>
      <c r="L16" s="90"/>
      <c r="M16" s="88">
        <v>33408979</v>
      </c>
    </row>
    <row r="17" spans="1:13" ht="16.149999999999999" customHeight="1">
      <c r="A17" s="103"/>
      <c r="B17" s="103" t="s">
        <v>161</v>
      </c>
      <c r="C17" s="103"/>
      <c r="D17" s="103"/>
      <c r="E17" s="134"/>
      <c r="F17" s="103"/>
      <c r="G17" s="88">
        <v>609826</v>
      </c>
      <c r="H17" s="90"/>
      <c r="I17" s="88">
        <v>607964</v>
      </c>
      <c r="J17" s="90"/>
      <c r="K17" s="88">
        <v>492762</v>
      </c>
      <c r="L17" s="90"/>
      <c r="M17" s="88">
        <v>0</v>
      </c>
    </row>
    <row r="18" spans="1:13" ht="16.149999999999999" customHeight="1">
      <c r="A18" s="103"/>
      <c r="B18" s="103" t="s">
        <v>162</v>
      </c>
      <c r="C18" s="103"/>
      <c r="D18" s="103"/>
      <c r="E18" s="134">
        <v>8</v>
      </c>
      <c r="F18" s="103"/>
      <c r="G18" s="88">
        <v>-3579515</v>
      </c>
      <c r="H18" s="90"/>
      <c r="I18" s="88">
        <v>-10834792</v>
      </c>
      <c r="J18" s="90"/>
      <c r="K18" s="88">
        <v>-2651910</v>
      </c>
      <c r="L18" s="90"/>
      <c r="M18" s="88">
        <v>-5001790</v>
      </c>
    </row>
    <row r="19" spans="1:13" ht="16.149999999999999" customHeight="1">
      <c r="A19" s="103"/>
      <c r="B19" s="103" t="s">
        <v>209</v>
      </c>
      <c r="C19" s="103"/>
      <c r="D19" s="103"/>
      <c r="E19" s="134"/>
      <c r="F19" s="103"/>
      <c r="G19" s="88">
        <v>0</v>
      </c>
      <c r="H19" s="90"/>
      <c r="I19" s="88">
        <v>87074</v>
      </c>
      <c r="J19" s="90"/>
      <c r="K19" s="88">
        <v>0</v>
      </c>
      <c r="L19" s="90"/>
      <c r="M19" s="88">
        <v>0</v>
      </c>
    </row>
    <row r="20" spans="1:13" ht="16.149999999999999" customHeight="1">
      <c r="A20" s="103"/>
      <c r="B20" s="103" t="s">
        <v>210</v>
      </c>
      <c r="C20" s="103"/>
      <c r="D20" s="103"/>
      <c r="E20" s="134">
        <v>8</v>
      </c>
      <c r="F20" s="103"/>
      <c r="G20" s="88">
        <v>2191687</v>
      </c>
      <c r="H20" s="90"/>
      <c r="I20" s="88">
        <v>0</v>
      </c>
      <c r="J20" s="90"/>
      <c r="K20" s="88">
        <v>1804577</v>
      </c>
      <c r="L20" s="90"/>
      <c r="M20" s="88">
        <v>0</v>
      </c>
    </row>
    <row r="21" spans="1:13" ht="16.149999999999999" customHeight="1">
      <c r="A21" s="103"/>
      <c r="B21" s="103" t="s">
        <v>106</v>
      </c>
      <c r="C21" s="103"/>
      <c r="D21" s="103"/>
      <c r="E21" s="134"/>
      <c r="F21" s="103"/>
      <c r="G21" s="131"/>
      <c r="H21" s="90"/>
      <c r="I21" s="131"/>
      <c r="J21" s="90"/>
      <c r="K21" s="88"/>
      <c r="L21" s="90"/>
      <c r="M21" s="88"/>
    </row>
    <row r="22" spans="1:13" ht="16.149999999999999" customHeight="1">
      <c r="A22" s="103"/>
      <c r="B22" s="103"/>
      <c r="C22" s="103" t="s">
        <v>107</v>
      </c>
      <c r="D22" s="103"/>
      <c r="E22" s="134"/>
      <c r="F22" s="103"/>
      <c r="G22" s="88">
        <v>-923866</v>
      </c>
      <c r="H22" s="90"/>
      <c r="I22" s="131">
        <v>-106771</v>
      </c>
      <c r="J22" s="90"/>
      <c r="K22" s="88">
        <v>-923866</v>
      </c>
      <c r="L22" s="90"/>
      <c r="M22" s="88">
        <v>-106771</v>
      </c>
    </row>
    <row r="23" spans="1:13" ht="16.149999999999999" customHeight="1">
      <c r="A23" s="103"/>
      <c r="B23" s="103" t="s">
        <v>152</v>
      </c>
      <c r="C23" s="103"/>
      <c r="D23" s="103"/>
      <c r="E23" s="134"/>
      <c r="F23" s="103"/>
      <c r="G23" s="103"/>
      <c r="H23" s="103"/>
      <c r="I23" s="103"/>
      <c r="J23" s="103"/>
      <c r="K23" s="103"/>
      <c r="L23" s="103"/>
      <c r="M23" s="103"/>
    </row>
    <row r="24" spans="1:13" ht="16.149999999999999" customHeight="1">
      <c r="A24" s="103"/>
      <c r="B24" s="103"/>
      <c r="C24" s="103" t="s">
        <v>127</v>
      </c>
      <c r="D24" s="103"/>
      <c r="E24" s="134"/>
      <c r="F24" s="103"/>
      <c r="G24" s="131"/>
      <c r="H24" s="90"/>
      <c r="I24" s="131"/>
      <c r="J24" s="90"/>
      <c r="K24" s="131"/>
      <c r="L24" s="90"/>
      <c r="M24" s="131"/>
    </row>
    <row r="25" spans="1:13" ht="16.149999999999999" customHeight="1">
      <c r="A25" s="103"/>
      <c r="B25" s="103"/>
      <c r="C25" s="103" t="s">
        <v>14</v>
      </c>
      <c r="D25" s="103"/>
      <c r="E25" s="134"/>
      <c r="F25" s="103"/>
      <c r="G25" s="88">
        <v>-628293</v>
      </c>
      <c r="H25" s="90"/>
      <c r="I25" s="131">
        <v>-67191</v>
      </c>
      <c r="J25" s="90"/>
      <c r="K25" s="88">
        <v>-628293</v>
      </c>
      <c r="L25" s="90"/>
      <c r="M25" s="88">
        <v>-67147</v>
      </c>
    </row>
    <row r="26" spans="1:13" ht="16.149999999999999" customHeight="1">
      <c r="A26" s="103"/>
      <c r="B26" s="103" t="s">
        <v>132</v>
      </c>
      <c r="C26" s="103"/>
      <c r="D26" s="103"/>
      <c r="E26" s="134"/>
      <c r="F26" s="103"/>
      <c r="G26" s="106">
        <v>54896</v>
      </c>
      <c r="H26" s="90"/>
      <c r="I26" s="106">
        <v>127067</v>
      </c>
      <c r="J26" s="90"/>
      <c r="K26" s="131">
        <v>0</v>
      </c>
      <c r="L26" s="90"/>
      <c r="M26" s="131">
        <v>0</v>
      </c>
    </row>
    <row r="27" spans="1:13" ht="16.149999999999999" customHeight="1">
      <c r="A27" s="103"/>
      <c r="B27" s="103" t="s">
        <v>163</v>
      </c>
      <c r="C27" s="103"/>
      <c r="D27" s="103"/>
      <c r="E27" s="134"/>
      <c r="F27" s="103"/>
      <c r="G27" s="131">
        <v>1132189</v>
      </c>
      <c r="H27" s="90"/>
      <c r="I27" s="131">
        <v>33711</v>
      </c>
      <c r="J27" s="90"/>
      <c r="K27" s="88">
        <v>39257</v>
      </c>
      <c r="L27" s="90"/>
      <c r="M27" s="88">
        <v>-15901</v>
      </c>
    </row>
    <row r="28" spans="1:13" ht="16.149999999999999" customHeight="1">
      <c r="A28" s="103"/>
      <c r="B28" s="103" t="s">
        <v>108</v>
      </c>
      <c r="C28" s="103"/>
      <c r="D28" s="103"/>
      <c r="E28" s="134"/>
      <c r="F28" s="103"/>
      <c r="G28" s="131">
        <v>13500113</v>
      </c>
      <c r="H28" s="90"/>
      <c r="I28" s="131">
        <v>9500183</v>
      </c>
      <c r="J28" s="90"/>
      <c r="K28" s="131">
        <v>5086735</v>
      </c>
      <c r="L28" s="90"/>
      <c r="M28" s="131">
        <v>4022797</v>
      </c>
    </row>
    <row r="29" spans="1:13" ht="16.149999999999999" customHeight="1">
      <c r="A29" s="103"/>
      <c r="B29" s="103" t="s">
        <v>109</v>
      </c>
      <c r="C29" s="103"/>
      <c r="D29" s="103"/>
      <c r="E29" s="134"/>
      <c r="F29" s="103"/>
      <c r="G29" s="131">
        <v>-1212185</v>
      </c>
      <c r="H29" s="90"/>
      <c r="I29" s="131">
        <v>-11738</v>
      </c>
      <c r="J29" s="90"/>
      <c r="K29" s="131">
        <v>-39397068</v>
      </c>
      <c r="L29" s="90"/>
      <c r="M29" s="131">
        <v>-23252919</v>
      </c>
    </row>
    <row r="30" spans="1:13" ht="16.149999999999999" customHeight="1">
      <c r="A30" s="103"/>
      <c r="B30" s="103" t="s">
        <v>70</v>
      </c>
      <c r="C30" s="103"/>
      <c r="D30" s="103"/>
      <c r="E30" s="134"/>
      <c r="F30" s="103"/>
      <c r="G30" s="131">
        <v>40190288</v>
      </c>
      <c r="H30" s="90"/>
      <c r="I30" s="131">
        <v>68422058</v>
      </c>
      <c r="J30" s="90"/>
      <c r="K30" s="131">
        <v>9405919</v>
      </c>
      <c r="L30" s="90"/>
      <c r="M30" s="131">
        <v>40305490</v>
      </c>
    </row>
    <row r="31" spans="1:13" ht="16.149999999999999" customHeight="1">
      <c r="A31" s="103"/>
      <c r="B31" s="103" t="s">
        <v>164</v>
      </c>
      <c r="C31" s="103"/>
      <c r="D31" s="103"/>
      <c r="E31" s="134"/>
      <c r="F31" s="103"/>
      <c r="G31" s="130">
        <v>11949176</v>
      </c>
      <c r="H31" s="90"/>
      <c r="I31" s="130">
        <v>1768504</v>
      </c>
      <c r="J31" s="90"/>
      <c r="K31" s="130">
        <v>0</v>
      </c>
      <c r="L31" s="90"/>
      <c r="M31" s="130">
        <v>0</v>
      </c>
    </row>
    <row r="32" spans="1:13" ht="16.149999999999999" customHeight="1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ht="16.149999999999999" customHeight="1">
      <c r="A33" s="103" t="s">
        <v>133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ht="16.149999999999999" customHeight="1">
      <c r="A34" s="103"/>
      <c r="B34" s="103" t="s">
        <v>110</v>
      </c>
      <c r="C34" s="103"/>
      <c r="D34" s="103"/>
      <c r="E34" s="103"/>
      <c r="F34" s="103"/>
      <c r="G34" s="135">
        <f>SUM(G12:G31)</f>
        <v>141873832</v>
      </c>
      <c r="H34" s="103"/>
      <c r="I34" s="135">
        <f>SUM(I12:I31)</f>
        <v>213395974</v>
      </c>
      <c r="J34" s="103"/>
      <c r="K34" s="135">
        <f>SUM(K12:K31)</f>
        <v>-12958905</v>
      </c>
      <c r="L34" s="103"/>
      <c r="M34" s="135">
        <f>SUM(M12:M31)</f>
        <v>10183611</v>
      </c>
    </row>
    <row r="35" spans="1:13" ht="16.149999999999999" customHeight="1">
      <c r="A35" s="103"/>
      <c r="B35" s="103" t="s">
        <v>212</v>
      </c>
      <c r="C35" s="103"/>
      <c r="D35" s="103"/>
      <c r="E35" s="103"/>
      <c r="F35" s="103"/>
      <c r="G35" s="131"/>
      <c r="H35" s="90"/>
      <c r="I35" s="131"/>
      <c r="J35" s="90"/>
      <c r="K35" s="131"/>
      <c r="L35" s="90"/>
      <c r="M35" s="131"/>
    </row>
    <row r="36" spans="1:13" ht="16.149999999999999" customHeight="1">
      <c r="A36" s="103"/>
      <c r="B36" s="103"/>
      <c r="C36" s="103" t="s">
        <v>211</v>
      </c>
      <c r="D36" s="103"/>
      <c r="E36" s="103"/>
      <c r="F36" s="103"/>
      <c r="G36" s="131">
        <v>37564525</v>
      </c>
      <c r="H36" s="90"/>
      <c r="I36" s="131">
        <v>16587830</v>
      </c>
      <c r="J36" s="90"/>
      <c r="K36" s="90">
        <v>10705615</v>
      </c>
      <c r="L36" s="90"/>
      <c r="M36" s="90">
        <v>14227551</v>
      </c>
    </row>
    <row r="37" spans="1:13" ht="16.149999999999999" customHeight="1">
      <c r="A37" s="103"/>
      <c r="B37" s="103" t="s">
        <v>111</v>
      </c>
      <c r="C37" s="103"/>
      <c r="D37" s="103"/>
      <c r="E37" s="148"/>
      <c r="F37" s="103"/>
      <c r="G37" s="131">
        <v>5806121</v>
      </c>
      <c r="H37" s="90"/>
      <c r="I37" s="131">
        <v>6678474</v>
      </c>
      <c r="J37" s="90"/>
      <c r="K37" s="90">
        <v>-1220823</v>
      </c>
      <c r="L37" s="90"/>
      <c r="M37" s="90">
        <v>713376</v>
      </c>
    </row>
    <row r="38" spans="1:13" ht="16.149999999999999" customHeight="1">
      <c r="A38" s="103"/>
      <c r="B38" s="103" t="s">
        <v>17</v>
      </c>
      <c r="C38" s="103"/>
      <c r="D38" s="103"/>
      <c r="E38" s="148"/>
      <c r="F38" s="103"/>
      <c r="G38" s="131">
        <v>-3720634</v>
      </c>
      <c r="H38" s="90"/>
      <c r="I38" s="131">
        <v>449828</v>
      </c>
      <c r="J38" s="90"/>
      <c r="K38" s="90">
        <v>-2495032</v>
      </c>
      <c r="L38" s="90"/>
      <c r="M38" s="90">
        <v>-62343</v>
      </c>
    </row>
    <row r="39" spans="1:13" ht="16.149999999999999" customHeight="1">
      <c r="A39" s="103"/>
      <c r="B39" s="103" t="s">
        <v>26</v>
      </c>
      <c r="C39" s="103"/>
      <c r="D39" s="103"/>
      <c r="E39" s="148"/>
      <c r="F39" s="103"/>
      <c r="G39" s="131">
        <v>1744542</v>
      </c>
      <c r="H39" s="90"/>
      <c r="I39" s="131">
        <v>17238628</v>
      </c>
      <c r="J39" s="90"/>
      <c r="K39" s="90">
        <v>357047</v>
      </c>
      <c r="L39" s="90"/>
      <c r="M39" s="90">
        <v>11475532</v>
      </c>
    </row>
    <row r="40" spans="1:13" ht="16.149999999999999" customHeight="1">
      <c r="A40" s="103"/>
      <c r="B40" s="103" t="s">
        <v>232</v>
      </c>
      <c r="C40" s="103"/>
      <c r="D40" s="103"/>
      <c r="E40" s="148"/>
      <c r="F40" s="103"/>
      <c r="G40" s="131">
        <v>-7223695</v>
      </c>
      <c r="H40" s="90"/>
      <c r="I40" s="131">
        <v>-1963900</v>
      </c>
      <c r="J40" s="90"/>
      <c r="K40" s="90">
        <v>1199332</v>
      </c>
      <c r="L40" s="90"/>
      <c r="M40" s="90">
        <v>-1187022</v>
      </c>
    </row>
    <row r="41" spans="1:13" ht="16.149999999999999" customHeight="1">
      <c r="A41" s="103"/>
      <c r="B41" s="103" t="s">
        <v>112</v>
      </c>
      <c r="C41" s="103"/>
      <c r="D41" s="103"/>
      <c r="E41" s="148"/>
      <c r="F41" s="103"/>
      <c r="G41" s="131">
        <v>3314415</v>
      </c>
      <c r="H41" s="90"/>
      <c r="I41" s="131">
        <v>-10832462</v>
      </c>
      <c r="J41" s="90"/>
      <c r="K41" s="90">
        <v>-333349</v>
      </c>
      <c r="L41" s="90"/>
      <c r="M41" s="90">
        <v>-6477594</v>
      </c>
    </row>
    <row r="42" spans="1:13" ht="16.149999999999999" customHeight="1">
      <c r="A42" s="103"/>
      <c r="B42" s="103" t="s">
        <v>113</v>
      </c>
      <c r="C42" s="103"/>
      <c r="D42" s="103"/>
      <c r="E42" s="148"/>
      <c r="F42" s="103"/>
      <c r="G42" s="131">
        <v>0</v>
      </c>
      <c r="H42" s="90"/>
      <c r="I42" s="131">
        <v>-2179908</v>
      </c>
      <c r="J42" s="90"/>
      <c r="K42" s="90">
        <v>0</v>
      </c>
      <c r="L42" s="90"/>
      <c r="M42" s="90">
        <v>54000</v>
      </c>
    </row>
    <row r="43" spans="1:13" ht="16.149999999999999" customHeight="1">
      <c r="A43" s="103"/>
      <c r="B43" s="103" t="s">
        <v>38</v>
      </c>
      <c r="C43" s="103"/>
      <c r="D43" s="103"/>
      <c r="E43" s="148"/>
      <c r="F43" s="103"/>
      <c r="G43" s="131">
        <v>-13338773</v>
      </c>
      <c r="H43" s="90"/>
      <c r="I43" s="131">
        <v>-3888708</v>
      </c>
      <c r="J43" s="90"/>
      <c r="K43" s="90">
        <v>-2616271</v>
      </c>
      <c r="L43" s="90"/>
      <c r="M43" s="90">
        <v>842230</v>
      </c>
    </row>
    <row r="44" spans="1:13" ht="16.149999999999999" customHeight="1">
      <c r="A44" s="103"/>
      <c r="B44" s="103" t="s">
        <v>165</v>
      </c>
      <c r="C44" s="103"/>
      <c r="D44" s="103"/>
      <c r="E44" s="148"/>
      <c r="F44" s="103"/>
      <c r="G44" s="131">
        <v>-13872289</v>
      </c>
      <c r="H44" s="90"/>
      <c r="I44" s="131">
        <v>-7500093</v>
      </c>
      <c r="J44" s="90"/>
      <c r="K44" s="90">
        <v>-8607915</v>
      </c>
      <c r="L44" s="90"/>
      <c r="M44" s="90">
        <v>-10408886</v>
      </c>
    </row>
    <row r="45" spans="1:13" ht="16.149999999999999" customHeight="1">
      <c r="A45" s="103"/>
      <c r="B45" s="103" t="s">
        <v>45</v>
      </c>
      <c r="C45" s="103"/>
      <c r="D45" s="103"/>
      <c r="E45" s="148"/>
      <c r="F45" s="103"/>
      <c r="G45" s="130">
        <v>-2090087</v>
      </c>
      <c r="H45" s="90"/>
      <c r="I45" s="130">
        <v>48799</v>
      </c>
      <c r="J45" s="90"/>
      <c r="K45" s="91">
        <v>-1995384</v>
      </c>
      <c r="L45" s="90"/>
      <c r="M45" s="91">
        <v>-74170</v>
      </c>
    </row>
    <row r="46" spans="1:13" ht="16.149999999999999" customHeight="1">
      <c r="A46" s="103"/>
      <c r="B46" s="103"/>
      <c r="C46" s="103"/>
      <c r="D46" s="103"/>
      <c r="E46" s="134"/>
      <c r="F46" s="103"/>
      <c r="G46" s="131"/>
      <c r="H46" s="90"/>
      <c r="I46" s="131"/>
      <c r="J46" s="90"/>
      <c r="K46" s="131"/>
      <c r="L46" s="90"/>
      <c r="M46" s="131"/>
    </row>
    <row r="47" spans="1:13" ht="16.149999999999999" customHeight="1">
      <c r="A47" s="103" t="s">
        <v>216</v>
      </c>
      <c r="B47" s="103"/>
      <c r="C47" s="103"/>
      <c r="D47" s="103"/>
      <c r="E47" s="134"/>
      <c r="F47" s="103"/>
      <c r="G47" s="131">
        <f>SUM(G34:G45)</f>
        <v>150057957</v>
      </c>
      <c r="H47" s="131"/>
      <c r="I47" s="131">
        <f>SUM(I34:I45)</f>
        <v>228034462</v>
      </c>
      <c r="J47" s="131"/>
      <c r="K47" s="131">
        <f>SUM(K34:K45)</f>
        <v>-17965685</v>
      </c>
      <c r="L47" s="131"/>
      <c r="M47" s="131">
        <f>SUM(M34:M45)</f>
        <v>19286285</v>
      </c>
    </row>
    <row r="48" spans="1:13" ht="16.149999999999999" customHeight="1">
      <c r="A48" s="103"/>
      <c r="B48" s="103" t="s">
        <v>114</v>
      </c>
      <c r="C48" s="103"/>
      <c r="D48" s="103"/>
      <c r="E48" s="134"/>
      <c r="F48" s="103"/>
      <c r="G48" s="90">
        <v>-39926603</v>
      </c>
      <c r="H48" s="90"/>
      <c r="I48" s="90">
        <v>-59189337</v>
      </c>
      <c r="J48" s="90"/>
      <c r="K48" s="90">
        <v>-8856346</v>
      </c>
      <c r="L48" s="90"/>
      <c r="M48" s="90">
        <v>-38049155</v>
      </c>
    </row>
    <row r="49" spans="1:13" ht="16.149999999999999" customHeight="1">
      <c r="A49" s="103"/>
      <c r="B49" s="103" t="s">
        <v>115</v>
      </c>
      <c r="C49" s="103"/>
      <c r="D49" s="103"/>
      <c r="E49" s="134"/>
      <c r="F49" s="103"/>
      <c r="G49" s="90">
        <v>-15448000</v>
      </c>
      <c r="H49" s="90"/>
      <c r="I49" s="90">
        <v>-15083450</v>
      </c>
      <c r="J49" s="90"/>
      <c r="K49" s="90">
        <v>-2501986</v>
      </c>
      <c r="L49" s="90"/>
      <c r="M49" s="90">
        <v>-13881236</v>
      </c>
    </row>
    <row r="50" spans="1:13" ht="16.350000000000001" customHeight="1">
      <c r="A50" s="103"/>
      <c r="B50" s="103" t="s">
        <v>145</v>
      </c>
      <c r="C50" s="103"/>
      <c r="D50" s="103"/>
      <c r="E50" s="134"/>
      <c r="F50" s="103"/>
      <c r="G50" s="91">
        <v>3038668</v>
      </c>
      <c r="H50" s="90"/>
      <c r="I50" s="91">
        <v>8822054</v>
      </c>
      <c r="J50" s="90"/>
      <c r="K50" s="91">
        <v>0</v>
      </c>
      <c r="L50" s="90"/>
      <c r="M50" s="91">
        <v>0</v>
      </c>
    </row>
    <row r="51" spans="1:13" ht="16.350000000000001" customHeight="1">
      <c r="A51" s="103"/>
      <c r="B51" s="103"/>
      <c r="C51" s="103"/>
      <c r="D51" s="103"/>
      <c r="E51" s="134"/>
      <c r="F51" s="103"/>
      <c r="G51" s="89"/>
      <c r="H51" s="89"/>
      <c r="I51" s="89"/>
      <c r="J51" s="89"/>
      <c r="K51" s="92"/>
      <c r="L51" s="89"/>
      <c r="M51" s="92"/>
    </row>
    <row r="52" spans="1:13" ht="16.350000000000001" customHeight="1">
      <c r="A52" s="103" t="s">
        <v>134</v>
      </c>
      <c r="B52" s="103"/>
      <c r="C52" s="103"/>
      <c r="D52" s="103"/>
      <c r="E52" s="134"/>
      <c r="F52" s="103"/>
      <c r="G52" s="91">
        <f>SUM(G47:G50)</f>
        <v>97722022</v>
      </c>
      <c r="H52" s="90"/>
      <c r="I52" s="91">
        <f>SUM(I47:I50)</f>
        <v>162583729</v>
      </c>
      <c r="J52" s="90"/>
      <c r="K52" s="91">
        <f>SUM(K47:K50)</f>
        <v>-29324017</v>
      </c>
      <c r="L52" s="90"/>
      <c r="M52" s="91">
        <f>SUM(M47:M50)</f>
        <v>-32644106</v>
      </c>
    </row>
    <row r="53" spans="1:13" ht="19.5" customHeight="1">
      <c r="A53" s="103"/>
      <c r="B53" s="103"/>
      <c r="C53" s="103"/>
      <c r="D53" s="103"/>
      <c r="E53" s="134"/>
      <c r="F53" s="103"/>
      <c r="G53" s="90"/>
      <c r="H53" s="90"/>
      <c r="I53" s="90"/>
      <c r="J53" s="90"/>
      <c r="K53" s="90"/>
      <c r="L53" s="90"/>
      <c r="M53" s="90"/>
    </row>
    <row r="54" spans="1:13" ht="19.5" customHeight="1">
      <c r="A54" s="103"/>
      <c r="B54" s="103"/>
      <c r="C54" s="103"/>
      <c r="D54" s="103"/>
      <c r="E54" s="134"/>
      <c r="F54" s="103"/>
      <c r="G54" s="90"/>
      <c r="H54" s="90"/>
      <c r="I54" s="90"/>
      <c r="J54" s="90"/>
      <c r="K54" s="90"/>
      <c r="L54" s="90"/>
      <c r="M54" s="90"/>
    </row>
    <row r="55" spans="1:13" ht="16.350000000000001" customHeight="1">
      <c r="A55" s="103"/>
      <c r="B55" s="103"/>
      <c r="C55" s="103"/>
      <c r="D55" s="103"/>
      <c r="E55" s="134"/>
      <c r="F55" s="103"/>
      <c r="G55" s="90"/>
      <c r="H55" s="90"/>
      <c r="I55" s="90"/>
      <c r="J55" s="90"/>
      <c r="K55" s="90"/>
      <c r="L55" s="90"/>
      <c r="M55" s="90"/>
    </row>
    <row r="56" spans="1:13" ht="17.25" customHeight="1">
      <c r="A56" s="103"/>
      <c r="B56" s="103"/>
      <c r="C56" s="103"/>
      <c r="D56" s="103"/>
      <c r="E56" s="134"/>
      <c r="F56" s="103"/>
      <c r="G56" s="90"/>
      <c r="H56" s="90"/>
      <c r="I56" s="90"/>
      <c r="J56" s="90"/>
      <c r="K56" s="90"/>
      <c r="L56" s="90"/>
      <c r="M56" s="90"/>
    </row>
    <row r="57" spans="1:13" ht="21.95" customHeight="1">
      <c r="A57" s="133" t="str">
        <f>A113</f>
        <v>The accompanying notes are an integral part of this interim financial information.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</row>
    <row r="58" spans="1:13" ht="16.5" customHeight="1">
      <c r="A58" s="108" t="str">
        <f>A1</f>
        <v>Principal Capital Public Company Limited</v>
      </c>
      <c r="B58" s="103"/>
      <c r="C58" s="103"/>
      <c r="D58" s="103"/>
      <c r="E58" s="134"/>
      <c r="F58" s="103"/>
      <c r="G58" s="135"/>
      <c r="H58" s="135"/>
      <c r="I58" s="135"/>
      <c r="J58" s="135"/>
      <c r="K58" s="135"/>
      <c r="L58" s="135"/>
      <c r="M58" s="135"/>
    </row>
    <row r="59" spans="1:13" ht="16.5" customHeight="1">
      <c r="A59" s="102" t="s">
        <v>229</v>
      </c>
      <c r="B59" s="103"/>
      <c r="C59" s="103"/>
      <c r="D59" s="136"/>
      <c r="E59" s="134"/>
      <c r="F59" s="136"/>
      <c r="G59" s="131"/>
      <c r="H59" s="131"/>
      <c r="I59" s="131"/>
      <c r="J59" s="136"/>
      <c r="K59" s="103"/>
      <c r="L59" s="135"/>
      <c r="M59" s="103"/>
    </row>
    <row r="60" spans="1:13" ht="16.5" customHeight="1">
      <c r="A60" s="109" t="str">
        <f>A3</f>
        <v>For the three-month period ended 31 March 2025</v>
      </c>
      <c r="B60" s="110"/>
      <c r="C60" s="110"/>
      <c r="D60" s="139"/>
      <c r="E60" s="140"/>
      <c r="F60" s="139"/>
      <c r="G60" s="130"/>
      <c r="H60" s="130"/>
      <c r="I60" s="130"/>
      <c r="J60" s="139"/>
      <c r="K60" s="110"/>
      <c r="L60" s="149"/>
      <c r="M60" s="110"/>
    </row>
    <row r="61" spans="1:13" ht="16.5" customHeight="1">
      <c r="A61" s="103"/>
      <c r="B61" s="103"/>
      <c r="C61" s="103"/>
      <c r="D61" s="103"/>
      <c r="E61" s="134"/>
      <c r="F61" s="103"/>
      <c r="G61" s="135"/>
      <c r="H61" s="135"/>
      <c r="I61" s="135"/>
      <c r="J61" s="135"/>
      <c r="K61" s="135"/>
      <c r="L61" s="135"/>
      <c r="M61" s="135"/>
    </row>
    <row r="62" spans="1:13" ht="16.5" customHeight="1">
      <c r="A62" s="103"/>
      <c r="B62" s="103"/>
      <c r="C62" s="103"/>
      <c r="E62" s="134"/>
      <c r="F62" s="103"/>
      <c r="G62" s="135"/>
      <c r="H62" s="135"/>
      <c r="I62" s="135"/>
      <c r="J62" s="135"/>
      <c r="K62" s="135"/>
      <c r="L62" s="135"/>
      <c r="M62" s="135"/>
    </row>
    <row r="63" spans="1:13" ht="16.5" customHeight="1">
      <c r="A63" s="102"/>
      <c r="B63" s="102"/>
      <c r="C63" s="142"/>
      <c r="D63" s="142"/>
      <c r="E63" s="124"/>
      <c r="F63" s="142"/>
      <c r="G63" s="143" t="s">
        <v>2</v>
      </c>
      <c r="H63" s="143"/>
      <c r="I63" s="143" t="s">
        <v>2</v>
      </c>
      <c r="J63" s="117"/>
      <c r="K63" s="143" t="s">
        <v>3</v>
      </c>
      <c r="L63" s="143"/>
      <c r="M63" s="143" t="s">
        <v>3</v>
      </c>
    </row>
    <row r="64" spans="1:13" ht="16.5" customHeight="1">
      <c r="A64" s="102"/>
      <c r="B64" s="102"/>
      <c r="C64" s="142"/>
      <c r="D64" s="142"/>
      <c r="E64" s="124"/>
      <c r="F64" s="142"/>
      <c r="G64" s="114" t="s">
        <v>4</v>
      </c>
      <c r="H64" s="114"/>
      <c r="I64" s="114" t="s">
        <v>4</v>
      </c>
      <c r="J64" s="117"/>
      <c r="K64" s="114" t="s">
        <v>4</v>
      </c>
      <c r="L64" s="114"/>
      <c r="M64" s="114" t="s">
        <v>4</v>
      </c>
    </row>
    <row r="65" spans="1:13" ht="16.5" customHeight="1">
      <c r="A65" s="136"/>
      <c r="B65" s="136"/>
      <c r="C65" s="136"/>
      <c r="D65" s="136"/>
      <c r="E65" s="124"/>
      <c r="F65" s="142"/>
      <c r="G65" s="117" t="s">
        <v>5</v>
      </c>
      <c r="H65" s="117"/>
      <c r="I65" s="117" t="s">
        <v>5</v>
      </c>
      <c r="J65" s="136"/>
      <c r="K65" s="117" t="s">
        <v>5</v>
      </c>
      <c r="L65" s="124"/>
      <c r="M65" s="117" t="s">
        <v>5</v>
      </c>
    </row>
    <row r="66" spans="1:13" ht="16.5" customHeight="1">
      <c r="A66" s="103"/>
      <c r="B66" s="103"/>
      <c r="C66" s="103"/>
      <c r="D66" s="103"/>
      <c r="E66" s="134"/>
      <c r="F66" s="124"/>
      <c r="G66" s="144" t="s">
        <v>181</v>
      </c>
      <c r="H66" s="127"/>
      <c r="I66" s="144" t="s">
        <v>143</v>
      </c>
      <c r="J66" s="127"/>
      <c r="K66" s="144" t="s">
        <v>181</v>
      </c>
      <c r="L66" s="127"/>
      <c r="M66" s="144" t="s">
        <v>143</v>
      </c>
    </row>
    <row r="67" spans="1:13" ht="16.5" customHeight="1">
      <c r="A67" s="103"/>
      <c r="B67" s="103"/>
      <c r="C67" s="103"/>
      <c r="D67" s="103"/>
      <c r="E67" s="145" t="s">
        <v>8</v>
      </c>
      <c r="F67" s="134"/>
      <c r="G67" s="125" t="s">
        <v>9</v>
      </c>
      <c r="H67" s="126"/>
      <c r="I67" s="125" t="s">
        <v>9</v>
      </c>
      <c r="J67" s="136"/>
      <c r="K67" s="125" t="s">
        <v>9</v>
      </c>
      <c r="L67" s="146"/>
      <c r="M67" s="125" t="s">
        <v>9</v>
      </c>
    </row>
    <row r="68" spans="1:13" ht="16.5" customHeight="1">
      <c r="A68" s="108" t="s">
        <v>116</v>
      </c>
      <c r="B68" s="103"/>
      <c r="C68" s="103"/>
      <c r="D68" s="103"/>
      <c r="E68" s="103"/>
      <c r="F68" s="103"/>
      <c r="G68" s="135"/>
      <c r="H68" s="135"/>
      <c r="I68" s="135"/>
      <c r="J68" s="135"/>
      <c r="K68" s="135"/>
      <c r="L68" s="135"/>
      <c r="M68" s="135"/>
    </row>
    <row r="69" spans="1:13" ht="16.5" customHeight="1">
      <c r="A69" s="103" t="s">
        <v>156</v>
      </c>
      <c r="B69" s="103"/>
      <c r="C69" s="103"/>
      <c r="D69" s="103"/>
      <c r="E69" s="134">
        <v>7</v>
      </c>
      <c r="F69" s="103"/>
      <c r="G69" s="89">
        <v>880541060</v>
      </c>
      <c r="H69" s="89"/>
      <c r="I69" s="89">
        <v>100106771</v>
      </c>
      <c r="J69" s="89"/>
      <c r="K69" s="90">
        <v>880541060</v>
      </c>
      <c r="L69" s="89"/>
      <c r="M69" s="90">
        <v>100106771</v>
      </c>
    </row>
    <row r="70" spans="1:13" ht="16.5" customHeight="1">
      <c r="A70" s="103" t="s">
        <v>214</v>
      </c>
      <c r="B70" s="103"/>
      <c r="C70" s="103"/>
      <c r="D70" s="103"/>
      <c r="E70" s="134"/>
      <c r="F70" s="103"/>
      <c r="G70" s="89">
        <v>400000000</v>
      </c>
      <c r="H70" s="89"/>
      <c r="I70" s="89">
        <v>-2977039</v>
      </c>
      <c r="J70" s="89"/>
      <c r="K70" s="90">
        <v>400000000</v>
      </c>
      <c r="L70" s="89"/>
      <c r="M70" s="90">
        <v>0</v>
      </c>
    </row>
    <row r="71" spans="1:13" ht="16.5" customHeight="1">
      <c r="A71" s="103" t="s">
        <v>117</v>
      </c>
      <c r="B71" s="103"/>
      <c r="C71" s="103"/>
      <c r="D71" s="103"/>
      <c r="E71" s="134">
        <v>7</v>
      </c>
      <c r="F71" s="103"/>
      <c r="G71" s="89">
        <v>-850000000</v>
      </c>
      <c r="H71" s="89"/>
      <c r="I71" s="89">
        <v>-520000000</v>
      </c>
      <c r="J71" s="89"/>
      <c r="K71" s="90">
        <v>-850000000</v>
      </c>
      <c r="L71" s="89"/>
      <c r="M71" s="90">
        <v>-520000000</v>
      </c>
    </row>
    <row r="72" spans="1:13" ht="16.5" customHeight="1">
      <c r="A72" s="103" t="s">
        <v>166</v>
      </c>
      <c r="B72" s="103"/>
      <c r="C72" s="103"/>
      <c r="D72" s="103"/>
      <c r="E72" s="134"/>
      <c r="F72" s="103"/>
      <c r="G72" s="89"/>
      <c r="H72" s="89"/>
      <c r="I72" s="89"/>
      <c r="J72" s="89"/>
      <c r="K72" s="89"/>
      <c r="L72" s="89"/>
      <c r="M72" s="89"/>
    </row>
    <row r="73" spans="1:13" ht="16.5" customHeight="1">
      <c r="A73" s="103"/>
      <c r="B73" s="103" t="s">
        <v>167</v>
      </c>
      <c r="C73" s="103"/>
      <c r="E73" s="134"/>
      <c r="F73" s="103"/>
      <c r="G73" s="89">
        <v>500000</v>
      </c>
      <c r="H73" s="89"/>
      <c r="I73" s="89">
        <v>500000</v>
      </c>
      <c r="J73" s="89"/>
      <c r="K73" s="90">
        <v>0</v>
      </c>
      <c r="L73" s="89"/>
      <c r="M73" s="90">
        <v>0</v>
      </c>
    </row>
    <row r="74" spans="1:13" ht="16.5" customHeight="1">
      <c r="A74" s="103" t="s">
        <v>215</v>
      </c>
      <c r="B74" s="103"/>
      <c r="C74" s="103"/>
      <c r="D74" s="103"/>
      <c r="E74" s="134">
        <v>20</v>
      </c>
      <c r="F74" s="103"/>
      <c r="G74" s="89">
        <v>0</v>
      </c>
      <c r="H74" s="89"/>
      <c r="I74" s="89">
        <v>0</v>
      </c>
      <c r="J74" s="89"/>
      <c r="K74" s="90">
        <v>710500000</v>
      </c>
      <c r="L74" s="89"/>
      <c r="M74" s="90">
        <v>367000000</v>
      </c>
    </row>
    <row r="75" spans="1:13" ht="16.5" customHeight="1">
      <c r="A75" s="103" t="s">
        <v>139</v>
      </c>
      <c r="B75" s="103"/>
      <c r="C75" s="103"/>
      <c r="D75" s="103"/>
      <c r="E75" s="134">
        <v>20</v>
      </c>
      <c r="F75" s="103"/>
      <c r="G75" s="89">
        <v>0</v>
      </c>
      <c r="H75" s="89"/>
      <c r="I75" s="89">
        <v>0</v>
      </c>
      <c r="J75" s="89"/>
      <c r="K75" s="90">
        <v>0</v>
      </c>
      <c r="L75" s="89"/>
      <c r="M75" s="90">
        <v>-18000000</v>
      </c>
    </row>
    <row r="76" spans="1:13" ht="16.5" customHeight="1">
      <c r="A76" s="103" t="s">
        <v>140</v>
      </c>
      <c r="B76" s="103"/>
      <c r="C76" s="103"/>
      <c r="D76" s="103"/>
      <c r="E76" s="134">
        <v>20</v>
      </c>
      <c r="F76" s="103"/>
      <c r="G76" s="89">
        <v>0</v>
      </c>
      <c r="H76" s="89"/>
      <c r="I76" s="89">
        <v>0</v>
      </c>
      <c r="J76" s="89"/>
      <c r="K76" s="90">
        <v>-1100000000</v>
      </c>
      <c r="L76" s="89"/>
      <c r="M76" s="90">
        <v>-521000000</v>
      </c>
    </row>
    <row r="77" spans="1:13" ht="16.5" customHeight="1">
      <c r="A77" s="103" t="s">
        <v>168</v>
      </c>
      <c r="B77" s="103"/>
      <c r="C77" s="103"/>
      <c r="D77" s="103"/>
      <c r="E77" s="134">
        <v>11</v>
      </c>
      <c r="F77" s="103"/>
      <c r="G77" s="89">
        <v>0</v>
      </c>
      <c r="H77" s="89"/>
      <c r="I77" s="89">
        <v>0</v>
      </c>
      <c r="J77" s="89"/>
      <c r="K77" s="90">
        <v>0</v>
      </c>
      <c r="L77" s="89"/>
      <c r="M77" s="90">
        <v>-100000000</v>
      </c>
    </row>
    <row r="78" spans="1:13" ht="16.5" customHeight="1">
      <c r="A78" s="103" t="s">
        <v>169</v>
      </c>
      <c r="B78" s="103"/>
      <c r="C78" s="103"/>
      <c r="D78" s="103"/>
      <c r="E78" s="134">
        <v>11</v>
      </c>
      <c r="F78" s="103"/>
      <c r="G78" s="89">
        <v>0</v>
      </c>
      <c r="H78" s="89"/>
      <c r="I78" s="89">
        <v>-108123099</v>
      </c>
      <c r="J78" s="89"/>
      <c r="K78" s="90">
        <v>0</v>
      </c>
      <c r="L78" s="89"/>
      <c r="M78" s="90">
        <v>0</v>
      </c>
    </row>
    <row r="79" spans="1:13" ht="16.5" customHeight="1">
      <c r="A79" s="103" t="s">
        <v>230</v>
      </c>
      <c r="B79" s="103"/>
      <c r="C79" s="103"/>
      <c r="D79" s="103"/>
      <c r="E79" s="134">
        <v>8</v>
      </c>
      <c r="F79" s="103"/>
      <c r="G79" s="89">
        <v>-30000000</v>
      </c>
      <c r="H79" s="89"/>
      <c r="I79" s="89">
        <v>0</v>
      </c>
      <c r="J79" s="89"/>
      <c r="K79" s="90">
        <v>0</v>
      </c>
      <c r="L79" s="89"/>
      <c r="M79" s="90">
        <v>0</v>
      </c>
    </row>
    <row r="80" spans="1:13" ht="16.5" customHeight="1">
      <c r="A80" s="103" t="s">
        <v>118</v>
      </c>
      <c r="B80" s="103"/>
      <c r="C80" s="103"/>
      <c r="D80" s="103"/>
      <c r="E80" s="134"/>
      <c r="F80" s="103"/>
      <c r="G80" s="88">
        <v>0</v>
      </c>
      <c r="H80" s="89"/>
      <c r="I80" s="88">
        <v>0</v>
      </c>
      <c r="J80" s="89"/>
      <c r="K80" s="90">
        <v>0</v>
      </c>
      <c r="L80" s="89"/>
      <c r="M80" s="90">
        <v>459154</v>
      </c>
    </row>
    <row r="81" spans="1:13" ht="16.5" customHeight="1">
      <c r="A81" s="103" t="s">
        <v>119</v>
      </c>
      <c r="B81" s="103"/>
      <c r="C81" s="103"/>
      <c r="D81" s="103"/>
      <c r="E81" s="134"/>
      <c r="F81" s="103"/>
      <c r="G81" s="89">
        <v>1205869</v>
      </c>
      <c r="H81" s="89"/>
      <c r="I81" s="89">
        <v>11738</v>
      </c>
      <c r="J81" s="89"/>
      <c r="K81" s="90">
        <v>7504486</v>
      </c>
      <c r="L81" s="89"/>
      <c r="M81" s="90">
        <v>5870926</v>
      </c>
    </row>
    <row r="82" spans="1:13" ht="16.5" customHeight="1">
      <c r="A82" s="103" t="s">
        <v>120</v>
      </c>
      <c r="B82" s="103"/>
      <c r="C82" s="103"/>
      <c r="D82" s="103"/>
      <c r="E82" s="134"/>
      <c r="F82" s="103"/>
      <c r="G82" s="88">
        <v>2106320</v>
      </c>
      <c r="H82" s="89"/>
      <c r="I82" s="88">
        <v>832197</v>
      </c>
      <c r="J82" s="89"/>
      <c r="K82" s="90">
        <v>316592</v>
      </c>
      <c r="L82" s="89"/>
      <c r="M82" s="90">
        <v>571572</v>
      </c>
    </row>
    <row r="83" spans="1:13" ht="16.5" customHeight="1">
      <c r="A83" s="103" t="s">
        <v>121</v>
      </c>
      <c r="B83" s="103"/>
      <c r="C83" s="103"/>
      <c r="D83" s="103"/>
      <c r="E83" s="103"/>
      <c r="F83" s="103"/>
      <c r="G83" s="88">
        <v>0</v>
      </c>
      <c r="H83" s="89"/>
      <c r="I83" s="88">
        <v>-308300</v>
      </c>
      <c r="J83" s="89"/>
      <c r="K83" s="89">
        <v>0</v>
      </c>
      <c r="L83" s="89"/>
      <c r="M83" s="89">
        <v>0</v>
      </c>
    </row>
    <row r="84" spans="1:13" ht="16.5" customHeight="1">
      <c r="A84" s="103" t="s">
        <v>170</v>
      </c>
      <c r="B84" s="103"/>
      <c r="C84" s="103"/>
      <c r="D84" s="103"/>
      <c r="E84" s="134"/>
      <c r="F84" s="103"/>
      <c r="G84" s="88">
        <v>-258953116</v>
      </c>
      <c r="H84" s="89"/>
      <c r="I84" s="88">
        <v>-137612940</v>
      </c>
      <c r="J84" s="89"/>
      <c r="K84" s="89">
        <v>-14548641</v>
      </c>
      <c r="L84" s="89"/>
      <c r="M84" s="89">
        <v>-48958376</v>
      </c>
    </row>
    <row r="85" spans="1:13" ht="16.5" customHeight="1">
      <c r="A85" s="103" t="s">
        <v>122</v>
      </c>
      <c r="B85" s="103"/>
      <c r="C85" s="103"/>
      <c r="D85" s="103"/>
      <c r="E85" s="134"/>
      <c r="F85" s="103"/>
      <c r="G85" s="96">
        <v>-15745976</v>
      </c>
      <c r="H85" s="95"/>
      <c r="I85" s="96">
        <v>-2356802</v>
      </c>
      <c r="J85" s="95"/>
      <c r="K85" s="95">
        <v>-3078060</v>
      </c>
      <c r="L85" s="95"/>
      <c r="M85" s="95">
        <v>-1499627</v>
      </c>
    </row>
    <row r="86" spans="1:13" ht="16.5" customHeight="1">
      <c r="A86" s="103" t="s">
        <v>231</v>
      </c>
      <c r="B86" s="103"/>
      <c r="C86" s="103"/>
      <c r="D86" s="103"/>
      <c r="E86" s="134"/>
      <c r="F86" s="103"/>
      <c r="G86" s="93">
        <v>-16743482</v>
      </c>
      <c r="H86" s="89"/>
      <c r="I86" s="93">
        <v>0</v>
      </c>
      <c r="J86" s="89"/>
      <c r="K86" s="94">
        <v>-750000</v>
      </c>
      <c r="L86" s="89"/>
      <c r="M86" s="94">
        <v>0</v>
      </c>
    </row>
    <row r="87" spans="1:13" ht="16.5" customHeight="1">
      <c r="A87" s="103"/>
      <c r="B87" s="103"/>
      <c r="C87" s="103"/>
      <c r="D87" s="103"/>
      <c r="E87" s="134"/>
      <c r="F87" s="103"/>
      <c r="G87" s="90"/>
      <c r="H87" s="90"/>
      <c r="I87" s="90"/>
      <c r="J87" s="90"/>
      <c r="K87" s="90"/>
      <c r="L87" s="90"/>
      <c r="M87" s="90"/>
    </row>
    <row r="88" spans="1:13" ht="16.5" customHeight="1">
      <c r="A88" s="103" t="s">
        <v>217</v>
      </c>
      <c r="B88" s="103"/>
      <c r="C88" s="103"/>
      <c r="D88" s="103"/>
      <c r="E88" s="134"/>
      <c r="F88" s="103"/>
      <c r="G88" s="91">
        <f>SUM(G68:G86)</f>
        <v>112910675</v>
      </c>
      <c r="H88" s="90"/>
      <c r="I88" s="91">
        <f>SUM(I68:I86)</f>
        <v>-669927474</v>
      </c>
      <c r="J88" s="90"/>
      <c r="K88" s="91">
        <f>SUM(K68:K86)</f>
        <v>30485437</v>
      </c>
      <c r="L88" s="90"/>
      <c r="M88" s="91">
        <f>SUM(M68:M86)</f>
        <v>-735449580</v>
      </c>
    </row>
    <row r="89" spans="1:13" ht="16.5" customHeight="1">
      <c r="A89" s="103"/>
      <c r="B89" s="103"/>
      <c r="C89" s="103"/>
      <c r="D89" s="103"/>
      <c r="E89" s="134"/>
      <c r="F89" s="103"/>
      <c r="G89" s="131"/>
      <c r="H89" s="131"/>
      <c r="I89" s="131"/>
      <c r="J89" s="131"/>
      <c r="K89" s="131"/>
      <c r="L89" s="131"/>
      <c r="M89" s="131"/>
    </row>
    <row r="90" spans="1:13" ht="16.5" customHeight="1">
      <c r="A90" s="108" t="s">
        <v>123</v>
      </c>
      <c r="B90" s="103"/>
      <c r="C90" s="103"/>
      <c r="D90" s="103"/>
      <c r="E90" s="150"/>
      <c r="F90" s="103"/>
      <c r="G90" s="131"/>
      <c r="H90" s="131"/>
      <c r="I90" s="131"/>
      <c r="J90" s="131"/>
      <c r="K90" s="131"/>
      <c r="L90" s="131"/>
      <c r="M90" s="131"/>
    </row>
    <row r="91" spans="1:13" ht="16.5" customHeight="1">
      <c r="A91" s="103" t="s">
        <v>124</v>
      </c>
      <c r="B91" s="103"/>
      <c r="C91" s="103"/>
      <c r="D91" s="103"/>
      <c r="E91" s="150"/>
      <c r="F91" s="103"/>
      <c r="G91" s="131">
        <v>0</v>
      </c>
      <c r="H91" s="131"/>
      <c r="I91" s="131">
        <v>-500000</v>
      </c>
      <c r="J91" s="131"/>
      <c r="K91" s="131">
        <v>0</v>
      </c>
      <c r="L91" s="131"/>
      <c r="M91" s="131">
        <v>-500000</v>
      </c>
    </row>
    <row r="92" spans="1:13" ht="16.5" customHeight="1">
      <c r="A92" s="103" t="s">
        <v>135</v>
      </c>
      <c r="B92" s="103"/>
      <c r="C92" s="103"/>
      <c r="D92" s="103"/>
      <c r="E92" s="150">
        <v>17</v>
      </c>
      <c r="F92" s="103"/>
      <c r="G92" s="90">
        <v>87965254</v>
      </c>
      <c r="H92" s="90"/>
      <c r="I92" s="90">
        <v>1075000000</v>
      </c>
      <c r="J92" s="90"/>
      <c r="K92" s="90">
        <v>15565254</v>
      </c>
      <c r="L92" s="90"/>
      <c r="M92" s="90">
        <v>1045000000</v>
      </c>
    </row>
    <row r="93" spans="1:13" ht="16.5" customHeight="1">
      <c r="A93" s="103" t="s">
        <v>225</v>
      </c>
      <c r="B93" s="103"/>
      <c r="C93" s="103"/>
      <c r="D93" s="103"/>
      <c r="E93" s="150">
        <v>17</v>
      </c>
      <c r="F93" s="103"/>
      <c r="G93" s="90">
        <v>-105877000</v>
      </c>
      <c r="H93" s="90"/>
      <c r="I93" s="90">
        <v>-306377000</v>
      </c>
      <c r="J93" s="90"/>
      <c r="K93" s="90">
        <v>-20850000</v>
      </c>
      <c r="L93" s="90"/>
      <c r="M93" s="90">
        <v>-232700000</v>
      </c>
    </row>
    <row r="94" spans="1:13" ht="16.5" customHeight="1">
      <c r="A94" s="103" t="s">
        <v>136</v>
      </c>
      <c r="B94" s="103"/>
      <c r="C94" s="103"/>
      <c r="D94" s="103"/>
      <c r="E94" s="134">
        <v>20</v>
      </c>
      <c r="F94" s="103"/>
      <c r="G94" s="90">
        <v>0</v>
      </c>
      <c r="H94" s="90"/>
      <c r="I94" s="90">
        <v>0</v>
      </c>
      <c r="J94" s="90"/>
      <c r="K94" s="90">
        <v>180879917</v>
      </c>
      <c r="L94" s="90"/>
      <c r="M94" s="90">
        <v>171683922</v>
      </c>
    </row>
    <row r="95" spans="1:13" ht="16.5" customHeight="1">
      <c r="A95" s="103" t="s">
        <v>171</v>
      </c>
      <c r="B95" s="103"/>
      <c r="C95" s="103"/>
      <c r="D95" s="103"/>
      <c r="E95" s="134">
        <v>20</v>
      </c>
      <c r="F95" s="103"/>
      <c r="G95" s="90">
        <v>0</v>
      </c>
      <c r="H95" s="90"/>
      <c r="I95" s="90">
        <v>0</v>
      </c>
      <c r="J95" s="90"/>
      <c r="K95" s="90">
        <v>-163416621</v>
      </c>
      <c r="L95" s="90"/>
      <c r="M95" s="90">
        <v>-183989702</v>
      </c>
    </row>
    <row r="96" spans="1:13" ht="16.5" customHeight="1">
      <c r="A96" s="103" t="s">
        <v>141</v>
      </c>
      <c r="B96" s="103"/>
      <c r="C96" s="103"/>
      <c r="D96" s="103"/>
      <c r="E96" s="134"/>
      <c r="F96" s="103"/>
      <c r="G96" s="88">
        <v>-27279192</v>
      </c>
      <c r="H96" s="89"/>
      <c r="I96" s="88">
        <v>-31894774</v>
      </c>
      <c r="J96" s="89"/>
      <c r="K96" s="89">
        <v>-8338934</v>
      </c>
      <c r="L96" s="89"/>
      <c r="M96" s="89">
        <v>-19995234</v>
      </c>
    </row>
    <row r="97" spans="1:13" ht="16.5" customHeight="1">
      <c r="A97" s="103" t="s">
        <v>172</v>
      </c>
      <c r="B97" s="103"/>
      <c r="C97" s="103"/>
      <c r="D97" s="103"/>
      <c r="E97" s="134"/>
      <c r="F97" s="103"/>
      <c r="G97" s="94">
        <v>0</v>
      </c>
      <c r="H97" s="95"/>
      <c r="I97" s="94">
        <v>12000000</v>
      </c>
      <c r="J97" s="90"/>
      <c r="K97" s="91">
        <v>0</v>
      </c>
      <c r="L97" s="90"/>
      <c r="M97" s="91">
        <v>0</v>
      </c>
    </row>
    <row r="98" spans="1:13" ht="16.5" customHeight="1">
      <c r="A98" s="103"/>
      <c r="B98" s="103"/>
      <c r="C98" s="103"/>
      <c r="D98" s="103"/>
      <c r="E98" s="134"/>
      <c r="F98" s="103"/>
      <c r="G98" s="135"/>
      <c r="H98" s="135"/>
      <c r="I98" s="135"/>
      <c r="J98" s="135"/>
      <c r="K98" s="135"/>
      <c r="L98" s="135"/>
      <c r="M98" s="135"/>
    </row>
    <row r="99" spans="1:13" ht="16.5" customHeight="1">
      <c r="A99" s="103" t="s">
        <v>146</v>
      </c>
      <c r="B99" s="103"/>
      <c r="C99" s="103"/>
      <c r="D99" s="103"/>
      <c r="E99" s="134"/>
      <c r="F99" s="103"/>
      <c r="G99" s="130">
        <f>SUM(G91:G98)</f>
        <v>-45190938</v>
      </c>
      <c r="H99" s="131"/>
      <c r="I99" s="130">
        <f>SUM(I91:I98)</f>
        <v>748228226</v>
      </c>
      <c r="J99" s="131"/>
      <c r="K99" s="130">
        <f>SUM(K91:K98)</f>
        <v>3839616</v>
      </c>
      <c r="L99" s="131"/>
      <c r="M99" s="130">
        <f>SUM(M91:M98)</f>
        <v>779498986</v>
      </c>
    </row>
    <row r="100" spans="1:13" ht="16.5" customHeight="1">
      <c r="A100" s="103"/>
      <c r="B100" s="103"/>
      <c r="C100" s="103"/>
      <c r="D100" s="103"/>
      <c r="E100" s="134"/>
      <c r="F100" s="103"/>
      <c r="G100" s="131"/>
      <c r="H100" s="131"/>
      <c r="I100" s="131"/>
      <c r="J100" s="131"/>
      <c r="K100" s="131"/>
      <c r="L100" s="131"/>
      <c r="M100" s="131"/>
    </row>
    <row r="101" spans="1:13" ht="16.5" customHeight="1">
      <c r="A101" s="103"/>
      <c r="B101" s="103"/>
      <c r="C101" s="103"/>
      <c r="D101" s="103"/>
      <c r="E101" s="134"/>
      <c r="F101" s="103"/>
      <c r="G101" s="131"/>
      <c r="H101" s="131"/>
      <c r="I101" s="131"/>
      <c r="J101" s="131"/>
      <c r="K101" s="131"/>
      <c r="L101" s="131"/>
      <c r="M101" s="131"/>
    </row>
    <row r="102" spans="1:13" ht="16.5" customHeight="1">
      <c r="A102" s="103"/>
      <c r="B102" s="103"/>
      <c r="C102" s="103"/>
      <c r="D102" s="103"/>
      <c r="E102" s="134"/>
      <c r="F102" s="103"/>
      <c r="G102" s="131"/>
      <c r="H102" s="131"/>
      <c r="I102" s="131"/>
      <c r="J102" s="131"/>
      <c r="K102" s="131"/>
      <c r="L102" s="131"/>
      <c r="M102" s="131"/>
    </row>
    <row r="103" spans="1:13" ht="16.5" customHeight="1">
      <c r="A103" s="103"/>
      <c r="B103" s="103"/>
      <c r="C103" s="103"/>
      <c r="D103" s="103"/>
      <c r="E103" s="134"/>
      <c r="F103" s="103"/>
      <c r="G103" s="131"/>
      <c r="H103" s="131"/>
      <c r="I103" s="131"/>
      <c r="J103" s="131"/>
      <c r="K103" s="131"/>
      <c r="L103" s="131"/>
      <c r="M103" s="131"/>
    </row>
    <row r="104" spans="1:13" ht="16.5" customHeight="1">
      <c r="A104" s="103"/>
      <c r="B104" s="103"/>
      <c r="C104" s="103"/>
      <c r="D104" s="103"/>
      <c r="E104" s="134"/>
      <c r="F104" s="103"/>
      <c r="G104" s="131"/>
      <c r="H104" s="131"/>
      <c r="I104" s="131"/>
      <c r="J104" s="131"/>
      <c r="K104" s="131"/>
      <c r="L104" s="131"/>
      <c r="M104" s="131"/>
    </row>
    <row r="105" spans="1:13" ht="16.5" customHeight="1">
      <c r="A105" s="103"/>
      <c r="B105" s="103"/>
      <c r="C105" s="103"/>
      <c r="D105" s="103"/>
      <c r="E105" s="134"/>
      <c r="F105" s="103"/>
      <c r="G105" s="131"/>
      <c r="H105" s="131"/>
      <c r="I105" s="131"/>
      <c r="J105" s="131"/>
      <c r="K105" s="131"/>
      <c r="L105" s="131"/>
      <c r="M105" s="131"/>
    </row>
    <row r="106" spans="1:13" ht="16.5" customHeight="1">
      <c r="A106" s="103"/>
      <c r="B106" s="103"/>
      <c r="C106" s="103"/>
      <c r="D106" s="103"/>
      <c r="E106" s="134"/>
      <c r="F106" s="103"/>
      <c r="G106" s="131"/>
      <c r="H106" s="131"/>
      <c r="I106" s="131"/>
      <c r="J106" s="131"/>
      <c r="K106" s="131"/>
      <c r="L106" s="131"/>
      <c r="M106" s="131"/>
    </row>
    <row r="107" spans="1:13" ht="17.25" customHeight="1">
      <c r="A107" s="103"/>
      <c r="B107" s="103"/>
      <c r="C107" s="103"/>
      <c r="D107" s="103"/>
      <c r="E107" s="134"/>
      <c r="F107" s="103"/>
      <c r="G107" s="131"/>
      <c r="H107" s="131"/>
      <c r="I107" s="131"/>
      <c r="J107" s="131"/>
      <c r="K107" s="131"/>
      <c r="L107" s="131"/>
      <c r="M107" s="131"/>
    </row>
    <row r="108" spans="1:13" ht="16.5" customHeight="1">
      <c r="A108" s="103"/>
      <c r="B108" s="103"/>
      <c r="C108" s="103"/>
      <c r="D108" s="103"/>
      <c r="E108" s="134"/>
      <c r="F108" s="103"/>
      <c r="G108" s="131"/>
      <c r="H108" s="131"/>
      <c r="I108" s="131"/>
      <c r="J108" s="131"/>
      <c r="K108" s="131"/>
      <c r="L108" s="131"/>
      <c r="M108" s="131"/>
    </row>
    <row r="109" spans="1:13" ht="16.5" customHeight="1">
      <c r="A109" s="103"/>
      <c r="B109" s="103"/>
      <c r="C109" s="103"/>
      <c r="D109" s="103"/>
      <c r="E109" s="134"/>
      <c r="F109" s="103"/>
      <c r="G109" s="131"/>
      <c r="H109" s="131"/>
      <c r="I109" s="131"/>
      <c r="J109" s="131"/>
      <c r="K109" s="131"/>
      <c r="L109" s="131"/>
      <c r="M109" s="131"/>
    </row>
    <row r="110" spans="1:13" ht="16.5" customHeight="1">
      <c r="A110" s="103"/>
      <c r="B110" s="103"/>
      <c r="C110" s="103"/>
      <c r="D110" s="103"/>
      <c r="E110" s="134"/>
      <c r="F110" s="103"/>
      <c r="G110" s="131"/>
      <c r="H110" s="131"/>
      <c r="I110" s="131"/>
      <c r="J110" s="131"/>
      <c r="K110" s="131"/>
      <c r="L110" s="131"/>
      <c r="M110" s="131"/>
    </row>
    <row r="111" spans="1:13" ht="16.5" customHeight="1">
      <c r="A111" s="103"/>
      <c r="B111" s="103"/>
      <c r="C111" s="103"/>
      <c r="D111" s="103"/>
      <c r="E111" s="134"/>
      <c r="F111" s="103"/>
      <c r="G111" s="131"/>
      <c r="H111" s="131"/>
      <c r="I111" s="131"/>
      <c r="J111" s="131"/>
      <c r="K111" s="131"/>
      <c r="L111" s="131"/>
      <c r="M111" s="131"/>
    </row>
    <row r="112" spans="1:13" ht="16.5" customHeight="1">
      <c r="A112" s="103"/>
      <c r="B112" s="103"/>
      <c r="C112" s="103"/>
      <c r="D112" s="103"/>
      <c r="E112" s="134"/>
      <c r="F112" s="103"/>
      <c r="G112" s="131"/>
      <c r="H112" s="131"/>
      <c r="I112" s="131"/>
      <c r="J112" s="131"/>
      <c r="K112" s="131"/>
      <c r="L112" s="131"/>
      <c r="M112" s="131"/>
    </row>
    <row r="113" spans="1:13" s="103" customFormat="1" ht="22.35" customHeight="1">
      <c r="A113" s="133" t="str">
        <f>A169</f>
        <v>The accompanying notes are an integral part of this interim financial information.</v>
      </c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</row>
    <row r="114" spans="1:13" ht="16.5" customHeight="1">
      <c r="A114" s="108" t="str">
        <f>A58</f>
        <v>Principal Capital Public Company Limited</v>
      </c>
      <c r="B114" s="103"/>
      <c r="C114" s="103"/>
      <c r="D114" s="103"/>
      <c r="E114" s="134"/>
      <c r="F114" s="103"/>
      <c r="G114" s="135"/>
      <c r="H114" s="135"/>
      <c r="I114" s="135"/>
      <c r="J114" s="135"/>
      <c r="K114" s="135"/>
      <c r="L114" s="135"/>
      <c r="M114" s="135"/>
    </row>
    <row r="115" spans="1:13" ht="16.5" customHeight="1">
      <c r="A115" s="102" t="s">
        <v>229</v>
      </c>
      <c r="B115" s="103"/>
      <c r="C115" s="103"/>
      <c r="D115" s="136"/>
      <c r="E115" s="134"/>
      <c r="F115" s="136"/>
      <c r="G115" s="131"/>
      <c r="H115" s="131"/>
      <c r="I115" s="131"/>
      <c r="J115" s="136"/>
      <c r="K115" s="103"/>
      <c r="L115" s="135"/>
      <c r="M115" s="103"/>
    </row>
    <row r="116" spans="1:13" ht="16.5" customHeight="1">
      <c r="A116" s="109" t="str">
        <f>A60</f>
        <v>For the three-month period ended 31 March 2025</v>
      </c>
      <c r="B116" s="110"/>
      <c r="C116" s="110"/>
      <c r="D116" s="139"/>
      <c r="E116" s="140"/>
      <c r="F116" s="139"/>
      <c r="G116" s="130"/>
      <c r="H116" s="130"/>
      <c r="I116" s="130"/>
      <c r="J116" s="139"/>
      <c r="K116" s="110"/>
      <c r="L116" s="149"/>
      <c r="M116" s="110"/>
    </row>
    <row r="117" spans="1:13" ht="16.5" customHeight="1">
      <c r="A117" s="103"/>
      <c r="B117" s="103"/>
      <c r="C117" s="103"/>
      <c r="D117" s="103"/>
      <c r="E117" s="134"/>
      <c r="F117" s="103"/>
      <c r="G117" s="135"/>
      <c r="H117" s="135"/>
      <c r="I117" s="135"/>
      <c r="J117" s="135"/>
      <c r="K117" s="135"/>
      <c r="L117" s="135"/>
      <c r="M117" s="135"/>
    </row>
    <row r="118" spans="1:13" ht="16.5" customHeight="1">
      <c r="A118" s="103"/>
      <c r="B118" s="103"/>
      <c r="C118" s="103"/>
      <c r="D118" s="103"/>
      <c r="E118" s="134"/>
      <c r="F118" s="103"/>
      <c r="G118" s="135"/>
      <c r="H118" s="135"/>
      <c r="I118" s="135"/>
      <c r="J118" s="135"/>
      <c r="K118" s="135"/>
      <c r="L118" s="135"/>
      <c r="M118" s="135"/>
    </row>
    <row r="119" spans="1:13" ht="16.5" customHeight="1">
      <c r="A119" s="102"/>
      <c r="B119" s="102"/>
      <c r="C119" s="142"/>
      <c r="D119" s="142"/>
      <c r="E119" s="124"/>
      <c r="F119" s="142"/>
      <c r="G119" s="143" t="s">
        <v>2</v>
      </c>
      <c r="H119" s="143"/>
      <c r="I119" s="143" t="s">
        <v>2</v>
      </c>
      <c r="J119" s="117"/>
      <c r="K119" s="143" t="s">
        <v>3</v>
      </c>
      <c r="L119" s="143"/>
      <c r="M119" s="143" t="s">
        <v>3</v>
      </c>
    </row>
    <row r="120" spans="1:13" ht="16.5" customHeight="1">
      <c r="A120" s="102"/>
      <c r="B120" s="102"/>
      <c r="C120" s="142"/>
      <c r="D120" s="142"/>
      <c r="E120" s="124"/>
      <c r="F120" s="142"/>
      <c r="G120" s="114" t="s">
        <v>4</v>
      </c>
      <c r="H120" s="114"/>
      <c r="I120" s="114" t="s">
        <v>4</v>
      </c>
      <c r="J120" s="117"/>
      <c r="K120" s="114" t="s">
        <v>4</v>
      </c>
      <c r="L120" s="114"/>
      <c r="M120" s="114" t="s">
        <v>4</v>
      </c>
    </row>
    <row r="121" spans="1:13" ht="16.5" customHeight="1">
      <c r="A121" s="136"/>
      <c r="B121" s="136"/>
      <c r="C121" s="136"/>
      <c r="D121" s="136"/>
      <c r="E121" s="124"/>
      <c r="F121" s="142"/>
      <c r="G121" s="117" t="s">
        <v>5</v>
      </c>
      <c r="H121" s="117"/>
      <c r="I121" s="117" t="s">
        <v>5</v>
      </c>
      <c r="J121" s="136"/>
      <c r="K121" s="117" t="s">
        <v>5</v>
      </c>
      <c r="L121" s="124"/>
      <c r="M121" s="117" t="s">
        <v>5</v>
      </c>
    </row>
    <row r="122" spans="1:13" ht="16.5" customHeight="1">
      <c r="A122" s="103"/>
      <c r="B122" s="103"/>
      <c r="C122" s="103"/>
      <c r="D122" s="103"/>
      <c r="E122" s="134"/>
      <c r="F122" s="124"/>
      <c r="G122" s="144" t="s">
        <v>181</v>
      </c>
      <c r="H122" s="127"/>
      <c r="I122" s="144" t="s">
        <v>143</v>
      </c>
      <c r="J122" s="127"/>
      <c r="K122" s="144" t="s">
        <v>181</v>
      </c>
      <c r="L122" s="127"/>
      <c r="M122" s="144" t="s">
        <v>143</v>
      </c>
    </row>
    <row r="123" spans="1:13" ht="16.5" customHeight="1">
      <c r="A123" s="103"/>
      <c r="B123" s="103"/>
      <c r="C123" s="103"/>
      <c r="D123" s="103"/>
      <c r="E123" s="134"/>
      <c r="F123" s="134"/>
      <c r="G123" s="125" t="s">
        <v>9</v>
      </c>
      <c r="H123" s="126"/>
      <c r="I123" s="125" t="s">
        <v>9</v>
      </c>
      <c r="J123" s="136"/>
      <c r="K123" s="125" t="s">
        <v>9</v>
      </c>
      <c r="L123" s="146"/>
      <c r="M123" s="125" t="s">
        <v>9</v>
      </c>
    </row>
    <row r="124" spans="1:13" ht="16.5" customHeight="1">
      <c r="A124" s="103"/>
      <c r="B124" s="103"/>
      <c r="C124" s="103"/>
      <c r="D124" s="103"/>
      <c r="E124" s="134"/>
      <c r="F124" s="103"/>
      <c r="G124" s="131"/>
      <c r="H124" s="131"/>
      <c r="I124" s="131"/>
      <c r="J124" s="131"/>
      <c r="K124" s="131"/>
      <c r="L124" s="131"/>
      <c r="M124" s="131"/>
    </row>
    <row r="125" spans="1:13" ht="16.5" customHeight="1">
      <c r="A125" s="108" t="s">
        <v>218</v>
      </c>
      <c r="B125" s="108"/>
      <c r="C125" s="103"/>
      <c r="D125" s="103"/>
      <c r="E125" s="134"/>
      <c r="F125" s="103"/>
      <c r="G125" s="135">
        <v>165441759</v>
      </c>
      <c r="H125" s="135"/>
      <c r="I125" s="135">
        <v>240884481</v>
      </c>
      <c r="J125" s="135"/>
      <c r="K125" s="135">
        <v>5001036</v>
      </c>
      <c r="L125" s="135"/>
      <c r="M125" s="135">
        <v>11405300</v>
      </c>
    </row>
    <row r="126" spans="1:13" ht="16.5" customHeight="1">
      <c r="A126" s="103" t="s">
        <v>173</v>
      </c>
      <c r="B126" s="108"/>
      <c r="C126" s="103"/>
      <c r="D126" s="103"/>
      <c r="E126" s="134"/>
      <c r="F126" s="103"/>
      <c r="G126" s="135"/>
      <c r="H126" s="135"/>
      <c r="I126" s="135"/>
      <c r="J126" s="135"/>
      <c r="K126" s="135"/>
      <c r="L126" s="135"/>
      <c r="M126" s="135"/>
    </row>
    <row r="127" spans="1:13" ht="16.5" customHeight="1">
      <c r="A127" s="103"/>
      <c r="B127" s="103" t="s">
        <v>226</v>
      </c>
      <c r="C127" s="103"/>
      <c r="D127" s="103"/>
      <c r="E127" s="134"/>
      <c r="F127" s="103"/>
      <c r="G127" s="94">
        <v>267286191</v>
      </c>
      <c r="H127" s="89"/>
      <c r="I127" s="94">
        <v>520112962</v>
      </c>
      <c r="J127" s="89"/>
      <c r="K127" s="94">
        <v>56818245</v>
      </c>
      <c r="L127" s="89"/>
      <c r="M127" s="94">
        <v>59519693</v>
      </c>
    </row>
    <row r="128" spans="1:13" ht="16.5" customHeight="1">
      <c r="A128" s="103"/>
      <c r="B128" s="103"/>
      <c r="C128" s="103"/>
      <c r="D128" s="103"/>
      <c r="E128" s="134"/>
      <c r="F128" s="103"/>
      <c r="G128" s="135"/>
      <c r="H128" s="135"/>
      <c r="I128" s="135"/>
      <c r="J128" s="135"/>
      <c r="K128" s="135"/>
      <c r="L128" s="135"/>
      <c r="M128" s="135"/>
    </row>
    <row r="129" spans="1:13" ht="16.5" customHeight="1">
      <c r="A129" s="108" t="s">
        <v>174</v>
      </c>
      <c r="B129" s="103"/>
      <c r="C129" s="103"/>
      <c r="D129" s="103"/>
      <c r="E129" s="134"/>
      <c r="F129" s="103"/>
      <c r="G129" s="135"/>
      <c r="H129" s="135"/>
      <c r="I129" s="135"/>
      <c r="J129" s="135"/>
      <c r="K129" s="135"/>
      <c r="L129" s="135"/>
      <c r="M129" s="135"/>
    </row>
    <row r="130" spans="1:13" ht="16.5" customHeight="1" thickBot="1">
      <c r="A130" s="103"/>
      <c r="B130" s="108" t="s">
        <v>175</v>
      </c>
      <c r="C130" s="103"/>
      <c r="D130" s="103"/>
      <c r="E130" s="134"/>
      <c r="F130" s="103"/>
      <c r="G130" s="151">
        <f>SUM(G125:G127)</f>
        <v>432727950</v>
      </c>
      <c r="H130" s="131"/>
      <c r="I130" s="151">
        <f>SUM(I125:I127)</f>
        <v>760997443</v>
      </c>
      <c r="J130" s="131"/>
      <c r="K130" s="151">
        <f>SUM(K125:K127)</f>
        <v>61819281</v>
      </c>
      <c r="L130" s="131"/>
      <c r="M130" s="151">
        <f>SUM(M125:M127)</f>
        <v>70924993</v>
      </c>
    </row>
    <row r="131" spans="1:13" ht="16.5" customHeight="1" thickTop="1">
      <c r="A131" s="108"/>
      <c r="B131" s="108"/>
      <c r="C131" s="103"/>
      <c r="D131" s="103"/>
      <c r="E131" s="134"/>
      <c r="F131" s="103"/>
      <c r="G131" s="131"/>
      <c r="H131" s="131"/>
      <c r="I131" s="131"/>
      <c r="J131" s="131"/>
      <c r="K131" s="131"/>
      <c r="L131" s="131"/>
      <c r="M131" s="131"/>
    </row>
    <row r="132" spans="1:13" ht="16.5" customHeight="1">
      <c r="A132" s="108" t="s">
        <v>125</v>
      </c>
      <c r="B132" s="108"/>
      <c r="C132" s="103"/>
      <c r="D132" s="103"/>
      <c r="E132" s="134"/>
      <c r="F132" s="103"/>
      <c r="G132" s="131"/>
      <c r="H132" s="131"/>
      <c r="I132" s="131"/>
      <c r="J132" s="135"/>
      <c r="K132" s="131"/>
      <c r="L132" s="135"/>
      <c r="M132" s="131"/>
    </row>
    <row r="133" spans="1:13" ht="16.5" customHeight="1">
      <c r="A133" s="108"/>
      <c r="B133" s="108"/>
      <c r="C133" s="103"/>
      <c r="D133" s="103"/>
      <c r="E133" s="134"/>
      <c r="F133" s="103"/>
      <c r="G133" s="131"/>
      <c r="H133" s="131"/>
      <c r="I133" s="131"/>
      <c r="J133" s="135"/>
      <c r="K133" s="131"/>
      <c r="L133" s="135"/>
      <c r="M133" s="131"/>
    </row>
    <row r="134" spans="1:13" ht="16.5" customHeight="1">
      <c r="A134" s="103" t="s">
        <v>176</v>
      </c>
      <c r="B134" s="108"/>
      <c r="C134" s="103"/>
      <c r="D134" s="103"/>
      <c r="E134" s="134"/>
      <c r="F134" s="103"/>
      <c r="G134" s="131"/>
      <c r="H134" s="131"/>
      <c r="I134" s="131"/>
      <c r="J134" s="135"/>
      <c r="K134" s="131"/>
      <c r="L134" s="135"/>
      <c r="M134" s="131"/>
    </row>
    <row r="135" spans="1:13" ht="16.5" customHeight="1">
      <c r="A135" s="103"/>
      <c r="B135" s="103" t="s">
        <v>177</v>
      </c>
      <c r="C135" s="103"/>
      <c r="D135" s="103"/>
      <c r="E135" s="134"/>
      <c r="F135" s="103"/>
      <c r="G135" s="131"/>
      <c r="H135" s="131"/>
      <c r="I135" s="131"/>
      <c r="J135" s="135"/>
      <c r="K135" s="131"/>
      <c r="L135" s="135"/>
      <c r="M135" s="131"/>
    </row>
    <row r="136" spans="1:13" ht="16.5" customHeight="1">
      <c r="A136" s="103"/>
      <c r="B136" s="108"/>
      <c r="C136" s="103"/>
      <c r="D136" s="103"/>
      <c r="E136" s="134"/>
      <c r="F136" s="103"/>
      <c r="G136" s="131"/>
      <c r="H136" s="131"/>
      <c r="I136" s="131"/>
      <c r="J136" s="135"/>
      <c r="K136" s="131"/>
      <c r="L136" s="135"/>
      <c r="M136" s="131"/>
    </row>
    <row r="137" spans="1:13" ht="16.5" customHeight="1">
      <c r="A137" s="103" t="s">
        <v>126</v>
      </c>
      <c r="B137" s="108"/>
      <c r="C137" s="103"/>
      <c r="D137" s="103"/>
      <c r="E137" s="134"/>
      <c r="F137" s="103"/>
      <c r="G137" s="90">
        <v>35820146</v>
      </c>
      <c r="H137" s="90"/>
      <c r="I137" s="90">
        <v>80653169</v>
      </c>
      <c r="J137" s="89"/>
      <c r="K137" s="90">
        <v>6640496</v>
      </c>
      <c r="L137" s="89"/>
      <c r="M137" s="90">
        <v>7336606</v>
      </c>
    </row>
    <row r="138" spans="1:13" ht="16.5" customHeight="1">
      <c r="A138" s="103" t="s">
        <v>178</v>
      </c>
      <c r="B138" s="103"/>
      <c r="C138" s="103"/>
      <c r="D138" s="103"/>
      <c r="E138" s="134"/>
      <c r="F138" s="103"/>
      <c r="G138" s="90">
        <v>15403756</v>
      </c>
      <c r="H138" s="90"/>
      <c r="I138" s="90">
        <v>16838571</v>
      </c>
      <c r="J138" s="89"/>
      <c r="K138" s="90">
        <v>11648567.140000001</v>
      </c>
      <c r="L138" s="89"/>
      <c r="M138" s="90">
        <v>0</v>
      </c>
    </row>
    <row r="139" spans="1:13" ht="16.5" customHeight="1">
      <c r="A139" s="103"/>
      <c r="B139" s="103"/>
      <c r="C139" s="103"/>
      <c r="D139" s="103"/>
      <c r="E139" s="134"/>
      <c r="F139" s="103"/>
      <c r="G139" s="90"/>
      <c r="H139" s="90"/>
      <c r="I139" s="90"/>
      <c r="J139" s="89"/>
      <c r="K139" s="90"/>
      <c r="L139" s="89"/>
      <c r="M139" s="90"/>
    </row>
    <row r="140" spans="1:13" ht="16.5" customHeight="1">
      <c r="A140" s="103"/>
      <c r="B140" s="103"/>
      <c r="C140" s="103"/>
      <c r="D140" s="103"/>
      <c r="E140" s="134"/>
      <c r="F140" s="103"/>
      <c r="G140" s="90"/>
      <c r="H140" s="90"/>
      <c r="I140" s="90"/>
      <c r="J140" s="89"/>
      <c r="K140" s="90"/>
      <c r="L140" s="89"/>
      <c r="M140" s="90"/>
    </row>
    <row r="141" spans="1:13" ht="16.5" customHeight="1">
      <c r="A141" s="103"/>
      <c r="B141" s="103"/>
      <c r="C141" s="103"/>
      <c r="D141" s="103"/>
      <c r="E141" s="134"/>
      <c r="F141" s="103"/>
      <c r="G141" s="90"/>
      <c r="H141" s="90"/>
      <c r="I141" s="90"/>
      <c r="J141" s="89"/>
      <c r="K141" s="90"/>
      <c r="L141" s="89"/>
      <c r="M141" s="90"/>
    </row>
    <row r="142" spans="1:13" ht="16.5" customHeight="1">
      <c r="A142" s="103"/>
      <c r="B142" s="103"/>
      <c r="C142" s="103"/>
      <c r="D142" s="103"/>
      <c r="E142" s="134"/>
      <c r="F142" s="103"/>
      <c r="G142" s="90"/>
      <c r="H142" s="90"/>
      <c r="I142" s="90"/>
      <c r="J142" s="89"/>
      <c r="K142" s="90"/>
      <c r="L142" s="89"/>
      <c r="M142" s="90"/>
    </row>
    <row r="143" spans="1:13" ht="16.5" customHeight="1">
      <c r="A143" s="103"/>
      <c r="B143" s="103"/>
      <c r="C143" s="103"/>
      <c r="D143" s="103"/>
      <c r="E143" s="134"/>
      <c r="F143" s="103"/>
      <c r="G143" s="90"/>
      <c r="H143" s="90"/>
      <c r="I143" s="90"/>
      <c r="J143" s="89"/>
      <c r="K143" s="90"/>
      <c r="L143" s="89"/>
      <c r="M143" s="90"/>
    </row>
    <row r="144" spans="1:13" ht="16.5" customHeight="1">
      <c r="A144" s="103"/>
      <c r="B144" s="103"/>
      <c r="C144" s="103"/>
      <c r="D144" s="103"/>
      <c r="E144" s="134"/>
      <c r="F144" s="103"/>
      <c r="G144" s="90"/>
      <c r="H144" s="90"/>
      <c r="I144" s="90"/>
      <c r="J144" s="89"/>
      <c r="K144" s="90"/>
      <c r="L144" s="89"/>
      <c r="M144" s="90"/>
    </row>
    <row r="145" spans="1:13" ht="16.5" customHeight="1">
      <c r="A145" s="103"/>
      <c r="B145" s="103"/>
      <c r="C145" s="103"/>
      <c r="D145" s="103"/>
      <c r="E145" s="134"/>
      <c r="F145" s="103"/>
      <c r="G145" s="90"/>
      <c r="H145" s="90"/>
      <c r="I145" s="90"/>
      <c r="J145" s="89"/>
      <c r="K145" s="90"/>
      <c r="L145" s="89"/>
      <c r="M145" s="90"/>
    </row>
    <row r="146" spans="1:13" ht="16.5" customHeight="1">
      <c r="A146" s="103"/>
      <c r="B146" s="103"/>
      <c r="C146" s="103"/>
      <c r="D146" s="103"/>
      <c r="E146" s="134"/>
      <c r="F146" s="103"/>
      <c r="G146" s="90"/>
      <c r="H146" s="90"/>
      <c r="I146" s="90"/>
      <c r="J146" s="89"/>
      <c r="K146" s="90"/>
      <c r="L146" s="89"/>
      <c r="M146" s="90"/>
    </row>
    <row r="147" spans="1:13" ht="16.5" customHeight="1">
      <c r="A147" s="103"/>
      <c r="B147" s="103"/>
      <c r="C147" s="103"/>
      <c r="D147" s="103"/>
      <c r="E147" s="134"/>
      <c r="F147" s="103"/>
      <c r="G147" s="90"/>
      <c r="H147" s="90"/>
      <c r="I147" s="90"/>
      <c r="J147" s="89"/>
      <c r="K147" s="90"/>
      <c r="L147" s="89"/>
      <c r="M147" s="90"/>
    </row>
    <row r="148" spans="1:13" ht="16.5" customHeight="1">
      <c r="A148" s="103"/>
      <c r="B148" s="103"/>
      <c r="C148" s="103"/>
      <c r="D148" s="103"/>
      <c r="E148" s="134"/>
      <c r="F148" s="103"/>
      <c r="G148" s="90"/>
      <c r="H148" s="90"/>
      <c r="I148" s="90"/>
      <c r="J148" s="89"/>
      <c r="K148" s="90"/>
      <c r="L148" s="89"/>
      <c r="M148" s="90"/>
    </row>
    <row r="149" spans="1:13" ht="16.5" customHeight="1">
      <c r="A149" s="103"/>
      <c r="B149" s="103"/>
      <c r="C149" s="103"/>
      <c r="D149" s="103"/>
      <c r="E149" s="134"/>
      <c r="F149" s="103"/>
      <c r="G149" s="90"/>
      <c r="H149" s="90"/>
      <c r="I149" s="90"/>
      <c r="J149" s="89"/>
      <c r="K149" s="90"/>
      <c r="L149" s="89"/>
      <c r="M149" s="90"/>
    </row>
    <row r="150" spans="1:13" ht="16.5" customHeight="1">
      <c r="A150" s="103"/>
      <c r="B150" s="103"/>
      <c r="C150" s="103"/>
      <c r="D150" s="103"/>
      <c r="E150" s="134"/>
      <c r="F150" s="103"/>
      <c r="G150" s="90"/>
      <c r="H150" s="90"/>
      <c r="I150" s="90"/>
      <c r="J150" s="89"/>
      <c r="K150" s="90"/>
      <c r="L150" s="89"/>
      <c r="M150" s="90"/>
    </row>
    <row r="151" spans="1:13" ht="16.5" customHeight="1">
      <c r="A151" s="103"/>
      <c r="B151" s="103"/>
      <c r="C151" s="103"/>
      <c r="D151" s="103"/>
      <c r="E151" s="134"/>
      <c r="F151" s="103"/>
      <c r="G151" s="90"/>
      <c r="H151" s="90"/>
      <c r="I151" s="90"/>
      <c r="J151" s="89"/>
      <c r="K151" s="90"/>
      <c r="L151" s="89"/>
      <c r="M151" s="90"/>
    </row>
    <row r="152" spans="1:13" ht="16.5" customHeight="1">
      <c r="A152" s="103"/>
      <c r="B152" s="103"/>
      <c r="C152" s="103"/>
      <c r="D152" s="103"/>
      <c r="E152" s="134"/>
      <c r="F152" s="103"/>
      <c r="G152" s="90"/>
      <c r="H152" s="90"/>
      <c r="I152" s="90"/>
      <c r="J152" s="89"/>
      <c r="K152" s="90"/>
      <c r="L152" s="89"/>
      <c r="M152" s="90"/>
    </row>
    <row r="153" spans="1:13" ht="16.5" customHeight="1">
      <c r="A153" s="103"/>
      <c r="B153" s="103"/>
      <c r="C153" s="103"/>
      <c r="D153" s="103"/>
      <c r="E153" s="134"/>
      <c r="F153" s="103"/>
      <c r="G153" s="90"/>
      <c r="H153" s="90"/>
      <c r="I153" s="90"/>
      <c r="J153" s="89"/>
      <c r="K153" s="90"/>
      <c r="L153" s="89"/>
      <c r="M153" s="90"/>
    </row>
    <row r="154" spans="1:13" ht="16.5" customHeight="1">
      <c r="A154" s="103"/>
      <c r="B154" s="103"/>
      <c r="C154" s="103"/>
      <c r="D154" s="103"/>
      <c r="E154" s="134"/>
      <c r="F154" s="103"/>
      <c r="G154" s="90"/>
      <c r="H154" s="90"/>
      <c r="I154" s="90"/>
      <c r="J154" s="89"/>
      <c r="K154" s="90"/>
      <c r="L154" s="89"/>
      <c r="M154" s="90"/>
    </row>
    <row r="155" spans="1:13" ht="16.5" customHeight="1">
      <c r="A155" s="103"/>
      <c r="B155" s="103"/>
      <c r="C155" s="103"/>
      <c r="D155" s="103"/>
      <c r="E155" s="134"/>
      <c r="F155" s="103"/>
      <c r="G155" s="90"/>
      <c r="H155" s="90"/>
      <c r="I155" s="90"/>
      <c r="J155" s="89"/>
      <c r="K155" s="90"/>
      <c r="L155" s="89"/>
      <c r="M155" s="90"/>
    </row>
    <row r="156" spans="1:13" ht="16.5" customHeight="1">
      <c r="A156" s="103"/>
      <c r="B156" s="103"/>
      <c r="C156" s="103"/>
      <c r="D156" s="103"/>
      <c r="E156" s="134"/>
      <c r="F156" s="103"/>
      <c r="G156" s="90"/>
      <c r="H156" s="90"/>
      <c r="I156" s="90"/>
      <c r="J156" s="89"/>
      <c r="K156" s="90"/>
      <c r="L156" s="89"/>
      <c r="M156" s="90"/>
    </row>
    <row r="157" spans="1:13" ht="16.5" customHeight="1">
      <c r="A157" s="103"/>
      <c r="B157" s="103"/>
      <c r="C157" s="103"/>
      <c r="D157" s="103"/>
      <c r="E157" s="134"/>
      <c r="F157" s="103"/>
      <c r="G157" s="90"/>
      <c r="H157" s="90"/>
      <c r="I157" s="90"/>
      <c r="J157" s="89"/>
      <c r="K157" s="90"/>
      <c r="L157" s="89"/>
      <c r="M157" s="90"/>
    </row>
    <row r="158" spans="1:13" ht="16.5" customHeight="1">
      <c r="A158" s="103"/>
      <c r="B158" s="103"/>
      <c r="C158" s="103"/>
      <c r="D158" s="103"/>
      <c r="E158" s="134"/>
      <c r="F158" s="103"/>
      <c r="G158" s="90"/>
      <c r="H158" s="90"/>
      <c r="I158" s="90"/>
      <c r="J158" s="89"/>
      <c r="K158" s="90"/>
      <c r="L158" s="89"/>
      <c r="M158" s="90"/>
    </row>
    <row r="159" spans="1:13" ht="16.5" customHeight="1">
      <c r="A159" s="103"/>
      <c r="B159" s="103"/>
      <c r="C159" s="103"/>
      <c r="D159" s="103"/>
      <c r="E159" s="134"/>
      <c r="F159" s="103"/>
      <c r="G159" s="90"/>
      <c r="H159" s="90"/>
      <c r="I159" s="90"/>
      <c r="J159" s="89"/>
      <c r="K159" s="90"/>
      <c r="L159" s="89"/>
      <c r="M159" s="90"/>
    </row>
    <row r="160" spans="1:13" ht="16.5" customHeight="1">
      <c r="A160" s="103"/>
      <c r="B160" s="103"/>
      <c r="C160" s="103"/>
      <c r="D160" s="103"/>
      <c r="E160" s="134"/>
      <c r="F160" s="103"/>
      <c r="G160" s="90"/>
      <c r="H160" s="90"/>
      <c r="I160" s="90"/>
      <c r="J160" s="89"/>
      <c r="K160" s="90"/>
      <c r="L160" s="89"/>
      <c r="M160" s="90"/>
    </row>
    <row r="161" spans="1:13" ht="16.5" customHeight="1">
      <c r="A161" s="103"/>
      <c r="B161" s="103"/>
      <c r="C161" s="103"/>
      <c r="D161" s="103"/>
      <c r="E161" s="134"/>
      <c r="F161" s="103"/>
      <c r="G161" s="90"/>
      <c r="H161" s="90"/>
      <c r="I161" s="90"/>
      <c r="J161" s="89"/>
      <c r="K161" s="90"/>
      <c r="L161" s="89"/>
      <c r="M161" s="90"/>
    </row>
    <row r="162" spans="1:13" ht="16.5" customHeight="1">
      <c r="A162" s="103"/>
      <c r="B162" s="103"/>
      <c r="C162" s="103"/>
      <c r="D162" s="103"/>
      <c r="E162" s="134"/>
      <c r="F162" s="103"/>
      <c r="G162" s="90"/>
      <c r="H162" s="90"/>
      <c r="I162" s="90"/>
      <c r="J162" s="89"/>
      <c r="K162" s="90"/>
      <c r="L162" s="89"/>
      <c r="M162" s="90"/>
    </row>
    <row r="163" spans="1:13" ht="16.5" customHeight="1">
      <c r="A163" s="103"/>
      <c r="B163" s="103"/>
      <c r="C163" s="103"/>
      <c r="D163" s="103"/>
      <c r="E163" s="134"/>
      <c r="F163" s="103"/>
      <c r="G163" s="90"/>
      <c r="H163" s="90"/>
      <c r="I163" s="90"/>
      <c r="J163" s="89"/>
      <c r="K163" s="90"/>
      <c r="L163" s="89"/>
      <c r="M163" s="90"/>
    </row>
    <row r="164" spans="1:13" ht="16.5" customHeight="1">
      <c r="A164" s="103"/>
      <c r="B164" s="103"/>
      <c r="C164" s="103"/>
      <c r="D164" s="103"/>
      <c r="E164" s="134"/>
      <c r="F164" s="103"/>
      <c r="G164" s="90"/>
      <c r="H164" s="90"/>
      <c r="I164" s="90"/>
      <c r="J164" s="89"/>
      <c r="K164" s="90"/>
      <c r="L164" s="89"/>
      <c r="M164" s="90"/>
    </row>
    <row r="165" spans="1:13" ht="16.5" customHeight="1">
      <c r="A165" s="103"/>
      <c r="B165" s="103"/>
      <c r="C165" s="103"/>
      <c r="D165" s="103"/>
      <c r="E165" s="134"/>
      <c r="F165" s="103"/>
      <c r="G165" s="90"/>
      <c r="H165" s="90"/>
      <c r="I165" s="90"/>
      <c r="J165" s="89"/>
      <c r="K165" s="90"/>
      <c r="L165" s="89"/>
      <c r="M165" s="90"/>
    </row>
    <row r="166" spans="1:13" ht="16.5" customHeight="1">
      <c r="A166" s="103"/>
      <c r="B166" s="103"/>
      <c r="C166" s="103"/>
      <c r="D166" s="103"/>
      <c r="E166" s="134"/>
      <c r="F166" s="103"/>
      <c r="G166" s="90"/>
      <c r="H166" s="90"/>
      <c r="I166" s="90"/>
      <c r="J166" s="89"/>
      <c r="K166" s="90"/>
      <c r="L166" s="89"/>
      <c r="M166" s="90"/>
    </row>
    <row r="167" spans="1:13" ht="16.5" customHeight="1">
      <c r="A167" s="103"/>
      <c r="B167" s="103"/>
      <c r="C167" s="103"/>
      <c r="D167" s="103"/>
      <c r="E167" s="134"/>
      <c r="F167" s="103"/>
      <c r="G167" s="90"/>
      <c r="H167" s="90"/>
      <c r="I167" s="90"/>
      <c r="J167" s="89"/>
      <c r="K167" s="90"/>
      <c r="L167" s="89"/>
      <c r="M167" s="90"/>
    </row>
    <row r="168" spans="1:13" ht="16.5" customHeight="1">
      <c r="A168" s="103"/>
      <c r="B168" s="103"/>
      <c r="C168" s="103"/>
      <c r="D168" s="103"/>
      <c r="E168" s="134"/>
      <c r="F168" s="103"/>
      <c r="G168" s="90"/>
      <c r="H168" s="90"/>
      <c r="I168" s="90"/>
      <c r="J168" s="89"/>
      <c r="K168" s="90"/>
      <c r="L168" s="89"/>
      <c r="M168" s="90"/>
    </row>
    <row r="169" spans="1:13" ht="22.15" customHeight="1">
      <c r="A169" s="110" t="s">
        <v>30</v>
      </c>
      <c r="B169" s="110"/>
      <c r="C169" s="110"/>
      <c r="D169" s="110"/>
      <c r="E169" s="140"/>
      <c r="F169" s="110"/>
      <c r="G169" s="130"/>
      <c r="H169" s="130"/>
      <c r="I169" s="130"/>
      <c r="J169" s="110"/>
      <c r="K169" s="130"/>
      <c r="L169" s="149"/>
      <c r="M169" s="130"/>
    </row>
  </sheetData>
  <mergeCells count="14">
    <mergeCell ref="G120:I120"/>
    <mergeCell ref="K120:M120"/>
    <mergeCell ref="G6:I6"/>
    <mergeCell ref="K6:M6"/>
    <mergeCell ref="G7:I7"/>
    <mergeCell ref="K7:M7"/>
    <mergeCell ref="A57:M57"/>
    <mergeCell ref="G63:I63"/>
    <mergeCell ref="K63:M63"/>
    <mergeCell ref="G64:I64"/>
    <mergeCell ref="K64:M64"/>
    <mergeCell ref="A113:M113"/>
    <mergeCell ref="G119:I119"/>
    <mergeCell ref="K119:M119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 Consolidated</vt:lpstr>
      <vt:lpstr>8 Company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Pinanong Ruthaiwat (TH)</cp:lastModifiedBy>
  <cp:lastPrinted>2025-05-14T09:42:32Z</cp:lastPrinted>
  <dcterms:created xsi:type="dcterms:W3CDTF">2022-08-05T02:00:58Z</dcterms:created>
  <dcterms:modified xsi:type="dcterms:W3CDTF">2025-05-14T09:49:00Z</dcterms:modified>
</cp:coreProperties>
</file>