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Prinsiri(PRIN)_2568\PRIN_Mar'68\"/>
    </mc:Choice>
  </mc:AlternateContent>
  <xr:revisionPtr revIDLastSave="0" documentId="13_ncr:1_{F0BD1104-A06F-40AD-94CF-5CDF4F60D064}" xr6:coauthVersionLast="47" xr6:coauthVersionMax="47" xr10:uidLastSave="{00000000-0000-0000-0000-000000000000}"/>
  <bookViews>
    <workbookView xWindow="-120" yWindow="-120" windowWidth="29040" windowHeight="15720" tabRatio="736" activeTab="4" xr2:uid="{00000000-000D-0000-FFFF-FFFF00000000}"/>
  </bookViews>
  <sheets>
    <sheet name="2-4" sheetId="1" r:id="rId1"/>
    <sheet name="5" sheetId="20" r:id="rId2"/>
    <sheet name="6" sheetId="18" r:id="rId3"/>
    <sheet name="7" sheetId="19" r:id="rId4"/>
    <sheet name="8-10" sheetId="17" r:id="rId5"/>
  </sheets>
  <externalReferences>
    <externalReference r:id="rId6"/>
  </externalReferences>
  <definedNames>
    <definedName name="aaa">#REF!</definedName>
    <definedName name="b">#REF!</definedName>
    <definedName name="bbb">#REF!</definedName>
    <definedName name="BCExport">#REF!</definedName>
    <definedName name="d">#REF!</definedName>
    <definedName name="_xlnm.Database">#REF!</definedName>
    <definedName name="fre">#REF!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1">'5'!$A$1:$K$71</definedName>
    <definedName name="_xlnm.Print_Area" localSheetId="2">'6'!$A$1:$X$34</definedName>
    <definedName name="_xlnm.Print_Area" localSheetId="3">'7'!$A$1:$T$27</definedName>
    <definedName name="_xlnm.Print_Area" localSheetId="4">'8-10'!$A$1:$L$131</definedName>
    <definedName name="Print_Area_MI">#REF!</definedName>
    <definedName name="S_AJE_Tot_Data">[1]Lead!$I$1:$I$12</definedName>
    <definedName name="S_CY_Beg_Data">[1]Lead!$G$1:$G$12</definedName>
    <definedName name="S_CY_End_Data">[1]Lead!$L$1:$L$12</definedName>
    <definedName name="S_PY_End_Data">[1]Lead!$N$1:$N$12</definedName>
    <definedName name="S_RJE_Tot_Data">[1]Lead!$K$1:$K$12</definedName>
    <definedName name="แ">#REF!</definedName>
    <definedName name="ค่าน้ำมันเตา">#REF!</definedName>
    <definedName name="ฟ53" localSheetId="1">#REF!</definedName>
    <definedName name="ฟ53" localSheetId="4">#REF!</definedName>
    <definedName name="ฟ53">#REF!</definedName>
    <definedName name="ฤ63" localSheetId="1">#REF!</definedName>
    <definedName name="ฤ63" localSheetId="4">#REF!</definedName>
    <definedName name="ฤ63">#REF!</definedName>
    <definedName name="สรุปสัญญา">#REF!</definedName>
    <definedName name="สรุปสัญญาที่เพิ่มขึ้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17" l="1"/>
  <c r="U16" i="18"/>
  <c r="E32" i="17"/>
  <c r="E23" i="1" l="1"/>
  <c r="I32" i="17" l="1"/>
  <c r="H29" i="20"/>
  <c r="O22" i="19"/>
  <c r="G117" i="1"/>
  <c r="G24" i="19" l="1"/>
  <c r="G17" i="19"/>
  <c r="I17" i="19"/>
  <c r="K17" i="19"/>
  <c r="D15" i="20"/>
  <c r="F15" i="20"/>
  <c r="H15" i="20"/>
  <c r="H24" i="20" s="1"/>
  <c r="H27" i="20" s="1"/>
  <c r="H33" i="20" s="1"/>
  <c r="H38" i="20" s="1"/>
  <c r="H41" i="20" s="1"/>
  <c r="J15" i="20"/>
  <c r="J24" i="20" s="1"/>
  <c r="J27" i="20" s="1"/>
  <c r="D22" i="20"/>
  <c r="F22" i="20"/>
  <c r="F24" i="20" s="1"/>
  <c r="F27" i="20" s="1"/>
  <c r="H22" i="20"/>
  <c r="J22" i="20"/>
  <c r="D31" i="20"/>
  <c r="F31" i="20"/>
  <c r="H31" i="20"/>
  <c r="J31" i="20"/>
  <c r="D47" i="20"/>
  <c r="F47" i="20"/>
  <c r="H47" i="20"/>
  <c r="J47" i="20"/>
  <c r="E60" i="20"/>
  <c r="G60" i="20"/>
  <c r="I60" i="20"/>
  <c r="D61" i="20"/>
  <c r="F61" i="20"/>
  <c r="J61" i="20"/>
  <c r="F33" i="20" l="1"/>
  <c r="F38" i="20" s="1"/>
  <c r="F41" i="20" s="1"/>
  <c r="D24" i="20"/>
  <c r="D27" i="20" s="1"/>
  <c r="J33" i="20"/>
  <c r="J38" i="20" s="1"/>
  <c r="J41" i="20" s="1"/>
  <c r="D33" i="20"/>
  <c r="D38" i="20" s="1"/>
  <c r="D41" i="20" s="1"/>
  <c r="D49" i="20" s="1"/>
  <c r="D60" i="20" s="1"/>
  <c r="D63" i="20" s="1"/>
  <c r="H49" i="20"/>
  <c r="H60" i="20" s="1"/>
  <c r="H63" i="20" s="1"/>
  <c r="H53" i="20"/>
  <c r="J49" i="20"/>
  <c r="J60" i="20" s="1"/>
  <c r="J63" i="20" s="1"/>
  <c r="J53" i="20"/>
  <c r="J67" i="20" s="1"/>
  <c r="F49" i="20"/>
  <c r="F60" i="20" s="1"/>
  <c r="F63" i="20" s="1"/>
  <c r="F53" i="20"/>
  <c r="M16" i="18" s="1"/>
  <c r="E85" i="17"/>
  <c r="E69" i="17"/>
  <c r="O25" i="18"/>
  <c r="I85" i="17"/>
  <c r="I69" i="17"/>
  <c r="K40" i="17"/>
  <c r="I10" i="17"/>
  <c r="I25" i="1"/>
  <c r="D53" i="20" l="1"/>
  <c r="D67" i="20" s="1"/>
  <c r="E10" i="17"/>
  <c r="E40" i="17" s="1"/>
  <c r="E45" i="17" s="1"/>
  <c r="F67" i="20"/>
  <c r="F56" i="20"/>
  <c r="J56" i="20"/>
  <c r="H67" i="20"/>
  <c r="H56" i="20"/>
  <c r="I40" i="17"/>
  <c r="I45" i="17" s="1"/>
  <c r="Q22" i="18"/>
  <c r="K82" i="17"/>
  <c r="K69" i="17"/>
  <c r="G82" i="17"/>
  <c r="G69" i="17"/>
  <c r="K45" i="17"/>
  <c r="G40" i="17"/>
  <c r="G45" i="17" s="1"/>
  <c r="D56" i="20" l="1"/>
  <c r="G84" i="17"/>
  <c r="G87" i="17" s="1"/>
  <c r="K84" i="17"/>
  <c r="K87" i="17" s="1"/>
  <c r="K25" i="1"/>
  <c r="E87" i="1" l="1"/>
  <c r="I75" i="1"/>
  <c r="I87" i="1"/>
  <c r="I44" i="1"/>
  <c r="K117" i="1"/>
  <c r="G121" i="1"/>
  <c r="O15" i="19"/>
  <c r="O17" i="19" s="1"/>
  <c r="O17" i="18"/>
  <c r="A3" i="19"/>
  <c r="A3" i="18"/>
  <c r="U24" i="18"/>
  <c r="Q20" i="19"/>
  <c r="S22" i="18"/>
  <c r="W22" i="18" s="1"/>
  <c r="G27" i="18"/>
  <c r="I27" i="18"/>
  <c r="K27" i="18"/>
  <c r="K118" i="1" l="1"/>
  <c r="S20" i="19"/>
  <c r="G118" i="1"/>
  <c r="M21" i="19" l="1"/>
  <c r="M24" i="19" s="1"/>
  <c r="M14" i="19"/>
  <c r="M17" i="19" s="1"/>
  <c r="M24" i="18"/>
  <c r="Q14" i="18" l="1"/>
  <c r="S14" i="18" s="1"/>
  <c r="W14" i="18" s="1"/>
  <c r="K24" i="19"/>
  <c r="I24" i="19"/>
  <c r="Q22" i="19"/>
  <c r="S22" i="19" s="1"/>
  <c r="Q21" i="19"/>
  <c r="I117" i="1"/>
  <c r="Q15" i="19"/>
  <c r="Q14" i="19"/>
  <c r="S14" i="19" s="1"/>
  <c r="Q13" i="19"/>
  <c r="U27" i="18"/>
  <c r="E121" i="1" s="1"/>
  <c r="Q24" i="18"/>
  <c r="K19" i="18"/>
  <c r="I19" i="18"/>
  <c r="G19" i="18"/>
  <c r="O19" i="18"/>
  <c r="U19" i="18"/>
  <c r="Q16" i="18"/>
  <c r="S16" i="18" s="1"/>
  <c r="A98" i="17"/>
  <c r="A50" i="17"/>
  <c r="I82" i="17"/>
  <c r="E82" i="17"/>
  <c r="S15" i="19" l="1"/>
  <c r="Q17" i="19"/>
  <c r="Q24" i="19"/>
  <c r="I118" i="1" s="1"/>
  <c r="I120" i="1" s="1"/>
  <c r="I84" i="17"/>
  <c r="I87" i="17" s="1"/>
  <c r="E84" i="17"/>
  <c r="E87" i="17" s="1"/>
  <c r="S24" i="18"/>
  <c r="W24" i="18" s="1"/>
  <c r="M27" i="18"/>
  <c r="E117" i="1" s="1"/>
  <c r="Q25" i="18"/>
  <c r="S25" i="18" s="1"/>
  <c r="W25" i="18" s="1"/>
  <c r="O27" i="18"/>
  <c r="S21" i="19"/>
  <c r="S24" i="19" s="1"/>
  <c r="W16" i="18"/>
  <c r="Q17" i="18"/>
  <c r="S17" i="18" s="1"/>
  <c r="W17" i="18" s="1"/>
  <c r="M19" i="18"/>
  <c r="S13" i="19"/>
  <c r="O24" i="19"/>
  <c r="S17" i="19" l="1"/>
  <c r="W27" i="18"/>
  <c r="S27" i="18"/>
  <c r="Q27" i="18"/>
  <c r="E118" i="1" s="1"/>
  <c r="E120" i="1" s="1"/>
  <c r="E123" i="1" s="1"/>
  <c r="Q19" i="18"/>
  <c r="S19" i="18"/>
  <c r="W19" i="18"/>
  <c r="E44" i="1" l="1"/>
  <c r="E75" i="1" l="1"/>
  <c r="E25" i="1"/>
  <c r="G25" i="1"/>
  <c r="K87" i="1" l="1"/>
  <c r="K120" i="1" l="1"/>
  <c r="J106" i="1"/>
  <c r="A92" i="1"/>
  <c r="A91" i="1"/>
  <c r="A133" i="1" s="1"/>
  <c r="G87" i="1"/>
  <c r="K75" i="1"/>
  <c r="K89" i="1" s="1"/>
  <c r="G75" i="1"/>
  <c r="I89" i="1"/>
  <c r="A51" i="1"/>
  <c r="A94" i="1" s="1"/>
  <c r="A49" i="1"/>
  <c r="K44" i="1"/>
  <c r="G44" i="1"/>
  <c r="I46" i="1"/>
  <c r="K123" i="1" l="1"/>
  <c r="G89" i="1"/>
  <c r="G46" i="1"/>
  <c r="K46" i="1"/>
  <c r="E46" i="1"/>
  <c r="E89" i="1"/>
  <c r="G120" i="1"/>
  <c r="K125" i="1" l="1"/>
  <c r="G123" i="1"/>
  <c r="G125" i="1" l="1"/>
  <c r="I123" i="1"/>
  <c r="I125" i="1" l="1"/>
  <c r="E125" i="1"/>
</calcChain>
</file>

<file path=xl/sharedStrings.xml><?xml version="1.0" encoding="utf-8"?>
<sst xmlns="http://schemas.openxmlformats.org/spreadsheetml/2006/main" count="354" uniqueCount="215">
  <si>
    <t xml:space="preserve">บริษัท ปริญสิริ จำกัด (มหาชน) 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</si>
  <si>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</si>
  <si>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</si>
  <si>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</si>
  <si>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</si>
  <si>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</si>
  <si>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</si>
  <si>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</si>
  <si>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</si>
  <si>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</si>
  <si>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</si>
  <si>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</si>
  <si>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</si>
  <si>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</si>
  <si>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</si>
  <si>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</si>
  <si>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</si>
  <si>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</si>
  <si>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</si>
  <si>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</si>
  <si>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</si>
  <si>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</si>
  <si>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</si>
  <si>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</si>
  <si>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</si>
  <si>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</si>
  <si>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</si>
  <si>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</si>
  <si>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</si>
  <si>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</si>
  <si>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</si>
  <si>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</si>
  <si>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</si>
  <si>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</si>
  <si>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</si>
  <si>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</si>
  <si>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</si>
  <si>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</si>
  <si>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</si>
  <si>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</si>
  <si>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</si>
  <si>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</si>
  <si>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</si>
  <si>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</si>
  <si>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</si>
  <si>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</si>
  <si>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</si>
  <si>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</si>
  <si>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</si>
  <si>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</si>
  <si>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</si>
  <si>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</si>
  <si>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</si>
  <si>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</si>
  <si>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</si>
  <si>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</si>
  <si>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</si>
  <si>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</si>
  <si>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</si>
  <si>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</si>
  <si>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</si>
  <si>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</si>
  <si>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</si>
  <si>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</si>
  <si>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</si>
  <si>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</si>
  <si>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</si>
  <si>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</si>
  <si>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</si>
  <si>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</si>
  <si>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</si>
  <si>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</si>
  <si>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</si>
  <si>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</si>
  <si>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</si>
  <si>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</si>
  <si>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</si>
  <si>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</si>
  <si>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</si>
  <si>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</si>
  <si>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</si>
  <si>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</si>
  <si>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</si>
  <si>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</si>
  <si>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</si>
  <si>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</si>
  <si>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</si>
  <si>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</si>
  <si>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</si>
  <si>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</si>
  <si>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</si>
  <si>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</si>
  <si>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</si>
  <si>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</si>
  <si>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</si>
  <si>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</si>
  <si>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</si>
  <si>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</si>
  <si>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</si>
  <si>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-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</si>
  <si>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</si>
  <si>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</si>
  <si>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</si>
  <si>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</si>
  <si>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</si>
  <si>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</si>
  <si>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</si>
  <si>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</si>
  <si>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</si>
  <si>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</si>
  <si>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</si>
  <si>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</si>
  <si>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</si>
  <si>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</si>
  <si>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</si>
  <si>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</si>
  <si>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</si>
  <si>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</si>
  <si>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</si>
  <si>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</si>
  <si>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</si>
  <si>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กำไร(ขาดทุน)เบ็ดเสร็จอื่น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</si>
  <si>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</si>
  <si>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</si>
  <si>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</si>
  <si>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</si>
  <si>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</si>
  <si>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</si>
  <si>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</si>
  <si>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</si>
  <si>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</si>
  <si>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</si>
  <si>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</si>
  <si>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</si>
  <si>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</si>
  <si>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</si>
  <si>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</si>
  <si>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</si>
  <si>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</si>
  <si>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</si>
  <si>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</si>
  <si>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</si>
  <si>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</si>
  <si>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</si>
  <si>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</si>
  <si>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</si>
  <si>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>เงินสดรับจากรายได้ทางการเงิน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</si>
  <si>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</si>
  <si>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</si>
  <si>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</si>
  <si>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</si>
  <si>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</si>
  <si>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เงินสดรับจากเงินกู้ยืมระยะสั้นบุคคลที่เกี่ยวข้อง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</si>
  <si>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</si>
  <si>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</si>
  <si>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เงินสดจ่ายชำระหุ้นกู้</t>
  </si>
  <si>
    <t>เงินสดสุทธิได้มาจาก(ใช้ไปใน)กิจกรรมจัดหาเงิน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</si>
  <si>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</si>
  <si>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</si>
  <si>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</si>
  <si>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</si>
  <si>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</si>
  <si>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เงินกู้ยืมระยะยาวจากสถาบันการเงิน</t>
  </si>
  <si>
    <t>หุ้นกู้</t>
  </si>
  <si>
    <t>31 มีนาคม 2567</t>
  </si>
  <si>
    <t xml:space="preserve">                (ยังไม่ได้ตรวจสอบ/สอบทานแล้ว)</t>
  </si>
  <si>
    <r>
      <t xml:space="preserve">งบกระแสเงินสด </t>
    </r>
    <r>
      <rPr>
        <sz val="14"/>
        <color theme="1"/>
        <rFont val="Angsana New"/>
        <family val="1"/>
      </rPr>
      <t xml:space="preserve">(ต่อ) </t>
    </r>
  </si>
  <si>
    <t xml:space="preserve">        เงินกู้ยืมระยะสั้นจากสถาบันการเงิน</t>
  </si>
  <si>
    <t>เงินสดจ่ายชำระหนี้สินตามสัญญาเช่าการเงิน</t>
  </si>
  <si>
    <t>เงินสดรับหุ้นกู้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</si>
  <si>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</si>
  <si>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</si>
  <si>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</si>
  <si>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กำไร(ขาดทุน)เบ็ดเสร็จรวมสำหรับงวด</t>
  </si>
  <si>
    <t>ยอดคงเหลือ ณ วันที่ 1 มกราคม 2567</t>
  </si>
  <si>
    <t>ยอดคงเหลือ ณ วันที่ 31 มีนาคม 2567</t>
  </si>
  <si>
    <t>รายได้(ค่าใช้จ่าย)ภาษีเงินได้</t>
  </si>
  <si>
    <t>กำไร(ขาดทุน)เบ็ดเสร็จอื่นสำหรับงวด -สุทธิจากภาษี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</si>
  <si>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</si>
  <si>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</si>
  <si>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</si>
  <si>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</si>
  <si>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กำไร(ขาดทุน)สำหรับงวด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</si>
  <si>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</si>
  <si>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กำไร(ขาดทุน)ต่อหุ้นขั้นพื้นฐาน</t>
  </si>
  <si>
    <t>กำไร(ขาดทุน)ต่อหุ้น - ส่วนที่เป็นของบริษัทใหญ่</t>
  </si>
  <si>
    <t>โอนกลับ(ขาดทุน)จากการด้อยค่าสินทรัพย์ดิจิทัล</t>
  </si>
  <si>
    <t>กระแสเงินสดสุทธิได้มาจาก(ใช้ไปใน)กิจกรรมดำเนินงาน</t>
  </si>
  <si>
    <t>กำไร(ขาดทุน)ก่อนภาษีเงินได้</t>
  </si>
  <si>
    <t>ค่าใช้จ่าย(รายได้)ภาษีเงินได้</t>
  </si>
  <si>
    <t>เงินสดรับ(จ่าย)สุทธิจากเงินฝากประจำที่มีภาระผูกพัน</t>
  </si>
  <si>
    <t>(โอนกลับ)ผลขาดทุนจากการด้อยค่าสินทรัพย์ดิจิทัล</t>
  </si>
  <si>
    <t>(ยังไม่ได้ตรวจสอบ/</t>
  </si>
  <si>
    <t>สอบทานแล้ว)</t>
  </si>
  <si>
    <t>(ตรวจสอบแล้ว)</t>
  </si>
  <si>
    <t>เงินสดจ่ายชำระเจ้าหนี้อาวัลตั๋วสัญญาใช้เงิน</t>
  </si>
  <si>
    <t>กำไร(ขาดทุน)จากกิจกรรมดำเนินงาน</t>
  </si>
  <si>
    <t>ณ วันที่ 31 มีนาคม 2568</t>
  </si>
  <si>
    <t>31 มีนาคม 2568</t>
  </si>
  <si>
    <t>31 ธันวาคม 2567</t>
  </si>
  <si>
    <t>สำหรับงวดสามเดือน  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</si>
  <si>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</si>
  <si>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</si>
  <si>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สินทรัพย์ทางการเงินหมุนเวียน</t>
  </si>
  <si>
    <t>เงินสดจ่ายเพิ่มทุนเงินลงทุนในบริษัทย่อย</t>
  </si>
  <si>
    <t>(กำไร)จากการเปลี่ยนแปลงมูลค่ายุติธรรม</t>
  </si>
  <si>
    <t xml:space="preserve">          ของสินทรัพย์ทางการเงินหมุนเวียนอื่น</t>
  </si>
  <si>
    <t>ขาดทุนจากการเลิกใช้ทรัพย์สิน</t>
  </si>
  <si>
    <t>เงินสดจ่ายจากการซื้อสินทรัพย์ทางการเงินหมุนเวียนอื่น</t>
  </si>
  <si>
    <t>เงินสดรับจากการซื้อสินทรัพย์ทางการเงินหมุนเวียนอื่น</t>
  </si>
  <si>
    <t>เงินสดรับคืนภาษีเงินได้นิติบุคคล</t>
  </si>
  <si>
    <t>เงินสดรับจากการขายสินทรัพย์ดิจิทัล</t>
  </si>
  <si>
    <t>เงินสดจ่ายซื้่อสินทรัพย์ไม่มีตัวตน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</si>
  <si>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</si>
  <si>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ประมาณการหนี้สินผลประโยชน์พนักงาน(ลดลง)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</si>
</sst>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_);\(#,##0.0\)"/>
    <numFmt numFmtId="192" formatCode="#,##0;\(#,##0\)"/>
    <numFmt numFmtId="193" formatCode="_(* #,##0.000_);_(* \(#,##0.000\);_(* &quot;-&quot;??_);_(@_)"/>
  </numFmts>
  <fonts count="25" x14ac:knownFonts="1">
    <font>
      <sz val="14"/>
      <color rgb="FF000000"/>
      <name val="Calibri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i/>
      <sz val="14"/>
      <name val="Angsana New"/>
      <family val="1"/>
    </font>
    <font>
      <sz val="14"/>
      <color rgb="FF0000FF"/>
      <name val="Angsana New"/>
      <family val="1"/>
    </font>
    <font>
      <sz val="8"/>
      <name val="Calibri"/>
      <family val="2"/>
      <scheme val="minor"/>
    </font>
    <font>
      <b/>
      <sz val="13.5"/>
      <color theme="1"/>
      <name val="Angsana New"/>
      <family val="1"/>
    </font>
    <font>
      <sz val="13.5"/>
      <name val="Angsana New"/>
      <family val="1"/>
    </font>
    <font>
      <sz val="13.5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Calibri"/>
      <family val="2"/>
      <scheme val="minor"/>
    </font>
    <font>
      <sz val="13"/>
      <color rgb="FF00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6" fillId="0" borderId="4"/>
    <xf numFmtId="43" fontId="7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7" fillId="0" borderId="4"/>
    <xf numFmtId="0" fontId="10" fillId="0" borderId="4"/>
    <xf numFmtId="188" fontId="9" fillId="0" borderId="4" applyFont="0" applyFill="0" applyBorder="0" applyAlignment="0" applyProtection="0"/>
    <xf numFmtId="0" fontId="9" fillId="0" borderId="4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188" fontId="19" fillId="0" borderId="0" applyFont="0" applyFill="0" applyBorder="0" applyAlignment="0" applyProtection="0"/>
  </cellStyleXfs>
  <cellXfs count="203">
    <xf numFmtId="0" fontId="0" fillId="0" borderId="0" xfId="0"/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4" fillId="0" borderId="0" xfId="0" applyFont="1"/>
    <xf numFmtId="37" fontId="8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8" fillId="0" borderId="0" xfId="0" applyNumberFormat="1" applyFont="1"/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89" fontId="4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left" vertical="center"/>
    </xf>
    <xf numFmtId="37" fontId="4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4" fillId="0" borderId="0" xfId="0" applyNumberFormat="1" applyFont="1"/>
    <xf numFmtId="37" fontId="12" fillId="0" borderId="0" xfId="0" applyNumberFormat="1" applyFont="1"/>
    <xf numFmtId="37" fontId="12" fillId="0" borderId="0" xfId="0" applyNumberFormat="1" applyFont="1" applyAlignment="1">
      <alignment vertical="center"/>
    </xf>
    <xf numFmtId="0" fontId="12" fillId="0" borderId="0" xfId="0" applyFont="1"/>
    <xf numFmtId="39" fontId="8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 wrapText="1"/>
    </xf>
    <xf numFmtId="37" fontId="2" fillId="0" borderId="4" xfId="1" applyNumberFormat="1" applyFont="1" applyAlignment="1">
      <alignment horizontal="right" vertical="center"/>
    </xf>
    <xf numFmtId="0" fontId="3" fillId="0" borderId="4" xfId="1" applyFont="1"/>
    <xf numFmtId="37" fontId="2" fillId="0" borderId="4" xfId="1" applyNumberFormat="1" applyFont="1" applyAlignment="1">
      <alignment horizontal="center" vertical="center"/>
    </xf>
    <xf numFmtId="189" fontId="1" fillId="0" borderId="4" xfId="1" applyNumberFormat="1" applyFont="1" applyAlignment="1">
      <alignment horizontal="right"/>
    </xf>
    <xf numFmtId="189" fontId="5" fillId="0" borderId="4" xfId="1" applyNumberFormat="1" applyFont="1" applyAlignment="1">
      <alignment horizontal="right"/>
    </xf>
    <xf numFmtId="187" fontId="1" fillId="0" borderId="4" xfId="1" applyNumberFormat="1" applyFont="1" applyAlignment="1">
      <alignment horizontal="right"/>
    </xf>
    <xf numFmtId="37" fontId="2" fillId="0" borderId="4" xfId="1" applyNumberFormat="1" applyFont="1" applyAlignment="1">
      <alignment vertical="center"/>
    </xf>
    <xf numFmtId="37" fontId="14" fillId="0" borderId="1" xfId="1" applyNumberFormat="1" applyFont="1" applyBorder="1" applyAlignment="1">
      <alignment horizontal="center" vertical="center"/>
    </xf>
    <xf numFmtId="37" fontId="14" fillId="0" borderId="4" xfId="1" applyNumberFormat="1" applyFont="1" applyAlignment="1">
      <alignment horizontal="center" vertical="center"/>
    </xf>
    <xf numFmtId="37" fontId="14" fillId="0" borderId="4" xfId="1" applyNumberFormat="1" applyFont="1" applyAlignment="1">
      <alignment horizontal="right" vertical="center"/>
    </xf>
    <xf numFmtId="37" fontId="1" fillId="0" borderId="4" xfId="1" applyNumberFormat="1" applyFont="1" applyAlignment="1">
      <alignment vertical="center"/>
    </xf>
    <xf numFmtId="37" fontId="16" fillId="0" borderId="4" xfId="1" applyNumberFormat="1" applyFont="1" applyAlignment="1">
      <alignment horizontal="right" vertical="center"/>
    </xf>
    <xf numFmtId="37" fontId="14" fillId="0" borderId="4" xfId="1" quotePrefix="1" applyNumberFormat="1" applyFont="1" applyAlignment="1">
      <alignment horizontal="center" vertical="center"/>
    </xf>
    <xf numFmtId="37" fontId="1" fillId="0" borderId="4" xfId="1" applyNumberFormat="1" applyFont="1" applyAlignment="1">
      <alignment horizontal="center" vertical="center"/>
    </xf>
    <xf numFmtId="37" fontId="5" fillId="0" borderId="4" xfId="1" applyNumberFormat="1" applyFont="1" applyAlignment="1">
      <alignment vertical="center"/>
    </xf>
    <xf numFmtId="37" fontId="2" fillId="0" borderId="4" xfId="1" applyNumberFormat="1" applyFont="1" applyAlignment="1">
      <alignment horizontal="left" vertical="center"/>
    </xf>
    <xf numFmtId="37" fontId="1" fillId="0" borderId="4" xfId="1" applyNumberFormat="1" applyFont="1" applyAlignment="1">
      <alignment horizontal="right" vertical="center"/>
    </xf>
    <xf numFmtId="37" fontId="2" fillId="0" borderId="1" xfId="1" applyNumberFormat="1" applyFont="1" applyBorder="1" applyAlignment="1">
      <alignment horizontal="center" vertical="center"/>
    </xf>
    <xf numFmtId="37" fontId="2" fillId="0" borderId="5" xfId="1" applyNumberFormat="1" applyFont="1" applyBorder="1" applyAlignment="1">
      <alignment horizontal="center" vertical="center"/>
    </xf>
    <xf numFmtId="37" fontId="2" fillId="0" borderId="4" xfId="1" quotePrefix="1" applyNumberFormat="1" applyFont="1" applyAlignment="1">
      <alignment horizontal="center" vertical="center"/>
    </xf>
    <xf numFmtId="37" fontId="21" fillId="0" borderId="4" xfId="1" applyNumberFormat="1" applyFont="1"/>
    <xf numFmtId="37" fontId="21" fillId="0" borderId="4" xfId="1" applyNumberFormat="1" applyFont="1" applyAlignment="1">
      <alignment horizontal="center"/>
    </xf>
    <xf numFmtId="37" fontId="22" fillId="0" borderId="4" xfId="1" applyNumberFormat="1" applyFont="1" applyAlignment="1">
      <alignment horizontal="center"/>
    </xf>
    <xf numFmtId="37" fontId="22" fillId="0" borderId="4" xfId="1" applyNumberFormat="1" applyFont="1"/>
    <xf numFmtId="37" fontId="21" fillId="0" borderId="4" xfId="1" applyNumberFormat="1" applyFont="1" applyAlignment="1">
      <alignment horizontal="right"/>
    </xf>
    <xf numFmtId="0" fontId="20" fillId="0" borderId="4" xfId="1" applyFont="1"/>
    <xf numFmtId="37" fontId="21" fillId="0" borderId="4" xfId="1" applyNumberFormat="1" applyFont="1" applyAlignment="1">
      <alignment horizontal="left"/>
    </xf>
    <xf numFmtId="37" fontId="22" fillId="0" borderId="4" xfId="1" applyNumberFormat="1" applyFont="1" applyAlignment="1">
      <alignment vertical="center"/>
    </xf>
    <xf numFmtId="37" fontId="22" fillId="0" borderId="4" xfId="1" applyNumberFormat="1" applyFont="1" applyAlignment="1">
      <alignment horizontal="right" vertical="center"/>
    </xf>
    <xf numFmtId="37" fontId="21" fillId="0" borderId="4" xfId="1" applyNumberFormat="1" applyFont="1" applyAlignment="1">
      <alignment horizontal="right" vertical="center"/>
    </xf>
    <xf numFmtId="37" fontId="22" fillId="0" borderId="4" xfId="1" applyNumberFormat="1" applyFont="1" applyAlignment="1">
      <alignment horizontal="right"/>
    </xf>
    <xf numFmtId="37" fontId="21" fillId="0" borderId="1" xfId="1" applyNumberFormat="1" applyFont="1" applyBorder="1" applyAlignment="1">
      <alignment horizontal="center"/>
    </xf>
    <xf numFmtId="37" fontId="21" fillId="0" borderId="1" xfId="1" quotePrefix="1" applyNumberFormat="1" applyFont="1" applyBorder="1" applyAlignment="1">
      <alignment horizontal="center" vertical="center"/>
    </xf>
    <xf numFmtId="37" fontId="22" fillId="0" borderId="4" xfId="1" applyNumberFormat="1" applyFont="1" applyAlignment="1">
      <alignment horizontal="center" vertical="center"/>
    </xf>
    <xf numFmtId="37" fontId="21" fillId="0" borderId="4" xfId="1" applyNumberFormat="1" applyFont="1" applyAlignment="1">
      <alignment horizontal="center" vertical="center"/>
    </xf>
    <xf numFmtId="37" fontId="22" fillId="0" borderId="4" xfId="1" applyNumberFormat="1" applyFont="1" applyAlignment="1">
      <alignment horizontal="left"/>
    </xf>
    <xf numFmtId="37" fontId="21" fillId="0" borderId="4" xfId="1" applyNumberFormat="1" applyFont="1" applyAlignment="1">
      <alignment vertical="center"/>
    </xf>
    <xf numFmtId="37" fontId="22" fillId="0" borderId="4" xfId="1" applyNumberFormat="1" applyFont="1" applyAlignment="1">
      <alignment horizontal="left" vertical="center"/>
    </xf>
    <xf numFmtId="37" fontId="23" fillId="0" borderId="4" xfId="1" applyNumberFormat="1" applyFont="1"/>
    <xf numFmtId="188" fontId="22" fillId="0" borderId="2" xfId="1" applyNumberFormat="1" applyFont="1" applyBorder="1" applyAlignment="1">
      <alignment horizontal="right"/>
    </xf>
    <xf numFmtId="0" fontId="24" fillId="0" borderId="4" xfId="1" applyFont="1"/>
    <xf numFmtId="37" fontId="8" fillId="0" borderId="4" xfId="1" applyNumberFormat="1" applyFont="1" applyAlignment="1">
      <alignment vertical="center"/>
    </xf>
    <xf numFmtId="37" fontId="17" fillId="0" borderId="4" xfId="1" applyNumberFormat="1" applyFont="1" applyAlignment="1">
      <alignment vertical="center"/>
    </xf>
    <xf numFmtId="37" fontId="1" fillId="0" borderId="4" xfId="1" applyNumberFormat="1" applyFont="1" applyAlignment="1">
      <alignment horizontal="center"/>
    </xf>
    <xf numFmtId="37" fontId="2" fillId="0" borderId="1" xfId="1" applyNumberFormat="1" applyFont="1" applyBorder="1" applyAlignment="1">
      <alignment horizontal="center"/>
    </xf>
    <xf numFmtId="37" fontId="2" fillId="0" borderId="4" xfId="1" applyNumberFormat="1" applyFont="1" applyAlignment="1">
      <alignment horizontal="center"/>
    </xf>
    <xf numFmtId="37" fontId="1" fillId="0" borderId="4" xfId="1" applyNumberFormat="1" applyFont="1" applyAlignment="1">
      <alignment horizontal="center" wrapText="1"/>
    </xf>
    <xf numFmtId="37" fontId="1" fillId="0" borderId="4" xfId="1" applyNumberFormat="1" applyFont="1"/>
    <xf numFmtId="191" fontId="1" fillId="0" borderId="4" xfId="1" applyNumberFormat="1" applyFont="1" applyAlignment="1">
      <alignment horizontal="center" vertical="center"/>
    </xf>
    <xf numFmtId="191" fontId="1" fillId="0" borderId="4" xfId="1" applyNumberFormat="1" applyFont="1" applyAlignment="1">
      <alignment horizontal="center"/>
    </xf>
    <xf numFmtId="37" fontId="2" fillId="0" borderId="4" xfId="1" applyNumberFormat="1" applyFont="1"/>
    <xf numFmtId="37" fontId="2" fillId="0" borderId="4" xfId="1" applyNumberFormat="1" applyFont="1" applyAlignment="1">
      <alignment horizontal="left"/>
    </xf>
    <xf numFmtId="37" fontId="1" fillId="0" borderId="4" xfId="1" applyNumberFormat="1" applyFont="1" applyAlignment="1">
      <alignment horizontal="right"/>
    </xf>
    <xf numFmtId="37" fontId="2" fillId="0" borderId="4" xfId="1" applyNumberFormat="1" applyFont="1" applyAlignment="1">
      <alignment horizontal="right"/>
    </xf>
    <xf numFmtId="37" fontId="2" fillId="0" borderId="1" xfId="1" applyNumberFormat="1" applyFont="1" applyBorder="1"/>
    <xf numFmtId="37" fontId="2" fillId="0" borderId="1" xfId="1" quotePrefix="1" applyNumberFormat="1" applyFont="1" applyBorder="1" applyAlignment="1">
      <alignment horizontal="center" vertical="center"/>
    </xf>
    <xf numFmtId="37" fontId="1" fillId="0" borderId="4" xfId="1" applyNumberFormat="1" applyFont="1" applyAlignment="1">
      <alignment horizontal="left"/>
    </xf>
    <xf numFmtId="37" fontId="1" fillId="0" borderId="4" xfId="1" applyNumberFormat="1" applyFont="1" applyAlignment="1">
      <alignment horizontal="left" wrapText="1"/>
    </xf>
    <xf numFmtId="190" fontId="1" fillId="0" borderId="4" xfId="1" applyNumberFormat="1" applyFont="1" applyAlignment="1">
      <alignment horizontal="right"/>
    </xf>
    <xf numFmtId="37" fontId="1" fillId="0" borderId="4" xfId="1" quotePrefix="1" applyNumberFormat="1" applyFont="1" applyAlignment="1">
      <alignment horizontal="left"/>
    </xf>
    <xf numFmtId="192" fontId="2" fillId="0" borderId="4" xfId="1" applyNumberFormat="1" applyFont="1" applyAlignment="1">
      <alignment horizontal="right"/>
    </xf>
    <xf numFmtId="190" fontId="1" fillId="0" borderId="1" xfId="1" applyNumberFormat="1" applyFont="1" applyBorder="1" applyAlignment="1">
      <alignment horizontal="right"/>
    </xf>
    <xf numFmtId="0" fontId="1" fillId="0" borderId="4" xfId="1" applyFont="1"/>
    <xf numFmtId="37" fontId="2" fillId="0" borderId="4" xfId="1" quotePrefix="1" applyNumberFormat="1" applyFont="1" applyAlignment="1">
      <alignment horizontal="left"/>
    </xf>
    <xf numFmtId="37" fontId="5" fillId="0" borderId="4" xfId="1" applyNumberFormat="1" applyFont="1"/>
    <xf numFmtId="37" fontId="8" fillId="0" borderId="4" xfId="1" applyNumberFormat="1" applyFont="1" applyAlignment="1">
      <alignment horizontal="left"/>
    </xf>
    <xf numFmtId="37" fontId="5" fillId="0" borderId="4" xfId="1" applyNumberFormat="1" applyFont="1" applyAlignment="1">
      <alignment horizontal="right"/>
    </xf>
    <xf numFmtId="188" fontId="1" fillId="0" borderId="4" xfId="13" applyFont="1" applyFill="1" applyBorder="1"/>
    <xf numFmtId="37" fontId="4" fillId="0" borderId="4" xfId="1" applyNumberFormat="1" applyFont="1"/>
    <xf numFmtId="189" fontId="8" fillId="0" borderId="0" xfId="0" applyNumberFormat="1" applyFont="1" applyAlignment="1">
      <alignment horizontal="right" vertical="center"/>
    </xf>
    <xf numFmtId="188" fontId="22" fillId="0" borderId="0" xfId="1" applyNumberFormat="1" applyFont="1" applyBorder="1" applyAlignment="1">
      <alignment horizontal="right"/>
    </xf>
    <xf numFmtId="190" fontId="1" fillId="0" borderId="4" xfId="13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191" fontId="4" fillId="0" borderId="0" xfId="11" quotePrefix="1" applyNumberFormat="1" applyFont="1" applyBorder="1" applyAlignment="1">
      <alignment horizontal="center"/>
    </xf>
    <xf numFmtId="37" fontId="4" fillId="0" borderId="0" xfId="11" applyNumberFormat="1" applyFont="1" applyBorder="1" applyAlignment="1">
      <alignment horizontal="center"/>
    </xf>
    <xf numFmtId="191" fontId="4" fillId="0" borderId="0" xfId="0" quotePrefix="1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90" fontId="4" fillId="0" borderId="0" xfId="0" applyNumberFormat="1" applyFont="1" applyAlignment="1">
      <alignment horizontal="right"/>
    </xf>
    <xf numFmtId="190" fontId="4" fillId="0" borderId="0" xfId="0" applyNumberFormat="1" applyFont="1"/>
    <xf numFmtId="190" fontId="4" fillId="0" borderId="1" xfId="0" applyNumberFormat="1" applyFont="1" applyBorder="1" applyAlignment="1">
      <alignment horizontal="right"/>
    </xf>
    <xf numFmtId="190" fontId="4" fillId="0" borderId="1" xfId="0" applyNumberFormat="1" applyFont="1" applyBorder="1"/>
    <xf numFmtId="190" fontId="4" fillId="0" borderId="0" xfId="0" applyNumberFormat="1" applyFont="1" applyAlignment="1">
      <alignment horizontal="right" vertical="center"/>
    </xf>
    <xf numFmtId="190" fontId="4" fillId="0" borderId="5" xfId="0" applyNumberFormat="1" applyFont="1" applyBorder="1" applyAlignment="1">
      <alignment horizontal="right" vertical="center"/>
    </xf>
    <xf numFmtId="190" fontId="4" fillId="0" borderId="1" xfId="0" applyNumberFormat="1" applyFont="1" applyBorder="1" applyAlignment="1">
      <alignment horizontal="right" vertical="center"/>
    </xf>
    <xf numFmtId="190" fontId="4" fillId="0" borderId="2" xfId="0" applyNumberFormat="1" applyFont="1" applyBorder="1" applyAlignment="1">
      <alignment horizontal="right" vertical="center"/>
    </xf>
    <xf numFmtId="190" fontId="4" fillId="0" borderId="2" xfId="0" applyNumberFormat="1" applyFont="1" applyBorder="1" applyAlignment="1">
      <alignment horizontal="right"/>
    </xf>
    <xf numFmtId="190" fontId="11" fillId="0" borderId="0" xfId="0" applyNumberFormat="1" applyFont="1" applyAlignment="1">
      <alignment horizontal="right"/>
    </xf>
    <xf numFmtId="190" fontId="1" fillId="0" borderId="5" xfId="0" applyNumberFormat="1" applyFont="1" applyBorder="1" applyAlignment="1">
      <alignment horizontal="right"/>
    </xf>
    <xf numFmtId="190" fontId="1" fillId="0" borderId="0" xfId="0" applyNumberFormat="1" applyFont="1" applyAlignment="1">
      <alignment horizontal="right"/>
    </xf>
    <xf numFmtId="190" fontId="1" fillId="0" borderId="1" xfId="0" applyNumberFormat="1" applyFont="1" applyBorder="1"/>
    <xf numFmtId="190" fontId="1" fillId="0" borderId="0" xfId="0" applyNumberFormat="1" applyFont="1"/>
    <xf numFmtId="190" fontId="22" fillId="0" borderId="4" xfId="1" applyNumberFormat="1" applyFont="1" applyAlignment="1">
      <alignment horizontal="right"/>
    </xf>
    <xf numFmtId="190" fontId="21" fillId="0" borderId="4" xfId="1" applyNumberFormat="1" applyFont="1" applyAlignment="1">
      <alignment horizontal="right"/>
    </xf>
    <xf numFmtId="190" fontId="22" fillId="0" borderId="4" xfId="1" applyNumberFormat="1" applyFont="1"/>
    <xf numFmtId="190" fontId="22" fillId="0" borderId="1" xfId="1" applyNumberFormat="1" applyFont="1" applyBorder="1"/>
    <xf numFmtId="190" fontId="22" fillId="0" borderId="1" xfId="1" applyNumberFormat="1" applyFont="1" applyBorder="1" applyAlignment="1">
      <alignment horizontal="right"/>
    </xf>
    <xf numFmtId="190" fontId="21" fillId="0" borderId="4" xfId="1" applyNumberFormat="1" applyFont="1" applyAlignment="1">
      <alignment horizontal="center"/>
    </xf>
    <xf numFmtId="190" fontId="22" fillId="0" borderId="4" xfId="1" applyNumberFormat="1" applyFont="1" applyAlignment="1">
      <alignment vertical="center"/>
    </xf>
    <xf numFmtId="190" fontId="22" fillId="0" borderId="4" xfId="1" applyNumberFormat="1" applyFont="1" applyAlignment="1">
      <alignment horizontal="right" vertical="center"/>
    </xf>
    <xf numFmtId="190" fontId="22" fillId="0" borderId="2" xfId="1" applyNumberFormat="1" applyFont="1" applyBorder="1" applyAlignment="1">
      <alignment horizontal="right"/>
    </xf>
    <xf numFmtId="190" fontId="1" fillId="0" borderId="4" xfId="1" applyNumberFormat="1" applyFont="1"/>
    <xf numFmtId="190" fontId="3" fillId="0" borderId="4" xfId="1" applyNumberFormat="1" applyFont="1"/>
    <xf numFmtId="190" fontId="1" fillId="0" borderId="4" xfId="1" applyNumberFormat="1" applyFont="1" applyAlignment="1">
      <alignment horizontal="center"/>
    </xf>
    <xf numFmtId="190" fontId="1" fillId="0" borderId="6" xfId="1" applyNumberFormat="1" applyFont="1" applyBorder="1"/>
    <xf numFmtId="190" fontId="3" fillId="0" borderId="6" xfId="1" applyNumberFormat="1" applyFont="1" applyBorder="1"/>
    <xf numFmtId="190" fontId="1" fillId="0" borderId="2" xfId="1" applyNumberFormat="1" applyFont="1" applyBorder="1" applyAlignment="1">
      <alignment horizontal="right"/>
    </xf>
    <xf numFmtId="190" fontId="5" fillId="0" borderId="4" xfId="1" applyNumberFormat="1" applyFont="1" applyAlignment="1">
      <alignment horizontal="right"/>
    </xf>
    <xf numFmtId="190" fontId="1" fillId="0" borderId="1" xfId="1" applyNumberFormat="1" applyFont="1" applyBorder="1"/>
    <xf numFmtId="190" fontId="3" fillId="0" borderId="4" xfId="1" applyNumberFormat="1" applyFont="1" applyAlignment="1">
      <alignment horizontal="right"/>
    </xf>
    <xf numFmtId="190" fontId="3" fillId="0" borderId="4" xfId="1" applyNumberFormat="1" applyFont="1" applyAlignment="1">
      <alignment horizontal="center"/>
    </xf>
    <xf numFmtId="190" fontId="18" fillId="0" borderId="4" xfId="1" applyNumberFormat="1" applyFont="1" applyAlignment="1">
      <alignment horizontal="right"/>
    </xf>
    <xf numFmtId="190" fontId="3" fillId="0" borderId="1" xfId="1" applyNumberFormat="1" applyFont="1" applyBorder="1" applyAlignment="1">
      <alignment horizontal="right"/>
    </xf>
    <xf numFmtId="190" fontId="3" fillId="0" borderId="6" xfId="1" applyNumberFormat="1" applyFont="1" applyBorder="1" applyAlignment="1">
      <alignment horizontal="right"/>
    </xf>
    <xf numFmtId="190" fontId="3" fillId="0" borderId="2" xfId="1" applyNumberFormat="1" applyFont="1" applyBorder="1" applyAlignment="1">
      <alignment horizontal="right"/>
    </xf>
    <xf numFmtId="190" fontId="2" fillId="0" borderId="4" xfId="1" applyNumberFormat="1" applyFont="1" applyAlignment="1">
      <alignment horizontal="right"/>
    </xf>
    <xf numFmtId="190" fontId="1" fillId="0" borderId="6" xfId="1" applyNumberFormat="1" applyFont="1" applyBorder="1" applyAlignment="1">
      <alignment horizontal="right"/>
    </xf>
    <xf numFmtId="190" fontId="1" fillId="0" borderId="5" xfId="1" applyNumberFormat="1" applyFont="1" applyBorder="1" applyAlignment="1">
      <alignment horizontal="right"/>
    </xf>
    <xf numFmtId="190" fontId="1" fillId="0" borderId="6" xfId="0" applyNumberFormat="1" applyFont="1" applyBorder="1"/>
    <xf numFmtId="37" fontId="8" fillId="0" borderId="4" xfId="0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37" fontId="4" fillId="0" borderId="1" xfId="0" quotePrefix="1" applyNumberFormat="1" applyFont="1" applyBorder="1" applyAlignment="1">
      <alignment horizontal="right" vertical="center"/>
    </xf>
    <xf numFmtId="37" fontId="4" fillId="0" borderId="4" xfId="0" applyNumberFormat="1" applyFont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/>
    </xf>
    <xf numFmtId="190" fontId="22" fillId="0" borderId="6" xfId="1" applyNumberFormat="1" applyFont="1" applyBorder="1"/>
    <xf numFmtId="4" fontId="20" fillId="0" borderId="4" xfId="1" applyNumberFormat="1" applyFont="1"/>
    <xf numFmtId="188" fontId="20" fillId="0" borderId="4" xfId="1" applyNumberFormat="1" applyFont="1"/>
    <xf numFmtId="190" fontId="8" fillId="0" borderId="0" xfId="0" applyNumberFormat="1" applyFont="1" applyAlignment="1">
      <alignment horizontal="right" vertical="center"/>
    </xf>
    <xf numFmtId="190" fontId="8" fillId="0" borderId="5" xfId="0" quotePrefix="1" applyNumberFormat="1" applyFont="1" applyBorder="1" applyAlignment="1">
      <alignment horizontal="center" vertical="center"/>
    </xf>
    <xf numFmtId="190" fontId="8" fillId="0" borderId="4" xfId="0" applyNumberFormat="1" applyFont="1" applyBorder="1" applyAlignment="1">
      <alignment horizontal="center" vertical="center"/>
    </xf>
    <xf numFmtId="190" fontId="8" fillId="0" borderId="1" xfId="0" applyNumberFormat="1" applyFont="1" applyBorder="1" applyAlignment="1">
      <alignment horizontal="center" vertical="center"/>
    </xf>
    <xf numFmtId="190" fontId="8" fillId="0" borderId="0" xfId="0" applyNumberFormat="1" applyFont="1" applyAlignment="1">
      <alignment horizontal="center" vertical="center"/>
    </xf>
    <xf numFmtId="190" fontId="4" fillId="0" borderId="0" xfId="0" applyNumberFormat="1" applyFont="1" applyAlignment="1">
      <alignment horizontal="left" vertical="center"/>
    </xf>
    <xf numFmtId="190" fontId="4" fillId="0" borderId="4" xfId="0" applyNumberFormat="1" applyFont="1" applyBorder="1" applyAlignment="1">
      <alignment horizontal="right"/>
    </xf>
    <xf numFmtId="37" fontId="4" fillId="0" borderId="1" xfId="0" applyNumberFormat="1" applyFont="1" applyBorder="1" applyAlignment="1">
      <alignment horizontal="right" vertical="center"/>
    </xf>
    <xf numFmtId="190" fontId="4" fillId="0" borderId="0" xfId="13" applyNumberFormat="1" applyFont="1" applyFill="1"/>
    <xf numFmtId="190" fontId="4" fillId="0" borderId="5" xfId="0" applyNumberFormat="1" applyFont="1" applyBorder="1"/>
    <xf numFmtId="189" fontId="11" fillId="0" borderId="0" xfId="0" applyNumberFormat="1" applyFont="1" applyAlignment="1">
      <alignment horizontal="right" vertical="center"/>
    </xf>
    <xf numFmtId="190" fontId="1" fillId="0" borderId="1" xfId="0" applyNumberFormat="1" applyFont="1" applyBorder="1" applyAlignment="1">
      <alignment horizontal="right"/>
    </xf>
    <xf numFmtId="189" fontId="4" fillId="0" borderId="0" xfId="0" applyNumberFormat="1" applyFont="1" applyAlignment="1">
      <alignment horizontal="left" vertical="center"/>
    </xf>
    <xf numFmtId="189" fontId="4" fillId="0" borderId="0" xfId="0" applyNumberFormat="1" applyFont="1"/>
    <xf numFmtId="190" fontId="22" fillId="0" borderId="0" xfId="1" applyNumberFormat="1" applyFont="1" applyBorder="1"/>
    <xf numFmtId="190" fontId="21" fillId="0" borderId="0" xfId="1" applyNumberFormat="1" applyFont="1" applyBorder="1" applyAlignment="1">
      <alignment horizontal="right"/>
    </xf>
    <xf numFmtId="190" fontId="22" fillId="0" borderId="0" xfId="1" applyNumberFormat="1" applyFont="1" applyBorder="1" applyAlignment="1">
      <alignment horizontal="right"/>
    </xf>
    <xf numFmtId="190" fontId="22" fillId="0" borderId="0" xfId="1" applyNumberFormat="1" applyFont="1" applyBorder="1" applyAlignment="1">
      <alignment horizontal="right" vertical="center"/>
    </xf>
    <xf numFmtId="37" fontId="20" fillId="0" borderId="4" xfId="1" applyNumberFormat="1" applyFont="1"/>
    <xf numFmtId="193" fontId="22" fillId="0" borderId="2" xfId="1" applyNumberFormat="1" applyFont="1" applyBorder="1" applyAlignment="1">
      <alignment horizontal="right"/>
    </xf>
    <xf numFmtId="193" fontId="22" fillId="0" borderId="0" xfId="1" applyNumberFormat="1" applyFont="1" applyBorder="1" applyAlignment="1">
      <alignment horizontal="right"/>
    </xf>
    <xf numFmtId="190" fontId="1" fillId="0" borderId="4" xfId="13" applyNumberFormat="1" applyFont="1" applyBorder="1" applyAlignment="1">
      <alignment horizontal="right"/>
    </xf>
    <xf numFmtId="188" fontId="1" fillId="0" borderId="0" xfId="13" applyFont="1"/>
    <xf numFmtId="190" fontId="11" fillId="0" borderId="0" xfId="0" applyNumberFormat="1" applyFont="1" applyAlignment="1">
      <alignment horizontal="right" vertical="center"/>
    </xf>
    <xf numFmtId="37" fontId="8" fillId="0" borderId="1" xfId="0" applyNumberFormat="1" applyFont="1" applyBorder="1" applyAlignment="1">
      <alignment horizontal="center"/>
    </xf>
    <xf numFmtId="0" fontId="4" fillId="0" borderId="1" xfId="0" applyFont="1" applyBorder="1"/>
    <xf numFmtId="37" fontId="21" fillId="0" borderId="1" xfId="1" applyNumberFormat="1" applyFont="1" applyBorder="1" applyAlignment="1">
      <alignment horizontal="center"/>
    </xf>
    <xf numFmtId="0" fontId="23" fillId="0" borderId="1" xfId="1" applyFont="1" applyBorder="1"/>
    <xf numFmtId="37" fontId="14" fillId="0" borderId="1" xfId="1" applyNumberFormat="1" applyFont="1" applyBorder="1" applyAlignment="1">
      <alignment horizontal="center" vertical="center"/>
    </xf>
    <xf numFmtId="0" fontId="15" fillId="0" borderId="1" xfId="1" applyFont="1" applyBorder="1"/>
    <xf numFmtId="37" fontId="14" fillId="0" borderId="3" xfId="1" applyNumberFormat="1" applyFont="1" applyBorder="1" applyAlignment="1">
      <alignment horizontal="center" vertical="center"/>
    </xf>
    <xf numFmtId="0" fontId="15" fillId="0" borderId="3" xfId="1" applyFont="1" applyBorder="1"/>
    <xf numFmtId="37" fontId="14" fillId="0" borderId="5" xfId="1" applyNumberFormat="1" applyFont="1" applyBorder="1" applyAlignment="1">
      <alignment horizontal="center" vertical="center"/>
    </xf>
    <xf numFmtId="0" fontId="15" fillId="0" borderId="5" xfId="1" applyFont="1" applyBorder="1"/>
    <xf numFmtId="37" fontId="2" fillId="0" borderId="1" xfId="1" applyNumberFormat="1" applyFont="1" applyBorder="1" applyAlignment="1">
      <alignment horizontal="center" vertical="center"/>
    </xf>
    <xf numFmtId="0" fontId="4" fillId="0" borderId="1" xfId="1" applyFont="1" applyBorder="1"/>
    <xf numFmtId="37" fontId="2" fillId="0" borderId="3" xfId="1" applyNumberFormat="1" applyFont="1" applyBorder="1" applyAlignment="1">
      <alignment horizontal="center" vertical="center"/>
    </xf>
    <xf numFmtId="0" fontId="4" fillId="0" borderId="3" xfId="1" applyFont="1" applyBorder="1"/>
    <xf numFmtId="37" fontId="2" fillId="0" borderId="1" xfId="1" applyNumberFormat="1" applyFont="1" applyBorder="1" applyAlignment="1">
      <alignment horizontal="center"/>
    </xf>
  </cellXfs>
  <cellStyles count="14">
    <cellStyle name="Comma 15 3" xfId="12" xr:uid="{9D1CF70B-88DD-4E09-9118-1A7A26336807}"/>
    <cellStyle name="Comma 2" xfId="2" xr:uid="{831478FB-7838-408C-9EF9-2B4AE3C51C18}"/>
    <cellStyle name="Comma 27" xfId="8" xr:uid="{B0541CFD-ACCB-4A3D-9770-3F55C884C9C3}"/>
    <cellStyle name="Comma 3" xfId="10" xr:uid="{E005FEDB-4058-40F0-A017-C345581A89AD}"/>
    <cellStyle name="Normal 10 2 3" xfId="11" xr:uid="{C431B017-9581-41C8-9026-71EEA7A9237F}"/>
    <cellStyle name="Normal 2" xfId="1" xr:uid="{F582A885-09A5-419B-A14F-68AF3F0C4425}"/>
    <cellStyle name="Normal 3" xfId="3" xr:uid="{DE2281C7-9A95-4E2A-BB86-2A73620744CA}"/>
    <cellStyle name="Normal 4" xfId="4" xr:uid="{9D9D778A-57EE-4A80-BF0F-2309AB23E066}"/>
    <cellStyle name="Normal 4 2" xfId="9" xr:uid="{54C71CDF-C71E-4A69-A966-3322858C6D45}"/>
    <cellStyle name="Normal 4 2 2" xfId="7" xr:uid="{B76CA0A1-E51E-451E-B725-0CF25D4E93B3}"/>
    <cellStyle name="Normal 5" xfId="5" xr:uid="{0797A719-B5BB-4BA3-BAA9-B3B0B6F46975}"/>
    <cellStyle name="Normal 6" xfId="6" xr:uid="{09990801-7E84-4419-95E3-8F99CA5658A6}"/>
    <cellStyle name="จุลภาค" xfId="13" builtinId="3"/>
    <cellStyle name="ปกติ" xfId="0" builtinId="0"/>
  </cellStyles>
  <dxfs count="0"/>
  <tableStyles count="0" defaultTableStyle="TableStyleMedium2" defaultPivotStyle="PivotStyleLight16"/>
  <colors>
    <mruColors>
      <color rgb="FF99FF99"/>
      <color rgb="FF0000FF"/>
      <color rgb="FFFAEB7A"/>
      <color rgb="FFFF78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6"/>
  <sheetViews>
    <sheetView view="pageBreakPreview" topLeftCell="A22" zoomScale="92" zoomScaleNormal="92" zoomScaleSheetLayoutView="92" workbookViewId="0">
      <selection activeCell="A48" sqref="A48"/>
    </sheetView>
  </sheetViews>
  <sheetFormatPr defaultColWidth="10.09765625" defaultRowHeight="15" customHeight="1" x14ac:dyDescent="0.45"/>
  <cols>
    <col min="1" max="1" width="2.59765625" style="8" customWidth="1"/>
    <col min="2" max="2" width="26" style="8" customWidth="1"/>
    <col min="3" max="3" width="5.59765625" style="113" customWidth="1"/>
    <col min="4" max="4" width="0.59765625" style="8" customWidth="1"/>
    <col min="5" max="5" width="10.69921875" style="115" customWidth="1"/>
    <col min="6" max="6" width="0.59765625" style="8" customWidth="1"/>
    <col min="7" max="7" width="10.69921875" style="8" customWidth="1"/>
    <col min="8" max="8" width="0.59765625" style="8" customWidth="1"/>
    <col min="9" max="9" width="10.69921875" style="115" customWidth="1"/>
    <col min="10" max="10" width="0.59765625" style="8" customWidth="1"/>
    <col min="11" max="11" width="10.69921875" style="8" customWidth="1"/>
    <col min="12" max="12" width="0.59765625" style="8" customWidth="1"/>
    <col min="13" max="29" width="6.3984375" style="8" customWidth="1"/>
    <col min="30" max="16384" width="10.09765625" style="8"/>
  </cols>
  <sheetData>
    <row r="1" spans="1:29" ht="22.15" customHeight="1" x14ac:dyDescent="0.45">
      <c r="A1" s="4" t="s">
        <v>0</v>
      </c>
      <c r="B1" s="4"/>
      <c r="C1" s="102"/>
      <c r="D1" s="6"/>
      <c r="E1" s="164"/>
      <c r="F1" s="99"/>
      <c r="G1" s="99"/>
      <c r="H1" s="6"/>
      <c r="I1" s="164"/>
      <c r="J1" s="6"/>
      <c r="K1" s="6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22.15" customHeight="1" x14ac:dyDescent="0.45">
      <c r="A2" s="4" t="s">
        <v>178</v>
      </c>
      <c r="B2" s="4"/>
      <c r="C2" s="102"/>
      <c r="D2" s="6"/>
      <c r="E2" s="164"/>
      <c r="F2" s="99"/>
      <c r="G2" s="99"/>
      <c r="H2" s="6"/>
      <c r="I2" s="164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22.15" customHeight="1" x14ac:dyDescent="0.45">
      <c r="A3" s="1" t="s">
        <v>197</v>
      </c>
      <c r="B3" s="4"/>
      <c r="C3" s="102"/>
      <c r="D3" s="6"/>
      <c r="E3" s="164"/>
      <c r="F3" s="99"/>
      <c r="G3" s="99"/>
      <c r="H3" s="6"/>
      <c r="I3" s="164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22.15" customHeight="1" x14ac:dyDescent="0.45">
      <c r="A4" s="4"/>
      <c r="B4" s="4"/>
      <c r="C4" s="5"/>
      <c r="D4" s="6"/>
      <c r="E4" s="164"/>
      <c r="F4" s="6"/>
      <c r="G4" s="6"/>
      <c r="H4" s="6"/>
      <c r="I4" s="164"/>
      <c r="J4" s="6"/>
      <c r="K4" s="6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22.15" customHeight="1" x14ac:dyDescent="0.45">
      <c r="A5" s="4"/>
      <c r="B5" s="4"/>
      <c r="C5" s="102"/>
      <c r="D5" s="6"/>
      <c r="E5" s="164"/>
      <c r="F5" s="99"/>
      <c r="G5" s="99"/>
      <c r="H5" s="6"/>
      <c r="I5" s="164"/>
      <c r="J5" s="6"/>
      <c r="K5" s="6" t="s">
        <v>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ht="22.15" customHeight="1" x14ac:dyDescent="0.45">
      <c r="A6" s="9"/>
      <c r="B6" s="9"/>
      <c r="C6" s="102"/>
      <c r="D6" s="10"/>
      <c r="E6" s="188" t="s">
        <v>2</v>
      </c>
      <c r="F6" s="189"/>
      <c r="G6" s="189"/>
      <c r="H6" s="11"/>
      <c r="I6" s="188" t="s">
        <v>3</v>
      </c>
      <c r="J6" s="189"/>
      <c r="K6" s="189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2.15" customHeight="1" x14ac:dyDescent="0.45">
      <c r="A7" s="4"/>
      <c r="B7" s="4"/>
      <c r="C7" s="102"/>
      <c r="D7" s="157"/>
      <c r="E7" s="165" t="s">
        <v>198</v>
      </c>
      <c r="F7" s="159"/>
      <c r="G7" s="160" t="s">
        <v>199</v>
      </c>
      <c r="H7" s="157"/>
      <c r="I7" s="165" t="s">
        <v>198</v>
      </c>
      <c r="J7" s="159"/>
      <c r="K7" s="160" t="s">
        <v>199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22.15" customHeight="1" x14ac:dyDescent="0.45">
      <c r="A8" s="4"/>
      <c r="B8" s="4"/>
      <c r="C8" s="155"/>
      <c r="D8" s="157"/>
      <c r="E8" s="166" t="s">
        <v>192</v>
      </c>
      <c r="F8" s="159"/>
      <c r="G8" s="157" t="s">
        <v>194</v>
      </c>
      <c r="H8" s="157"/>
      <c r="I8" s="166" t="s">
        <v>192</v>
      </c>
      <c r="J8" s="159"/>
      <c r="K8" s="157" t="s">
        <v>194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22.15" customHeight="1" x14ac:dyDescent="0.45">
      <c r="A9" s="4"/>
      <c r="B9" s="4"/>
      <c r="C9" s="103" t="s">
        <v>4</v>
      </c>
      <c r="D9" s="157"/>
      <c r="E9" s="167" t="s">
        <v>193</v>
      </c>
      <c r="F9" s="159"/>
      <c r="G9" s="171"/>
      <c r="H9" s="157"/>
      <c r="I9" s="167" t="s">
        <v>193</v>
      </c>
      <c r="J9" s="159"/>
      <c r="K9" s="158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3" customHeight="1" x14ac:dyDescent="0.45">
      <c r="A10" s="7"/>
      <c r="B10" s="7"/>
      <c r="C10" s="104"/>
      <c r="D10" s="12"/>
      <c r="E10" s="118"/>
      <c r="F10" s="12"/>
      <c r="G10" s="12"/>
      <c r="H10" s="12"/>
      <c r="I10" s="118"/>
      <c r="J10" s="12"/>
      <c r="K10" s="12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22.15" customHeight="1" x14ac:dyDescent="0.45">
      <c r="A11" s="4" t="s">
        <v>5</v>
      </c>
      <c r="B11" s="4"/>
      <c r="C11" s="102"/>
      <c r="D11" s="6"/>
      <c r="E11" s="164"/>
      <c r="F11" s="99"/>
      <c r="G11" s="99"/>
      <c r="H11" s="99"/>
      <c r="I11" s="164"/>
      <c r="J11" s="6"/>
      <c r="K11" s="6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ht="3" customHeight="1" x14ac:dyDescent="0.45">
      <c r="A12" s="7"/>
      <c r="B12" s="7"/>
      <c r="C12" s="104"/>
      <c r="D12" s="12"/>
      <c r="E12" s="118"/>
      <c r="F12" s="14"/>
      <c r="G12" s="14"/>
      <c r="H12" s="14"/>
      <c r="I12" s="118"/>
      <c r="J12" s="12"/>
      <c r="K12" s="12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ht="22.15" customHeight="1" x14ac:dyDescent="0.45">
      <c r="A13" s="4" t="s">
        <v>6</v>
      </c>
      <c r="B13" s="4"/>
      <c r="C13" s="102"/>
      <c r="D13" s="12"/>
      <c r="E13" s="118"/>
      <c r="F13" s="14"/>
      <c r="G13" s="14"/>
      <c r="H13" s="14"/>
      <c r="I13" s="118"/>
      <c r="J13" s="12"/>
      <c r="K13" s="12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ht="3" customHeight="1" x14ac:dyDescent="0.45">
      <c r="A14" s="7"/>
      <c r="B14" s="7"/>
      <c r="C14" s="104"/>
      <c r="D14" s="12"/>
      <c r="E14" s="118"/>
      <c r="F14" s="12"/>
      <c r="G14" s="12"/>
      <c r="H14" s="12"/>
      <c r="I14" s="118"/>
      <c r="J14" s="12"/>
      <c r="K14" s="12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ht="22.15" customHeight="1" x14ac:dyDescent="0.45">
      <c r="A15" s="13" t="s">
        <v>7</v>
      </c>
      <c r="B15" s="7"/>
      <c r="C15" s="104"/>
      <c r="D15" s="12"/>
      <c r="E15" s="114">
        <v>134676915</v>
      </c>
      <c r="F15" s="114"/>
      <c r="G15" s="114">
        <v>77964693</v>
      </c>
      <c r="H15" s="114"/>
      <c r="I15" s="114">
        <v>26249882</v>
      </c>
      <c r="J15" s="114"/>
      <c r="K15" s="114">
        <v>11421626</v>
      </c>
      <c r="L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ht="22.15" customHeight="1" x14ac:dyDescent="0.45">
      <c r="A16" s="13" t="s">
        <v>203</v>
      </c>
      <c r="B16" s="7"/>
      <c r="C16" s="104"/>
      <c r="D16" s="12"/>
      <c r="E16" s="114">
        <v>58852498</v>
      </c>
      <c r="F16" s="114"/>
      <c r="G16" s="114">
        <v>469969</v>
      </c>
      <c r="H16" s="114"/>
      <c r="I16" s="114">
        <v>58852498</v>
      </c>
      <c r="J16" s="114"/>
      <c r="K16" s="114">
        <v>469969</v>
      </c>
      <c r="L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22.15" customHeight="1" x14ac:dyDescent="0.45">
      <c r="A17" s="13" t="s">
        <v>8</v>
      </c>
      <c r="B17" s="7"/>
      <c r="C17" s="104">
        <v>5</v>
      </c>
      <c r="D17" s="12"/>
      <c r="E17" s="114">
        <v>78712851</v>
      </c>
      <c r="F17" s="114"/>
      <c r="G17" s="114">
        <v>70222408</v>
      </c>
      <c r="H17" s="114"/>
      <c r="I17" s="114">
        <v>548933505</v>
      </c>
      <c r="J17" s="114"/>
      <c r="K17" s="114">
        <v>542378237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22.15" customHeight="1" x14ac:dyDescent="0.45">
      <c r="A18" s="13" t="s">
        <v>9</v>
      </c>
      <c r="B18" s="7"/>
      <c r="C18" s="104"/>
      <c r="D18" s="12"/>
      <c r="F18" s="114"/>
      <c r="G18" s="115"/>
      <c r="H18" s="115"/>
      <c r="J18" s="115"/>
      <c r="K18" s="115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ht="22.15" customHeight="1" x14ac:dyDescent="0.45">
      <c r="A19" s="13"/>
      <c r="B19" s="7" t="s">
        <v>10</v>
      </c>
      <c r="C19" s="105">
        <v>20.399999999999999</v>
      </c>
      <c r="D19" s="12"/>
      <c r="E19" s="172">
        <v>0</v>
      </c>
      <c r="F19" s="114"/>
      <c r="G19" s="115">
        <v>0</v>
      </c>
      <c r="H19" s="114"/>
      <c r="I19" s="114">
        <v>2432923672</v>
      </c>
      <c r="J19" s="114"/>
      <c r="K19" s="114">
        <v>2709259508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ht="22.15" customHeight="1" x14ac:dyDescent="0.45">
      <c r="A20" s="13"/>
      <c r="B20" s="7" t="s">
        <v>11</v>
      </c>
      <c r="C20" s="105">
        <v>20.399999999999999</v>
      </c>
      <c r="D20" s="12"/>
      <c r="E20" s="114">
        <v>65627519</v>
      </c>
      <c r="F20" s="114"/>
      <c r="G20" s="114">
        <v>66257711</v>
      </c>
      <c r="H20" s="114"/>
      <c r="I20" s="114">
        <v>70132055</v>
      </c>
      <c r="J20" s="114"/>
      <c r="K20" s="114">
        <v>70132055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ht="22.15" customHeight="1" x14ac:dyDescent="0.45">
      <c r="A21" s="7" t="s">
        <v>12</v>
      </c>
      <c r="B21" s="7"/>
      <c r="C21" s="104">
        <v>6</v>
      </c>
      <c r="D21" s="12"/>
      <c r="E21" s="114">
        <v>6383198024</v>
      </c>
      <c r="F21" s="114"/>
      <c r="G21" s="114">
        <v>6341254165</v>
      </c>
      <c r="H21" s="114"/>
      <c r="I21" s="114">
        <v>1637459822</v>
      </c>
      <c r="J21" s="114"/>
      <c r="K21" s="114">
        <v>1645201278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ht="22.15" customHeight="1" x14ac:dyDescent="0.45">
      <c r="A22" s="7" t="s">
        <v>13</v>
      </c>
      <c r="B22" s="7"/>
      <c r="C22" s="104"/>
      <c r="D22" s="12"/>
      <c r="E22" s="114">
        <v>7416063</v>
      </c>
      <c r="F22" s="114"/>
      <c r="G22" s="114">
        <v>7416063</v>
      </c>
      <c r="H22" s="114"/>
      <c r="I22" s="115">
        <v>0</v>
      </c>
      <c r="J22" s="114"/>
      <c r="K22" s="115">
        <v>0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ht="22.15" customHeight="1" x14ac:dyDescent="0.45">
      <c r="A23" s="7" t="s">
        <v>14</v>
      </c>
      <c r="B23" s="7"/>
      <c r="C23" s="104"/>
      <c r="D23" s="12"/>
      <c r="E23" s="116">
        <f>1060359+2</f>
        <v>1060361</v>
      </c>
      <c r="F23" s="114"/>
      <c r="G23" s="116">
        <v>1355991</v>
      </c>
      <c r="H23" s="114"/>
      <c r="I23" s="116">
        <v>295455</v>
      </c>
      <c r="J23" s="114"/>
      <c r="K23" s="116">
        <v>297696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3" customHeight="1" x14ac:dyDescent="0.45">
      <c r="A24" s="4"/>
      <c r="B24" s="4"/>
      <c r="C24" s="102"/>
      <c r="D24" s="12"/>
      <c r="F24" s="114"/>
      <c r="G24" s="114"/>
      <c r="H24" s="114"/>
      <c r="J24" s="114"/>
      <c r="K24" s="114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ht="22.15" customHeight="1" x14ac:dyDescent="0.45">
      <c r="A25" s="4" t="s">
        <v>15</v>
      </c>
      <c r="B25" s="7"/>
      <c r="C25" s="104"/>
      <c r="D25" s="12"/>
      <c r="E25" s="116">
        <f>SUM(E15:E24)</f>
        <v>6729544231</v>
      </c>
      <c r="F25" s="114"/>
      <c r="G25" s="116">
        <f>SUM(G15:G24)</f>
        <v>6564941000</v>
      </c>
      <c r="H25" s="114"/>
      <c r="I25" s="116">
        <f>SUM(I15:I24)</f>
        <v>4774846889</v>
      </c>
      <c r="J25" s="114"/>
      <c r="K25" s="116">
        <f>SUM(K15:K24)</f>
        <v>4979160369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ht="3" customHeight="1" x14ac:dyDescent="0.45">
      <c r="A26" s="4"/>
      <c r="B26" s="4"/>
      <c r="C26" s="102"/>
      <c r="D26" s="12"/>
      <c r="F26" s="118"/>
      <c r="G26" s="118"/>
      <c r="H26" s="118"/>
      <c r="J26" s="118"/>
      <c r="K26" s="118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ht="22.15" customHeight="1" x14ac:dyDescent="0.45">
      <c r="A27" s="4" t="s">
        <v>16</v>
      </c>
      <c r="B27" s="4"/>
      <c r="C27" s="102"/>
      <c r="D27" s="12"/>
      <c r="F27" s="118"/>
      <c r="G27" s="118"/>
      <c r="H27" s="118"/>
      <c r="J27" s="118"/>
      <c r="K27" s="118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ht="3" customHeight="1" x14ac:dyDescent="0.45">
      <c r="A28" s="4"/>
      <c r="B28" s="4"/>
      <c r="C28" s="102"/>
      <c r="D28" s="12"/>
      <c r="F28" s="118"/>
      <c r="G28" s="118"/>
      <c r="H28" s="118"/>
      <c r="J28" s="118"/>
      <c r="K28" s="11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ht="22.15" customHeight="1" x14ac:dyDescent="0.45">
      <c r="A29" s="13" t="s">
        <v>17</v>
      </c>
      <c r="B29" s="13"/>
      <c r="C29" s="104">
        <v>7</v>
      </c>
      <c r="D29" s="12"/>
      <c r="E29" s="115">
        <v>67304052</v>
      </c>
      <c r="F29" s="114"/>
      <c r="G29" s="115">
        <v>61703734</v>
      </c>
      <c r="H29" s="114"/>
      <c r="I29" s="114">
        <v>35729330</v>
      </c>
      <c r="J29" s="115"/>
      <c r="K29" s="114">
        <v>38281425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22.15" customHeight="1" x14ac:dyDescent="0.45">
      <c r="A30" s="7" t="s">
        <v>18</v>
      </c>
      <c r="B30" s="7"/>
      <c r="C30" s="104">
        <v>8</v>
      </c>
      <c r="D30" s="12"/>
      <c r="E30" s="115">
        <v>0</v>
      </c>
      <c r="F30" s="114"/>
      <c r="G30" s="115">
        <v>5185189</v>
      </c>
      <c r="H30" s="114"/>
      <c r="I30" s="115">
        <v>0</v>
      </c>
      <c r="J30" s="115"/>
      <c r="K30" s="115">
        <v>0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22.15" customHeight="1" x14ac:dyDescent="0.45">
      <c r="A31" s="13" t="s">
        <v>19</v>
      </c>
      <c r="B31" s="13"/>
      <c r="C31" s="104">
        <v>9</v>
      </c>
      <c r="D31" s="12"/>
      <c r="E31" s="115">
        <v>0</v>
      </c>
      <c r="F31" s="115"/>
      <c r="G31" s="115">
        <v>0</v>
      </c>
      <c r="H31" s="114"/>
      <c r="I31" s="115">
        <v>2584511530</v>
      </c>
      <c r="J31" s="115"/>
      <c r="K31" s="115">
        <v>2209511530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ht="22.15" customHeight="1" x14ac:dyDescent="0.45">
      <c r="A32" s="13" t="s">
        <v>20</v>
      </c>
      <c r="B32" s="13"/>
      <c r="C32" s="104">
        <v>10</v>
      </c>
      <c r="D32" s="12"/>
      <c r="E32" s="114">
        <v>1770290</v>
      </c>
      <c r="F32" s="114"/>
      <c r="G32" s="114">
        <v>1809971</v>
      </c>
      <c r="H32" s="114"/>
      <c r="I32" s="115">
        <v>2500000</v>
      </c>
      <c r="J32" s="115"/>
      <c r="K32" s="115">
        <v>2500000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ht="22.15" customHeight="1" x14ac:dyDescent="0.45">
      <c r="A33" s="13" t="s">
        <v>21</v>
      </c>
      <c r="B33" s="13"/>
      <c r="C33" s="104">
        <v>11</v>
      </c>
      <c r="D33" s="12"/>
      <c r="E33" s="114">
        <v>680641963</v>
      </c>
      <c r="F33" s="114"/>
      <c r="G33" s="114">
        <v>687673329</v>
      </c>
      <c r="H33" s="114"/>
      <c r="I33" s="115">
        <v>225998662</v>
      </c>
      <c r="J33" s="115"/>
      <c r="K33" s="115">
        <v>226191249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ht="22.15" customHeight="1" x14ac:dyDescent="0.45">
      <c r="A34" s="15" t="s">
        <v>22</v>
      </c>
      <c r="B34" s="13"/>
      <c r="C34" s="104">
        <v>12</v>
      </c>
      <c r="D34" s="12"/>
      <c r="E34" s="114">
        <v>110664323</v>
      </c>
      <c r="F34" s="114"/>
      <c r="G34" s="114">
        <v>111894808</v>
      </c>
      <c r="H34" s="114"/>
      <c r="I34" s="115">
        <v>13129514</v>
      </c>
      <c r="J34" s="115"/>
      <c r="K34" s="115">
        <v>14022242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ht="22.15" customHeight="1" x14ac:dyDescent="0.45">
      <c r="A35" s="15" t="s">
        <v>23</v>
      </c>
      <c r="B35" s="13"/>
      <c r="C35" s="104">
        <v>13</v>
      </c>
      <c r="D35" s="12"/>
      <c r="E35" s="114">
        <v>20158166</v>
      </c>
      <c r="F35" s="114"/>
      <c r="G35" s="114">
        <v>19195462</v>
      </c>
      <c r="H35" s="114"/>
      <c r="I35" s="115">
        <v>10944014</v>
      </c>
      <c r="J35" s="115"/>
      <c r="K35" s="115">
        <v>11540024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ht="22.15" customHeight="1" x14ac:dyDescent="0.45">
      <c r="A36" s="15" t="s">
        <v>24</v>
      </c>
      <c r="B36" s="13"/>
      <c r="C36" s="104"/>
      <c r="D36" s="12"/>
      <c r="E36" s="114">
        <v>7681529</v>
      </c>
      <c r="F36" s="114"/>
      <c r="G36" s="114">
        <v>8039476</v>
      </c>
      <c r="H36" s="114"/>
      <c r="I36" s="115">
        <v>4409865</v>
      </c>
      <c r="J36" s="115"/>
      <c r="K36" s="115">
        <v>4805552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ht="22.15" customHeight="1" x14ac:dyDescent="0.45">
      <c r="A37" s="7" t="s">
        <v>25</v>
      </c>
      <c r="B37" s="7"/>
      <c r="C37" s="104"/>
      <c r="D37" s="12"/>
      <c r="E37" s="114">
        <v>14910300</v>
      </c>
      <c r="F37" s="114"/>
      <c r="G37" s="114">
        <v>16100533</v>
      </c>
      <c r="H37" s="114"/>
      <c r="I37" s="115">
        <v>12830687</v>
      </c>
      <c r="J37" s="115"/>
      <c r="K37" s="115">
        <v>12685504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ht="22.15" customHeight="1" x14ac:dyDescent="0.45">
      <c r="A38" s="7" t="s">
        <v>26</v>
      </c>
      <c r="B38" s="13"/>
      <c r="C38" s="104"/>
      <c r="D38" s="12"/>
      <c r="E38" s="114">
        <v>4754185300</v>
      </c>
      <c r="F38" s="114"/>
      <c r="G38" s="114">
        <v>4733938900</v>
      </c>
      <c r="H38" s="114"/>
      <c r="I38" s="115">
        <v>1834157921</v>
      </c>
      <c r="J38" s="115"/>
      <c r="K38" s="115">
        <v>1834157921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ht="22.15" customHeight="1" x14ac:dyDescent="0.45">
      <c r="A39" s="7" t="s">
        <v>27</v>
      </c>
      <c r="B39" s="13"/>
      <c r="C39" s="104"/>
      <c r="D39" s="12"/>
      <c r="E39" s="114">
        <v>137540793</v>
      </c>
      <c r="F39" s="114"/>
      <c r="G39" s="114">
        <v>121909389</v>
      </c>
      <c r="H39" s="114"/>
      <c r="I39" s="115">
        <v>81192049</v>
      </c>
      <c r="J39" s="115"/>
      <c r="K39" s="115">
        <v>71282346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ht="22.15" customHeight="1" x14ac:dyDescent="0.45">
      <c r="A40" s="7" t="s">
        <v>28</v>
      </c>
      <c r="B40" s="7"/>
      <c r="C40" s="104"/>
      <c r="D40" s="12"/>
      <c r="F40" s="114"/>
      <c r="G40" s="115"/>
      <c r="H40" s="115"/>
      <c r="J40" s="115"/>
      <c r="K40" s="115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ht="22.15" customHeight="1" x14ac:dyDescent="0.45">
      <c r="A41" s="7"/>
      <c r="B41" s="7" t="s">
        <v>29</v>
      </c>
      <c r="C41" s="104"/>
      <c r="D41" s="12"/>
      <c r="E41" s="114">
        <v>1769933</v>
      </c>
      <c r="F41" s="114"/>
      <c r="G41" s="114">
        <v>1769932</v>
      </c>
      <c r="H41" s="114"/>
      <c r="I41" s="115">
        <v>8992419</v>
      </c>
      <c r="J41" s="115"/>
      <c r="K41" s="115">
        <v>7934710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ht="22.15" customHeight="1" x14ac:dyDescent="0.45">
      <c r="A42" s="7"/>
      <c r="B42" s="7" t="s">
        <v>30</v>
      </c>
      <c r="C42" s="104"/>
      <c r="D42" s="12"/>
      <c r="E42" s="116">
        <v>19417565</v>
      </c>
      <c r="F42" s="114"/>
      <c r="G42" s="116">
        <v>53335887</v>
      </c>
      <c r="H42" s="114"/>
      <c r="I42" s="117">
        <v>0</v>
      </c>
      <c r="J42" s="115"/>
      <c r="K42" s="117">
        <v>0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ht="3" customHeight="1" x14ac:dyDescent="0.45">
      <c r="A43" s="4"/>
      <c r="B43" s="4"/>
      <c r="C43" s="102"/>
      <c r="D43" s="12"/>
      <c r="E43" s="173" t="s">
        <v>31</v>
      </c>
      <c r="F43" s="118"/>
      <c r="G43" s="119"/>
      <c r="H43" s="118"/>
      <c r="I43" s="115" t="s">
        <v>31</v>
      </c>
      <c r="J43" s="118"/>
      <c r="K43" s="119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ht="22.15" customHeight="1" x14ac:dyDescent="0.45">
      <c r="A44" s="4" t="s">
        <v>32</v>
      </c>
      <c r="B44" s="7"/>
      <c r="C44" s="104"/>
      <c r="D44" s="12"/>
      <c r="E44" s="120">
        <f>SUM(E29:E42)</f>
        <v>5816044214</v>
      </c>
      <c r="F44" s="118"/>
      <c r="G44" s="120">
        <f>SUM(G29:G42)</f>
        <v>5822556610</v>
      </c>
      <c r="H44" s="118"/>
      <c r="I44" s="120">
        <f>SUM(I29:I42)</f>
        <v>4814395991</v>
      </c>
      <c r="J44" s="118"/>
      <c r="K44" s="120">
        <f>SUM(K29:K42)</f>
        <v>4432912503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ht="3" customHeight="1" x14ac:dyDescent="0.45">
      <c r="A45" s="4"/>
      <c r="B45" s="4"/>
      <c r="C45" s="102"/>
      <c r="D45" s="12"/>
      <c r="F45" s="118"/>
      <c r="G45" s="118"/>
      <c r="H45" s="118"/>
      <c r="J45" s="118"/>
      <c r="K45" s="118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ht="22.15" customHeight="1" thickBot="1" x14ac:dyDescent="0.5">
      <c r="A46" s="4" t="s">
        <v>33</v>
      </c>
      <c r="B46" s="4"/>
      <c r="C46" s="102"/>
      <c r="D46" s="12"/>
      <c r="E46" s="121">
        <f>SUM(E25+E44)</f>
        <v>12545588445</v>
      </c>
      <c r="F46" s="118"/>
      <c r="G46" s="121">
        <f>SUM(G25+G44)</f>
        <v>12387497610</v>
      </c>
      <c r="H46" s="118"/>
      <c r="I46" s="121">
        <f>SUM(I25+I44)</f>
        <v>9589242880</v>
      </c>
      <c r="J46" s="118"/>
      <c r="K46" s="121">
        <f>SUM(K25+K44)</f>
        <v>9412072872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ht="12" customHeight="1" thickTop="1" x14ac:dyDescent="0.45">
      <c r="A47" s="4"/>
      <c r="B47" s="4"/>
      <c r="C47" s="102"/>
      <c r="D47" s="12"/>
      <c r="E47" s="118"/>
      <c r="F47" s="12"/>
      <c r="G47" s="12"/>
      <c r="H47" s="12"/>
      <c r="I47" s="118"/>
      <c r="J47" s="12"/>
      <c r="K47" s="12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ht="22.15" customHeight="1" x14ac:dyDescent="0.45">
      <c r="A48" s="7" t="s">
        <v>213</v>
      </c>
      <c r="B48" s="4"/>
      <c r="C48" s="102"/>
      <c r="D48" s="12"/>
      <c r="E48" s="118"/>
      <c r="F48" s="12"/>
      <c r="G48" s="12"/>
      <c r="H48" s="12"/>
      <c r="I48" s="118"/>
      <c r="J48" s="12"/>
      <c r="K48" s="12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ht="24" customHeight="1" x14ac:dyDescent="0.45">
      <c r="A49" s="4" t="str">
        <f>A1</f>
        <v xml:space="preserve">บริษัท ปริญสิริ จำกัด (มหาชน) </v>
      </c>
      <c r="B49" s="4"/>
      <c r="C49" s="102"/>
      <c r="D49" s="6"/>
      <c r="E49" s="164"/>
      <c r="F49" s="6"/>
      <c r="G49" s="6"/>
      <c r="H49" s="6"/>
      <c r="I49" s="164"/>
      <c r="J49" s="6"/>
      <c r="K49" s="6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ht="24" customHeight="1" x14ac:dyDescent="0.45">
      <c r="A50" s="4" t="s">
        <v>181</v>
      </c>
      <c r="B50" s="4"/>
      <c r="C50" s="102"/>
      <c r="D50" s="6"/>
      <c r="E50" s="164"/>
      <c r="F50" s="6"/>
      <c r="G50" s="6"/>
      <c r="H50" s="6"/>
      <c r="I50" s="164"/>
      <c r="J50" s="6"/>
      <c r="K50" s="6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ht="24" customHeight="1" x14ac:dyDescent="0.45">
      <c r="A51" s="4" t="str">
        <f>A3</f>
        <v>ณ วันที่ 31 มีนาคม 2568</v>
      </c>
      <c r="B51" s="4"/>
      <c r="C51" s="102"/>
      <c r="D51" s="6"/>
      <c r="E51" s="164"/>
      <c r="F51" s="6"/>
      <c r="G51" s="6"/>
      <c r="H51" s="6"/>
      <c r="I51" s="164"/>
      <c r="J51" s="6"/>
      <c r="K51" s="6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ht="21" x14ac:dyDescent="0.45">
      <c r="A52" s="4"/>
      <c r="B52" s="4"/>
      <c r="C52" s="102"/>
      <c r="D52" s="6"/>
      <c r="E52" s="164"/>
      <c r="F52" s="6"/>
      <c r="G52" s="6"/>
      <c r="H52" s="6"/>
      <c r="I52" s="164"/>
      <c r="J52" s="6"/>
      <c r="K52" s="6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ht="24" customHeight="1" x14ac:dyDescent="0.45">
      <c r="A53" s="4"/>
      <c r="B53" s="4"/>
      <c r="C53" s="102"/>
      <c r="D53" s="6"/>
      <c r="E53" s="164"/>
      <c r="F53" s="6"/>
      <c r="G53" s="6"/>
      <c r="H53" s="6"/>
      <c r="I53" s="164"/>
      <c r="J53" s="6"/>
      <c r="K53" s="6" t="s">
        <v>1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ht="24" customHeight="1" x14ac:dyDescent="0.45">
      <c r="A54" s="9"/>
      <c r="B54" s="9"/>
      <c r="C54" s="102"/>
      <c r="D54" s="10"/>
      <c r="E54" s="188" t="s">
        <v>2</v>
      </c>
      <c r="F54" s="189"/>
      <c r="G54" s="189"/>
      <c r="H54" s="11"/>
      <c r="I54" s="188" t="s">
        <v>3</v>
      </c>
      <c r="J54" s="189"/>
      <c r="K54" s="189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ht="24" customHeight="1" x14ac:dyDescent="0.45">
      <c r="A55" s="4"/>
      <c r="B55" s="4"/>
      <c r="C55" s="102"/>
      <c r="D55" s="5"/>
      <c r="E55" s="165" t="s">
        <v>198</v>
      </c>
      <c r="F55" s="10"/>
      <c r="G55" s="160" t="s">
        <v>199</v>
      </c>
      <c r="H55" s="5"/>
      <c r="I55" s="165" t="s">
        <v>198</v>
      </c>
      <c r="J55" s="10"/>
      <c r="K55" s="160" t="s">
        <v>199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ht="24" customHeight="1" x14ac:dyDescent="0.45">
      <c r="A56" s="4"/>
      <c r="B56" s="4"/>
      <c r="C56" s="102"/>
      <c r="D56" s="5"/>
      <c r="E56" s="168" t="s">
        <v>192</v>
      </c>
      <c r="F56" s="10"/>
      <c r="G56" s="5" t="s">
        <v>194</v>
      </c>
      <c r="H56" s="5"/>
      <c r="I56" s="168" t="s">
        <v>192</v>
      </c>
      <c r="J56" s="10"/>
      <c r="K56" s="5" t="s">
        <v>194</v>
      </c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ht="24" customHeight="1" x14ac:dyDescent="0.45">
      <c r="A57" s="4"/>
      <c r="B57" s="4"/>
      <c r="C57" s="156" t="s">
        <v>4</v>
      </c>
      <c r="D57" s="5"/>
      <c r="E57" s="167" t="s">
        <v>193</v>
      </c>
      <c r="F57" s="10"/>
      <c r="G57" s="158"/>
      <c r="H57" s="5"/>
      <c r="I57" s="167" t="s">
        <v>193</v>
      </c>
      <c r="J57" s="10"/>
      <c r="K57" s="158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ht="3" customHeight="1" x14ac:dyDescent="0.45">
      <c r="A58" s="7"/>
      <c r="B58" s="7"/>
      <c r="C58" s="104"/>
      <c r="D58" s="12"/>
      <c r="E58" s="118"/>
      <c r="F58" s="12"/>
      <c r="G58" s="12"/>
      <c r="H58" s="12"/>
      <c r="I58" s="118"/>
      <c r="J58" s="12"/>
      <c r="K58" s="12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ht="24" customHeight="1" x14ac:dyDescent="0.45">
      <c r="A59" s="4" t="s">
        <v>34</v>
      </c>
      <c r="B59" s="4"/>
      <c r="C59" s="102"/>
      <c r="D59" s="6"/>
      <c r="E59" s="164"/>
      <c r="F59" s="6"/>
      <c r="G59" s="6"/>
      <c r="H59" s="6"/>
      <c r="I59" s="164"/>
      <c r="J59" s="6"/>
      <c r="K59" s="6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ht="3" customHeight="1" x14ac:dyDescent="0.45">
      <c r="A60" s="7"/>
      <c r="B60" s="7"/>
      <c r="C60" s="104"/>
      <c r="D60" s="12"/>
      <c r="E60" s="118"/>
      <c r="F60" s="12"/>
      <c r="G60" s="12"/>
      <c r="H60" s="12"/>
      <c r="I60" s="118"/>
      <c r="J60" s="12"/>
      <c r="K60" s="12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ht="24" customHeight="1" x14ac:dyDescent="0.45">
      <c r="A61" s="4" t="s">
        <v>35</v>
      </c>
      <c r="B61" s="4"/>
      <c r="C61" s="102"/>
      <c r="D61" s="12"/>
      <c r="E61" s="118"/>
      <c r="F61" s="12"/>
      <c r="G61" s="12"/>
      <c r="H61" s="12"/>
      <c r="I61" s="118"/>
      <c r="J61" s="12"/>
      <c r="K61" s="12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ht="3" customHeight="1" x14ac:dyDescent="0.45">
      <c r="A62" s="4"/>
      <c r="B62" s="4"/>
      <c r="C62" s="102"/>
      <c r="D62" s="12"/>
      <c r="E62" s="118"/>
      <c r="F62" s="12"/>
      <c r="G62" s="12"/>
      <c r="H62" s="12"/>
      <c r="I62" s="118"/>
      <c r="J62" s="12"/>
      <c r="K62" s="12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ht="24" customHeight="1" x14ac:dyDescent="0.45">
      <c r="A63" s="13" t="s">
        <v>36</v>
      </c>
      <c r="B63" s="7"/>
      <c r="C63" s="104"/>
      <c r="D63" s="12"/>
      <c r="E63" s="118"/>
      <c r="F63" s="12"/>
      <c r="G63" s="12"/>
      <c r="H63" s="12"/>
      <c r="I63" s="118"/>
      <c r="J63" s="12"/>
      <c r="K63" s="12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ht="24" customHeight="1" x14ac:dyDescent="0.45">
      <c r="A64" s="13"/>
      <c r="B64" s="7" t="s">
        <v>37</v>
      </c>
      <c r="C64" s="106">
        <v>14.1</v>
      </c>
      <c r="D64" s="12"/>
      <c r="E64" s="114">
        <v>107138700</v>
      </c>
      <c r="F64" s="114"/>
      <c r="G64" s="114">
        <v>102138700</v>
      </c>
      <c r="H64" s="114"/>
      <c r="I64" s="115">
        <v>25000000</v>
      </c>
      <c r="J64" s="115"/>
      <c r="K64" s="115">
        <v>20000000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ht="24" customHeight="1" x14ac:dyDescent="0.45">
      <c r="A65" s="7" t="s">
        <v>38</v>
      </c>
      <c r="B65" s="7"/>
      <c r="C65" s="107">
        <v>14.2</v>
      </c>
      <c r="D65" s="12"/>
      <c r="E65" s="114">
        <v>75000000</v>
      </c>
      <c r="F65" s="114"/>
      <c r="G65" s="114">
        <v>75000000</v>
      </c>
      <c r="H65" s="114"/>
      <c r="I65" s="115">
        <v>0</v>
      </c>
      <c r="J65" s="115"/>
      <c r="K65" s="115">
        <v>0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ht="24" customHeight="1" x14ac:dyDescent="0.45">
      <c r="A66" s="7" t="s">
        <v>39</v>
      </c>
      <c r="B66" s="7"/>
      <c r="C66" s="108">
        <v>15</v>
      </c>
      <c r="D66" s="12"/>
      <c r="E66" s="114">
        <v>384774002</v>
      </c>
      <c r="F66" s="114"/>
      <c r="G66" s="114">
        <v>378305621</v>
      </c>
      <c r="H66" s="114"/>
      <c r="I66" s="114">
        <v>251903710</v>
      </c>
      <c r="J66" s="114"/>
      <c r="K66" s="114">
        <v>249507022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ht="24" customHeight="1" x14ac:dyDescent="0.45">
      <c r="A67" s="7" t="s">
        <v>40</v>
      </c>
      <c r="B67" s="7"/>
      <c r="C67" s="10"/>
      <c r="D67" s="12"/>
      <c r="E67" s="114">
        <v>2405220</v>
      </c>
      <c r="F67" s="114"/>
      <c r="G67" s="114">
        <v>1929985</v>
      </c>
      <c r="H67" s="114"/>
      <c r="I67" s="114">
        <v>1842575</v>
      </c>
      <c r="J67" s="114"/>
      <c r="K67" s="114">
        <v>1425000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ht="24" customHeight="1" x14ac:dyDescent="0.45">
      <c r="A68" s="7" t="s">
        <v>41</v>
      </c>
      <c r="B68" s="7"/>
      <c r="C68" s="10"/>
      <c r="D68" s="12"/>
      <c r="F68" s="114"/>
      <c r="G68" s="115"/>
      <c r="H68" s="114"/>
      <c r="J68" s="114"/>
      <c r="K68" s="115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ht="24" customHeight="1" x14ac:dyDescent="0.45">
      <c r="A69" s="7"/>
      <c r="B69" s="16" t="s">
        <v>162</v>
      </c>
      <c r="C69" s="109">
        <v>14.3</v>
      </c>
      <c r="D69" s="12"/>
      <c r="E69" s="114">
        <v>304533640</v>
      </c>
      <c r="F69" s="114"/>
      <c r="G69" s="114">
        <v>291801976</v>
      </c>
      <c r="H69" s="114"/>
      <c r="I69" s="115">
        <v>171280000</v>
      </c>
      <c r="J69" s="114"/>
      <c r="K69" s="115">
        <v>161680000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ht="24" customHeight="1" x14ac:dyDescent="0.45">
      <c r="A70" s="7"/>
      <c r="B70" s="16" t="s">
        <v>47</v>
      </c>
      <c r="C70" s="109">
        <v>14.4</v>
      </c>
      <c r="D70" s="12"/>
      <c r="E70" s="114">
        <v>7693753</v>
      </c>
      <c r="F70" s="114"/>
      <c r="G70" s="114">
        <v>7254978</v>
      </c>
      <c r="H70" s="114"/>
      <c r="I70" s="115">
        <v>3033516</v>
      </c>
      <c r="J70" s="114"/>
      <c r="K70" s="115">
        <v>2659399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ht="24" customHeight="1" x14ac:dyDescent="0.45">
      <c r="A71" s="7"/>
      <c r="B71" s="16" t="s">
        <v>163</v>
      </c>
      <c r="C71" s="109">
        <v>14.5</v>
      </c>
      <c r="D71" s="12"/>
      <c r="E71" s="114">
        <v>1078500000</v>
      </c>
      <c r="F71" s="114"/>
      <c r="G71" s="114">
        <v>1494700000</v>
      </c>
      <c r="H71" s="114"/>
      <c r="I71" s="115">
        <v>1078500000</v>
      </c>
      <c r="J71" s="114"/>
      <c r="K71" s="115">
        <v>1494700000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ht="24" customHeight="1" x14ac:dyDescent="0.45">
      <c r="A72" s="7" t="s">
        <v>42</v>
      </c>
      <c r="B72" s="7"/>
      <c r="C72" s="104"/>
      <c r="D72" s="12"/>
      <c r="E72" s="114">
        <v>23751910</v>
      </c>
      <c r="F72" s="114"/>
      <c r="G72" s="114">
        <v>20803930</v>
      </c>
      <c r="H72" s="114"/>
      <c r="I72" s="115">
        <v>0</v>
      </c>
      <c r="J72" s="114"/>
      <c r="K72" s="115">
        <v>0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24" customHeight="1" x14ac:dyDescent="0.45">
      <c r="A73" s="7" t="s">
        <v>43</v>
      </c>
      <c r="B73" s="7"/>
      <c r="C73" s="104"/>
      <c r="D73" s="12"/>
      <c r="E73" s="116">
        <v>17667222</v>
      </c>
      <c r="F73" s="114"/>
      <c r="G73" s="116">
        <v>18609163</v>
      </c>
      <c r="H73" s="114"/>
      <c r="I73" s="117">
        <v>5174397</v>
      </c>
      <c r="J73" s="114"/>
      <c r="K73" s="117">
        <v>6038306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3" customHeight="1" x14ac:dyDescent="0.45">
      <c r="A74" s="4"/>
      <c r="B74" s="4"/>
      <c r="C74" s="102"/>
      <c r="D74" s="12"/>
      <c r="E74" s="114"/>
      <c r="F74" s="114"/>
      <c r="G74" s="114"/>
      <c r="H74" s="114"/>
      <c r="I74" s="114"/>
      <c r="J74" s="114"/>
      <c r="K74" s="114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24" customHeight="1" x14ac:dyDescent="0.45">
      <c r="A75" s="4" t="s">
        <v>44</v>
      </c>
      <c r="B75" s="7"/>
      <c r="C75" s="104"/>
      <c r="D75" s="12"/>
      <c r="E75" s="116">
        <f>SUM(E63:E73)</f>
        <v>2001464447</v>
      </c>
      <c r="F75" s="114"/>
      <c r="G75" s="116">
        <f>SUM(G64:G73)</f>
        <v>2390544353</v>
      </c>
      <c r="H75" s="114"/>
      <c r="I75" s="116">
        <f>SUM(I64:I73)</f>
        <v>1536734198</v>
      </c>
      <c r="J75" s="114"/>
      <c r="K75" s="116">
        <f>SUM(K64:K73)</f>
        <v>1936009727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ht="3" customHeight="1" x14ac:dyDescent="0.45">
      <c r="A76" s="7"/>
      <c r="B76" s="7"/>
      <c r="C76" s="104"/>
      <c r="D76" s="12"/>
      <c r="E76" s="114"/>
      <c r="F76" s="114"/>
      <c r="G76" s="114"/>
      <c r="H76" s="114"/>
      <c r="I76" s="114"/>
      <c r="J76" s="114"/>
      <c r="K76" s="114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ht="24" customHeight="1" x14ac:dyDescent="0.45">
      <c r="A77" s="4" t="s">
        <v>45</v>
      </c>
      <c r="B77" s="4"/>
      <c r="C77" s="102"/>
      <c r="D77" s="12"/>
      <c r="E77" s="114"/>
      <c r="F77" s="114"/>
      <c r="G77" s="114"/>
      <c r="H77" s="114"/>
      <c r="I77" s="114"/>
      <c r="J77" s="114"/>
      <c r="K77" s="114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ht="3" customHeight="1" x14ac:dyDescent="0.45">
      <c r="A78" s="7"/>
      <c r="B78" s="7"/>
      <c r="C78" s="104"/>
      <c r="D78" s="12"/>
      <c r="E78" s="114"/>
      <c r="F78" s="114"/>
      <c r="G78" s="114"/>
      <c r="H78" s="114"/>
      <c r="I78" s="114"/>
      <c r="J78" s="114"/>
      <c r="K78" s="114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ht="24" customHeight="1" x14ac:dyDescent="0.45">
      <c r="A79" s="7" t="s">
        <v>46</v>
      </c>
      <c r="B79" s="7"/>
      <c r="C79" s="109">
        <v>14.3</v>
      </c>
      <c r="D79" s="12"/>
      <c r="E79" s="114">
        <v>1736580938</v>
      </c>
      <c r="F79" s="114"/>
      <c r="G79" s="114">
        <v>1788105845</v>
      </c>
      <c r="H79" s="114"/>
      <c r="I79" s="115">
        <v>288565488</v>
      </c>
      <c r="J79" s="114"/>
      <c r="K79" s="115">
        <v>323344195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ht="24" customHeight="1" x14ac:dyDescent="0.45">
      <c r="A80" s="7" t="s">
        <v>47</v>
      </c>
      <c r="B80" s="7"/>
      <c r="C80" s="109">
        <v>14.4</v>
      </c>
      <c r="D80" s="12"/>
      <c r="E80" s="114">
        <v>21548149</v>
      </c>
      <c r="F80" s="114"/>
      <c r="G80" s="114">
        <v>21507427</v>
      </c>
      <c r="H80" s="114"/>
      <c r="I80" s="114">
        <v>14258295</v>
      </c>
      <c r="J80" s="114"/>
      <c r="K80" s="114">
        <v>15329645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ht="24" customHeight="1" x14ac:dyDescent="0.45">
      <c r="A81" s="7" t="s">
        <v>48</v>
      </c>
      <c r="B81" s="7"/>
      <c r="C81" s="10">
        <v>11</v>
      </c>
      <c r="D81" s="12"/>
      <c r="E81" s="114">
        <v>551621239</v>
      </c>
      <c r="F81" s="114"/>
      <c r="G81" s="114">
        <v>557446237</v>
      </c>
      <c r="H81" s="114"/>
      <c r="I81" s="115">
        <v>0</v>
      </c>
      <c r="J81" s="114"/>
      <c r="K81" s="115">
        <v>0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ht="24" customHeight="1" x14ac:dyDescent="0.45">
      <c r="A82" s="7" t="s">
        <v>49</v>
      </c>
      <c r="B82" s="7"/>
      <c r="C82" s="109">
        <v>14.5</v>
      </c>
      <c r="D82" s="12"/>
      <c r="E82" s="114">
        <v>2739174336</v>
      </c>
      <c r="F82" s="114"/>
      <c r="G82" s="114">
        <v>2125580687</v>
      </c>
      <c r="H82" s="114"/>
      <c r="I82" s="114">
        <v>2739174336</v>
      </c>
      <c r="J82" s="114"/>
      <c r="K82" s="114">
        <v>2125580687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ht="24" customHeight="1" x14ac:dyDescent="0.45">
      <c r="A83" s="7" t="s">
        <v>50</v>
      </c>
      <c r="B83" s="7"/>
      <c r="C83" s="10"/>
      <c r="D83" s="12"/>
      <c r="F83" s="114"/>
      <c r="G83" s="115"/>
      <c r="H83" s="114"/>
      <c r="J83" s="114"/>
      <c r="K83" s="115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ht="24" customHeight="1" x14ac:dyDescent="0.45">
      <c r="A84" s="7"/>
      <c r="B84" s="7" t="s">
        <v>51</v>
      </c>
      <c r="C84" s="10"/>
      <c r="D84" s="12"/>
      <c r="E84" s="114">
        <v>25178038</v>
      </c>
      <c r="F84" s="114"/>
      <c r="G84" s="114">
        <v>26493143</v>
      </c>
      <c r="H84" s="114"/>
      <c r="I84" s="114">
        <v>13331215</v>
      </c>
      <c r="J84" s="114"/>
      <c r="K84" s="114">
        <v>13103128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ht="24" customHeight="1" x14ac:dyDescent="0.45">
      <c r="A85" s="7" t="s">
        <v>52</v>
      </c>
      <c r="B85" s="7"/>
      <c r="C85" s="10"/>
      <c r="D85" s="12"/>
      <c r="E85" s="116">
        <v>90897084</v>
      </c>
      <c r="F85" s="114"/>
      <c r="G85" s="116">
        <v>86064998</v>
      </c>
      <c r="H85" s="114"/>
      <c r="I85" s="116">
        <v>55585214</v>
      </c>
      <c r="J85" s="114"/>
      <c r="K85" s="116">
        <v>52425166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ht="3" customHeight="1" x14ac:dyDescent="0.45">
      <c r="A86" s="7"/>
      <c r="B86" s="7"/>
      <c r="C86" s="104"/>
      <c r="D86" s="12"/>
      <c r="E86" s="114"/>
      <c r="F86" s="114"/>
      <c r="G86" s="114"/>
      <c r="H86" s="114"/>
      <c r="I86" s="114"/>
      <c r="J86" s="114"/>
      <c r="K86" s="114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ht="24" customHeight="1" x14ac:dyDescent="0.45">
      <c r="A87" s="4" t="s">
        <v>53</v>
      </c>
      <c r="B87" s="7"/>
      <c r="C87" s="104"/>
      <c r="D87" s="12"/>
      <c r="E87" s="116">
        <f>SUM(E79:E85)</f>
        <v>5164999784</v>
      </c>
      <c r="F87" s="114"/>
      <c r="G87" s="116">
        <f>SUM(G79:G85)</f>
        <v>4605198337</v>
      </c>
      <c r="H87" s="114"/>
      <c r="I87" s="116">
        <f>SUM(I79:I85)</f>
        <v>3110914548</v>
      </c>
      <c r="J87" s="114"/>
      <c r="K87" s="116">
        <f>SUM(K79:K85)</f>
        <v>2529782821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ht="3" customHeight="1" x14ac:dyDescent="0.45">
      <c r="A88" s="7"/>
      <c r="B88" s="7"/>
      <c r="C88" s="104"/>
      <c r="D88" s="12"/>
      <c r="E88" s="114"/>
      <c r="F88" s="114"/>
      <c r="G88" s="114"/>
      <c r="H88" s="114"/>
      <c r="I88" s="114"/>
      <c r="J88" s="114"/>
      <c r="K88" s="114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ht="24" customHeight="1" x14ac:dyDescent="0.45">
      <c r="A89" s="4" t="s">
        <v>54</v>
      </c>
      <c r="B89" s="4"/>
      <c r="C89" s="102"/>
      <c r="D89" s="12"/>
      <c r="E89" s="116">
        <f>E75+E87</f>
        <v>7166464231</v>
      </c>
      <c r="F89" s="114"/>
      <c r="G89" s="116">
        <f>G75+G87</f>
        <v>6995742690</v>
      </c>
      <c r="H89" s="114"/>
      <c r="I89" s="116">
        <f>I75+I87</f>
        <v>4647648746</v>
      </c>
      <c r="J89" s="114"/>
      <c r="K89" s="116">
        <f>K75+K87</f>
        <v>4465792548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ht="12" customHeight="1" x14ac:dyDescent="0.45">
      <c r="A90" s="4"/>
      <c r="B90" s="4"/>
      <c r="C90" s="102"/>
      <c r="D90" s="12"/>
      <c r="E90" s="118"/>
      <c r="F90" s="12"/>
      <c r="G90" s="12"/>
      <c r="H90" s="12"/>
      <c r="I90" s="118"/>
      <c r="J90" s="12"/>
      <c r="K90" s="12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ht="24" customHeight="1" x14ac:dyDescent="0.45">
      <c r="A91" s="7" t="str">
        <f>+A48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1" s="4"/>
      <c r="C91" s="102"/>
      <c r="D91" s="12"/>
      <c r="E91" s="118"/>
      <c r="F91" s="14"/>
      <c r="G91" s="14"/>
      <c r="H91" s="12"/>
      <c r="I91" s="118"/>
      <c r="J91" s="12"/>
      <c r="K91" s="12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ht="24" customHeight="1" x14ac:dyDescent="0.45">
      <c r="A92" s="4" t="str">
        <f>A1</f>
        <v xml:space="preserve">บริษัท ปริญสิริ จำกัด (มหาชน) </v>
      </c>
      <c r="B92" s="4"/>
      <c r="C92" s="102"/>
      <c r="D92" s="6"/>
      <c r="E92" s="164"/>
      <c r="F92" s="99"/>
      <c r="G92" s="99"/>
      <c r="H92" s="6"/>
      <c r="I92" s="164"/>
      <c r="J92" s="6"/>
      <c r="K92" s="6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ht="24" customHeight="1" x14ac:dyDescent="0.45">
      <c r="A93" s="4" t="s">
        <v>181</v>
      </c>
      <c r="B93" s="4"/>
      <c r="C93" s="102"/>
      <c r="D93" s="6"/>
      <c r="E93" s="164"/>
      <c r="F93" s="99"/>
      <c r="G93" s="99"/>
      <c r="H93" s="6"/>
      <c r="I93" s="164"/>
      <c r="J93" s="6"/>
      <c r="K93" s="6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ht="24" customHeight="1" x14ac:dyDescent="0.45">
      <c r="A94" s="4" t="str">
        <f>A51</f>
        <v>ณ วันที่ 31 มีนาคม 2568</v>
      </c>
      <c r="B94" s="4"/>
      <c r="C94" s="102"/>
      <c r="D94" s="6"/>
      <c r="E94" s="164"/>
      <c r="F94" s="99"/>
      <c r="G94" s="99"/>
      <c r="H94" s="6"/>
      <c r="I94" s="164"/>
      <c r="J94" s="6"/>
      <c r="K94" s="6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ht="21" x14ac:dyDescent="0.45">
      <c r="A95" s="4"/>
      <c r="B95" s="4"/>
      <c r="C95" s="102"/>
      <c r="D95" s="6"/>
      <c r="E95" s="164"/>
      <c r="F95" s="99"/>
      <c r="G95" s="99"/>
      <c r="H95" s="6"/>
      <c r="I95" s="164"/>
      <c r="J95" s="6"/>
      <c r="K95" s="6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ht="24" customHeight="1" x14ac:dyDescent="0.45">
      <c r="A96" s="4"/>
      <c r="B96" s="4"/>
      <c r="C96" s="102"/>
      <c r="D96" s="6"/>
      <c r="E96" s="164"/>
      <c r="F96" s="99"/>
      <c r="G96" s="99"/>
      <c r="H96" s="6"/>
      <c r="I96" s="164"/>
      <c r="J96" s="6"/>
      <c r="K96" s="6" t="s">
        <v>1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  <row r="97" spans="1:29" ht="24" customHeight="1" x14ac:dyDescent="0.45">
      <c r="A97" s="9"/>
      <c r="B97" s="9"/>
      <c r="C97" s="102"/>
      <c r="D97" s="10"/>
      <c r="E97" s="188" t="s">
        <v>2</v>
      </c>
      <c r="F97" s="189"/>
      <c r="G97" s="189"/>
      <c r="H97" s="11"/>
      <c r="I97" s="188" t="s">
        <v>3</v>
      </c>
      <c r="J97" s="189"/>
      <c r="K97" s="189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</row>
    <row r="98" spans="1:29" ht="24" customHeight="1" x14ac:dyDescent="0.45">
      <c r="A98" s="4"/>
      <c r="B98" s="4"/>
      <c r="C98" s="102"/>
      <c r="D98" s="5"/>
      <c r="E98" s="165" t="s">
        <v>198</v>
      </c>
      <c r="F98" s="10"/>
      <c r="G98" s="160" t="s">
        <v>199</v>
      </c>
      <c r="H98" s="5"/>
      <c r="I98" s="165" t="s">
        <v>198</v>
      </c>
      <c r="J98" s="10"/>
      <c r="K98" s="160" t="s">
        <v>199</v>
      </c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ht="24" customHeight="1" x14ac:dyDescent="0.45">
      <c r="A99" s="4"/>
      <c r="B99" s="4"/>
      <c r="C99" s="102"/>
      <c r="D99" s="5"/>
      <c r="E99" s="168" t="s">
        <v>192</v>
      </c>
      <c r="F99" s="10"/>
      <c r="G99" s="5" t="s">
        <v>194</v>
      </c>
      <c r="H99" s="5"/>
      <c r="I99" s="168" t="s">
        <v>192</v>
      </c>
      <c r="J99" s="10"/>
      <c r="K99" s="5" t="s">
        <v>194</v>
      </c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ht="24" customHeight="1" x14ac:dyDescent="0.45">
      <c r="A100" s="4"/>
      <c r="B100" s="4"/>
      <c r="C100" s="156" t="s">
        <v>4</v>
      </c>
      <c r="D100" s="5"/>
      <c r="E100" s="167" t="s">
        <v>193</v>
      </c>
      <c r="F100" s="10"/>
      <c r="G100" s="158"/>
      <c r="H100" s="5"/>
      <c r="I100" s="167" t="s">
        <v>193</v>
      </c>
      <c r="J100" s="10"/>
      <c r="K100" s="158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ht="3" customHeight="1" x14ac:dyDescent="0.45">
      <c r="A101" s="7"/>
      <c r="B101" s="7"/>
      <c r="C101" s="104"/>
      <c r="D101" s="6"/>
      <c r="E101" s="164"/>
      <c r="F101" s="6"/>
      <c r="G101" s="6"/>
      <c r="H101" s="6"/>
      <c r="I101" s="164"/>
      <c r="J101" s="6"/>
      <c r="K101" s="6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</row>
    <row r="102" spans="1:29" ht="24" customHeight="1" x14ac:dyDescent="0.45">
      <c r="A102" s="4" t="s">
        <v>55</v>
      </c>
      <c r="B102" s="4"/>
      <c r="C102" s="102"/>
      <c r="D102" s="6"/>
      <c r="E102" s="164"/>
      <c r="F102" s="99"/>
      <c r="G102" s="99"/>
      <c r="H102" s="6"/>
      <c r="I102" s="164"/>
      <c r="J102" s="6"/>
      <c r="K102" s="6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</row>
    <row r="103" spans="1:29" ht="3" customHeight="1" x14ac:dyDescent="0.45">
      <c r="A103" s="4"/>
      <c r="B103" s="4"/>
      <c r="C103" s="102"/>
      <c r="D103" s="12"/>
      <c r="E103" s="118"/>
      <c r="F103" s="14"/>
      <c r="G103" s="14"/>
      <c r="H103" s="12"/>
      <c r="I103" s="118"/>
      <c r="J103" s="12"/>
      <c r="K103" s="12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</row>
    <row r="104" spans="1:29" ht="24" customHeight="1" x14ac:dyDescent="0.45">
      <c r="A104" s="4" t="s">
        <v>56</v>
      </c>
      <c r="B104" s="4"/>
      <c r="C104" s="102"/>
      <c r="D104" s="12"/>
      <c r="E104" s="118"/>
      <c r="F104" s="14"/>
      <c r="G104" s="14"/>
      <c r="H104" s="12"/>
      <c r="I104" s="118"/>
      <c r="J104" s="12"/>
      <c r="K104" s="12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</row>
    <row r="105" spans="1:29" ht="3" customHeight="1" x14ac:dyDescent="0.45">
      <c r="A105" s="4"/>
      <c r="B105" s="4"/>
      <c r="C105" s="102"/>
      <c r="D105" s="12"/>
      <c r="E105" s="118"/>
      <c r="F105" s="14"/>
      <c r="G105" s="14"/>
      <c r="H105" s="12"/>
      <c r="I105" s="118"/>
      <c r="J105" s="12"/>
      <c r="K105" s="12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</row>
    <row r="106" spans="1:29" ht="24" customHeight="1" x14ac:dyDescent="0.45">
      <c r="A106" s="7" t="s">
        <v>57</v>
      </c>
      <c r="B106" s="7"/>
      <c r="C106" s="104"/>
      <c r="D106" s="7"/>
      <c r="E106" s="118"/>
      <c r="F106" s="14"/>
      <c r="G106" s="14"/>
      <c r="H106" s="12"/>
      <c r="I106" s="118"/>
      <c r="J106" s="12">
        <f>-E106</f>
        <v>0</v>
      </c>
      <c r="K106" s="12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</row>
    <row r="107" spans="1:29" ht="24" customHeight="1" x14ac:dyDescent="0.45">
      <c r="A107" s="7"/>
      <c r="B107" s="7" t="s">
        <v>58</v>
      </c>
      <c r="C107" s="104"/>
      <c r="D107" s="7"/>
      <c r="E107" s="118"/>
      <c r="F107" s="14"/>
      <c r="G107" s="14"/>
      <c r="H107" s="12"/>
      <c r="I107" s="118"/>
      <c r="J107" s="12"/>
      <c r="K107" s="12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</row>
    <row r="108" spans="1:29" ht="24" customHeight="1" x14ac:dyDescent="0.45">
      <c r="A108" s="7"/>
      <c r="B108" s="7" t="s">
        <v>59</v>
      </c>
      <c r="C108" s="104"/>
      <c r="D108" s="17"/>
      <c r="E108" s="187"/>
      <c r="F108" s="174"/>
      <c r="G108" s="174"/>
      <c r="H108" s="18"/>
      <c r="I108" s="118"/>
      <c r="J108" s="18"/>
      <c r="K108" s="12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</row>
    <row r="109" spans="1:29" ht="24" customHeight="1" thickBot="1" x14ac:dyDescent="0.5">
      <c r="A109" s="7"/>
      <c r="B109" s="13" t="s">
        <v>60</v>
      </c>
      <c r="C109" s="104"/>
      <c r="D109" s="17"/>
      <c r="E109" s="122">
        <v>1220011755</v>
      </c>
      <c r="F109" s="123"/>
      <c r="G109" s="122">
        <v>1220011755</v>
      </c>
      <c r="H109" s="114"/>
      <c r="I109" s="122">
        <v>1220011755</v>
      </c>
      <c r="J109" s="123"/>
      <c r="K109" s="122">
        <v>1220011755</v>
      </c>
      <c r="L109" s="19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</row>
    <row r="110" spans="1:29" ht="3" customHeight="1" thickTop="1" x14ac:dyDescent="0.45">
      <c r="A110" s="4"/>
      <c r="B110" s="4"/>
      <c r="C110" s="102"/>
      <c r="D110" s="12"/>
      <c r="E110" s="114"/>
      <c r="F110" s="114"/>
      <c r="G110" s="114"/>
      <c r="H110" s="114"/>
      <c r="I110" s="114"/>
      <c r="J110" s="114"/>
      <c r="K110" s="114"/>
      <c r="L110" s="19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</row>
    <row r="111" spans="1:29" ht="24" customHeight="1" x14ac:dyDescent="0.45">
      <c r="A111" s="4"/>
      <c r="B111" s="7" t="s">
        <v>61</v>
      </c>
      <c r="C111" s="104"/>
      <c r="D111" s="12"/>
      <c r="E111" s="114"/>
      <c r="F111" s="114"/>
      <c r="G111" s="114"/>
      <c r="H111" s="114"/>
      <c r="I111" s="114"/>
      <c r="J111" s="114"/>
      <c r="K111" s="114"/>
      <c r="L111" s="19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</row>
    <row r="112" spans="1:29" ht="24" customHeight="1" x14ac:dyDescent="0.45">
      <c r="A112" s="4"/>
      <c r="B112" s="7" t="s">
        <v>62</v>
      </c>
      <c r="C112" s="104"/>
      <c r="D112" s="12"/>
      <c r="F112" s="114"/>
      <c r="G112" s="114"/>
      <c r="H112" s="114"/>
      <c r="I112" s="114"/>
      <c r="J112" s="114"/>
      <c r="K112" s="114"/>
      <c r="L112" s="19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24" customHeight="1" x14ac:dyDescent="0.45">
      <c r="A113" s="4"/>
      <c r="B113" s="13" t="s">
        <v>63</v>
      </c>
      <c r="C113" s="104"/>
      <c r="D113" s="12"/>
      <c r="E113" s="114">
        <v>1220011755</v>
      </c>
      <c r="F113" s="114"/>
      <c r="G113" s="114">
        <v>1220011755</v>
      </c>
      <c r="H113" s="114"/>
      <c r="I113" s="114">
        <v>1220011755</v>
      </c>
      <c r="J113" s="114"/>
      <c r="K113" s="114">
        <v>1220011755</v>
      </c>
      <c r="L113" s="19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</row>
    <row r="114" spans="1:29" ht="24" customHeight="1" x14ac:dyDescent="0.45">
      <c r="A114" s="7" t="s">
        <v>64</v>
      </c>
      <c r="B114" s="7"/>
      <c r="C114" s="104"/>
      <c r="D114" s="12"/>
      <c r="E114" s="114">
        <v>451455222</v>
      </c>
      <c r="F114" s="114"/>
      <c r="G114" s="114">
        <v>451455222</v>
      </c>
      <c r="H114" s="114"/>
      <c r="I114" s="115">
        <v>451455222</v>
      </c>
      <c r="J114" s="114"/>
      <c r="K114" s="114">
        <v>451455222</v>
      </c>
      <c r="L114" s="19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</row>
    <row r="115" spans="1:29" ht="24" customHeight="1" x14ac:dyDescent="0.45">
      <c r="A115" s="7" t="s">
        <v>65</v>
      </c>
      <c r="B115" s="7"/>
      <c r="C115" s="104"/>
      <c r="D115" s="12"/>
      <c r="E115" s="114"/>
      <c r="F115" s="114"/>
      <c r="G115" s="114"/>
      <c r="H115" s="114"/>
      <c r="I115" s="114"/>
      <c r="J115" s="114"/>
      <c r="K115" s="114"/>
      <c r="L115" s="19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</row>
    <row r="116" spans="1:29" ht="24" customHeight="1" x14ac:dyDescent="0.45">
      <c r="A116" s="7"/>
      <c r="B116" s="7" t="s">
        <v>66</v>
      </c>
      <c r="C116" s="10">
        <v>17</v>
      </c>
      <c r="D116" s="12"/>
      <c r="E116" s="114">
        <v>127604940</v>
      </c>
      <c r="F116" s="114"/>
      <c r="G116" s="114">
        <v>127604940</v>
      </c>
      <c r="H116" s="114"/>
      <c r="I116" s="114">
        <v>127604940</v>
      </c>
      <c r="J116" s="114"/>
      <c r="K116" s="114">
        <v>127604940</v>
      </c>
      <c r="L116" s="19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</row>
    <row r="117" spans="1:29" s="22" customFormat="1" ht="24" customHeight="1" x14ac:dyDescent="0.45">
      <c r="A117" s="2"/>
      <c r="B117" s="2" t="s">
        <v>67</v>
      </c>
      <c r="C117" s="110"/>
      <c r="D117" s="3"/>
      <c r="E117" s="114">
        <f>+'6'!M27</f>
        <v>3593736256</v>
      </c>
      <c r="F117" s="114"/>
      <c r="G117" s="114">
        <f>+'6'!M22</f>
        <v>3613233011</v>
      </c>
      <c r="H117" s="114"/>
      <c r="I117" s="170">
        <f>+'7'!M24</f>
        <v>3167722332.1999998</v>
      </c>
      <c r="J117" s="114"/>
      <c r="K117" s="114">
        <f>+'7'!M20</f>
        <v>3168422164</v>
      </c>
      <c r="L117" s="20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</row>
    <row r="118" spans="1:29" s="22" customFormat="1" ht="24" customHeight="1" x14ac:dyDescent="0.45">
      <c r="A118" s="2" t="s">
        <v>68</v>
      </c>
      <c r="B118" s="2"/>
      <c r="C118" s="110"/>
      <c r="D118" s="3"/>
      <c r="E118" s="114">
        <f>'6'!Q27</f>
        <v>-13607841</v>
      </c>
      <c r="F118" s="114"/>
      <c r="G118" s="114">
        <f>+'6'!Q22</f>
        <v>-20480027</v>
      </c>
      <c r="H118" s="114"/>
      <c r="I118" s="170">
        <f>+'7'!Q24</f>
        <v>-25200115.199999999</v>
      </c>
      <c r="J118" s="114"/>
      <c r="K118" s="114">
        <f>+'7'!Q20</f>
        <v>-21213757</v>
      </c>
      <c r="L118" s="20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</row>
    <row r="119" spans="1:29" ht="3" customHeight="1" x14ac:dyDescent="0.45">
      <c r="A119" s="1"/>
      <c r="B119" s="1"/>
      <c r="C119" s="111"/>
      <c r="D119" s="3"/>
      <c r="E119" s="124"/>
      <c r="F119" s="125"/>
      <c r="G119" s="124"/>
      <c r="H119" s="125"/>
      <c r="I119" s="124"/>
      <c r="J119" s="125"/>
      <c r="K119" s="124"/>
      <c r="L119" s="19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</row>
    <row r="120" spans="1:29" ht="24" customHeight="1" x14ac:dyDescent="0.45">
      <c r="A120" s="1"/>
      <c r="B120" s="2" t="s">
        <v>69</v>
      </c>
      <c r="C120" s="110"/>
      <c r="D120" s="3"/>
      <c r="E120" s="125">
        <f>SUM(E113:E118)</f>
        <v>5379200332</v>
      </c>
      <c r="F120" s="125"/>
      <c r="G120" s="125">
        <f>SUM(G113:G118)</f>
        <v>5391824901</v>
      </c>
      <c r="H120" s="125"/>
      <c r="I120" s="125">
        <f>SUM(I113:I118)</f>
        <v>4941594134</v>
      </c>
      <c r="J120" s="125"/>
      <c r="K120" s="125">
        <f>SUM(K113:K118)</f>
        <v>4946280324</v>
      </c>
      <c r="L120" s="19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</row>
    <row r="121" spans="1:29" s="22" customFormat="1" ht="24" customHeight="1" x14ac:dyDescent="0.45">
      <c r="A121" s="2" t="s">
        <v>70</v>
      </c>
      <c r="B121" s="1"/>
      <c r="C121" s="111"/>
      <c r="D121" s="3"/>
      <c r="E121" s="175">
        <f>'6'!U27</f>
        <v>-76118</v>
      </c>
      <c r="F121" s="125"/>
      <c r="G121" s="175">
        <f>+'6'!U22</f>
        <v>-69981</v>
      </c>
      <c r="H121" s="125"/>
      <c r="I121" s="126">
        <v>0</v>
      </c>
      <c r="J121" s="127"/>
      <c r="K121" s="126">
        <v>0</v>
      </c>
      <c r="L121" s="20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</row>
    <row r="122" spans="1:29" ht="3" customHeight="1" x14ac:dyDescent="0.45">
      <c r="A122" s="4"/>
      <c r="B122" s="4"/>
      <c r="C122" s="102"/>
      <c r="D122" s="12"/>
      <c r="E122" s="114"/>
      <c r="F122" s="114"/>
      <c r="G122" s="114"/>
      <c r="H122" s="114"/>
      <c r="I122" s="114"/>
      <c r="J122" s="114"/>
      <c r="K122" s="114"/>
      <c r="L122" s="19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</row>
    <row r="123" spans="1:29" ht="24" customHeight="1" x14ac:dyDescent="0.45">
      <c r="A123" s="4" t="s">
        <v>71</v>
      </c>
      <c r="B123" s="4"/>
      <c r="C123" s="102"/>
      <c r="D123" s="12"/>
      <c r="E123" s="116">
        <f>SUM(E120:E121)</f>
        <v>5379124214</v>
      </c>
      <c r="F123" s="114"/>
      <c r="G123" s="116">
        <f>SUM(G120:G121)</f>
        <v>5391754920</v>
      </c>
      <c r="H123" s="114"/>
      <c r="I123" s="116">
        <f>SUM(I120:I121)</f>
        <v>4941594134</v>
      </c>
      <c r="J123" s="114"/>
      <c r="K123" s="116">
        <f>SUM(K120:K121)</f>
        <v>4946280324</v>
      </c>
      <c r="L123" s="19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</row>
    <row r="124" spans="1:29" ht="3" customHeight="1" x14ac:dyDescent="0.45">
      <c r="A124" s="4"/>
      <c r="B124" s="4"/>
      <c r="C124" s="102"/>
      <c r="D124" s="12"/>
      <c r="E124" s="114"/>
      <c r="F124" s="114"/>
      <c r="G124" s="114"/>
      <c r="H124" s="114"/>
      <c r="I124" s="114"/>
      <c r="J124" s="114"/>
      <c r="K124" s="114"/>
      <c r="L124" s="19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</row>
    <row r="125" spans="1:29" ht="24" customHeight="1" thickBot="1" x14ac:dyDescent="0.5">
      <c r="A125" s="4" t="s">
        <v>72</v>
      </c>
      <c r="B125" s="4"/>
      <c r="C125" s="102"/>
      <c r="D125" s="12"/>
      <c r="E125" s="122">
        <f>SUM(E123,E89)</f>
        <v>12545588445</v>
      </c>
      <c r="F125" s="114"/>
      <c r="G125" s="122">
        <f>SUM(G123,G89)</f>
        <v>12387497610</v>
      </c>
      <c r="H125" s="114"/>
      <c r="I125" s="122">
        <f>SUM(I123,I89)</f>
        <v>9589242880</v>
      </c>
      <c r="J125" s="114"/>
      <c r="K125" s="122">
        <f>SUM(K123,K89)</f>
        <v>9412072872</v>
      </c>
      <c r="L125" s="19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</row>
    <row r="126" spans="1:29" s="27" customFormat="1" ht="24" customHeight="1" thickTop="1" x14ac:dyDescent="0.45">
      <c r="A126" s="23"/>
      <c r="B126" s="23"/>
      <c r="C126" s="112"/>
      <c r="D126" s="24"/>
      <c r="E126" s="118"/>
      <c r="F126" s="24"/>
      <c r="G126" s="118"/>
      <c r="H126" s="24"/>
      <c r="I126" s="118"/>
      <c r="J126" s="25"/>
      <c r="K126" s="118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</row>
    <row r="127" spans="1:29" ht="24" customHeight="1" x14ac:dyDescent="0.45">
      <c r="A127" s="4"/>
      <c r="B127" s="4"/>
      <c r="C127" s="102"/>
      <c r="D127" s="12"/>
      <c r="E127" s="169"/>
      <c r="F127" s="176"/>
      <c r="G127" s="176"/>
      <c r="H127" s="24"/>
      <c r="I127" s="169"/>
      <c r="J127" s="24"/>
      <c r="K127" s="2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</row>
    <row r="128" spans="1:29" ht="24" customHeight="1" x14ac:dyDescent="0.45">
      <c r="A128" s="4"/>
      <c r="B128" s="4"/>
      <c r="C128" s="102"/>
      <c r="D128" s="12"/>
      <c r="F128" s="177"/>
      <c r="G128" s="177"/>
      <c r="H128" s="12"/>
      <c r="J128" s="12"/>
      <c r="K128" s="12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</row>
    <row r="129" spans="1:29" ht="24" customHeight="1" x14ac:dyDescent="0.45">
      <c r="A129" s="4"/>
      <c r="B129" s="4"/>
      <c r="C129" s="102"/>
      <c r="D129" s="12"/>
      <c r="E129" s="118"/>
      <c r="F129" s="14"/>
      <c r="G129" s="14"/>
      <c r="H129" s="12"/>
      <c r="I129" s="118"/>
      <c r="J129" s="12"/>
      <c r="K129" s="12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</row>
    <row r="130" spans="1:29" ht="24" customHeight="1" x14ac:dyDescent="0.45">
      <c r="A130" s="4"/>
      <c r="B130" s="4"/>
      <c r="C130" s="102"/>
      <c r="D130" s="12"/>
      <c r="E130" s="118"/>
      <c r="F130" s="14"/>
      <c r="G130" s="14"/>
      <c r="H130" s="12"/>
      <c r="I130" s="118"/>
      <c r="J130" s="12"/>
      <c r="K130" s="12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</row>
    <row r="131" spans="1:29" ht="24" customHeight="1" x14ac:dyDescent="0.45">
      <c r="A131" s="4"/>
      <c r="B131" s="4"/>
      <c r="C131" s="102"/>
      <c r="D131" s="12"/>
      <c r="E131" s="118"/>
      <c r="F131" s="14"/>
      <c r="G131" s="14"/>
      <c r="H131" s="12"/>
      <c r="I131" s="118"/>
      <c r="J131" s="12"/>
      <c r="K131" s="12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</row>
    <row r="132" spans="1:29" ht="24" customHeight="1" x14ac:dyDescent="0.45">
      <c r="B132" s="7"/>
      <c r="C132" s="104"/>
      <c r="D132" s="12"/>
      <c r="E132" s="118"/>
      <c r="F132" s="14"/>
      <c r="G132" s="14"/>
      <c r="H132" s="29"/>
      <c r="I132" s="118"/>
      <c r="J132" s="12"/>
      <c r="K132" s="12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</row>
    <row r="133" spans="1:29" ht="24" customHeight="1" x14ac:dyDescent="0.45">
      <c r="A133" s="7" t="str">
        <f>+A91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33" s="7"/>
      <c r="C133" s="104"/>
      <c r="D133" s="12"/>
      <c r="E133" s="118"/>
      <c r="F133" s="14"/>
      <c r="G133" s="14"/>
      <c r="H133" s="29"/>
      <c r="I133" s="118"/>
      <c r="J133" s="12"/>
      <c r="K133" s="12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</row>
    <row r="134" spans="1:29" ht="22.5" customHeight="1" x14ac:dyDescent="0.45">
      <c r="A134" s="7"/>
      <c r="B134" s="7"/>
      <c r="C134" s="104"/>
      <c r="D134" s="12"/>
      <c r="E134" s="118"/>
      <c r="F134" s="14"/>
      <c r="G134" s="14"/>
      <c r="H134" s="12"/>
      <c r="I134" s="118"/>
      <c r="J134" s="12"/>
      <c r="K134" s="12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</row>
    <row r="135" spans="1:29" ht="22.5" customHeight="1" x14ac:dyDescent="0.45">
      <c r="A135" s="7"/>
      <c r="B135" s="7"/>
      <c r="C135" s="104"/>
      <c r="D135" s="12"/>
      <c r="E135" s="118"/>
      <c r="F135" s="14"/>
      <c r="G135" s="14"/>
      <c r="H135" s="12"/>
      <c r="I135" s="118"/>
      <c r="J135" s="12"/>
      <c r="K135" s="12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</row>
    <row r="136" spans="1:29" ht="21.75" customHeight="1" x14ac:dyDescent="0.45">
      <c r="A136" s="7"/>
      <c r="B136" s="7"/>
      <c r="C136" s="104"/>
      <c r="D136" s="12"/>
      <c r="E136" s="118"/>
      <c r="F136" s="14"/>
      <c r="G136" s="14"/>
      <c r="H136" s="12"/>
      <c r="I136" s="118"/>
      <c r="J136" s="12"/>
      <c r="K136" s="12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</row>
    <row r="137" spans="1:29" ht="21.75" customHeight="1" x14ac:dyDescent="0.45">
      <c r="A137" s="7"/>
      <c r="B137" s="7"/>
      <c r="C137" s="104"/>
      <c r="D137" s="12"/>
      <c r="E137" s="118"/>
      <c r="F137" s="14"/>
      <c r="G137" s="14"/>
      <c r="H137" s="12"/>
      <c r="I137" s="118"/>
      <c r="J137" s="12"/>
      <c r="K137" s="12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</row>
    <row r="138" spans="1:29" ht="21.75" customHeight="1" x14ac:dyDescent="0.45">
      <c r="A138" s="7"/>
      <c r="B138" s="7"/>
      <c r="C138" s="104"/>
      <c r="D138" s="12"/>
      <c r="E138" s="118"/>
      <c r="F138" s="14"/>
      <c r="G138" s="14"/>
      <c r="H138" s="12"/>
      <c r="I138" s="118"/>
      <c r="J138" s="12"/>
      <c r="K138" s="12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</row>
    <row r="139" spans="1:29" ht="21.75" customHeight="1" x14ac:dyDescent="0.45">
      <c r="A139" s="7"/>
      <c r="B139" s="7"/>
      <c r="C139" s="104"/>
      <c r="D139" s="12"/>
      <c r="E139" s="118"/>
      <c r="F139" s="14"/>
      <c r="G139" s="14"/>
      <c r="H139" s="12"/>
      <c r="I139" s="118"/>
      <c r="J139" s="12"/>
      <c r="K139" s="12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</row>
    <row r="140" spans="1:29" ht="21.75" customHeight="1" x14ac:dyDescent="0.45">
      <c r="A140" s="7"/>
      <c r="B140" s="7"/>
      <c r="C140" s="104"/>
      <c r="D140" s="12"/>
      <c r="E140" s="118"/>
      <c r="F140" s="14"/>
      <c r="G140" s="14"/>
      <c r="H140" s="12"/>
      <c r="I140" s="118"/>
      <c r="J140" s="12"/>
      <c r="K140" s="12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</row>
    <row r="141" spans="1:29" ht="21.75" customHeight="1" x14ac:dyDescent="0.45">
      <c r="A141" s="7"/>
      <c r="B141" s="7"/>
      <c r="C141" s="104"/>
      <c r="D141" s="12"/>
      <c r="E141" s="118"/>
      <c r="F141" s="14"/>
      <c r="G141" s="14"/>
      <c r="H141" s="12"/>
      <c r="I141" s="118"/>
      <c r="J141" s="12"/>
      <c r="K141" s="12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</row>
    <row r="142" spans="1:29" ht="21.75" customHeight="1" x14ac:dyDescent="0.45">
      <c r="A142" s="7"/>
      <c r="B142" s="7"/>
      <c r="C142" s="104"/>
      <c r="D142" s="12"/>
      <c r="E142" s="118"/>
      <c r="F142" s="14"/>
      <c r="G142" s="14"/>
      <c r="H142" s="12"/>
      <c r="I142" s="118"/>
      <c r="J142" s="12"/>
      <c r="K142" s="12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</row>
    <row r="143" spans="1:29" ht="21.75" customHeight="1" x14ac:dyDescent="0.45">
      <c r="A143" s="7"/>
      <c r="B143" s="7"/>
      <c r="C143" s="104"/>
      <c r="D143" s="12"/>
      <c r="E143" s="118"/>
      <c r="F143" s="14"/>
      <c r="G143" s="14"/>
      <c r="H143" s="12"/>
      <c r="I143" s="118"/>
      <c r="J143" s="12"/>
      <c r="K143" s="12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</row>
    <row r="144" spans="1:29" ht="21.75" customHeight="1" x14ac:dyDescent="0.45">
      <c r="A144" s="7"/>
      <c r="B144" s="7"/>
      <c r="C144" s="104"/>
      <c r="D144" s="12"/>
      <c r="E144" s="118"/>
      <c r="F144" s="14"/>
      <c r="G144" s="14"/>
      <c r="H144" s="12"/>
      <c r="I144" s="118"/>
      <c r="J144" s="12"/>
      <c r="K144" s="12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</row>
    <row r="145" spans="1:29" ht="21.75" customHeight="1" x14ac:dyDescent="0.45">
      <c r="A145" s="7"/>
      <c r="B145" s="7"/>
      <c r="C145" s="104"/>
      <c r="D145" s="12"/>
      <c r="E145" s="118"/>
      <c r="F145" s="14"/>
      <c r="G145" s="14"/>
      <c r="H145" s="12"/>
      <c r="I145" s="118"/>
      <c r="J145" s="12"/>
      <c r="K145" s="12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</row>
    <row r="146" spans="1:29" ht="21.75" customHeight="1" x14ac:dyDescent="0.45">
      <c r="A146" s="7"/>
      <c r="B146" s="7"/>
      <c r="C146" s="104"/>
      <c r="D146" s="12"/>
      <c r="E146" s="118"/>
      <c r="F146" s="14"/>
      <c r="G146" s="14"/>
      <c r="H146" s="12"/>
      <c r="I146" s="118"/>
      <c r="J146" s="12"/>
      <c r="K146" s="12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</row>
    <row r="147" spans="1:29" ht="21.75" customHeight="1" x14ac:dyDescent="0.45">
      <c r="A147" s="7"/>
      <c r="B147" s="7"/>
      <c r="C147" s="104"/>
      <c r="D147" s="12"/>
      <c r="E147" s="118"/>
      <c r="F147" s="14"/>
      <c r="G147" s="14"/>
      <c r="H147" s="12"/>
      <c r="I147" s="118"/>
      <c r="J147" s="12"/>
      <c r="K147" s="12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</row>
    <row r="148" spans="1:29" ht="21.75" customHeight="1" x14ac:dyDescent="0.45">
      <c r="A148" s="7"/>
      <c r="B148" s="7"/>
      <c r="C148" s="104"/>
      <c r="D148" s="12"/>
      <c r="E148" s="118"/>
      <c r="F148" s="14"/>
      <c r="G148" s="14"/>
      <c r="H148" s="12"/>
      <c r="I148" s="118"/>
      <c r="J148" s="12"/>
      <c r="K148" s="12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</row>
    <row r="149" spans="1:29" ht="21.75" customHeight="1" x14ac:dyDescent="0.45">
      <c r="A149" s="7"/>
      <c r="B149" s="7"/>
      <c r="C149" s="104"/>
      <c r="D149" s="12"/>
      <c r="E149" s="118"/>
      <c r="F149" s="14"/>
      <c r="G149" s="14"/>
      <c r="H149" s="12"/>
      <c r="I149" s="118"/>
      <c r="J149" s="12"/>
      <c r="K149" s="12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</row>
    <row r="150" spans="1:29" ht="21.75" customHeight="1" x14ac:dyDescent="0.45">
      <c r="A150" s="7"/>
      <c r="B150" s="7"/>
      <c r="C150" s="104"/>
      <c r="D150" s="12"/>
      <c r="E150" s="118"/>
      <c r="F150" s="14"/>
      <c r="G150" s="14"/>
      <c r="H150" s="12"/>
      <c r="I150" s="118"/>
      <c r="J150" s="12"/>
      <c r="K150" s="12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</row>
    <row r="151" spans="1:29" ht="21.75" customHeight="1" x14ac:dyDescent="0.45">
      <c r="A151" s="7"/>
      <c r="B151" s="7"/>
      <c r="C151" s="104"/>
      <c r="D151" s="12"/>
      <c r="E151" s="118"/>
      <c r="F151" s="14"/>
      <c r="G151" s="14"/>
      <c r="H151" s="12"/>
      <c r="I151" s="118"/>
      <c r="J151" s="12"/>
      <c r="K151" s="12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</row>
    <row r="152" spans="1:29" ht="21.75" customHeight="1" x14ac:dyDescent="0.45">
      <c r="A152" s="7"/>
      <c r="B152" s="7"/>
      <c r="C152" s="104"/>
      <c r="D152" s="12"/>
      <c r="E152" s="118"/>
      <c r="F152" s="14"/>
      <c r="G152" s="14"/>
      <c r="H152" s="12"/>
      <c r="I152" s="118"/>
      <c r="J152" s="12"/>
      <c r="K152" s="12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</row>
    <row r="153" spans="1:29" ht="21.75" customHeight="1" x14ac:dyDescent="0.45">
      <c r="A153" s="7"/>
      <c r="B153" s="7"/>
      <c r="C153" s="104"/>
      <c r="D153" s="12"/>
      <c r="E153" s="118"/>
      <c r="F153" s="14"/>
      <c r="G153" s="14"/>
      <c r="H153" s="12"/>
      <c r="I153" s="118"/>
      <c r="J153" s="12"/>
      <c r="K153" s="12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</row>
    <row r="154" spans="1:29" ht="21.75" customHeight="1" x14ac:dyDescent="0.45">
      <c r="A154" s="7"/>
      <c r="B154" s="7"/>
      <c r="C154" s="104"/>
      <c r="D154" s="12"/>
      <c r="E154" s="118"/>
      <c r="F154" s="14"/>
      <c r="G154" s="14"/>
      <c r="H154" s="12"/>
      <c r="I154" s="118"/>
      <c r="J154" s="12"/>
      <c r="K154" s="12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</row>
    <row r="155" spans="1:29" ht="21.75" customHeight="1" x14ac:dyDescent="0.45">
      <c r="A155" s="7"/>
      <c r="B155" s="7"/>
      <c r="C155" s="104"/>
      <c r="D155" s="12"/>
      <c r="E155" s="118"/>
      <c r="F155" s="14"/>
      <c r="G155" s="14"/>
      <c r="H155" s="12"/>
      <c r="I155" s="118"/>
      <c r="J155" s="12"/>
      <c r="K155" s="12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</row>
    <row r="156" spans="1:29" ht="21.75" customHeight="1" x14ac:dyDescent="0.45">
      <c r="A156" s="7"/>
      <c r="B156" s="7"/>
      <c r="C156" s="104"/>
      <c r="D156" s="12"/>
      <c r="E156" s="118"/>
      <c r="F156" s="14"/>
      <c r="G156" s="14"/>
      <c r="H156" s="12"/>
      <c r="I156" s="118"/>
      <c r="J156" s="12"/>
      <c r="K156" s="12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</row>
    <row r="157" spans="1:29" ht="21.75" customHeight="1" x14ac:dyDescent="0.45">
      <c r="A157" s="7"/>
      <c r="B157" s="7"/>
      <c r="C157" s="104"/>
      <c r="D157" s="12"/>
      <c r="E157" s="118"/>
      <c r="F157" s="14"/>
      <c r="G157" s="14"/>
      <c r="H157" s="12"/>
      <c r="I157" s="118"/>
      <c r="J157" s="12"/>
      <c r="K157" s="12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</row>
    <row r="158" spans="1:29" ht="21.75" customHeight="1" x14ac:dyDescent="0.45">
      <c r="A158" s="7"/>
      <c r="B158" s="7"/>
      <c r="C158" s="104"/>
      <c r="D158" s="12"/>
      <c r="E158" s="118"/>
      <c r="F158" s="14"/>
      <c r="G158" s="14"/>
      <c r="H158" s="12"/>
      <c r="I158" s="118"/>
      <c r="J158" s="12"/>
      <c r="K158" s="12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</row>
    <row r="159" spans="1:29" ht="21.75" customHeight="1" x14ac:dyDescent="0.45">
      <c r="A159" s="7"/>
      <c r="B159" s="7"/>
      <c r="C159" s="104"/>
      <c r="D159" s="12"/>
      <c r="E159" s="118"/>
      <c r="F159" s="14"/>
      <c r="G159" s="14"/>
      <c r="H159" s="12"/>
      <c r="I159" s="118"/>
      <c r="J159" s="12"/>
      <c r="K159" s="12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</row>
    <row r="160" spans="1:29" ht="21.75" customHeight="1" x14ac:dyDescent="0.45">
      <c r="A160" s="7"/>
      <c r="B160" s="7"/>
      <c r="C160" s="104"/>
      <c r="D160" s="12"/>
      <c r="E160" s="118"/>
      <c r="F160" s="14"/>
      <c r="G160" s="14"/>
      <c r="H160" s="12"/>
      <c r="I160" s="118"/>
      <c r="J160" s="12"/>
      <c r="K160" s="12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</row>
    <row r="161" spans="1:29" ht="21.75" customHeight="1" x14ac:dyDescent="0.45">
      <c r="A161" s="7"/>
      <c r="B161" s="7"/>
      <c r="C161" s="104"/>
      <c r="D161" s="12"/>
      <c r="E161" s="118"/>
      <c r="F161" s="14"/>
      <c r="G161" s="14"/>
      <c r="H161" s="12"/>
      <c r="I161" s="118"/>
      <c r="J161" s="12"/>
      <c r="K161" s="12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</row>
    <row r="162" spans="1:29" ht="21.75" customHeight="1" x14ac:dyDescent="0.45">
      <c r="A162" s="7"/>
      <c r="B162" s="7"/>
      <c r="C162" s="104"/>
      <c r="D162" s="12"/>
      <c r="E162" s="118"/>
      <c r="F162" s="14"/>
      <c r="G162" s="14"/>
      <c r="H162" s="12"/>
      <c r="I162" s="118"/>
      <c r="J162" s="12"/>
      <c r="K162" s="12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</row>
    <row r="163" spans="1:29" ht="21.75" customHeight="1" x14ac:dyDescent="0.45">
      <c r="A163" s="7"/>
      <c r="B163" s="7"/>
      <c r="C163" s="104"/>
      <c r="D163" s="12"/>
      <c r="E163" s="118"/>
      <c r="F163" s="14"/>
      <c r="G163" s="14"/>
      <c r="H163" s="12"/>
      <c r="I163" s="118"/>
      <c r="J163" s="12"/>
      <c r="K163" s="12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</row>
    <row r="164" spans="1:29" ht="21.75" customHeight="1" x14ac:dyDescent="0.45">
      <c r="A164" s="7"/>
      <c r="B164" s="7"/>
      <c r="C164" s="104"/>
      <c r="D164" s="12"/>
      <c r="E164" s="118"/>
      <c r="F164" s="14"/>
      <c r="G164" s="14"/>
      <c r="H164" s="12"/>
      <c r="I164" s="118"/>
      <c r="J164" s="12"/>
      <c r="K164" s="12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</row>
    <row r="165" spans="1:29" ht="21.75" customHeight="1" x14ac:dyDescent="0.45">
      <c r="A165" s="7"/>
      <c r="B165" s="7"/>
      <c r="C165" s="104"/>
      <c r="D165" s="12"/>
      <c r="E165" s="118"/>
      <c r="F165" s="14"/>
      <c r="G165" s="14"/>
      <c r="H165" s="12"/>
      <c r="I165" s="118"/>
      <c r="J165" s="12"/>
      <c r="K165" s="12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</row>
    <row r="166" spans="1:29" ht="21.75" customHeight="1" x14ac:dyDescent="0.45">
      <c r="A166" s="7"/>
      <c r="B166" s="7"/>
      <c r="C166" s="104"/>
      <c r="D166" s="12"/>
      <c r="E166" s="118"/>
      <c r="F166" s="14"/>
      <c r="G166" s="14"/>
      <c r="H166" s="12"/>
      <c r="I166" s="118"/>
      <c r="J166" s="12"/>
      <c r="K166" s="12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</row>
    <row r="167" spans="1:29" ht="21.75" customHeight="1" x14ac:dyDescent="0.45">
      <c r="A167" s="7"/>
      <c r="B167" s="7"/>
      <c r="C167" s="104"/>
      <c r="D167" s="12"/>
      <c r="E167" s="118"/>
      <c r="F167" s="14"/>
      <c r="G167" s="14"/>
      <c r="H167" s="12"/>
      <c r="I167" s="118"/>
      <c r="J167" s="12"/>
      <c r="K167" s="12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</row>
    <row r="168" spans="1:29" ht="21.75" customHeight="1" x14ac:dyDescent="0.45">
      <c r="A168" s="7"/>
      <c r="B168" s="7"/>
      <c r="C168" s="104"/>
      <c r="D168" s="12"/>
      <c r="E168" s="118"/>
      <c r="F168" s="14"/>
      <c r="G168" s="14"/>
      <c r="H168" s="12"/>
      <c r="I168" s="118"/>
      <c r="J168" s="12"/>
      <c r="K168" s="12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</row>
    <row r="169" spans="1:29" ht="21.75" customHeight="1" x14ac:dyDescent="0.45">
      <c r="A169" s="7"/>
      <c r="B169" s="7"/>
      <c r="C169" s="104"/>
      <c r="D169" s="12"/>
      <c r="E169" s="118"/>
      <c r="F169" s="14"/>
      <c r="G169" s="14"/>
      <c r="H169" s="12"/>
      <c r="I169" s="118"/>
      <c r="J169" s="12"/>
      <c r="K169" s="12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</row>
    <row r="170" spans="1:29" ht="21.75" customHeight="1" x14ac:dyDescent="0.45">
      <c r="A170" s="7"/>
      <c r="B170" s="7"/>
      <c r="C170" s="104"/>
      <c r="D170" s="12"/>
      <c r="E170" s="118"/>
      <c r="F170" s="14"/>
      <c r="G170" s="14"/>
      <c r="H170" s="12"/>
      <c r="I170" s="118"/>
      <c r="J170" s="12"/>
      <c r="K170" s="12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</row>
    <row r="171" spans="1:29" ht="21.75" customHeight="1" x14ac:dyDescent="0.45">
      <c r="A171" s="7"/>
      <c r="B171" s="7"/>
      <c r="C171" s="104"/>
      <c r="D171" s="12"/>
      <c r="E171" s="118"/>
      <c r="F171" s="14"/>
      <c r="G171" s="14"/>
      <c r="H171" s="12"/>
      <c r="I171" s="118"/>
      <c r="J171" s="12"/>
      <c r="K171" s="12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</row>
    <row r="172" spans="1:29" ht="21.75" customHeight="1" x14ac:dyDescent="0.45">
      <c r="A172" s="7"/>
      <c r="B172" s="7"/>
      <c r="C172" s="104"/>
      <c r="D172" s="12"/>
      <c r="E172" s="118"/>
      <c r="F172" s="14"/>
      <c r="G172" s="14"/>
      <c r="H172" s="12"/>
      <c r="I172" s="118"/>
      <c r="J172" s="12"/>
      <c r="K172" s="12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</row>
    <row r="173" spans="1:29" ht="21.75" customHeight="1" x14ac:dyDescent="0.45">
      <c r="A173" s="7"/>
      <c r="B173" s="7"/>
      <c r="C173" s="104"/>
      <c r="D173" s="12"/>
      <c r="E173" s="118"/>
      <c r="F173" s="14"/>
      <c r="G173" s="14"/>
      <c r="H173" s="12"/>
      <c r="I173" s="118"/>
      <c r="J173" s="12"/>
      <c r="K173" s="12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</row>
    <row r="174" spans="1:29" ht="21.75" customHeight="1" x14ac:dyDescent="0.45">
      <c r="A174" s="7"/>
      <c r="B174" s="7"/>
      <c r="C174" s="104"/>
      <c r="D174" s="12"/>
      <c r="E174" s="118"/>
      <c r="F174" s="14"/>
      <c r="G174" s="14"/>
      <c r="H174" s="12"/>
      <c r="I174" s="118"/>
      <c r="J174" s="12"/>
      <c r="K174" s="12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</row>
    <row r="175" spans="1:29" ht="21.75" customHeight="1" x14ac:dyDescent="0.45">
      <c r="A175" s="7"/>
      <c r="B175" s="7"/>
      <c r="C175" s="104"/>
      <c r="D175" s="12"/>
      <c r="E175" s="118"/>
      <c r="F175" s="14"/>
      <c r="G175" s="14"/>
      <c r="H175" s="12"/>
      <c r="I175" s="118"/>
      <c r="J175" s="12"/>
      <c r="K175" s="12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</row>
    <row r="176" spans="1:29" ht="21.75" customHeight="1" x14ac:dyDescent="0.45">
      <c r="A176" s="7"/>
      <c r="B176" s="7"/>
      <c r="C176" s="104"/>
      <c r="D176" s="12"/>
      <c r="E176" s="118"/>
      <c r="F176" s="14"/>
      <c r="G176" s="14"/>
      <c r="H176" s="12"/>
      <c r="I176" s="118"/>
      <c r="J176" s="12"/>
      <c r="K176" s="12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</row>
    <row r="177" spans="1:29" ht="21.75" customHeight="1" x14ac:dyDescent="0.45">
      <c r="A177" s="7"/>
      <c r="B177" s="7"/>
      <c r="C177" s="104"/>
      <c r="D177" s="12"/>
      <c r="E177" s="118"/>
      <c r="F177" s="14"/>
      <c r="G177" s="14"/>
      <c r="H177" s="12"/>
      <c r="I177" s="118"/>
      <c r="J177" s="12"/>
      <c r="K177" s="12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</row>
    <row r="178" spans="1:29" ht="21.75" customHeight="1" x14ac:dyDescent="0.45">
      <c r="A178" s="7"/>
      <c r="B178" s="7"/>
      <c r="C178" s="104"/>
      <c r="D178" s="12"/>
      <c r="E178" s="118"/>
      <c r="F178" s="14"/>
      <c r="G178" s="14"/>
      <c r="H178" s="12"/>
      <c r="I178" s="118"/>
      <c r="J178" s="12"/>
      <c r="K178" s="12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</row>
    <row r="179" spans="1:29" ht="21.75" customHeight="1" x14ac:dyDescent="0.45">
      <c r="A179" s="7"/>
      <c r="B179" s="7"/>
      <c r="C179" s="104"/>
      <c r="D179" s="12"/>
      <c r="E179" s="118"/>
      <c r="F179" s="12"/>
      <c r="G179" s="12"/>
      <c r="H179" s="12"/>
      <c r="I179" s="118"/>
      <c r="J179" s="12"/>
      <c r="K179" s="12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</row>
    <row r="180" spans="1:29" ht="21.75" customHeight="1" x14ac:dyDescent="0.45">
      <c r="A180" s="7"/>
      <c r="B180" s="7"/>
      <c r="C180" s="104"/>
      <c r="D180" s="12"/>
      <c r="E180" s="118"/>
      <c r="F180" s="12"/>
      <c r="G180" s="12"/>
      <c r="H180" s="12"/>
      <c r="I180" s="118"/>
      <c r="J180" s="12"/>
      <c r="K180" s="12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</row>
    <row r="181" spans="1:29" ht="21.75" customHeight="1" x14ac:dyDescent="0.45">
      <c r="A181" s="7"/>
      <c r="B181" s="7"/>
      <c r="C181" s="104"/>
      <c r="D181" s="12"/>
      <c r="E181" s="118"/>
      <c r="F181" s="12"/>
      <c r="G181" s="12"/>
      <c r="H181" s="12"/>
      <c r="I181" s="118"/>
      <c r="J181" s="12"/>
      <c r="K181" s="12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</row>
    <row r="182" spans="1:29" ht="21.75" customHeight="1" x14ac:dyDescent="0.45">
      <c r="A182" s="7"/>
      <c r="B182" s="7"/>
      <c r="C182" s="104"/>
      <c r="D182" s="12"/>
      <c r="E182" s="118"/>
      <c r="F182" s="12"/>
      <c r="G182" s="12"/>
      <c r="H182" s="12"/>
      <c r="I182" s="118"/>
      <c r="J182" s="12"/>
      <c r="K182" s="12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</row>
    <row r="183" spans="1:29" ht="21.75" customHeight="1" x14ac:dyDescent="0.45">
      <c r="A183" s="7"/>
      <c r="B183" s="7"/>
      <c r="C183" s="104"/>
      <c r="D183" s="12"/>
      <c r="E183" s="118"/>
      <c r="F183" s="12"/>
      <c r="G183" s="12"/>
      <c r="H183" s="12"/>
      <c r="I183" s="118"/>
      <c r="J183" s="12"/>
      <c r="K183" s="12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</row>
    <row r="184" spans="1:29" ht="21.75" customHeight="1" x14ac:dyDescent="0.45">
      <c r="A184" s="7"/>
      <c r="B184" s="7"/>
      <c r="C184" s="104"/>
      <c r="D184" s="12"/>
      <c r="E184" s="118"/>
      <c r="F184" s="12"/>
      <c r="G184" s="12"/>
      <c r="H184" s="12"/>
      <c r="I184" s="118"/>
      <c r="J184" s="12"/>
      <c r="K184" s="12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</row>
    <row r="185" spans="1:29" ht="21.75" customHeight="1" x14ac:dyDescent="0.45">
      <c r="A185" s="7"/>
      <c r="B185" s="7"/>
      <c r="C185" s="104"/>
      <c r="D185" s="12"/>
      <c r="E185" s="118"/>
      <c r="F185" s="12"/>
      <c r="G185" s="12"/>
      <c r="H185" s="12"/>
      <c r="I185" s="118"/>
      <c r="J185" s="12"/>
      <c r="K185" s="12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</row>
    <row r="186" spans="1:29" ht="21.75" customHeight="1" x14ac:dyDescent="0.45">
      <c r="A186" s="7"/>
      <c r="B186" s="7"/>
      <c r="C186" s="104"/>
      <c r="D186" s="12"/>
      <c r="E186" s="118"/>
      <c r="F186" s="12"/>
      <c r="G186" s="12"/>
      <c r="H186" s="12"/>
      <c r="I186" s="118"/>
      <c r="J186" s="12"/>
      <c r="K186" s="12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</row>
    <row r="187" spans="1:29" ht="21.75" customHeight="1" x14ac:dyDescent="0.45">
      <c r="A187" s="7"/>
      <c r="B187" s="7"/>
      <c r="C187" s="104"/>
      <c r="D187" s="12"/>
      <c r="E187" s="118"/>
      <c r="F187" s="12"/>
      <c r="G187" s="12"/>
      <c r="H187" s="12"/>
      <c r="I187" s="118"/>
      <c r="J187" s="12"/>
      <c r="K187" s="12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</row>
    <row r="188" spans="1:29" ht="21.75" customHeight="1" x14ac:dyDescent="0.45">
      <c r="A188" s="7"/>
      <c r="B188" s="7"/>
      <c r="C188" s="104"/>
      <c r="D188" s="12"/>
      <c r="E188" s="118"/>
      <c r="F188" s="12"/>
      <c r="G188" s="12"/>
      <c r="H188" s="12"/>
      <c r="I188" s="118"/>
      <c r="J188" s="12"/>
      <c r="K188" s="12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</row>
    <row r="189" spans="1:29" ht="21.75" customHeight="1" x14ac:dyDescent="0.45">
      <c r="A189" s="7"/>
      <c r="B189" s="7"/>
      <c r="C189" s="104"/>
      <c r="D189" s="12"/>
      <c r="E189" s="118"/>
      <c r="F189" s="12"/>
      <c r="G189" s="12"/>
      <c r="H189" s="12"/>
      <c r="I189" s="118"/>
      <c r="J189" s="12"/>
      <c r="K189" s="12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</row>
    <row r="190" spans="1:29" ht="21.75" customHeight="1" x14ac:dyDescent="0.45">
      <c r="A190" s="7"/>
      <c r="B190" s="7"/>
      <c r="C190" s="104"/>
      <c r="D190" s="12"/>
      <c r="E190" s="118"/>
      <c r="F190" s="12"/>
      <c r="G190" s="12"/>
      <c r="H190" s="12"/>
      <c r="I190" s="118"/>
      <c r="J190" s="12"/>
      <c r="K190" s="12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</row>
    <row r="191" spans="1:29" ht="21.75" customHeight="1" x14ac:dyDescent="0.45">
      <c r="A191" s="7"/>
      <c r="B191" s="7"/>
      <c r="C191" s="104"/>
      <c r="D191" s="12"/>
      <c r="E191" s="118"/>
      <c r="F191" s="12"/>
      <c r="G191" s="12"/>
      <c r="H191" s="12"/>
      <c r="I191" s="118"/>
      <c r="J191" s="12"/>
      <c r="K191" s="12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</row>
    <row r="192" spans="1:29" ht="21.75" customHeight="1" x14ac:dyDescent="0.45">
      <c r="A192" s="7"/>
      <c r="B192" s="7"/>
      <c r="C192" s="104"/>
      <c r="D192" s="12"/>
      <c r="E192" s="118"/>
      <c r="F192" s="12"/>
      <c r="G192" s="12"/>
      <c r="H192" s="12"/>
      <c r="I192" s="118"/>
      <c r="J192" s="12"/>
      <c r="K192" s="12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</row>
    <row r="193" spans="1:29" ht="21.75" customHeight="1" x14ac:dyDescent="0.45">
      <c r="A193" s="7"/>
      <c r="B193" s="7"/>
      <c r="C193" s="104"/>
      <c r="D193" s="12"/>
      <c r="E193" s="118"/>
      <c r="F193" s="12"/>
      <c r="G193" s="12"/>
      <c r="H193" s="12"/>
      <c r="I193" s="118"/>
      <c r="J193" s="12"/>
      <c r="K193" s="12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</row>
    <row r="194" spans="1:29" ht="21.75" customHeight="1" x14ac:dyDescent="0.45">
      <c r="A194" s="7"/>
      <c r="B194" s="7"/>
      <c r="C194" s="104"/>
      <c r="D194" s="12"/>
      <c r="E194" s="118"/>
      <c r="F194" s="12"/>
      <c r="G194" s="12"/>
      <c r="H194" s="12"/>
      <c r="I194" s="118"/>
      <c r="J194" s="12"/>
      <c r="K194" s="12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</row>
    <row r="195" spans="1:29" ht="21.75" customHeight="1" x14ac:dyDescent="0.45">
      <c r="A195" s="7"/>
      <c r="B195" s="7"/>
      <c r="C195" s="104"/>
      <c r="D195" s="12"/>
      <c r="E195" s="118"/>
      <c r="F195" s="12"/>
      <c r="G195" s="12"/>
      <c r="H195" s="12"/>
      <c r="I195" s="118"/>
      <c r="J195" s="12"/>
      <c r="K195" s="12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</row>
    <row r="196" spans="1:29" ht="21.75" customHeight="1" x14ac:dyDescent="0.45">
      <c r="A196" s="7"/>
      <c r="B196" s="7"/>
      <c r="C196" s="104"/>
      <c r="D196" s="12"/>
      <c r="E196" s="118"/>
      <c r="F196" s="12"/>
      <c r="G196" s="12"/>
      <c r="H196" s="12"/>
      <c r="I196" s="118"/>
      <c r="J196" s="12"/>
      <c r="K196" s="12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</row>
    <row r="197" spans="1:29" ht="21.75" customHeight="1" x14ac:dyDescent="0.45">
      <c r="A197" s="7"/>
      <c r="B197" s="7"/>
      <c r="C197" s="104"/>
      <c r="D197" s="12"/>
      <c r="E197" s="118"/>
      <c r="F197" s="12"/>
      <c r="G197" s="12"/>
      <c r="H197" s="12"/>
      <c r="I197" s="118"/>
      <c r="J197" s="12"/>
      <c r="K197" s="12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</row>
    <row r="198" spans="1:29" ht="21.75" customHeight="1" x14ac:dyDescent="0.45">
      <c r="A198" s="7"/>
      <c r="B198" s="7"/>
      <c r="C198" s="104"/>
      <c r="D198" s="12"/>
      <c r="E198" s="118"/>
      <c r="F198" s="12"/>
      <c r="G198" s="12"/>
      <c r="H198" s="12"/>
      <c r="I198" s="118"/>
      <c r="J198" s="12"/>
      <c r="K198" s="12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</row>
    <row r="199" spans="1:29" ht="21.75" customHeight="1" x14ac:dyDescent="0.45">
      <c r="A199" s="7"/>
      <c r="B199" s="7"/>
      <c r="C199" s="104"/>
      <c r="D199" s="12"/>
      <c r="E199" s="118"/>
      <c r="F199" s="12"/>
      <c r="G199" s="12"/>
      <c r="H199" s="12"/>
      <c r="I199" s="118"/>
      <c r="J199" s="12"/>
      <c r="K199" s="12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</row>
    <row r="200" spans="1:29" ht="21.75" customHeight="1" x14ac:dyDescent="0.45">
      <c r="A200" s="7"/>
      <c r="B200" s="7"/>
      <c r="C200" s="104"/>
      <c r="D200" s="12"/>
      <c r="E200" s="118"/>
      <c r="F200" s="12"/>
      <c r="G200" s="12"/>
      <c r="H200" s="12"/>
      <c r="I200" s="118"/>
      <c r="J200" s="12"/>
      <c r="K200" s="12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</row>
    <row r="201" spans="1:29" ht="21.75" customHeight="1" x14ac:dyDescent="0.45">
      <c r="A201" s="7"/>
      <c r="B201" s="7"/>
      <c r="C201" s="104"/>
      <c r="D201" s="12"/>
      <c r="E201" s="118"/>
      <c r="F201" s="12"/>
      <c r="G201" s="12"/>
      <c r="H201" s="12"/>
      <c r="I201" s="118"/>
      <c r="J201" s="12"/>
      <c r="K201" s="12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</row>
    <row r="202" spans="1:29" ht="21.75" customHeight="1" x14ac:dyDescent="0.45">
      <c r="A202" s="7"/>
      <c r="B202" s="7"/>
      <c r="C202" s="104"/>
      <c r="D202" s="12"/>
      <c r="E202" s="118"/>
      <c r="F202" s="12"/>
      <c r="G202" s="12"/>
      <c r="H202" s="12"/>
      <c r="I202" s="118"/>
      <c r="J202" s="12"/>
      <c r="K202" s="12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</row>
    <row r="203" spans="1:29" ht="21.75" customHeight="1" x14ac:dyDescent="0.45">
      <c r="A203" s="7"/>
      <c r="B203" s="7"/>
      <c r="C203" s="104"/>
      <c r="D203" s="12"/>
      <c r="E203" s="118"/>
      <c r="F203" s="12"/>
      <c r="G203" s="12"/>
      <c r="H203" s="12"/>
      <c r="I203" s="118"/>
      <c r="J203" s="12"/>
      <c r="K203" s="12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</row>
    <row r="204" spans="1:29" ht="21.75" customHeight="1" x14ac:dyDescent="0.45">
      <c r="A204" s="7"/>
      <c r="B204" s="7"/>
      <c r="C204" s="104"/>
      <c r="D204" s="12"/>
      <c r="E204" s="118"/>
      <c r="F204" s="12"/>
      <c r="G204" s="12"/>
      <c r="H204" s="12"/>
      <c r="I204" s="118"/>
      <c r="J204" s="12"/>
      <c r="K204" s="12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</row>
    <row r="205" spans="1:29" ht="21.75" customHeight="1" x14ac:dyDescent="0.45">
      <c r="A205" s="7"/>
      <c r="B205" s="7"/>
      <c r="C205" s="104"/>
      <c r="D205" s="12"/>
      <c r="E205" s="118"/>
      <c r="F205" s="12"/>
      <c r="G205" s="12"/>
      <c r="H205" s="12"/>
      <c r="I205" s="118"/>
      <c r="J205" s="12"/>
      <c r="K205" s="12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</row>
    <row r="206" spans="1:29" ht="21.75" customHeight="1" x14ac:dyDescent="0.45">
      <c r="A206" s="7"/>
      <c r="B206" s="7"/>
      <c r="C206" s="104"/>
      <c r="D206" s="12"/>
      <c r="E206" s="118"/>
      <c r="F206" s="12"/>
      <c r="G206" s="12"/>
      <c r="H206" s="12"/>
      <c r="I206" s="118"/>
      <c r="J206" s="12"/>
      <c r="K206" s="12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</row>
    <row r="207" spans="1:29" ht="21.75" customHeight="1" x14ac:dyDescent="0.45">
      <c r="A207" s="7"/>
      <c r="B207" s="7"/>
      <c r="C207" s="104"/>
      <c r="D207" s="12"/>
      <c r="E207" s="118"/>
      <c r="F207" s="12"/>
      <c r="G207" s="12"/>
      <c r="H207" s="12"/>
      <c r="I207" s="118"/>
      <c r="J207" s="12"/>
      <c r="K207" s="12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</row>
    <row r="208" spans="1:29" ht="21.75" customHeight="1" x14ac:dyDescent="0.45">
      <c r="A208" s="7"/>
      <c r="B208" s="7"/>
      <c r="C208" s="104"/>
      <c r="D208" s="12"/>
      <c r="E208" s="118"/>
      <c r="F208" s="12"/>
      <c r="G208" s="12"/>
      <c r="H208" s="12"/>
      <c r="I208" s="118"/>
      <c r="J208" s="12"/>
      <c r="K208" s="12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</row>
    <row r="209" spans="1:29" ht="21.75" customHeight="1" x14ac:dyDescent="0.45">
      <c r="A209" s="7"/>
      <c r="B209" s="7"/>
      <c r="C209" s="104"/>
      <c r="D209" s="12"/>
      <c r="E209" s="118"/>
      <c r="F209" s="12"/>
      <c r="G209" s="12"/>
      <c r="H209" s="12"/>
      <c r="I209" s="118"/>
      <c r="J209" s="12"/>
      <c r="K209" s="12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</row>
    <row r="210" spans="1:29" ht="21.75" customHeight="1" x14ac:dyDescent="0.45">
      <c r="A210" s="7"/>
      <c r="B210" s="7"/>
      <c r="C210" s="104"/>
      <c r="D210" s="12"/>
      <c r="E210" s="118"/>
      <c r="F210" s="12"/>
      <c r="G210" s="12"/>
      <c r="H210" s="12"/>
      <c r="I210" s="118"/>
      <c r="J210" s="12"/>
      <c r="K210" s="12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</row>
    <row r="211" spans="1:29" ht="21.75" customHeight="1" x14ac:dyDescent="0.45">
      <c r="A211" s="7"/>
      <c r="B211" s="7"/>
      <c r="C211" s="104"/>
      <c r="D211" s="12"/>
      <c r="E211" s="118"/>
      <c r="F211" s="12"/>
      <c r="G211" s="12"/>
      <c r="H211" s="12"/>
      <c r="I211" s="118"/>
      <c r="J211" s="12"/>
      <c r="K211" s="12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</row>
    <row r="212" spans="1:29" ht="21.75" customHeight="1" x14ac:dyDescent="0.45">
      <c r="A212" s="7"/>
      <c r="B212" s="7"/>
      <c r="C212" s="104"/>
      <c r="D212" s="12"/>
      <c r="E212" s="118"/>
      <c r="F212" s="12"/>
      <c r="G212" s="12"/>
      <c r="H212" s="12"/>
      <c r="I212" s="118"/>
      <c r="J212" s="12"/>
      <c r="K212" s="12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</row>
    <row r="213" spans="1:29" ht="21.75" customHeight="1" x14ac:dyDescent="0.45">
      <c r="A213" s="7"/>
      <c r="B213" s="7"/>
      <c r="C213" s="104"/>
      <c r="D213" s="12"/>
      <c r="E213" s="118"/>
      <c r="F213" s="12"/>
      <c r="G213" s="12"/>
      <c r="H213" s="12"/>
      <c r="I213" s="118"/>
      <c r="J213" s="12"/>
      <c r="K213" s="12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</row>
    <row r="214" spans="1:29" ht="21.75" customHeight="1" x14ac:dyDescent="0.45">
      <c r="A214" s="7"/>
      <c r="B214" s="7"/>
      <c r="C214" s="104"/>
      <c r="D214" s="12"/>
      <c r="E214" s="118"/>
      <c r="F214" s="12"/>
      <c r="G214" s="12"/>
      <c r="H214" s="12"/>
      <c r="I214" s="118"/>
      <c r="J214" s="12"/>
      <c r="K214" s="12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</row>
    <row r="215" spans="1:29" ht="21.75" customHeight="1" x14ac:dyDescent="0.45">
      <c r="A215" s="7"/>
      <c r="B215" s="7"/>
      <c r="C215" s="104"/>
      <c r="D215" s="12"/>
      <c r="E215" s="118"/>
      <c r="F215" s="12"/>
      <c r="G215" s="12"/>
      <c r="H215" s="12"/>
      <c r="I215" s="118"/>
      <c r="J215" s="12"/>
      <c r="K215" s="12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</row>
    <row r="216" spans="1:29" ht="21.75" customHeight="1" x14ac:dyDescent="0.45">
      <c r="A216" s="7"/>
      <c r="B216" s="7"/>
      <c r="C216" s="104"/>
      <c r="D216" s="12"/>
      <c r="E216" s="118"/>
      <c r="F216" s="12"/>
      <c r="G216" s="12"/>
      <c r="H216" s="12"/>
      <c r="I216" s="118"/>
      <c r="J216" s="12"/>
      <c r="K216" s="12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</row>
    <row r="217" spans="1:29" ht="21.75" customHeight="1" x14ac:dyDescent="0.45">
      <c r="A217" s="7"/>
      <c r="B217" s="7"/>
      <c r="C217" s="104"/>
      <c r="D217" s="12"/>
      <c r="E217" s="118"/>
      <c r="F217" s="12"/>
      <c r="G217" s="12"/>
      <c r="H217" s="12"/>
      <c r="I217" s="118"/>
      <c r="J217" s="12"/>
      <c r="K217" s="12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</row>
    <row r="218" spans="1:29" ht="21.75" customHeight="1" x14ac:dyDescent="0.45">
      <c r="A218" s="7"/>
      <c r="B218" s="7"/>
      <c r="C218" s="104"/>
      <c r="D218" s="12"/>
      <c r="E218" s="118"/>
      <c r="F218" s="12"/>
      <c r="G218" s="12"/>
      <c r="H218" s="12"/>
      <c r="I218" s="118"/>
      <c r="J218" s="12"/>
      <c r="K218" s="12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</row>
    <row r="219" spans="1:29" ht="21.75" customHeight="1" x14ac:dyDescent="0.45">
      <c r="A219" s="7"/>
      <c r="B219" s="7"/>
      <c r="C219" s="104"/>
      <c r="D219" s="12"/>
      <c r="E219" s="118"/>
      <c r="F219" s="12"/>
      <c r="G219" s="12"/>
      <c r="H219" s="12"/>
      <c r="I219" s="118"/>
      <c r="J219" s="12"/>
      <c r="K219" s="12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</row>
    <row r="220" spans="1:29" ht="21.75" customHeight="1" x14ac:dyDescent="0.45">
      <c r="A220" s="7"/>
      <c r="B220" s="7"/>
      <c r="C220" s="104"/>
      <c r="D220" s="12"/>
      <c r="E220" s="118"/>
      <c r="F220" s="12"/>
      <c r="G220" s="12"/>
      <c r="H220" s="12"/>
      <c r="I220" s="118"/>
      <c r="J220" s="12"/>
      <c r="K220" s="12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</row>
    <row r="221" spans="1:29" ht="21.75" customHeight="1" x14ac:dyDescent="0.45">
      <c r="A221" s="7"/>
      <c r="B221" s="7"/>
      <c r="C221" s="104"/>
      <c r="D221" s="12"/>
      <c r="E221" s="118"/>
      <c r="F221" s="12"/>
      <c r="G221" s="12"/>
      <c r="H221" s="12"/>
      <c r="I221" s="118"/>
      <c r="J221" s="12"/>
      <c r="K221" s="12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</row>
    <row r="222" spans="1:29" ht="21.75" customHeight="1" x14ac:dyDescent="0.45">
      <c r="A222" s="7"/>
      <c r="B222" s="7"/>
      <c r="C222" s="104"/>
      <c r="D222" s="12"/>
      <c r="E222" s="118"/>
      <c r="F222" s="12"/>
      <c r="G222" s="12"/>
      <c r="H222" s="12"/>
      <c r="I222" s="118"/>
      <c r="J222" s="12"/>
      <c r="K222" s="12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</row>
    <row r="223" spans="1:29" ht="21.75" customHeight="1" x14ac:dyDescent="0.45">
      <c r="A223" s="7"/>
      <c r="B223" s="7"/>
      <c r="C223" s="104"/>
      <c r="D223" s="12"/>
      <c r="E223" s="118"/>
      <c r="F223" s="12"/>
      <c r="G223" s="12"/>
      <c r="H223" s="12"/>
      <c r="I223" s="118"/>
      <c r="J223" s="12"/>
      <c r="K223" s="12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</row>
    <row r="224" spans="1:29" ht="21.75" customHeight="1" x14ac:dyDescent="0.45">
      <c r="A224" s="7"/>
      <c r="B224" s="7"/>
      <c r="C224" s="104"/>
      <c r="D224" s="12"/>
      <c r="E224" s="118"/>
      <c r="F224" s="12"/>
      <c r="G224" s="12"/>
      <c r="H224" s="12"/>
      <c r="I224" s="118"/>
      <c r="J224" s="12"/>
      <c r="K224" s="12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</row>
    <row r="225" spans="1:29" ht="21.75" customHeight="1" x14ac:dyDescent="0.45">
      <c r="A225" s="7"/>
      <c r="B225" s="7"/>
      <c r="C225" s="104"/>
      <c r="D225" s="12"/>
      <c r="E225" s="118"/>
      <c r="F225" s="12"/>
      <c r="G225" s="12"/>
      <c r="H225" s="12"/>
      <c r="I225" s="118"/>
      <c r="J225" s="12"/>
      <c r="K225" s="12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</row>
    <row r="226" spans="1:29" ht="21.75" customHeight="1" x14ac:dyDescent="0.45">
      <c r="A226" s="7"/>
      <c r="B226" s="7"/>
      <c r="C226" s="104"/>
      <c r="D226" s="12"/>
      <c r="E226" s="118"/>
      <c r="F226" s="12"/>
      <c r="G226" s="12"/>
      <c r="H226" s="12"/>
      <c r="I226" s="118"/>
      <c r="J226" s="12"/>
      <c r="K226" s="12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</row>
    <row r="227" spans="1:29" ht="21.75" customHeight="1" x14ac:dyDescent="0.45">
      <c r="A227" s="7"/>
      <c r="B227" s="7"/>
      <c r="C227" s="104"/>
      <c r="D227" s="12"/>
      <c r="E227" s="118"/>
      <c r="F227" s="12"/>
      <c r="G227" s="12"/>
      <c r="H227" s="12"/>
      <c r="I227" s="118"/>
      <c r="J227" s="12"/>
      <c r="K227" s="12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</row>
    <row r="228" spans="1:29" ht="21.75" customHeight="1" x14ac:dyDescent="0.45">
      <c r="A228" s="7"/>
      <c r="B228" s="7"/>
      <c r="C228" s="104"/>
      <c r="D228" s="12"/>
      <c r="E228" s="118"/>
      <c r="F228" s="12"/>
      <c r="G228" s="12"/>
      <c r="H228" s="12"/>
      <c r="I228" s="118"/>
      <c r="J228" s="12"/>
      <c r="K228" s="12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</row>
    <row r="229" spans="1:29" ht="21.75" customHeight="1" x14ac:dyDescent="0.45">
      <c r="A229" s="7"/>
      <c r="B229" s="7"/>
      <c r="C229" s="104"/>
      <c r="D229" s="12"/>
      <c r="E229" s="118"/>
      <c r="F229" s="12"/>
      <c r="G229" s="12"/>
      <c r="H229" s="12"/>
      <c r="I229" s="118"/>
      <c r="J229" s="12"/>
      <c r="K229" s="12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</row>
    <row r="230" spans="1:29" ht="21.75" customHeight="1" x14ac:dyDescent="0.45">
      <c r="A230" s="7"/>
      <c r="B230" s="7"/>
      <c r="C230" s="104"/>
      <c r="D230" s="12"/>
      <c r="E230" s="118"/>
      <c r="F230" s="12"/>
      <c r="G230" s="12"/>
      <c r="H230" s="12"/>
      <c r="I230" s="118"/>
      <c r="J230" s="12"/>
      <c r="K230" s="12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</row>
    <row r="231" spans="1:29" ht="21.75" customHeight="1" x14ac:dyDescent="0.45">
      <c r="A231" s="7"/>
      <c r="B231" s="7"/>
      <c r="C231" s="104"/>
      <c r="D231" s="12"/>
      <c r="E231" s="118"/>
      <c r="F231" s="12"/>
      <c r="G231" s="12"/>
      <c r="H231" s="12"/>
      <c r="I231" s="118"/>
      <c r="J231" s="12"/>
      <c r="K231" s="12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</row>
    <row r="232" spans="1:29" ht="21.75" customHeight="1" x14ac:dyDescent="0.45">
      <c r="A232" s="7"/>
      <c r="B232" s="7"/>
      <c r="C232" s="104"/>
      <c r="D232" s="12"/>
      <c r="E232" s="118"/>
      <c r="F232" s="12"/>
      <c r="G232" s="12"/>
      <c r="H232" s="12"/>
      <c r="I232" s="118"/>
      <c r="J232" s="12"/>
      <c r="K232" s="12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</row>
    <row r="233" spans="1:29" ht="21.75" customHeight="1" x14ac:dyDescent="0.45">
      <c r="A233" s="7"/>
      <c r="B233" s="7"/>
      <c r="C233" s="104"/>
      <c r="D233" s="12"/>
      <c r="E233" s="118"/>
      <c r="F233" s="12"/>
      <c r="G233" s="12"/>
      <c r="H233" s="12"/>
      <c r="I233" s="118"/>
      <c r="J233" s="12"/>
      <c r="K233" s="12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</row>
    <row r="234" spans="1:29" ht="21.75" customHeight="1" x14ac:dyDescent="0.45">
      <c r="A234" s="7"/>
      <c r="B234" s="7"/>
      <c r="C234" s="104"/>
      <c r="D234" s="12"/>
      <c r="E234" s="118"/>
      <c r="F234" s="12"/>
      <c r="G234" s="12"/>
      <c r="H234" s="12"/>
      <c r="I234" s="118"/>
      <c r="J234" s="12"/>
      <c r="K234" s="12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</row>
    <row r="235" spans="1:29" ht="21.75" customHeight="1" x14ac:dyDescent="0.45">
      <c r="A235" s="7"/>
      <c r="B235" s="7"/>
      <c r="C235" s="104"/>
      <c r="D235" s="12"/>
      <c r="E235" s="118"/>
      <c r="F235" s="12"/>
      <c r="G235" s="12"/>
      <c r="H235" s="12"/>
      <c r="I235" s="118"/>
      <c r="J235" s="12"/>
      <c r="K235" s="12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</row>
    <row r="236" spans="1:29" ht="21.75" customHeight="1" x14ac:dyDescent="0.45">
      <c r="A236" s="7"/>
      <c r="B236" s="7"/>
      <c r="C236" s="104"/>
      <c r="D236" s="12"/>
      <c r="E236" s="118"/>
      <c r="F236" s="12"/>
      <c r="G236" s="12"/>
      <c r="H236" s="12"/>
      <c r="I236" s="118"/>
      <c r="J236" s="12"/>
      <c r="K236" s="12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</row>
    <row r="237" spans="1:29" ht="21.75" customHeight="1" x14ac:dyDescent="0.45">
      <c r="A237" s="7"/>
      <c r="B237" s="7"/>
      <c r="C237" s="104"/>
      <c r="D237" s="12"/>
      <c r="E237" s="118"/>
      <c r="F237" s="12"/>
      <c r="G237" s="12"/>
      <c r="H237" s="12"/>
      <c r="I237" s="118"/>
      <c r="J237" s="12"/>
      <c r="K237" s="12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</row>
    <row r="238" spans="1:29" ht="21.75" customHeight="1" x14ac:dyDescent="0.45">
      <c r="A238" s="7"/>
      <c r="B238" s="7"/>
      <c r="C238" s="104"/>
      <c r="D238" s="12"/>
      <c r="E238" s="118"/>
      <c r="F238" s="12"/>
      <c r="G238" s="12"/>
      <c r="H238" s="12"/>
      <c r="I238" s="118"/>
      <c r="J238" s="12"/>
      <c r="K238" s="12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</row>
    <row r="239" spans="1:29" ht="21.75" customHeight="1" x14ac:dyDescent="0.45">
      <c r="A239" s="7"/>
      <c r="B239" s="7"/>
      <c r="C239" s="104"/>
      <c r="D239" s="12"/>
      <c r="E239" s="118"/>
      <c r="F239" s="12"/>
      <c r="G239" s="12"/>
      <c r="H239" s="12"/>
      <c r="I239" s="118"/>
      <c r="J239" s="12"/>
      <c r="K239" s="12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</row>
    <row r="240" spans="1:29" ht="21.75" customHeight="1" x14ac:dyDescent="0.45">
      <c r="A240" s="7"/>
      <c r="B240" s="7"/>
      <c r="C240" s="104"/>
      <c r="D240" s="12"/>
      <c r="E240" s="118"/>
      <c r="F240" s="12"/>
      <c r="G240" s="12"/>
      <c r="H240" s="12"/>
      <c r="I240" s="118"/>
      <c r="J240" s="12"/>
      <c r="K240" s="12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</row>
    <row r="241" spans="1:29" ht="21.75" customHeight="1" x14ac:dyDescent="0.45">
      <c r="A241" s="7"/>
      <c r="B241" s="7"/>
      <c r="C241" s="104"/>
      <c r="D241" s="12"/>
      <c r="E241" s="118"/>
      <c r="F241" s="12"/>
      <c r="G241" s="12"/>
      <c r="H241" s="12"/>
      <c r="I241" s="118"/>
      <c r="J241" s="12"/>
      <c r="K241" s="12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</row>
    <row r="242" spans="1:29" ht="21.75" customHeight="1" x14ac:dyDescent="0.45">
      <c r="A242" s="7"/>
      <c r="B242" s="7"/>
      <c r="C242" s="104"/>
      <c r="D242" s="12"/>
      <c r="E242" s="118"/>
      <c r="F242" s="12"/>
      <c r="G242" s="12"/>
      <c r="H242" s="12"/>
      <c r="I242" s="118"/>
      <c r="J242" s="12"/>
      <c r="K242" s="12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</row>
    <row r="243" spans="1:29" ht="21.75" customHeight="1" x14ac:dyDescent="0.45">
      <c r="A243" s="7"/>
      <c r="B243" s="7"/>
      <c r="C243" s="104"/>
      <c r="D243" s="12"/>
      <c r="E243" s="118"/>
      <c r="F243" s="12"/>
      <c r="G243" s="12"/>
      <c r="H243" s="12"/>
      <c r="I243" s="118"/>
      <c r="J243" s="12"/>
      <c r="K243" s="12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</row>
    <row r="244" spans="1:29" ht="21.75" customHeight="1" x14ac:dyDescent="0.45">
      <c r="A244" s="7"/>
      <c r="B244" s="7"/>
      <c r="C244" s="104"/>
      <c r="D244" s="12"/>
      <c r="E244" s="118"/>
      <c r="F244" s="12"/>
      <c r="G244" s="12"/>
      <c r="H244" s="12"/>
      <c r="I244" s="118"/>
      <c r="J244" s="12"/>
      <c r="K244" s="12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</row>
    <row r="245" spans="1:29" ht="21.75" customHeight="1" x14ac:dyDescent="0.45">
      <c r="A245" s="7"/>
      <c r="B245" s="7"/>
      <c r="C245" s="104"/>
      <c r="D245" s="12"/>
      <c r="E245" s="118"/>
      <c r="F245" s="12"/>
      <c r="G245" s="12"/>
      <c r="H245" s="12"/>
      <c r="I245" s="118"/>
      <c r="J245" s="12"/>
      <c r="K245" s="12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</row>
    <row r="246" spans="1:29" ht="21.75" customHeight="1" x14ac:dyDescent="0.45">
      <c r="A246" s="7"/>
      <c r="B246" s="7"/>
      <c r="C246" s="104"/>
      <c r="D246" s="12"/>
      <c r="E246" s="118"/>
      <c r="F246" s="12"/>
      <c r="G246" s="12"/>
      <c r="H246" s="12"/>
      <c r="I246" s="118"/>
      <c r="J246" s="12"/>
      <c r="K246" s="12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</row>
    <row r="247" spans="1:29" ht="21.75" customHeight="1" x14ac:dyDescent="0.45">
      <c r="A247" s="7"/>
      <c r="B247" s="7"/>
      <c r="C247" s="104"/>
      <c r="D247" s="12"/>
      <c r="E247" s="118"/>
      <c r="F247" s="12"/>
      <c r="G247" s="12"/>
      <c r="H247" s="12"/>
      <c r="I247" s="118"/>
      <c r="J247" s="12"/>
      <c r="K247" s="12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</row>
    <row r="248" spans="1:29" ht="21.75" customHeight="1" x14ac:dyDescent="0.45">
      <c r="A248" s="7"/>
      <c r="B248" s="7"/>
      <c r="C248" s="104"/>
      <c r="D248" s="12"/>
      <c r="E248" s="118"/>
      <c r="F248" s="12"/>
      <c r="G248" s="12"/>
      <c r="H248" s="12"/>
      <c r="I248" s="118"/>
      <c r="J248" s="12"/>
      <c r="K248" s="12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</row>
    <row r="249" spans="1:29" ht="21.75" customHeight="1" x14ac:dyDescent="0.45">
      <c r="A249" s="7"/>
      <c r="B249" s="7"/>
      <c r="C249" s="104"/>
      <c r="D249" s="12"/>
      <c r="E249" s="118"/>
      <c r="F249" s="12"/>
      <c r="G249" s="12"/>
      <c r="H249" s="12"/>
      <c r="I249" s="118"/>
      <c r="J249" s="12"/>
      <c r="K249" s="12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</row>
    <row r="250" spans="1:29" ht="21.75" customHeight="1" x14ac:dyDescent="0.45">
      <c r="A250" s="7"/>
      <c r="B250" s="7"/>
      <c r="C250" s="104"/>
      <c r="D250" s="12"/>
      <c r="E250" s="118"/>
      <c r="F250" s="12"/>
      <c r="G250" s="12"/>
      <c r="H250" s="12"/>
      <c r="I250" s="118"/>
      <c r="J250" s="12"/>
      <c r="K250" s="12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</row>
    <row r="251" spans="1:29" ht="21.75" customHeight="1" x14ac:dyDescent="0.45">
      <c r="A251" s="7"/>
      <c r="B251" s="7"/>
      <c r="C251" s="104"/>
      <c r="D251" s="12"/>
      <c r="E251" s="118"/>
      <c r="F251" s="12"/>
      <c r="G251" s="12"/>
      <c r="H251" s="12"/>
      <c r="I251" s="118"/>
      <c r="J251" s="12"/>
      <c r="K251" s="12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</row>
    <row r="252" spans="1:29" ht="21.75" customHeight="1" x14ac:dyDescent="0.45">
      <c r="A252" s="7"/>
      <c r="B252" s="7"/>
      <c r="C252" s="104"/>
      <c r="D252" s="12"/>
      <c r="E252" s="118"/>
      <c r="F252" s="12"/>
      <c r="G252" s="12"/>
      <c r="H252" s="12"/>
      <c r="I252" s="118"/>
      <c r="J252" s="12"/>
      <c r="K252" s="12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</row>
    <row r="253" spans="1:29" ht="21.75" customHeight="1" x14ac:dyDescent="0.45">
      <c r="A253" s="7"/>
      <c r="B253" s="7"/>
      <c r="C253" s="104"/>
      <c r="D253" s="12"/>
      <c r="E253" s="118"/>
      <c r="F253" s="12"/>
      <c r="G253" s="12"/>
      <c r="H253" s="12"/>
      <c r="I253" s="118"/>
      <c r="J253" s="12"/>
      <c r="K253" s="12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</row>
    <row r="254" spans="1:29" ht="21.75" customHeight="1" x14ac:dyDescent="0.45">
      <c r="A254" s="7"/>
      <c r="B254" s="7"/>
      <c r="C254" s="104"/>
      <c r="D254" s="12"/>
      <c r="E254" s="118"/>
      <c r="F254" s="12"/>
      <c r="G254" s="12"/>
      <c r="H254" s="12"/>
      <c r="I254" s="118"/>
      <c r="J254" s="12"/>
      <c r="K254" s="12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</row>
    <row r="255" spans="1:29" ht="21.75" customHeight="1" x14ac:dyDescent="0.45">
      <c r="A255" s="7"/>
      <c r="B255" s="7"/>
      <c r="C255" s="104"/>
      <c r="D255" s="12"/>
      <c r="E255" s="118"/>
      <c r="F255" s="12"/>
      <c r="G255" s="12"/>
      <c r="H255" s="12"/>
      <c r="I255" s="118"/>
      <c r="J255" s="12"/>
      <c r="K255" s="12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</row>
    <row r="256" spans="1:29" ht="21.75" customHeight="1" x14ac:dyDescent="0.45">
      <c r="A256" s="7"/>
      <c r="B256" s="7"/>
      <c r="C256" s="104"/>
      <c r="D256" s="12"/>
      <c r="E256" s="118"/>
      <c r="F256" s="12"/>
      <c r="G256" s="12"/>
      <c r="H256" s="12"/>
      <c r="I256" s="118"/>
      <c r="J256" s="12"/>
      <c r="K256" s="12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</row>
    <row r="257" spans="1:29" ht="21.75" customHeight="1" x14ac:dyDescent="0.45">
      <c r="A257" s="7"/>
      <c r="B257" s="7"/>
      <c r="C257" s="104"/>
      <c r="D257" s="12"/>
      <c r="E257" s="118"/>
      <c r="F257" s="12"/>
      <c r="G257" s="12"/>
      <c r="H257" s="12"/>
      <c r="I257" s="118"/>
      <c r="J257" s="12"/>
      <c r="K257" s="12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</row>
    <row r="258" spans="1:29" ht="21.75" customHeight="1" x14ac:dyDescent="0.45">
      <c r="A258" s="7"/>
      <c r="B258" s="7"/>
      <c r="C258" s="104"/>
      <c r="D258" s="12"/>
      <c r="E258" s="118"/>
      <c r="F258" s="12"/>
      <c r="G258" s="12"/>
      <c r="H258" s="12"/>
      <c r="I258" s="118"/>
      <c r="J258" s="12"/>
      <c r="K258" s="12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</row>
    <row r="259" spans="1:29" ht="21.75" customHeight="1" x14ac:dyDescent="0.45">
      <c r="A259" s="7"/>
      <c r="B259" s="7"/>
      <c r="C259" s="104"/>
      <c r="D259" s="12"/>
      <c r="E259" s="118"/>
      <c r="F259" s="12"/>
      <c r="G259" s="12"/>
      <c r="H259" s="12"/>
      <c r="I259" s="118"/>
      <c r="J259" s="12"/>
      <c r="K259" s="12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</row>
    <row r="260" spans="1:29" ht="21.75" customHeight="1" x14ac:dyDescent="0.45">
      <c r="A260" s="7"/>
      <c r="B260" s="7"/>
      <c r="C260" s="104"/>
      <c r="D260" s="12"/>
      <c r="E260" s="118"/>
      <c r="F260" s="12"/>
      <c r="G260" s="12"/>
      <c r="H260" s="12"/>
      <c r="I260" s="118"/>
      <c r="J260" s="12"/>
      <c r="K260" s="12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</row>
    <row r="261" spans="1:29" ht="21.75" customHeight="1" x14ac:dyDescent="0.45">
      <c r="A261" s="7"/>
      <c r="B261" s="7"/>
      <c r="C261" s="104"/>
      <c r="D261" s="12"/>
      <c r="E261" s="118"/>
      <c r="F261" s="12"/>
      <c r="G261" s="12"/>
      <c r="H261" s="12"/>
      <c r="I261" s="118"/>
      <c r="J261" s="12"/>
      <c r="K261" s="12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</row>
    <row r="262" spans="1:29" ht="21.75" customHeight="1" x14ac:dyDescent="0.45">
      <c r="A262" s="7"/>
      <c r="B262" s="7"/>
      <c r="C262" s="104"/>
      <c r="D262" s="12"/>
      <c r="E262" s="118"/>
      <c r="F262" s="12"/>
      <c r="G262" s="12"/>
      <c r="H262" s="12"/>
      <c r="I262" s="118"/>
      <c r="J262" s="12"/>
      <c r="K262" s="12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</row>
    <row r="263" spans="1:29" ht="21.75" customHeight="1" x14ac:dyDescent="0.45">
      <c r="A263" s="7"/>
      <c r="B263" s="7"/>
      <c r="C263" s="104"/>
      <c r="D263" s="12"/>
      <c r="E263" s="118"/>
      <c r="F263" s="12"/>
      <c r="G263" s="12"/>
      <c r="H263" s="12"/>
      <c r="I263" s="118"/>
      <c r="J263" s="12"/>
      <c r="K263" s="12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</row>
    <row r="264" spans="1:29" ht="21.75" customHeight="1" x14ac:dyDescent="0.45">
      <c r="A264" s="7"/>
      <c r="B264" s="7"/>
      <c r="C264" s="104"/>
      <c r="D264" s="12"/>
      <c r="E264" s="118"/>
      <c r="F264" s="12"/>
      <c r="G264" s="12"/>
      <c r="H264" s="12"/>
      <c r="I264" s="118"/>
      <c r="J264" s="12"/>
      <c r="K264" s="12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</row>
    <row r="265" spans="1:29" ht="21.75" customHeight="1" x14ac:dyDescent="0.45">
      <c r="A265" s="7"/>
      <c r="B265" s="7"/>
      <c r="C265" s="104"/>
      <c r="D265" s="12"/>
      <c r="E265" s="118"/>
      <c r="F265" s="12"/>
      <c r="G265" s="12"/>
      <c r="H265" s="12"/>
      <c r="I265" s="118"/>
      <c r="J265" s="12"/>
      <c r="K265" s="12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</row>
    <row r="266" spans="1:29" ht="21.75" customHeight="1" x14ac:dyDescent="0.45">
      <c r="A266" s="7"/>
      <c r="B266" s="7"/>
      <c r="C266" s="104"/>
      <c r="D266" s="12"/>
      <c r="E266" s="118"/>
      <c r="F266" s="12"/>
      <c r="G266" s="12"/>
      <c r="H266" s="12"/>
      <c r="I266" s="118"/>
      <c r="J266" s="12"/>
      <c r="K266" s="12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</row>
    <row r="267" spans="1:29" ht="21.75" customHeight="1" x14ac:dyDescent="0.45">
      <c r="A267" s="7"/>
      <c r="B267" s="7"/>
      <c r="C267" s="104"/>
      <c r="D267" s="12"/>
      <c r="E267" s="118"/>
      <c r="F267" s="12"/>
      <c r="G267" s="12"/>
      <c r="H267" s="12"/>
      <c r="I267" s="118"/>
      <c r="J267" s="12"/>
      <c r="K267" s="12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</row>
    <row r="268" spans="1:29" ht="21.75" customHeight="1" x14ac:dyDescent="0.45">
      <c r="A268" s="7"/>
      <c r="B268" s="7"/>
      <c r="C268" s="104"/>
      <c r="D268" s="12"/>
      <c r="E268" s="118"/>
      <c r="F268" s="12"/>
      <c r="G268" s="12"/>
      <c r="H268" s="12"/>
      <c r="I268" s="118"/>
      <c r="J268" s="12"/>
      <c r="K268" s="12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</row>
    <row r="269" spans="1:29" ht="21.75" customHeight="1" x14ac:dyDescent="0.45">
      <c r="A269" s="7"/>
      <c r="B269" s="7"/>
      <c r="C269" s="104"/>
      <c r="D269" s="12"/>
      <c r="E269" s="118"/>
      <c r="F269" s="12"/>
      <c r="G269" s="12"/>
      <c r="H269" s="12"/>
      <c r="I269" s="118"/>
      <c r="J269" s="12"/>
      <c r="K269" s="12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</row>
    <row r="270" spans="1:29" ht="21.75" customHeight="1" x14ac:dyDescent="0.45">
      <c r="A270" s="7"/>
      <c r="B270" s="7"/>
      <c r="C270" s="104"/>
      <c r="D270" s="12"/>
      <c r="E270" s="118"/>
      <c r="F270" s="12"/>
      <c r="G270" s="12"/>
      <c r="H270" s="12"/>
      <c r="I270" s="118"/>
      <c r="J270" s="12"/>
      <c r="K270" s="12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</row>
    <row r="271" spans="1:29" ht="21.75" customHeight="1" x14ac:dyDescent="0.45">
      <c r="A271" s="7"/>
      <c r="B271" s="7"/>
      <c r="C271" s="104"/>
      <c r="D271" s="12"/>
      <c r="E271" s="118"/>
      <c r="F271" s="12"/>
      <c r="G271" s="12"/>
      <c r="H271" s="12"/>
      <c r="I271" s="118"/>
      <c r="J271" s="12"/>
      <c r="K271" s="12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</row>
    <row r="272" spans="1:29" ht="21.75" customHeight="1" x14ac:dyDescent="0.45">
      <c r="A272" s="7"/>
      <c r="B272" s="7"/>
      <c r="C272" s="104"/>
      <c r="D272" s="12"/>
      <c r="E272" s="118"/>
      <c r="F272" s="12"/>
      <c r="G272" s="12"/>
      <c r="H272" s="12"/>
      <c r="I272" s="118"/>
      <c r="J272" s="12"/>
      <c r="K272" s="12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</row>
    <row r="273" spans="1:29" ht="21.75" customHeight="1" x14ac:dyDescent="0.45">
      <c r="A273" s="7"/>
      <c r="B273" s="7"/>
      <c r="C273" s="104"/>
      <c r="D273" s="12"/>
      <c r="E273" s="118"/>
      <c r="F273" s="12"/>
      <c r="G273" s="12"/>
      <c r="H273" s="12"/>
      <c r="I273" s="118"/>
      <c r="J273" s="12"/>
      <c r="K273" s="12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</row>
    <row r="274" spans="1:29" ht="21.75" customHeight="1" x14ac:dyDescent="0.45">
      <c r="A274" s="7"/>
      <c r="B274" s="7"/>
      <c r="C274" s="104"/>
      <c r="D274" s="12"/>
      <c r="E274" s="118"/>
      <c r="F274" s="12"/>
      <c r="G274" s="12"/>
      <c r="H274" s="12"/>
      <c r="I274" s="118"/>
      <c r="J274" s="12"/>
      <c r="K274" s="12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</row>
    <row r="275" spans="1:29" ht="21.75" customHeight="1" x14ac:dyDescent="0.45">
      <c r="A275" s="7"/>
      <c r="B275" s="7"/>
      <c r="C275" s="104"/>
      <c r="D275" s="12"/>
      <c r="E275" s="118"/>
      <c r="F275" s="12"/>
      <c r="G275" s="12"/>
      <c r="H275" s="12"/>
      <c r="I275" s="118"/>
      <c r="J275" s="12"/>
      <c r="K275" s="12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</row>
    <row r="276" spans="1:29" ht="21.75" customHeight="1" x14ac:dyDescent="0.45">
      <c r="A276" s="7"/>
      <c r="B276" s="7"/>
      <c r="C276" s="104"/>
      <c r="D276" s="12"/>
      <c r="E276" s="118"/>
      <c r="F276" s="12"/>
      <c r="G276" s="12"/>
      <c r="H276" s="12"/>
      <c r="I276" s="118"/>
      <c r="J276" s="12"/>
      <c r="K276" s="12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</row>
    <row r="277" spans="1:29" ht="21.75" customHeight="1" x14ac:dyDescent="0.45">
      <c r="A277" s="7"/>
      <c r="B277" s="7"/>
      <c r="C277" s="104"/>
      <c r="D277" s="12"/>
      <c r="E277" s="118"/>
      <c r="F277" s="12"/>
      <c r="G277" s="12"/>
      <c r="H277" s="12"/>
      <c r="I277" s="118"/>
      <c r="J277" s="12"/>
      <c r="K277" s="12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</row>
    <row r="278" spans="1:29" ht="21.75" customHeight="1" x14ac:dyDescent="0.45">
      <c r="A278" s="7"/>
      <c r="B278" s="7"/>
      <c r="C278" s="104"/>
      <c r="D278" s="12"/>
      <c r="E278" s="118"/>
      <c r="F278" s="12"/>
      <c r="G278" s="12"/>
      <c r="H278" s="12"/>
      <c r="I278" s="118"/>
      <c r="J278" s="12"/>
      <c r="K278" s="12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</row>
    <row r="279" spans="1:29" ht="21.75" customHeight="1" x14ac:dyDescent="0.45">
      <c r="A279" s="7"/>
      <c r="B279" s="7"/>
      <c r="C279" s="104"/>
      <c r="D279" s="12"/>
      <c r="E279" s="118"/>
      <c r="F279" s="12"/>
      <c r="G279" s="12"/>
      <c r="H279" s="12"/>
      <c r="I279" s="118"/>
      <c r="J279" s="12"/>
      <c r="K279" s="12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</row>
    <row r="280" spans="1:29" ht="21.75" customHeight="1" x14ac:dyDescent="0.45">
      <c r="A280" s="7"/>
      <c r="B280" s="7"/>
      <c r="C280" s="104"/>
      <c r="D280" s="12"/>
      <c r="E280" s="118"/>
      <c r="F280" s="12"/>
      <c r="G280" s="12"/>
      <c r="H280" s="12"/>
      <c r="I280" s="118"/>
      <c r="J280" s="12"/>
      <c r="K280" s="12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</row>
    <row r="281" spans="1:29" ht="21.75" customHeight="1" x14ac:dyDescent="0.45">
      <c r="A281" s="7"/>
      <c r="B281" s="7"/>
      <c r="C281" s="104"/>
      <c r="D281" s="12"/>
      <c r="E281" s="118"/>
      <c r="F281" s="12"/>
      <c r="G281" s="12"/>
      <c r="H281" s="12"/>
      <c r="I281" s="118"/>
      <c r="J281" s="12"/>
      <c r="K281" s="12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</row>
    <row r="282" spans="1:29" ht="21.75" customHeight="1" x14ac:dyDescent="0.45">
      <c r="A282" s="7"/>
      <c r="B282" s="7"/>
      <c r="C282" s="104"/>
      <c r="D282" s="12"/>
      <c r="E282" s="118"/>
      <c r="F282" s="12"/>
      <c r="G282" s="12"/>
      <c r="H282" s="12"/>
      <c r="I282" s="118"/>
      <c r="J282" s="12"/>
      <c r="K282" s="12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</row>
    <row r="283" spans="1:29" ht="21.75" customHeight="1" x14ac:dyDescent="0.45">
      <c r="A283" s="7"/>
      <c r="B283" s="7"/>
      <c r="C283" s="104"/>
      <c r="D283" s="12"/>
      <c r="E283" s="118"/>
      <c r="F283" s="12"/>
      <c r="G283" s="12"/>
      <c r="H283" s="12"/>
      <c r="I283" s="118"/>
      <c r="J283" s="12"/>
      <c r="K283" s="12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</row>
    <row r="284" spans="1:29" ht="21.75" customHeight="1" x14ac:dyDescent="0.45">
      <c r="A284" s="7"/>
      <c r="B284" s="7"/>
      <c r="C284" s="104"/>
      <c r="D284" s="12"/>
      <c r="E284" s="118"/>
      <c r="F284" s="12"/>
      <c r="G284" s="12"/>
      <c r="H284" s="12"/>
      <c r="I284" s="118"/>
      <c r="J284" s="12"/>
      <c r="K284" s="12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</row>
    <row r="285" spans="1:29" ht="21.75" customHeight="1" x14ac:dyDescent="0.45">
      <c r="A285" s="7"/>
      <c r="B285" s="7"/>
      <c r="C285" s="104"/>
      <c r="D285" s="12"/>
      <c r="E285" s="118"/>
      <c r="F285" s="12"/>
      <c r="G285" s="12"/>
      <c r="H285" s="12"/>
      <c r="I285" s="118"/>
      <c r="J285" s="12"/>
      <c r="K285" s="12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</row>
    <row r="286" spans="1:29" ht="21.75" customHeight="1" x14ac:dyDescent="0.45">
      <c r="A286" s="7"/>
      <c r="B286" s="7"/>
      <c r="C286" s="104"/>
      <c r="D286" s="12"/>
      <c r="E286" s="118"/>
      <c r="F286" s="12"/>
      <c r="G286" s="12"/>
      <c r="H286" s="12"/>
      <c r="I286" s="118"/>
      <c r="J286" s="12"/>
      <c r="K286" s="12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</row>
    <row r="287" spans="1:29" ht="21.75" customHeight="1" x14ac:dyDescent="0.45">
      <c r="A287" s="7"/>
      <c r="B287" s="7"/>
      <c r="C287" s="104"/>
      <c r="D287" s="12"/>
      <c r="E287" s="118"/>
      <c r="F287" s="12"/>
      <c r="G287" s="12"/>
      <c r="H287" s="12"/>
      <c r="I287" s="118"/>
      <c r="J287" s="12"/>
      <c r="K287" s="12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</row>
    <row r="288" spans="1:29" ht="21.75" customHeight="1" x14ac:dyDescent="0.45">
      <c r="A288" s="7"/>
      <c r="B288" s="7"/>
      <c r="C288" s="104"/>
      <c r="D288" s="12"/>
      <c r="E288" s="118"/>
      <c r="F288" s="12"/>
      <c r="G288" s="12"/>
      <c r="H288" s="12"/>
      <c r="I288" s="118"/>
      <c r="J288" s="12"/>
      <c r="K288" s="12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</row>
    <row r="289" spans="1:29" ht="21.75" customHeight="1" x14ac:dyDescent="0.45">
      <c r="A289" s="7"/>
      <c r="B289" s="7"/>
      <c r="C289" s="104"/>
      <c r="D289" s="12"/>
      <c r="E289" s="118"/>
      <c r="F289" s="12"/>
      <c r="G289" s="12"/>
      <c r="H289" s="12"/>
      <c r="I289" s="118"/>
      <c r="J289" s="12"/>
      <c r="K289" s="12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</row>
    <row r="290" spans="1:29" ht="21.75" customHeight="1" x14ac:dyDescent="0.45">
      <c r="A290" s="7"/>
      <c r="B290" s="7"/>
      <c r="C290" s="104"/>
      <c r="D290" s="12"/>
      <c r="E290" s="118"/>
      <c r="F290" s="12"/>
      <c r="G290" s="12"/>
      <c r="H290" s="12"/>
      <c r="I290" s="118"/>
      <c r="J290" s="12"/>
      <c r="K290" s="12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</row>
    <row r="291" spans="1:29" ht="21.75" customHeight="1" x14ac:dyDescent="0.45">
      <c r="A291" s="7"/>
      <c r="B291" s="7"/>
      <c r="C291" s="104"/>
      <c r="D291" s="12"/>
      <c r="E291" s="118"/>
      <c r="F291" s="12"/>
      <c r="G291" s="12"/>
      <c r="H291" s="12"/>
      <c r="I291" s="118"/>
      <c r="J291" s="12"/>
      <c r="K291" s="12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</row>
    <row r="292" spans="1:29" ht="21.75" customHeight="1" x14ac:dyDescent="0.45">
      <c r="A292" s="7"/>
      <c r="B292" s="7"/>
      <c r="C292" s="104"/>
      <c r="D292" s="12"/>
      <c r="E292" s="118"/>
      <c r="F292" s="12"/>
      <c r="G292" s="12"/>
      <c r="H292" s="12"/>
      <c r="I292" s="118"/>
      <c r="J292" s="12"/>
      <c r="K292" s="12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</row>
    <row r="293" spans="1:29" ht="21.75" customHeight="1" x14ac:dyDescent="0.45">
      <c r="A293" s="7"/>
      <c r="B293" s="7"/>
      <c r="C293" s="104"/>
      <c r="D293" s="12"/>
      <c r="E293" s="118"/>
      <c r="F293" s="12"/>
      <c r="G293" s="12"/>
      <c r="H293" s="12"/>
      <c r="I293" s="118"/>
      <c r="J293" s="12"/>
      <c r="K293" s="12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</row>
    <row r="294" spans="1:29" ht="21.75" customHeight="1" x14ac:dyDescent="0.45">
      <c r="A294" s="7"/>
      <c r="B294" s="7"/>
      <c r="C294" s="104"/>
      <c r="D294" s="12"/>
      <c r="E294" s="118"/>
      <c r="F294" s="12"/>
      <c r="G294" s="12"/>
      <c r="H294" s="12"/>
      <c r="I294" s="118"/>
      <c r="J294" s="12"/>
      <c r="K294" s="12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</row>
    <row r="295" spans="1:29" ht="21.75" customHeight="1" x14ac:dyDescent="0.45">
      <c r="A295" s="7"/>
      <c r="B295" s="7"/>
      <c r="C295" s="104"/>
      <c r="D295" s="12"/>
      <c r="E295" s="118"/>
      <c r="F295" s="12"/>
      <c r="G295" s="12"/>
      <c r="H295" s="12"/>
      <c r="I295" s="118"/>
      <c r="J295" s="12"/>
      <c r="K295" s="12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</row>
    <row r="296" spans="1:29" ht="21.75" customHeight="1" x14ac:dyDescent="0.45">
      <c r="A296" s="7"/>
      <c r="B296" s="7"/>
      <c r="C296" s="104"/>
      <c r="D296" s="12"/>
      <c r="E296" s="118"/>
      <c r="F296" s="12"/>
      <c r="G296" s="12"/>
      <c r="H296" s="12"/>
      <c r="I296" s="118"/>
      <c r="J296" s="12"/>
      <c r="K296" s="12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</row>
    <row r="297" spans="1:29" ht="21.75" customHeight="1" x14ac:dyDescent="0.45">
      <c r="A297" s="7"/>
      <c r="B297" s="7"/>
      <c r="C297" s="104"/>
      <c r="D297" s="12"/>
      <c r="E297" s="118"/>
      <c r="F297" s="12"/>
      <c r="G297" s="12"/>
      <c r="H297" s="12"/>
      <c r="I297" s="118"/>
      <c r="J297" s="12"/>
      <c r="K297" s="12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</row>
    <row r="298" spans="1:29" ht="21.75" customHeight="1" x14ac:dyDescent="0.45">
      <c r="A298" s="7"/>
      <c r="B298" s="7"/>
      <c r="C298" s="104"/>
      <c r="D298" s="12"/>
      <c r="E298" s="118"/>
      <c r="F298" s="12"/>
      <c r="G298" s="12"/>
      <c r="H298" s="12"/>
      <c r="I298" s="118"/>
      <c r="J298" s="12"/>
      <c r="K298" s="12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</row>
    <row r="299" spans="1:29" ht="21.75" customHeight="1" x14ac:dyDescent="0.45">
      <c r="A299" s="7"/>
      <c r="B299" s="7"/>
      <c r="C299" s="104"/>
      <c r="D299" s="12"/>
      <c r="E299" s="118"/>
      <c r="F299" s="12"/>
      <c r="G299" s="12"/>
      <c r="H299" s="12"/>
      <c r="I299" s="118"/>
      <c r="J299" s="12"/>
      <c r="K299" s="12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</row>
    <row r="300" spans="1:29" ht="21.75" customHeight="1" x14ac:dyDescent="0.45">
      <c r="A300" s="7"/>
      <c r="B300" s="7"/>
      <c r="C300" s="104"/>
      <c r="D300" s="12"/>
      <c r="E300" s="118"/>
      <c r="F300" s="12"/>
      <c r="G300" s="12"/>
      <c r="H300" s="12"/>
      <c r="I300" s="118"/>
      <c r="J300" s="12"/>
      <c r="K300" s="12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</row>
    <row r="301" spans="1:29" ht="21.75" customHeight="1" x14ac:dyDescent="0.45">
      <c r="A301" s="7"/>
      <c r="B301" s="7"/>
      <c r="C301" s="104"/>
      <c r="D301" s="12"/>
      <c r="E301" s="118"/>
      <c r="F301" s="12"/>
      <c r="G301" s="12"/>
      <c r="H301" s="12"/>
      <c r="I301" s="118"/>
      <c r="J301" s="12"/>
      <c r="K301" s="12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</row>
    <row r="302" spans="1:29" ht="21.75" customHeight="1" x14ac:dyDescent="0.45">
      <c r="A302" s="7"/>
      <c r="B302" s="7"/>
      <c r="C302" s="104"/>
      <c r="D302" s="12"/>
      <c r="E302" s="118"/>
      <c r="F302" s="12"/>
      <c r="G302" s="12"/>
      <c r="H302" s="12"/>
      <c r="I302" s="118"/>
      <c r="J302" s="12"/>
      <c r="K302" s="12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</row>
    <row r="303" spans="1:29" ht="21.75" customHeight="1" x14ac:dyDescent="0.45">
      <c r="A303" s="7"/>
      <c r="B303" s="7"/>
      <c r="C303" s="104"/>
      <c r="D303" s="12"/>
      <c r="E303" s="118"/>
      <c r="F303" s="12"/>
      <c r="G303" s="12"/>
      <c r="H303" s="12"/>
      <c r="I303" s="118"/>
      <c r="J303" s="12"/>
      <c r="K303" s="12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</row>
    <row r="304" spans="1:29" ht="21.75" customHeight="1" x14ac:dyDescent="0.45">
      <c r="A304" s="7"/>
      <c r="B304" s="7"/>
      <c r="C304" s="104"/>
      <c r="D304" s="12"/>
      <c r="E304" s="118"/>
      <c r="F304" s="12"/>
      <c r="G304" s="12"/>
      <c r="H304" s="12"/>
      <c r="I304" s="118"/>
      <c r="J304" s="12"/>
      <c r="K304" s="12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</row>
    <row r="305" spans="1:29" ht="21.75" customHeight="1" x14ac:dyDescent="0.45">
      <c r="A305" s="7"/>
      <c r="B305" s="7"/>
      <c r="C305" s="104"/>
      <c r="D305" s="12"/>
      <c r="E305" s="118"/>
      <c r="F305" s="12"/>
      <c r="G305" s="12"/>
      <c r="H305" s="12"/>
      <c r="I305" s="118"/>
      <c r="J305" s="12"/>
      <c r="K305" s="12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</row>
    <row r="306" spans="1:29" ht="21.75" customHeight="1" x14ac:dyDescent="0.45">
      <c r="A306" s="7"/>
      <c r="B306" s="7"/>
      <c r="C306" s="104"/>
      <c r="D306" s="12"/>
      <c r="E306" s="118"/>
      <c r="F306" s="12"/>
      <c r="G306" s="12"/>
      <c r="H306" s="12"/>
      <c r="I306" s="118"/>
      <c r="J306" s="12"/>
      <c r="K306" s="12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</row>
    <row r="307" spans="1:29" ht="21.75" customHeight="1" x14ac:dyDescent="0.45">
      <c r="A307" s="7"/>
      <c r="B307" s="7"/>
      <c r="C307" s="104"/>
      <c r="D307" s="12"/>
      <c r="E307" s="118"/>
      <c r="F307" s="12"/>
      <c r="G307" s="12"/>
      <c r="H307" s="12"/>
      <c r="I307" s="118"/>
      <c r="J307" s="12"/>
      <c r="K307" s="12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</row>
    <row r="308" spans="1:29" ht="21.75" customHeight="1" x14ac:dyDescent="0.45">
      <c r="A308" s="7"/>
      <c r="B308" s="7"/>
      <c r="C308" s="104"/>
      <c r="D308" s="12"/>
      <c r="E308" s="118"/>
      <c r="F308" s="12"/>
      <c r="G308" s="12"/>
      <c r="H308" s="12"/>
      <c r="I308" s="118"/>
      <c r="J308" s="12"/>
      <c r="K308" s="12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</row>
    <row r="309" spans="1:29" ht="21.75" customHeight="1" x14ac:dyDescent="0.45">
      <c r="A309" s="7"/>
      <c r="B309" s="7"/>
      <c r="C309" s="104"/>
      <c r="D309" s="12"/>
      <c r="E309" s="118"/>
      <c r="F309" s="12"/>
      <c r="G309" s="12"/>
      <c r="H309" s="12"/>
      <c r="I309" s="118"/>
      <c r="J309" s="12"/>
      <c r="K309" s="12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</row>
    <row r="310" spans="1:29" ht="21.75" customHeight="1" x14ac:dyDescent="0.45">
      <c r="A310" s="7"/>
      <c r="B310" s="7"/>
      <c r="C310" s="104"/>
      <c r="D310" s="12"/>
      <c r="E310" s="118"/>
      <c r="F310" s="12"/>
      <c r="G310" s="12"/>
      <c r="H310" s="12"/>
      <c r="I310" s="118"/>
      <c r="J310" s="12"/>
      <c r="K310" s="12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</row>
    <row r="311" spans="1:29" ht="21.75" customHeight="1" x14ac:dyDescent="0.45">
      <c r="A311" s="7"/>
      <c r="B311" s="7"/>
      <c r="C311" s="104"/>
      <c r="D311" s="12"/>
      <c r="E311" s="118"/>
      <c r="F311" s="12"/>
      <c r="G311" s="12"/>
      <c r="H311" s="12"/>
      <c r="I311" s="118"/>
      <c r="J311" s="12"/>
      <c r="K311" s="12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</row>
    <row r="312" spans="1:29" ht="21.75" customHeight="1" x14ac:dyDescent="0.45">
      <c r="A312" s="7"/>
      <c r="B312" s="7"/>
      <c r="C312" s="104"/>
      <c r="D312" s="12"/>
      <c r="E312" s="118"/>
      <c r="F312" s="12"/>
      <c r="G312" s="12"/>
      <c r="H312" s="12"/>
      <c r="I312" s="118"/>
      <c r="J312" s="12"/>
      <c r="K312" s="12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</row>
    <row r="313" spans="1:29" ht="21.75" customHeight="1" x14ac:dyDescent="0.45">
      <c r="A313" s="7"/>
      <c r="B313" s="7"/>
      <c r="C313" s="104"/>
      <c r="D313" s="12"/>
      <c r="E313" s="118"/>
      <c r="F313" s="12"/>
      <c r="G313" s="12"/>
      <c r="H313" s="12"/>
      <c r="I313" s="118"/>
      <c r="J313" s="12"/>
      <c r="K313" s="12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</row>
    <row r="314" spans="1:29" ht="21.75" customHeight="1" x14ac:dyDescent="0.45">
      <c r="A314" s="7"/>
      <c r="B314" s="7"/>
      <c r="C314" s="104"/>
      <c r="D314" s="12"/>
      <c r="E314" s="118"/>
      <c r="F314" s="12"/>
      <c r="G314" s="12"/>
      <c r="H314" s="12"/>
      <c r="I314" s="118"/>
      <c r="J314" s="12"/>
      <c r="K314" s="12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</row>
    <row r="315" spans="1:29" ht="21.75" customHeight="1" x14ac:dyDescent="0.45">
      <c r="A315" s="7"/>
      <c r="B315" s="7"/>
      <c r="C315" s="104"/>
      <c r="D315" s="12"/>
      <c r="E315" s="118"/>
      <c r="F315" s="12"/>
      <c r="G315" s="12"/>
      <c r="H315" s="12"/>
      <c r="I315" s="118"/>
      <c r="J315" s="12"/>
      <c r="K315" s="12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</row>
    <row r="316" spans="1:29" ht="21.75" customHeight="1" x14ac:dyDescent="0.45">
      <c r="A316" s="7"/>
      <c r="B316" s="7"/>
      <c r="C316" s="104"/>
      <c r="D316" s="12"/>
      <c r="E316" s="118"/>
      <c r="F316" s="12"/>
      <c r="G316" s="12"/>
      <c r="H316" s="12"/>
      <c r="I316" s="118"/>
      <c r="J316" s="12"/>
      <c r="K316" s="12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</row>
    <row r="317" spans="1:29" ht="21.75" customHeight="1" x14ac:dyDescent="0.45">
      <c r="A317" s="7"/>
      <c r="B317" s="7"/>
      <c r="C317" s="104"/>
      <c r="D317" s="12"/>
      <c r="E317" s="118"/>
      <c r="F317" s="12"/>
      <c r="G317" s="12"/>
      <c r="H317" s="12"/>
      <c r="I317" s="118"/>
      <c r="J317" s="12"/>
      <c r="K317" s="12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</row>
    <row r="318" spans="1:29" ht="21.75" customHeight="1" x14ac:dyDescent="0.45">
      <c r="A318" s="7"/>
      <c r="B318" s="7"/>
      <c r="C318" s="104"/>
      <c r="D318" s="12"/>
      <c r="E318" s="118"/>
      <c r="F318" s="12"/>
      <c r="G318" s="12"/>
      <c r="H318" s="12"/>
      <c r="I318" s="118"/>
      <c r="J318" s="12"/>
      <c r="K318" s="12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</row>
    <row r="319" spans="1:29" ht="21.75" customHeight="1" x14ac:dyDescent="0.45">
      <c r="A319" s="7"/>
      <c r="B319" s="7"/>
      <c r="C319" s="104"/>
      <c r="D319" s="12"/>
      <c r="E319" s="118"/>
      <c r="F319" s="12"/>
      <c r="G319" s="12"/>
      <c r="H319" s="12"/>
      <c r="I319" s="118"/>
      <c r="J319" s="12"/>
      <c r="K319" s="12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</row>
    <row r="320" spans="1:29" ht="21.75" customHeight="1" x14ac:dyDescent="0.45">
      <c r="A320" s="7"/>
      <c r="B320" s="7"/>
      <c r="C320" s="104"/>
      <c r="D320" s="12"/>
      <c r="E320" s="118"/>
      <c r="F320" s="12"/>
      <c r="G320" s="12"/>
      <c r="H320" s="12"/>
      <c r="I320" s="118"/>
      <c r="J320" s="12"/>
      <c r="K320" s="12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</row>
    <row r="321" spans="1:29" ht="21.75" customHeight="1" x14ac:dyDescent="0.45">
      <c r="A321" s="7"/>
      <c r="B321" s="7"/>
      <c r="C321" s="104"/>
      <c r="D321" s="12"/>
      <c r="E321" s="118"/>
      <c r="F321" s="12"/>
      <c r="G321" s="12"/>
      <c r="H321" s="12"/>
      <c r="I321" s="118"/>
      <c r="J321" s="12"/>
      <c r="K321" s="12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</row>
    <row r="322" spans="1:29" ht="21.75" customHeight="1" x14ac:dyDescent="0.45">
      <c r="A322" s="7"/>
      <c r="B322" s="7"/>
      <c r="C322" s="104"/>
      <c r="D322" s="12"/>
      <c r="E322" s="118"/>
      <c r="F322" s="12"/>
      <c r="G322" s="12"/>
      <c r="H322" s="12"/>
      <c r="I322" s="118"/>
      <c r="J322" s="12"/>
      <c r="K322" s="12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</row>
    <row r="323" spans="1:29" ht="21.75" customHeight="1" x14ac:dyDescent="0.45">
      <c r="A323" s="7"/>
      <c r="B323" s="7"/>
      <c r="C323" s="104"/>
      <c r="D323" s="12"/>
      <c r="E323" s="118"/>
      <c r="F323" s="12"/>
      <c r="G323" s="12"/>
      <c r="H323" s="12"/>
      <c r="I323" s="118"/>
      <c r="J323" s="12"/>
      <c r="K323" s="12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</row>
    <row r="324" spans="1:29" ht="21.75" customHeight="1" x14ac:dyDescent="0.45">
      <c r="A324" s="7"/>
      <c r="B324" s="7"/>
      <c r="C324" s="104"/>
      <c r="D324" s="12"/>
      <c r="E324" s="118"/>
      <c r="F324" s="12"/>
      <c r="G324" s="12"/>
      <c r="H324" s="12"/>
      <c r="I324" s="118"/>
      <c r="J324" s="12"/>
      <c r="K324" s="12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</row>
    <row r="325" spans="1:29" ht="21.75" customHeight="1" x14ac:dyDescent="0.45">
      <c r="A325" s="7"/>
      <c r="B325" s="7"/>
      <c r="C325" s="104"/>
      <c r="D325" s="12"/>
      <c r="E325" s="118"/>
      <c r="F325" s="12"/>
      <c r="G325" s="12"/>
      <c r="H325" s="12"/>
      <c r="I325" s="118"/>
      <c r="J325" s="12"/>
      <c r="K325" s="12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</row>
    <row r="326" spans="1:29" ht="21.75" customHeight="1" x14ac:dyDescent="0.45">
      <c r="A326" s="7"/>
      <c r="B326" s="7"/>
      <c r="C326" s="104"/>
      <c r="D326" s="12"/>
      <c r="E326" s="118"/>
      <c r="F326" s="12"/>
      <c r="G326" s="12"/>
      <c r="H326" s="12"/>
      <c r="I326" s="118"/>
      <c r="J326" s="12"/>
      <c r="K326" s="12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</row>
    <row r="327" spans="1:29" ht="21.75" customHeight="1" x14ac:dyDescent="0.45">
      <c r="A327" s="7"/>
      <c r="B327" s="7"/>
      <c r="C327" s="104"/>
      <c r="D327" s="12"/>
      <c r="E327" s="118"/>
      <c r="F327" s="12"/>
      <c r="G327" s="12"/>
      <c r="H327" s="12"/>
      <c r="I327" s="118"/>
      <c r="J327" s="12"/>
      <c r="K327" s="12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</row>
    <row r="328" spans="1:29" ht="21.75" customHeight="1" x14ac:dyDescent="0.45">
      <c r="A328" s="7"/>
      <c r="B328" s="7"/>
      <c r="C328" s="104"/>
      <c r="D328" s="12"/>
      <c r="E328" s="118"/>
      <c r="F328" s="12"/>
      <c r="G328" s="12"/>
      <c r="H328" s="12"/>
      <c r="I328" s="118"/>
      <c r="J328" s="12"/>
      <c r="K328" s="12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</row>
    <row r="329" spans="1:29" ht="21.75" customHeight="1" x14ac:dyDescent="0.45">
      <c r="A329" s="7"/>
      <c r="B329" s="7"/>
      <c r="C329" s="104"/>
      <c r="D329" s="12"/>
      <c r="E329" s="118"/>
      <c r="F329" s="12"/>
      <c r="G329" s="12"/>
      <c r="H329" s="12"/>
      <c r="I329" s="118"/>
      <c r="J329" s="12"/>
      <c r="K329" s="12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</row>
    <row r="330" spans="1:29" ht="21.75" customHeight="1" x14ac:dyDescent="0.45">
      <c r="A330" s="7"/>
      <c r="B330" s="7"/>
      <c r="C330" s="104"/>
      <c r="D330" s="12"/>
      <c r="E330" s="118"/>
      <c r="F330" s="12"/>
      <c r="G330" s="12"/>
      <c r="H330" s="12"/>
      <c r="I330" s="118"/>
      <c r="J330" s="12"/>
      <c r="K330" s="12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</row>
    <row r="331" spans="1:29" ht="15.75" customHeight="1" x14ac:dyDescent="0.45"/>
    <row r="332" spans="1:29" ht="15.75" customHeight="1" x14ac:dyDescent="0.45"/>
    <row r="333" spans="1:29" ht="15.75" customHeight="1" x14ac:dyDescent="0.45"/>
    <row r="334" spans="1:29" ht="15.75" customHeight="1" x14ac:dyDescent="0.45"/>
    <row r="335" spans="1:29" ht="15.75" customHeight="1" x14ac:dyDescent="0.45"/>
    <row r="336" spans="1:29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</sheetData>
  <mergeCells count="6">
    <mergeCell ref="E6:G6"/>
    <mergeCell ref="I6:K6"/>
    <mergeCell ref="E54:G54"/>
    <mergeCell ref="I54:K54"/>
    <mergeCell ref="E97:G97"/>
    <mergeCell ref="I97:K97"/>
  </mergeCells>
  <phoneticPr fontId="13" type="noConversion"/>
  <pageMargins left="0.74803149606299213" right="0.35433070866141736" top="0.51181102362204722" bottom="0.51181102362204722" header="0" footer="0.27559055118110237"/>
  <pageSetup paperSize="9" scale="88" firstPageNumber="2" orientation="portrait" useFirstPageNumber="1" r:id="rId1"/>
  <headerFooter>
    <oddFooter>&amp;R&amp;"Angsana New,ธรรมดา"&amp;P</oddFooter>
  </headerFooter>
  <rowBreaks count="2" manualBreakCount="2">
    <brk id="48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10DD-CC3F-460E-8388-D7BCA6EEB6DD}">
  <dimension ref="A1:M74"/>
  <sheetViews>
    <sheetView view="pageBreakPreview" topLeftCell="A43" zoomScale="85" zoomScaleNormal="92" zoomScaleSheetLayoutView="85" workbookViewId="0">
      <selection activeCell="A70" sqref="A70"/>
    </sheetView>
  </sheetViews>
  <sheetFormatPr defaultColWidth="10.09765625" defaultRowHeight="15" customHeight="1" x14ac:dyDescent="0.4"/>
  <cols>
    <col min="1" max="1" width="39.59765625" style="55" customWidth="1"/>
    <col min="2" max="2" width="5.59765625" style="55" customWidth="1"/>
    <col min="3" max="3" width="0.59765625" style="55" customWidth="1"/>
    <col min="4" max="4" width="9.796875" style="182" customWidth="1"/>
    <col min="5" max="5" width="0.59765625" style="55" customWidth="1"/>
    <col min="6" max="6" width="9.796875" style="55" customWidth="1"/>
    <col min="7" max="7" width="0.59765625" style="55" customWidth="1"/>
    <col min="8" max="8" width="9.69921875" style="55" customWidth="1"/>
    <col min="9" max="9" width="0.59765625" style="55" customWidth="1"/>
    <col min="10" max="10" width="9.69921875" style="55" customWidth="1"/>
    <col min="11" max="11" width="1.09765625" style="55" customWidth="1"/>
    <col min="12" max="16384" width="10.09765625" style="55"/>
  </cols>
  <sheetData>
    <row r="1" spans="1:10" ht="19.5" customHeight="1" x14ac:dyDescent="0.4">
      <c r="A1" s="50" t="s">
        <v>0</v>
      </c>
      <c r="B1" s="52"/>
      <c r="C1" s="51"/>
      <c r="D1" s="51"/>
      <c r="E1" s="51"/>
      <c r="F1" s="51"/>
      <c r="G1" s="51"/>
      <c r="H1" s="52"/>
      <c r="I1" s="53"/>
      <c r="J1" s="54" t="s">
        <v>165</v>
      </c>
    </row>
    <row r="2" spans="1:10" ht="19.5" customHeight="1" x14ac:dyDescent="0.4">
      <c r="A2" s="56" t="s">
        <v>73</v>
      </c>
      <c r="B2" s="52"/>
      <c r="C2" s="52"/>
      <c r="D2" s="52"/>
      <c r="E2" s="52"/>
      <c r="F2" s="52"/>
      <c r="G2" s="52"/>
      <c r="H2" s="52"/>
      <c r="I2" s="53"/>
      <c r="J2" s="52"/>
    </row>
    <row r="3" spans="1:10" ht="19.5" customHeight="1" x14ac:dyDescent="0.4">
      <c r="A3" s="56" t="s">
        <v>200</v>
      </c>
      <c r="B3" s="52"/>
      <c r="C3" s="52"/>
      <c r="D3" s="52"/>
      <c r="E3" s="52"/>
      <c r="F3" s="52"/>
      <c r="G3" s="52"/>
      <c r="H3" s="52"/>
      <c r="I3" s="53"/>
      <c r="J3" s="52"/>
    </row>
    <row r="4" spans="1:10" ht="15" customHeight="1" x14ac:dyDescent="0.4">
      <c r="A4" s="57"/>
      <c r="B4" s="63"/>
      <c r="C4" s="58"/>
      <c r="D4" s="58"/>
      <c r="E4" s="58"/>
      <c r="F4" s="58"/>
      <c r="G4" s="58"/>
      <c r="H4" s="58"/>
      <c r="I4" s="57"/>
      <c r="J4" s="58"/>
    </row>
    <row r="5" spans="1:10" ht="19.5" customHeight="1" x14ac:dyDescent="0.4">
      <c r="A5" s="57"/>
      <c r="B5" s="63"/>
      <c r="C5" s="58"/>
      <c r="D5" s="58"/>
      <c r="E5" s="58"/>
      <c r="F5" s="58"/>
      <c r="G5" s="58"/>
      <c r="H5" s="58"/>
      <c r="I5" s="57"/>
      <c r="J5" s="59" t="s">
        <v>1</v>
      </c>
    </row>
    <row r="6" spans="1:10" ht="19.5" customHeight="1" x14ac:dyDescent="0.4">
      <c r="A6" s="53"/>
      <c r="B6" s="52"/>
      <c r="C6" s="60"/>
      <c r="D6" s="190" t="s">
        <v>2</v>
      </c>
      <c r="E6" s="191"/>
      <c r="F6" s="191"/>
      <c r="G6" s="50"/>
      <c r="H6" s="190" t="s">
        <v>3</v>
      </c>
      <c r="I6" s="191"/>
      <c r="J6" s="191"/>
    </row>
    <row r="7" spans="1:10" ht="19.5" customHeight="1" x14ac:dyDescent="0.4">
      <c r="A7" s="53"/>
      <c r="B7" s="61" t="s">
        <v>4</v>
      </c>
      <c r="C7" s="60"/>
      <c r="D7" s="62" t="s">
        <v>198</v>
      </c>
      <c r="E7" s="63"/>
      <c r="F7" s="62" t="s">
        <v>164</v>
      </c>
      <c r="G7" s="64"/>
      <c r="H7" s="62" t="s">
        <v>198</v>
      </c>
      <c r="I7" s="63"/>
      <c r="J7" s="62" t="s">
        <v>164</v>
      </c>
    </row>
    <row r="8" spans="1:10" ht="3" customHeight="1" x14ac:dyDescent="0.4">
      <c r="A8" s="57"/>
      <c r="B8" s="64"/>
      <c r="C8" s="57"/>
      <c r="D8" s="59"/>
      <c r="E8" s="59"/>
      <c r="F8" s="59"/>
      <c r="G8" s="64"/>
      <c r="H8" s="59"/>
      <c r="I8" s="59"/>
      <c r="J8" s="59"/>
    </row>
    <row r="9" spans="1:10" ht="19.5" customHeight="1" x14ac:dyDescent="0.4">
      <c r="A9" s="50" t="s">
        <v>74</v>
      </c>
      <c r="B9" s="51"/>
      <c r="C9" s="54"/>
      <c r="D9" s="54"/>
      <c r="E9" s="54"/>
      <c r="F9" s="54"/>
      <c r="G9" s="54"/>
      <c r="H9" s="54"/>
      <c r="I9" s="53"/>
      <c r="J9" s="54"/>
    </row>
    <row r="10" spans="1:10" ht="3" customHeight="1" x14ac:dyDescent="0.4">
      <c r="A10" s="57"/>
      <c r="B10" s="64"/>
      <c r="C10" s="59"/>
      <c r="D10" s="59"/>
      <c r="E10" s="59"/>
      <c r="F10" s="59"/>
      <c r="G10" s="59"/>
      <c r="H10" s="57"/>
      <c r="I10" s="57"/>
      <c r="J10" s="57"/>
    </row>
    <row r="11" spans="1:10" ht="19.5" customHeight="1" x14ac:dyDescent="0.4">
      <c r="A11" s="65" t="s">
        <v>75</v>
      </c>
      <c r="B11" s="53"/>
      <c r="C11" s="54"/>
      <c r="D11" s="178">
        <v>306264438</v>
      </c>
      <c r="E11" s="128"/>
      <c r="F11" s="178">
        <v>368537542</v>
      </c>
      <c r="G11" s="129"/>
      <c r="H11" s="130">
        <v>64368902</v>
      </c>
      <c r="I11" s="129"/>
      <c r="J11" s="130">
        <v>103715895</v>
      </c>
    </row>
    <row r="12" spans="1:10" ht="19.5" customHeight="1" x14ac:dyDescent="0.4">
      <c r="A12" s="65" t="s">
        <v>76</v>
      </c>
      <c r="B12" s="52"/>
      <c r="C12" s="54"/>
      <c r="D12" s="130">
        <v>0</v>
      </c>
      <c r="E12" s="128"/>
      <c r="F12" s="130">
        <v>0</v>
      </c>
      <c r="G12" s="129"/>
      <c r="H12" s="130">
        <v>3366667</v>
      </c>
      <c r="I12" s="129"/>
      <c r="J12" s="130">
        <v>3366667</v>
      </c>
    </row>
    <row r="13" spans="1:10" ht="19.5" customHeight="1" x14ac:dyDescent="0.4">
      <c r="A13" s="53" t="s">
        <v>77</v>
      </c>
      <c r="B13" s="52"/>
      <c r="C13" s="53"/>
      <c r="D13" s="131">
        <v>9192500</v>
      </c>
      <c r="E13" s="128"/>
      <c r="F13" s="131">
        <v>9192500</v>
      </c>
      <c r="G13" s="130"/>
      <c r="H13" s="131">
        <v>0</v>
      </c>
      <c r="I13" s="130"/>
      <c r="J13" s="131">
        <v>0</v>
      </c>
    </row>
    <row r="14" spans="1:10" ht="3" customHeight="1" x14ac:dyDescent="0.4">
      <c r="A14" s="57"/>
      <c r="B14" s="64"/>
      <c r="C14" s="59"/>
      <c r="D14" s="178"/>
      <c r="E14" s="130"/>
      <c r="F14" s="178"/>
      <c r="G14" s="129"/>
      <c r="H14" s="130"/>
      <c r="I14" s="130"/>
      <c r="J14" s="130"/>
    </row>
    <row r="15" spans="1:10" ht="19.5" customHeight="1" x14ac:dyDescent="0.4">
      <c r="A15" s="56" t="s">
        <v>78</v>
      </c>
      <c r="B15" s="52"/>
      <c r="C15" s="60"/>
      <c r="D15" s="132">
        <f>+SUM(D11:D13)</f>
        <v>315456938</v>
      </c>
      <c r="E15" s="128"/>
      <c r="F15" s="132">
        <f>+SUM(F11:F13)</f>
        <v>377730042</v>
      </c>
      <c r="G15" s="128"/>
      <c r="H15" s="132">
        <f>+SUM(H11:H13)</f>
        <v>67735569</v>
      </c>
      <c r="I15" s="128"/>
      <c r="J15" s="132">
        <f>+SUM(J11:J13)</f>
        <v>107082562</v>
      </c>
    </row>
    <row r="16" spans="1:10" ht="3" customHeight="1" x14ac:dyDescent="0.4">
      <c r="A16" s="57"/>
      <c r="B16" s="64"/>
      <c r="C16" s="57"/>
      <c r="D16" s="179"/>
      <c r="E16" s="129"/>
      <c r="F16" s="179"/>
      <c r="G16" s="133"/>
      <c r="H16" s="129"/>
      <c r="I16" s="129"/>
      <c r="J16" s="129"/>
    </row>
    <row r="17" spans="1:10" ht="19.5" customHeight="1" x14ac:dyDescent="0.4">
      <c r="A17" s="50" t="s">
        <v>79</v>
      </c>
      <c r="B17" s="52"/>
      <c r="C17" s="60"/>
      <c r="D17" s="180"/>
      <c r="E17" s="128"/>
      <c r="F17" s="180"/>
      <c r="G17" s="128"/>
      <c r="H17" s="128"/>
      <c r="I17" s="130"/>
      <c r="J17" s="128"/>
    </row>
    <row r="18" spans="1:10" ht="3" customHeight="1" x14ac:dyDescent="0.4">
      <c r="A18" s="57"/>
      <c r="B18" s="64"/>
      <c r="C18" s="59"/>
      <c r="D18" s="179"/>
      <c r="E18" s="129"/>
      <c r="F18" s="179"/>
      <c r="G18" s="129"/>
      <c r="H18" s="129"/>
      <c r="I18" s="130"/>
      <c r="J18" s="129"/>
    </row>
    <row r="19" spans="1:10" ht="19.5" customHeight="1" x14ac:dyDescent="0.4">
      <c r="A19" s="53" t="s">
        <v>80</v>
      </c>
      <c r="B19" s="52"/>
      <c r="C19" s="60"/>
      <c r="D19" s="178">
        <v>206234879</v>
      </c>
      <c r="E19" s="128"/>
      <c r="F19" s="178">
        <v>224132791</v>
      </c>
      <c r="G19" s="128"/>
      <c r="H19" s="130">
        <v>39319193</v>
      </c>
      <c r="I19" s="128"/>
      <c r="J19" s="128">
        <v>73022450</v>
      </c>
    </row>
    <row r="20" spans="1:10" ht="19.5" customHeight="1" x14ac:dyDescent="0.4">
      <c r="A20" s="53" t="s">
        <v>81</v>
      </c>
      <c r="B20" s="52"/>
      <c r="C20" s="60"/>
      <c r="D20" s="131">
        <v>5675718</v>
      </c>
      <c r="E20" s="128"/>
      <c r="F20" s="131">
        <v>7923509</v>
      </c>
      <c r="G20" s="128"/>
      <c r="H20" s="131">
        <v>0</v>
      </c>
      <c r="I20" s="128"/>
      <c r="J20" s="131">
        <v>0</v>
      </c>
    </row>
    <row r="21" spans="1:10" ht="3" customHeight="1" x14ac:dyDescent="0.4">
      <c r="A21" s="57"/>
      <c r="B21" s="64"/>
      <c r="C21" s="59"/>
      <c r="D21" s="178"/>
      <c r="E21" s="130"/>
      <c r="F21" s="178"/>
      <c r="G21" s="129"/>
      <c r="H21" s="130"/>
      <c r="I21" s="130"/>
      <c r="J21" s="130"/>
    </row>
    <row r="22" spans="1:10" ht="19.5" customHeight="1" x14ac:dyDescent="0.4">
      <c r="A22" s="66" t="s">
        <v>82</v>
      </c>
      <c r="B22" s="63"/>
      <c r="C22" s="58"/>
      <c r="D22" s="132">
        <f>SUM(D19:D21)</f>
        <v>211910597</v>
      </c>
      <c r="E22" s="128"/>
      <c r="F22" s="132">
        <f>SUM(F19:F21)</f>
        <v>232056300</v>
      </c>
      <c r="G22" s="128"/>
      <c r="H22" s="132">
        <f>SUM(H19:H21)</f>
        <v>39319193</v>
      </c>
      <c r="I22" s="128"/>
      <c r="J22" s="132">
        <f>SUM(J19:J21)</f>
        <v>73022450</v>
      </c>
    </row>
    <row r="23" spans="1:10" ht="3" customHeight="1" x14ac:dyDescent="0.4">
      <c r="A23" s="57"/>
      <c r="B23" s="64"/>
      <c r="C23" s="57"/>
      <c r="D23" s="179"/>
      <c r="E23" s="129"/>
      <c r="F23" s="179"/>
      <c r="G23" s="133"/>
      <c r="H23" s="129"/>
      <c r="I23" s="129"/>
      <c r="J23" s="129"/>
    </row>
    <row r="24" spans="1:10" ht="19.5" customHeight="1" x14ac:dyDescent="0.4">
      <c r="A24" s="50" t="s">
        <v>83</v>
      </c>
      <c r="B24" s="66"/>
      <c r="C24" s="66"/>
      <c r="D24" s="180">
        <f>D15-D22</f>
        <v>103546341</v>
      </c>
      <c r="E24" s="128"/>
      <c r="F24" s="180">
        <f>F15-F22</f>
        <v>145673742</v>
      </c>
      <c r="G24" s="128"/>
      <c r="H24" s="128">
        <f>H15-H22</f>
        <v>28416376</v>
      </c>
      <c r="I24" s="128"/>
      <c r="J24" s="128">
        <f>J15-J22</f>
        <v>34060112</v>
      </c>
    </row>
    <row r="25" spans="1:10" ht="19.5" customHeight="1" x14ac:dyDescent="0.4">
      <c r="A25" s="57" t="s">
        <v>84</v>
      </c>
      <c r="B25" s="52"/>
      <c r="C25" s="57"/>
      <c r="D25" s="131">
        <v>4941571</v>
      </c>
      <c r="E25" s="130"/>
      <c r="F25" s="131">
        <v>4806384</v>
      </c>
      <c r="G25" s="130"/>
      <c r="H25" s="131">
        <v>2316829</v>
      </c>
      <c r="I25" s="130"/>
      <c r="J25" s="131">
        <v>2215274</v>
      </c>
    </row>
    <row r="26" spans="1:10" ht="3" customHeight="1" x14ac:dyDescent="0.4">
      <c r="A26" s="57"/>
      <c r="B26" s="64"/>
      <c r="C26" s="59"/>
      <c r="D26" s="178"/>
      <c r="E26" s="130"/>
      <c r="F26" s="178"/>
      <c r="G26" s="129"/>
      <c r="H26" s="130"/>
      <c r="I26" s="130"/>
      <c r="J26" s="130"/>
    </row>
    <row r="27" spans="1:10" ht="19.5" customHeight="1" x14ac:dyDescent="0.4">
      <c r="A27" s="53" t="s">
        <v>85</v>
      </c>
      <c r="B27" s="53"/>
      <c r="C27" s="53"/>
      <c r="D27" s="178">
        <f>D24+D25</f>
        <v>108487912</v>
      </c>
      <c r="E27" s="128"/>
      <c r="F27" s="178">
        <f>F24+F25</f>
        <v>150480126</v>
      </c>
      <c r="G27" s="130"/>
      <c r="H27" s="130">
        <f>H24+H25</f>
        <v>30733205</v>
      </c>
      <c r="I27" s="130"/>
      <c r="J27" s="130">
        <f>J24+J25</f>
        <v>36275386</v>
      </c>
    </row>
    <row r="28" spans="1:10" ht="19.5" customHeight="1" x14ac:dyDescent="0.4">
      <c r="A28" s="53" t="s">
        <v>86</v>
      </c>
      <c r="B28" s="52"/>
      <c r="C28" s="53"/>
      <c r="D28" s="180">
        <v>-25124902</v>
      </c>
      <c r="E28" s="128"/>
      <c r="F28" s="180">
        <v>-32616018</v>
      </c>
      <c r="G28" s="128"/>
      <c r="H28" s="128">
        <v>-5829569</v>
      </c>
      <c r="I28" s="128"/>
      <c r="J28" s="128">
        <v>-10420589</v>
      </c>
    </row>
    <row r="29" spans="1:10" ht="19.5" customHeight="1" x14ac:dyDescent="0.4">
      <c r="A29" s="53" t="s">
        <v>87</v>
      </c>
      <c r="B29" s="53"/>
      <c r="C29" s="50"/>
      <c r="D29" s="180">
        <v>-69715378</v>
      </c>
      <c r="E29" s="128"/>
      <c r="F29" s="180">
        <v>-74472156</v>
      </c>
      <c r="G29" s="128"/>
      <c r="H29" s="128">
        <f>-24139742-40000</f>
        <v>-24179742</v>
      </c>
      <c r="I29" s="128"/>
      <c r="J29" s="128">
        <v>-26934970</v>
      </c>
    </row>
    <row r="30" spans="1:10" ht="19.5" customHeight="1" x14ac:dyDescent="0.4">
      <c r="A30" s="67" t="s">
        <v>186</v>
      </c>
      <c r="B30" s="52"/>
      <c r="C30" s="50"/>
      <c r="D30" s="161">
        <v>357499</v>
      </c>
      <c r="E30" s="128"/>
      <c r="F30" s="161">
        <v>6443303</v>
      </c>
      <c r="G30" s="128"/>
      <c r="H30" s="161">
        <v>0</v>
      </c>
      <c r="I30" s="128"/>
      <c r="J30" s="161">
        <v>0</v>
      </c>
    </row>
    <row r="31" spans="1:10" ht="19.5" customHeight="1" x14ac:dyDescent="0.4">
      <c r="A31" s="53" t="s">
        <v>89</v>
      </c>
      <c r="B31" s="51"/>
      <c r="C31" s="60"/>
      <c r="D31" s="132">
        <f>SUM(D28:D30)</f>
        <v>-94482781</v>
      </c>
      <c r="E31" s="130"/>
      <c r="F31" s="132">
        <f>SUM(F28:F30)</f>
        <v>-100644871</v>
      </c>
      <c r="G31" s="128"/>
      <c r="H31" s="132">
        <f>SUM(H28:H30)</f>
        <v>-30009311</v>
      </c>
      <c r="I31" s="130"/>
      <c r="J31" s="132">
        <f>SUM(J28:J30)</f>
        <v>-37355559</v>
      </c>
    </row>
    <row r="32" spans="1:10" ht="3" customHeight="1" x14ac:dyDescent="0.4">
      <c r="A32" s="57"/>
      <c r="B32" s="64"/>
      <c r="C32" s="58"/>
      <c r="D32" s="180"/>
      <c r="E32" s="130"/>
      <c r="F32" s="180"/>
      <c r="G32" s="128"/>
      <c r="H32" s="128"/>
      <c r="I32" s="130"/>
      <c r="J32" s="128"/>
    </row>
    <row r="33" spans="1:13" ht="19.5" customHeight="1" x14ac:dyDescent="0.4">
      <c r="A33" s="53" t="s">
        <v>196</v>
      </c>
      <c r="B33" s="51"/>
      <c r="C33" s="60"/>
      <c r="D33" s="180">
        <f>D27+D31</f>
        <v>14005131</v>
      </c>
      <c r="E33" s="130"/>
      <c r="F33" s="180">
        <f>F27+F31</f>
        <v>49835255</v>
      </c>
      <c r="G33" s="128"/>
      <c r="H33" s="128">
        <f>H27+H31</f>
        <v>723894</v>
      </c>
      <c r="I33" s="130"/>
      <c r="J33" s="128">
        <f>J27+J31</f>
        <v>-1080173</v>
      </c>
    </row>
    <row r="34" spans="1:13" ht="19.5" customHeight="1" x14ac:dyDescent="0.4">
      <c r="A34" s="53" t="s">
        <v>90</v>
      </c>
      <c r="B34" s="52"/>
      <c r="C34" s="60"/>
      <c r="D34" s="178">
        <v>-669873</v>
      </c>
      <c r="E34" s="128"/>
      <c r="F34" s="178">
        <v>-662924</v>
      </c>
      <c r="G34" s="130"/>
      <c r="H34" s="130">
        <v>0</v>
      </c>
      <c r="I34" s="130"/>
      <c r="J34" s="130">
        <v>0</v>
      </c>
    </row>
    <row r="35" spans="1:13" ht="19.5" customHeight="1" x14ac:dyDescent="0.4">
      <c r="A35" s="53" t="s">
        <v>91</v>
      </c>
      <c r="B35" s="52"/>
      <c r="C35" s="60"/>
      <c r="D35" s="178">
        <v>1143791</v>
      </c>
      <c r="E35" s="130"/>
      <c r="F35" s="178">
        <v>1337183</v>
      </c>
      <c r="G35" s="130"/>
      <c r="H35" s="130">
        <v>39591392</v>
      </c>
      <c r="I35" s="130"/>
      <c r="J35" s="130">
        <v>45708829</v>
      </c>
    </row>
    <row r="36" spans="1:13" ht="19.5" customHeight="1" x14ac:dyDescent="0.4">
      <c r="A36" s="53" t="s">
        <v>92</v>
      </c>
      <c r="B36" s="51"/>
      <c r="C36" s="60"/>
      <c r="D36" s="132">
        <v>-26882299</v>
      </c>
      <c r="E36" s="132"/>
      <c r="F36" s="132">
        <v>-29066155</v>
      </c>
      <c r="G36" s="132"/>
      <c r="H36" s="132">
        <v>-42594564</v>
      </c>
      <c r="I36" s="132"/>
      <c r="J36" s="132">
        <v>-47508300</v>
      </c>
    </row>
    <row r="37" spans="1:13" ht="3" customHeight="1" x14ac:dyDescent="0.4">
      <c r="A37" s="57"/>
      <c r="B37" s="64"/>
      <c r="C37" s="58"/>
      <c r="D37" s="180"/>
      <c r="E37" s="130"/>
      <c r="F37" s="180"/>
      <c r="G37" s="128"/>
      <c r="H37" s="128"/>
      <c r="I37" s="130"/>
      <c r="J37" s="128"/>
    </row>
    <row r="38" spans="1:13" ht="19.5" customHeight="1" x14ac:dyDescent="0.4">
      <c r="A38" s="53" t="s">
        <v>188</v>
      </c>
      <c r="B38" s="51"/>
      <c r="C38" s="60"/>
      <c r="D38" s="180">
        <f>SUM(D33:D36)</f>
        <v>-12403250</v>
      </c>
      <c r="E38" s="130"/>
      <c r="F38" s="180">
        <f>SUM(F33:F36)</f>
        <v>21443359</v>
      </c>
      <c r="G38" s="128"/>
      <c r="H38" s="128">
        <f>SUM(H33:H36)</f>
        <v>-2279278</v>
      </c>
      <c r="I38" s="130"/>
      <c r="J38" s="128">
        <f>SUM(J33:J36)</f>
        <v>-2879644</v>
      </c>
      <c r="M38" s="162"/>
    </row>
    <row r="39" spans="1:13" ht="19.5" customHeight="1" x14ac:dyDescent="0.4">
      <c r="A39" s="53" t="s">
        <v>176</v>
      </c>
      <c r="B39" s="52">
        <v>16</v>
      </c>
      <c r="C39" s="60"/>
      <c r="D39" s="132">
        <v>-6338194</v>
      </c>
      <c r="E39" s="132"/>
      <c r="F39" s="132">
        <v>-5978597</v>
      </c>
      <c r="G39" s="132"/>
      <c r="H39" s="132">
        <v>-365236</v>
      </c>
      <c r="I39" s="132"/>
      <c r="J39" s="132">
        <v>629665</v>
      </c>
      <c r="M39" s="163"/>
    </row>
    <row r="40" spans="1:13" ht="3" customHeight="1" x14ac:dyDescent="0.4">
      <c r="A40" s="57"/>
      <c r="B40" s="64"/>
      <c r="C40" s="58"/>
      <c r="D40" s="180"/>
      <c r="E40" s="130"/>
      <c r="F40" s="180"/>
      <c r="G40" s="128"/>
      <c r="H40" s="128"/>
      <c r="I40" s="130"/>
      <c r="J40" s="128"/>
    </row>
    <row r="41" spans="1:13" ht="19.5" customHeight="1" x14ac:dyDescent="0.4">
      <c r="A41" s="53" t="s">
        <v>182</v>
      </c>
      <c r="B41" s="51"/>
      <c r="C41" s="60"/>
      <c r="D41" s="132">
        <f>SUM(D38:D39)</f>
        <v>-18741444</v>
      </c>
      <c r="E41" s="130"/>
      <c r="F41" s="132">
        <f>SUM(F38:F39)</f>
        <v>15464762</v>
      </c>
      <c r="G41" s="128"/>
      <c r="H41" s="132">
        <f>SUM(H38:H39)</f>
        <v>-2644514</v>
      </c>
      <c r="I41" s="130"/>
      <c r="J41" s="132">
        <f>SUM(J38:J39)</f>
        <v>-2249979</v>
      </c>
    </row>
    <row r="42" spans="1:13" ht="3" customHeight="1" x14ac:dyDescent="0.4">
      <c r="A42" s="57"/>
      <c r="B42" s="64"/>
      <c r="C42" s="58"/>
      <c r="D42" s="181"/>
      <c r="E42" s="134"/>
      <c r="F42" s="181"/>
      <c r="G42" s="135"/>
      <c r="H42" s="135"/>
      <c r="I42" s="134"/>
      <c r="J42" s="135"/>
    </row>
    <row r="43" spans="1:13" ht="19.5" customHeight="1" x14ac:dyDescent="0.4">
      <c r="A43" s="53" t="s">
        <v>93</v>
      </c>
      <c r="B43" s="51"/>
      <c r="C43" s="60"/>
      <c r="D43" s="180"/>
      <c r="E43" s="130"/>
      <c r="F43" s="180"/>
      <c r="G43" s="128"/>
      <c r="H43" s="128"/>
      <c r="I43" s="130"/>
      <c r="J43" s="128"/>
    </row>
    <row r="44" spans="1:13" ht="19.5" customHeight="1" x14ac:dyDescent="0.4">
      <c r="A44" s="65" t="s">
        <v>94</v>
      </c>
      <c r="B44" s="51"/>
      <c r="C44" s="60"/>
      <c r="D44" s="180"/>
      <c r="E44" s="130"/>
      <c r="F44" s="180"/>
      <c r="G44" s="128"/>
      <c r="H44" s="128"/>
      <c r="I44" s="130"/>
      <c r="J44" s="128"/>
    </row>
    <row r="45" spans="1:13" ht="19.5" customHeight="1" x14ac:dyDescent="0.4">
      <c r="A45" s="68" t="s">
        <v>183</v>
      </c>
      <c r="B45" s="51"/>
      <c r="C45" s="60"/>
      <c r="D45" s="132">
        <v>6110738</v>
      </c>
      <c r="E45" s="130"/>
      <c r="F45" s="132">
        <v>-2684080</v>
      </c>
      <c r="G45" s="128"/>
      <c r="H45" s="132">
        <v>-2041676</v>
      </c>
      <c r="I45" s="130"/>
      <c r="J45" s="132">
        <v>-3500016</v>
      </c>
    </row>
    <row r="46" spans="1:13" ht="3" customHeight="1" x14ac:dyDescent="0.4">
      <c r="A46" s="57"/>
      <c r="B46" s="64"/>
      <c r="C46" s="58"/>
      <c r="D46" s="180"/>
      <c r="E46" s="130"/>
      <c r="F46" s="180"/>
      <c r="G46" s="128"/>
      <c r="H46" s="128"/>
      <c r="I46" s="130"/>
      <c r="J46" s="128"/>
    </row>
    <row r="47" spans="1:13" ht="19.5" customHeight="1" x14ac:dyDescent="0.4">
      <c r="A47" s="53" t="s">
        <v>177</v>
      </c>
      <c r="B47" s="51"/>
      <c r="C47" s="60"/>
      <c r="D47" s="132">
        <f>SUM(D44:D45)</f>
        <v>6110738</v>
      </c>
      <c r="E47" s="130"/>
      <c r="F47" s="132">
        <f>SUM(F44:F45)</f>
        <v>-2684080</v>
      </c>
      <c r="G47" s="128"/>
      <c r="H47" s="132">
        <f>SUM(H44:H45)</f>
        <v>-2041676</v>
      </c>
      <c r="I47" s="130"/>
      <c r="J47" s="132">
        <f>SUM(J44:J45)</f>
        <v>-3500016</v>
      </c>
    </row>
    <row r="48" spans="1:13" ht="3" customHeight="1" x14ac:dyDescent="0.4">
      <c r="A48" s="57"/>
      <c r="B48" s="64"/>
      <c r="C48" s="58"/>
      <c r="D48" s="180"/>
      <c r="E48" s="130"/>
      <c r="F48" s="180"/>
      <c r="G48" s="128"/>
      <c r="H48" s="128"/>
      <c r="I48" s="130"/>
      <c r="J48" s="128"/>
    </row>
    <row r="49" spans="1:10" ht="19.5" customHeight="1" thickBot="1" x14ac:dyDescent="0.45">
      <c r="A49" s="53" t="s">
        <v>173</v>
      </c>
      <c r="B49" s="51"/>
      <c r="C49" s="60"/>
      <c r="D49" s="136">
        <f>D41+D47</f>
        <v>-12630706</v>
      </c>
      <c r="E49" s="128"/>
      <c r="F49" s="136">
        <f>F41+F47</f>
        <v>12780682</v>
      </c>
      <c r="G49" s="128"/>
      <c r="H49" s="136">
        <f>H41+H47</f>
        <v>-4686190</v>
      </c>
      <c r="I49" s="128"/>
      <c r="J49" s="136">
        <f>J41+J47</f>
        <v>-5749995</v>
      </c>
    </row>
    <row r="50" spans="1:10" ht="3" customHeight="1" thickTop="1" x14ac:dyDescent="0.4">
      <c r="A50" s="57"/>
      <c r="B50" s="57"/>
      <c r="C50" s="57"/>
      <c r="D50" s="178"/>
      <c r="E50" s="130"/>
      <c r="F50" s="178"/>
      <c r="G50" s="130"/>
      <c r="H50" s="130"/>
      <c r="I50" s="130"/>
      <c r="J50" s="130"/>
    </row>
    <row r="51" spans="1:10" ht="19.5" customHeight="1" x14ac:dyDescent="0.4">
      <c r="A51" s="53" t="s">
        <v>95</v>
      </c>
      <c r="B51" s="51"/>
      <c r="C51" s="60"/>
      <c r="D51" s="180"/>
      <c r="E51" s="128"/>
      <c r="F51" s="180"/>
      <c r="G51" s="128"/>
      <c r="H51" s="128"/>
      <c r="I51" s="128"/>
      <c r="J51" s="128"/>
    </row>
    <row r="52" spans="1:10" ht="3" customHeight="1" x14ac:dyDescent="0.4">
      <c r="A52" s="57"/>
      <c r="B52" s="57"/>
      <c r="C52" s="57"/>
      <c r="D52" s="178"/>
      <c r="E52" s="130"/>
      <c r="F52" s="178"/>
      <c r="G52" s="130"/>
      <c r="H52" s="130"/>
      <c r="I52" s="130"/>
      <c r="J52" s="130"/>
    </row>
    <row r="53" spans="1:10" ht="19.5" customHeight="1" x14ac:dyDescent="0.4">
      <c r="A53" s="67" t="s">
        <v>96</v>
      </c>
      <c r="B53" s="64"/>
      <c r="C53" s="58"/>
      <c r="D53" s="180">
        <f>+D41-D54</f>
        <v>-18735307</v>
      </c>
      <c r="E53" s="128"/>
      <c r="F53" s="180">
        <f>+F41-F54</f>
        <v>15468931</v>
      </c>
      <c r="G53" s="128"/>
      <c r="H53" s="128">
        <f>+H41-H54</f>
        <v>-2644514</v>
      </c>
      <c r="I53" s="128"/>
      <c r="J53" s="128">
        <f>+J41-J54</f>
        <v>-2249979</v>
      </c>
    </row>
    <row r="54" spans="1:10" ht="19.5" customHeight="1" x14ac:dyDescent="0.4">
      <c r="A54" s="67" t="s">
        <v>97</v>
      </c>
      <c r="B54" s="64"/>
      <c r="C54" s="58"/>
      <c r="D54" s="131">
        <v>-6137</v>
      </c>
      <c r="E54" s="128"/>
      <c r="F54" s="131">
        <v>-4169</v>
      </c>
      <c r="G54" s="128"/>
      <c r="H54" s="131">
        <v>0</v>
      </c>
      <c r="I54" s="128"/>
      <c r="J54" s="131">
        <v>0</v>
      </c>
    </row>
    <row r="55" spans="1:10" ht="3" customHeight="1" x14ac:dyDescent="0.4">
      <c r="A55" s="57"/>
      <c r="B55" s="57"/>
      <c r="C55" s="57"/>
      <c r="D55" s="178"/>
      <c r="E55" s="130"/>
      <c r="F55" s="178"/>
      <c r="G55" s="130"/>
      <c r="H55" s="130"/>
      <c r="I55" s="130"/>
      <c r="J55" s="130"/>
    </row>
    <row r="56" spans="1:10" ht="19.5" customHeight="1" thickBot="1" x14ac:dyDescent="0.45">
      <c r="A56" s="67"/>
      <c r="B56" s="64"/>
      <c r="C56" s="58"/>
      <c r="D56" s="136">
        <f>SUM(D53:D54)</f>
        <v>-18741444</v>
      </c>
      <c r="E56" s="128"/>
      <c r="F56" s="136">
        <f>SUM(F53:F54)</f>
        <v>15464762</v>
      </c>
      <c r="G56" s="128"/>
      <c r="H56" s="136">
        <f>SUM(H53:H54)</f>
        <v>-2644514</v>
      </c>
      <c r="I56" s="128"/>
      <c r="J56" s="136">
        <f>SUM(J53:J54)</f>
        <v>-2249979</v>
      </c>
    </row>
    <row r="57" spans="1:10" ht="3" customHeight="1" thickTop="1" x14ac:dyDescent="0.4">
      <c r="A57" s="57"/>
      <c r="B57" s="57"/>
      <c r="C57" s="57"/>
      <c r="D57" s="178"/>
      <c r="E57" s="130"/>
      <c r="F57" s="178"/>
      <c r="G57" s="130"/>
      <c r="H57" s="130"/>
      <c r="I57" s="130"/>
      <c r="J57" s="130"/>
    </row>
    <row r="58" spans="1:10" ht="19.5" customHeight="1" x14ac:dyDescent="0.4">
      <c r="A58" s="57" t="s">
        <v>98</v>
      </c>
      <c r="B58" s="64"/>
      <c r="C58" s="58"/>
      <c r="D58" s="180"/>
      <c r="E58" s="128"/>
      <c r="F58" s="180"/>
      <c r="G58" s="128"/>
      <c r="H58" s="128"/>
      <c r="I58" s="128"/>
      <c r="J58" s="128"/>
    </row>
    <row r="59" spans="1:10" ht="3" customHeight="1" x14ac:dyDescent="0.4">
      <c r="A59" s="57"/>
      <c r="B59" s="57"/>
      <c r="C59" s="57"/>
      <c r="D59" s="178"/>
      <c r="E59" s="130"/>
      <c r="F59" s="178"/>
      <c r="G59" s="130"/>
      <c r="H59" s="130"/>
      <c r="I59" s="130"/>
      <c r="J59" s="130"/>
    </row>
    <row r="60" spans="1:10" ht="19.5" customHeight="1" x14ac:dyDescent="0.4">
      <c r="A60" s="67" t="s">
        <v>96</v>
      </c>
      <c r="B60" s="64"/>
      <c r="C60" s="58"/>
      <c r="D60" s="180">
        <f t="shared" ref="D60:J60" si="0">D49-D61</f>
        <v>-12624569</v>
      </c>
      <c r="E60" s="128">
        <f t="shared" si="0"/>
        <v>0</v>
      </c>
      <c r="F60" s="180">
        <f t="shared" ref="F60" si="1">F49-F61</f>
        <v>12784851</v>
      </c>
      <c r="G60" s="128">
        <f t="shared" si="0"/>
        <v>0</v>
      </c>
      <c r="H60" s="128">
        <f>H49-H61</f>
        <v>-4686190</v>
      </c>
      <c r="I60" s="128">
        <f t="shared" si="0"/>
        <v>0</v>
      </c>
      <c r="J60" s="128">
        <f t="shared" si="0"/>
        <v>-5749995</v>
      </c>
    </row>
    <row r="61" spans="1:10" ht="19.5" customHeight="1" x14ac:dyDescent="0.4">
      <c r="A61" s="67" t="s">
        <v>97</v>
      </c>
      <c r="B61" s="64"/>
      <c r="C61" s="58"/>
      <c r="D61" s="131">
        <f>+D54</f>
        <v>-6137</v>
      </c>
      <c r="E61" s="128"/>
      <c r="F61" s="131">
        <f>+F54</f>
        <v>-4169</v>
      </c>
      <c r="G61" s="128"/>
      <c r="H61" s="131">
        <v>0</v>
      </c>
      <c r="I61" s="128"/>
      <c r="J61" s="131">
        <f>J54</f>
        <v>0</v>
      </c>
    </row>
    <row r="62" spans="1:10" ht="3" customHeight="1" x14ac:dyDescent="0.4">
      <c r="A62" s="57"/>
      <c r="B62" s="57"/>
      <c r="C62" s="57"/>
      <c r="D62" s="178"/>
      <c r="E62" s="130"/>
      <c r="F62" s="178"/>
      <c r="G62" s="130"/>
      <c r="H62" s="130"/>
      <c r="I62" s="130"/>
      <c r="J62" s="130"/>
    </row>
    <row r="63" spans="1:10" ht="19.5" customHeight="1" thickBot="1" x14ac:dyDescent="0.45">
      <c r="A63" s="67"/>
      <c r="B63" s="64"/>
      <c r="C63" s="58"/>
      <c r="D63" s="136">
        <f>SUM(D60:D61)</f>
        <v>-12630706</v>
      </c>
      <c r="E63" s="128"/>
      <c r="F63" s="136">
        <f>SUM(F60:F61)</f>
        <v>12780682</v>
      </c>
      <c r="G63" s="128"/>
      <c r="H63" s="136">
        <f>SUM(H60:H61)</f>
        <v>-4686190</v>
      </c>
      <c r="I63" s="128"/>
      <c r="J63" s="136">
        <f>SUM(J60:J61)</f>
        <v>-5749995</v>
      </c>
    </row>
    <row r="64" spans="1:10" ht="3" customHeight="1" thickTop="1" x14ac:dyDescent="0.4">
      <c r="A64" s="57"/>
      <c r="B64" s="57"/>
      <c r="C64" s="57"/>
      <c r="D64" s="130"/>
      <c r="E64" s="130"/>
      <c r="F64" s="130"/>
      <c r="G64" s="130"/>
      <c r="H64" s="130"/>
      <c r="I64" s="130"/>
      <c r="J64" s="130"/>
    </row>
    <row r="65" spans="1:10" ht="19.5" customHeight="1" x14ac:dyDescent="0.4">
      <c r="A65" s="67" t="s">
        <v>184</v>
      </c>
      <c r="B65" s="64"/>
      <c r="C65" s="58"/>
      <c r="D65" s="128"/>
      <c r="E65" s="128"/>
      <c r="F65" s="128"/>
      <c r="G65" s="128"/>
      <c r="H65" s="128"/>
      <c r="I65" s="128"/>
      <c r="J65" s="128"/>
    </row>
    <row r="66" spans="1:10" ht="3" customHeight="1" x14ac:dyDescent="0.4">
      <c r="A66" s="57"/>
      <c r="B66" s="64"/>
      <c r="C66" s="59"/>
      <c r="D66" s="130"/>
      <c r="E66" s="130"/>
      <c r="F66" s="130"/>
      <c r="G66" s="129"/>
      <c r="H66" s="130"/>
      <c r="I66" s="130"/>
      <c r="J66" s="130"/>
    </row>
    <row r="67" spans="1:10" ht="19.5" customHeight="1" thickBot="1" x14ac:dyDescent="0.45">
      <c r="A67" s="67" t="s">
        <v>185</v>
      </c>
      <c r="B67" s="63"/>
      <c r="C67" s="58"/>
      <c r="D67" s="69">
        <f>D53/1220011755</f>
        <v>-1.5356661051187987E-2</v>
      </c>
      <c r="E67" s="100"/>
      <c r="F67" s="69">
        <f>F53/1220011755</f>
        <v>1.2679329470886942E-2</v>
      </c>
      <c r="G67" s="100"/>
      <c r="H67" s="183">
        <f>H53/1220011755</f>
        <v>-2.1676135407400236E-3</v>
      </c>
      <c r="I67" s="184"/>
      <c r="J67" s="183">
        <f>J53/1220011755</f>
        <v>-1.8442273123835597E-3</v>
      </c>
    </row>
    <row r="68" spans="1:10" ht="5.25" customHeight="1" thickTop="1" x14ac:dyDescent="0.4">
      <c r="A68" s="57"/>
      <c r="B68" s="57"/>
      <c r="C68" s="57"/>
      <c r="D68" s="57"/>
      <c r="E68" s="57"/>
      <c r="F68" s="57"/>
      <c r="G68" s="57"/>
      <c r="H68" s="57"/>
      <c r="I68" s="57"/>
      <c r="J68" s="57"/>
    </row>
    <row r="69" spans="1:10" ht="15" customHeight="1" x14ac:dyDescent="0.4">
      <c r="A69" s="57"/>
      <c r="B69" s="57"/>
      <c r="C69" s="57"/>
      <c r="D69" s="57"/>
      <c r="E69" s="57"/>
      <c r="F69" s="57"/>
      <c r="G69" s="57"/>
      <c r="H69" s="57"/>
      <c r="I69" s="57"/>
      <c r="J69" s="57"/>
    </row>
    <row r="70" spans="1:10" ht="19.5" customHeight="1" x14ac:dyDescent="0.4">
      <c r="A70" s="7" t="s">
        <v>213</v>
      </c>
      <c r="B70" s="57"/>
      <c r="C70" s="57"/>
      <c r="D70" s="57"/>
      <c r="E70" s="57"/>
      <c r="F70" s="57"/>
      <c r="G70" s="57"/>
      <c r="H70" s="57"/>
      <c r="I70" s="57"/>
      <c r="J70" s="57"/>
    </row>
    <row r="74" spans="1:10" ht="15" customHeight="1" x14ac:dyDescent="0.4">
      <c r="A74" s="70"/>
    </row>
  </sheetData>
  <mergeCells count="2">
    <mergeCell ref="D6:F6"/>
    <mergeCell ref="H6:J6"/>
  </mergeCells>
  <pageMargins left="0.86614173228346458" right="0.39370078740157483" top="0.51181102362204722" bottom="0.47244094488188981" header="0" footer="0.23622047244094491"/>
  <pageSetup paperSize="9" scale="78" firstPageNumber="5" orientation="portrait" useFirstPageNumber="1" r:id="rId1"/>
  <headerFooter>
    <oddFooter>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B324E-3514-45DD-B09A-B70AEC60B26F}">
  <dimension ref="A1:W30"/>
  <sheetViews>
    <sheetView view="pageBreakPreview" zoomScale="80" zoomScaleNormal="80" zoomScaleSheetLayoutView="80" workbookViewId="0">
      <selection activeCell="A16" sqref="A16"/>
    </sheetView>
  </sheetViews>
  <sheetFormatPr defaultColWidth="10.09765625" defaultRowHeight="21.75" customHeight="1" x14ac:dyDescent="0.45"/>
  <cols>
    <col min="1" max="3" width="6.3984375" style="31" customWidth="1"/>
    <col min="4" max="4" width="3.3984375" style="31" customWidth="1"/>
    <col min="5" max="5" width="5.3984375" style="31" customWidth="1"/>
    <col min="6" max="6" width="0.59765625" style="31" customWidth="1"/>
    <col min="7" max="7" width="10.09765625" style="31" bestFit="1" customWidth="1"/>
    <col min="8" max="8" width="0.59765625" style="31" customWidth="1"/>
    <col min="9" max="9" width="9.19921875" style="31" bestFit="1" customWidth="1"/>
    <col min="10" max="10" width="0.59765625" style="31" customWidth="1"/>
    <col min="11" max="11" width="9.19921875" style="31" bestFit="1" customWidth="1"/>
    <col min="12" max="12" width="0.59765625" style="31" customWidth="1"/>
    <col min="13" max="13" width="10.09765625" style="31" bestFit="1" customWidth="1"/>
    <col min="14" max="14" width="0.59765625" style="31" customWidth="1"/>
    <col min="15" max="15" width="9.796875" style="31" customWidth="1"/>
    <col min="16" max="16" width="0.59765625" style="31" customWidth="1"/>
    <col min="17" max="17" width="9.796875" style="31" customWidth="1"/>
    <col min="18" max="18" width="0.59765625" style="31" customWidth="1"/>
    <col min="19" max="19" width="9.19921875" style="31" customWidth="1"/>
    <col min="20" max="20" width="0.59765625" style="31" customWidth="1"/>
    <col min="21" max="21" width="6.8984375" style="31" customWidth="1"/>
    <col min="22" max="22" width="0.59765625" style="31" customWidth="1"/>
    <col min="23" max="23" width="11.796875" style="31" customWidth="1"/>
    <col min="24" max="24" width="2.5" style="31" customWidth="1"/>
    <col min="25" max="16384" width="10.09765625" style="31"/>
  </cols>
  <sheetData>
    <row r="1" spans="1:23" ht="21" customHeight="1" x14ac:dyDescent="0.45">
      <c r="A1" s="36" t="s">
        <v>0</v>
      </c>
      <c r="B1" s="36"/>
      <c r="C1" s="36"/>
      <c r="D1" s="36"/>
      <c r="E1" s="36"/>
      <c r="F1" s="36"/>
      <c r="G1" s="32"/>
      <c r="H1" s="32"/>
      <c r="I1" s="32"/>
      <c r="J1" s="32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 t="s">
        <v>165</v>
      </c>
    </row>
    <row r="2" spans="1:23" ht="21" customHeight="1" x14ac:dyDescent="0.45">
      <c r="A2" s="71" t="s">
        <v>179</v>
      </c>
      <c r="B2" s="36"/>
      <c r="C2" s="36"/>
      <c r="D2" s="36"/>
      <c r="E2" s="36"/>
      <c r="F2" s="36"/>
      <c r="G2" s="32"/>
      <c r="H2" s="32"/>
      <c r="I2" s="32"/>
      <c r="J2" s="32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6"/>
    </row>
    <row r="3" spans="1:23" ht="21" customHeight="1" x14ac:dyDescent="0.45">
      <c r="A3" s="36" t="str">
        <f>+'5'!A3</f>
        <v>สำหรับงวดสามเดือน  สิ้นสุดวันที่ 31 มีนาคม 2568</v>
      </c>
      <c r="B3" s="36"/>
      <c r="C3" s="36"/>
      <c r="D3" s="36"/>
      <c r="E3" s="36"/>
      <c r="F3" s="36"/>
      <c r="G3" s="32"/>
      <c r="H3" s="32"/>
      <c r="I3" s="32"/>
      <c r="J3" s="32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3" ht="15" customHeight="1" x14ac:dyDescent="0.45">
      <c r="A4" s="36"/>
      <c r="B4" s="36"/>
      <c r="C4" s="36"/>
      <c r="D4" s="36"/>
      <c r="E4" s="36"/>
      <c r="F4" s="36"/>
      <c r="G4" s="32"/>
      <c r="H4" s="32"/>
      <c r="I4" s="32"/>
      <c r="J4" s="32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3" ht="21" customHeight="1" x14ac:dyDescent="0.45">
      <c r="A5" s="36"/>
      <c r="B5" s="36"/>
      <c r="C5" s="36"/>
      <c r="D5" s="36"/>
      <c r="E5" s="36"/>
      <c r="F5" s="36"/>
      <c r="G5" s="32"/>
      <c r="H5" s="32"/>
      <c r="I5" s="32"/>
      <c r="J5" s="32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 t="s">
        <v>1</v>
      </c>
    </row>
    <row r="6" spans="1:23" ht="21" customHeight="1" x14ac:dyDescent="0.45">
      <c r="A6" s="36"/>
      <c r="B6" s="36"/>
      <c r="C6" s="36"/>
      <c r="D6" s="36"/>
      <c r="E6" s="36"/>
      <c r="F6" s="36"/>
      <c r="G6" s="192" t="s">
        <v>2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</row>
    <row r="7" spans="1:23" ht="21" customHeight="1" x14ac:dyDescent="0.45">
      <c r="A7" s="36"/>
      <c r="B7" s="36"/>
      <c r="C7" s="36"/>
      <c r="D7" s="36"/>
      <c r="E7" s="36"/>
      <c r="F7" s="36"/>
      <c r="G7" s="194" t="s">
        <v>100</v>
      </c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38"/>
      <c r="U7" s="38"/>
      <c r="V7" s="38"/>
      <c r="W7" s="39"/>
    </row>
    <row r="8" spans="1:23" ht="21" customHeight="1" x14ac:dyDescent="0.45">
      <c r="A8" s="40"/>
      <c r="B8" s="40"/>
      <c r="C8" s="40"/>
      <c r="D8" s="40"/>
      <c r="E8" s="40"/>
      <c r="F8" s="40"/>
      <c r="G8" s="41"/>
      <c r="H8" s="41"/>
      <c r="I8" s="41"/>
      <c r="J8" s="41"/>
      <c r="K8" s="196" t="s">
        <v>65</v>
      </c>
      <c r="L8" s="197"/>
      <c r="M8" s="197"/>
      <c r="N8" s="41"/>
      <c r="O8" s="194" t="s">
        <v>68</v>
      </c>
      <c r="P8" s="195"/>
      <c r="Q8" s="195"/>
      <c r="R8" s="41"/>
      <c r="S8" s="41"/>
      <c r="T8" s="41"/>
      <c r="U8" s="41"/>
      <c r="V8" s="41"/>
      <c r="W8" s="41"/>
    </row>
    <row r="9" spans="1:23" ht="21" customHeight="1" x14ac:dyDescent="0.45">
      <c r="A9" s="40"/>
      <c r="B9" s="40"/>
      <c r="C9" s="40"/>
      <c r="D9" s="40"/>
      <c r="E9" s="40"/>
      <c r="F9" s="40"/>
      <c r="G9" s="41"/>
      <c r="H9" s="41"/>
      <c r="I9" s="41"/>
      <c r="J9" s="41"/>
      <c r="K9" s="193"/>
      <c r="L9" s="193"/>
      <c r="M9" s="193"/>
      <c r="N9" s="41"/>
      <c r="O9" s="194" t="s">
        <v>101</v>
      </c>
      <c r="P9" s="195"/>
      <c r="Q9" s="195"/>
      <c r="R9" s="41"/>
      <c r="S9" s="41"/>
      <c r="T9" s="41"/>
      <c r="U9" s="41"/>
      <c r="V9" s="41"/>
      <c r="W9" s="41"/>
    </row>
    <row r="10" spans="1:23" ht="21" customHeight="1" x14ac:dyDescent="0.45">
      <c r="A10" s="36"/>
      <c r="B10" s="36"/>
      <c r="C10" s="36"/>
      <c r="D10" s="36"/>
      <c r="E10" s="36"/>
      <c r="F10" s="36"/>
      <c r="G10" s="38" t="s">
        <v>58</v>
      </c>
      <c r="H10" s="38"/>
      <c r="I10" s="38"/>
      <c r="J10" s="38"/>
      <c r="K10" s="38" t="s">
        <v>102</v>
      </c>
      <c r="L10" s="38"/>
      <c r="M10" s="38"/>
      <c r="N10" s="38"/>
      <c r="O10" s="38" t="s">
        <v>103</v>
      </c>
      <c r="P10" s="38"/>
      <c r="Q10" s="38" t="s">
        <v>104</v>
      </c>
      <c r="R10" s="38"/>
      <c r="S10" s="38" t="s">
        <v>104</v>
      </c>
      <c r="T10" s="38"/>
      <c r="U10" s="38" t="s">
        <v>105</v>
      </c>
      <c r="V10" s="38"/>
      <c r="W10" s="38" t="s">
        <v>104</v>
      </c>
    </row>
    <row r="11" spans="1:23" ht="21" customHeight="1" x14ac:dyDescent="0.45">
      <c r="A11" s="36"/>
      <c r="B11" s="36"/>
      <c r="C11" s="36"/>
      <c r="D11" s="36"/>
      <c r="E11" s="40"/>
      <c r="F11" s="36"/>
      <c r="G11" s="38" t="s">
        <v>106</v>
      </c>
      <c r="H11" s="38"/>
      <c r="I11" s="38" t="s">
        <v>107</v>
      </c>
      <c r="J11" s="38"/>
      <c r="K11" s="42" t="s">
        <v>108</v>
      </c>
      <c r="L11" s="38"/>
      <c r="M11" s="38"/>
      <c r="N11" s="38"/>
      <c r="O11" s="38" t="s">
        <v>109</v>
      </c>
      <c r="P11" s="38"/>
      <c r="Q11" s="38" t="s">
        <v>110</v>
      </c>
      <c r="R11" s="38"/>
      <c r="S11" s="38" t="s">
        <v>56</v>
      </c>
      <c r="T11" s="38"/>
      <c r="U11" s="38" t="s">
        <v>111</v>
      </c>
      <c r="V11" s="38"/>
      <c r="W11" s="38" t="s">
        <v>112</v>
      </c>
    </row>
    <row r="12" spans="1:23" ht="21" customHeight="1" x14ac:dyDescent="0.45">
      <c r="A12" s="36"/>
      <c r="B12" s="36"/>
      <c r="C12" s="36"/>
      <c r="D12" s="36"/>
      <c r="E12" s="38"/>
      <c r="F12" s="36"/>
      <c r="G12" s="37" t="s">
        <v>113</v>
      </c>
      <c r="H12" s="38"/>
      <c r="I12" s="37" t="s">
        <v>114</v>
      </c>
      <c r="J12" s="38"/>
      <c r="K12" s="37" t="s">
        <v>115</v>
      </c>
      <c r="L12" s="38"/>
      <c r="M12" s="37" t="s">
        <v>67</v>
      </c>
      <c r="N12" s="38"/>
      <c r="O12" s="37" t="s">
        <v>116</v>
      </c>
      <c r="P12" s="38"/>
      <c r="Q12" s="37" t="s">
        <v>117</v>
      </c>
      <c r="R12" s="38"/>
      <c r="S12" s="37" t="s">
        <v>118</v>
      </c>
      <c r="T12" s="38"/>
      <c r="U12" s="37" t="s">
        <v>119</v>
      </c>
      <c r="V12" s="38"/>
      <c r="W12" s="37" t="s">
        <v>120</v>
      </c>
    </row>
    <row r="13" spans="1:23" ht="3" customHeight="1" x14ac:dyDescent="0.45">
      <c r="A13" s="40"/>
      <c r="B13" s="40"/>
      <c r="C13" s="40"/>
      <c r="D13" s="40"/>
      <c r="E13" s="40"/>
      <c r="F13" s="4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3" ht="21.75" customHeight="1" x14ac:dyDescent="0.45">
      <c r="A14" s="36" t="s">
        <v>174</v>
      </c>
      <c r="B14" s="40"/>
      <c r="C14" s="40"/>
      <c r="D14" s="40"/>
      <c r="E14" s="40"/>
      <c r="F14" s="40"/>
      <c r="G14" s="88">
        <v>1220011755</v>
      </c>
      <c r="H14" s="88"/>
      <c r="I14" s="88">
        <v>451455222</v>
      </c>
      <c r="J14" s="88"/>
      <c r="K14" s="88">
        <v>127604940</v>
      </c>
      <c r="L14" s="88"/>
      <c r="M14" s="88">
        <v>3502532977</v>
      </c>
      <c r="N14" s="88"/>
      <c r="O14" s="88">
        <v>-17447121</v>
      </c>
      <c r="P14" s="137"/>
      <c r="Q14" s="88">
        <f>+O14</f>
        <v>-17447121</v>
      </c>
      <c r="R14" s="137"/>
      <c r="S14" s="88">
        <f>+G14+I14+K14+M14+Q14</f>
        <v>5284157773</v>
      </c>
      <c r="T14" s="137"/>
      <c r="U14" s="88">
        <v>-51900</v>
      </c>
      <c r="V14" s="137"/>
      <c r="W14" s="138">
        <f>SUM(S14:U14)</f>
        <v>5284105873</v>
      </c>
    </row>
    <row r="15" spans="1:23" ht="3" customHeight="1" x14ac:dyDescent="0.45">
      <c r="A15" s="36"/>
      <c r="B15" s="40"/>
      <c r="C15" s="40"/>
      <c r="D15" s="40"/>
      <c r="E15" s="40"/>
      <c r="F15" s="40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137"/>
      <c r="T15" s="88"/>
      <c r="U15" s="88"/>
      <c r="V15" s="88"/>
      <c r="W15" s="137"/>
    </row>
    <row r="16" spans="1:23" ht="21.75" customHeight="1" x14ac:dyDescent="0.45">
      <c r="A16" s="40" t="s">
        <v>182</v>
      </c>
      <c r="B16" s="40"/>
      <c r="C16" s="40"/>
      <c r="D16" s="40"/>
      <c r="E16" s="43"/>
      <c r="F16" s="40"/>
      <c r="G16" s="88">
        <v>0</v>
      </c>
      <c r="H16" s="139"/>
      <c r="I16" s="88">
        <v>0</v>
      </c>
      <c r="J16" s="139"/>
      <c r="K16" s="88">
        <v>0</v>
      </c>
      <c r="L16" s="88"/>
      <c r="M16" s="88">
        <f>+'5'!F53</f>
        <v>15468931</v>
      </c>
      <c r="N16" s="88"/>
      <c r="O16" s="88">
        <v>0</v>
      </c>
      <c r="P16" s="88"/>
      <c r="Q16" s="88">
        <f>+O16</f>
        <v>0</v>
      </c>
      <c r="R16" s="88"/>
      <c r="S16" s="137">
        <f>+G16+I16+K16+M16+Q16</f>
        <v>15468931</v>
      </c>
      <c r="T16" s="88"/>
      <c r="U16" s="88">
        <f>+'5'!F61</f>
        <v>-4169</v>
      </c>
      <c r="V16" s="88"/>
      <c r="W16" s="138">
        <f>SUM(S16:U16)</f>
        <v>15464762</v>
      </c>
    </row>
    <row r="17" spans="1:23" ht="21.75" customHeight="1" x14ac:dyDescent="0.45">
      <c r="A17" s="40" t="s">
        <v>121</v>
      </c>
      <c r="B17" s="40"/>
      <c r="C17" s="40"/>
      <c r="D17" s="40"/>
      <c r="E17" s="43"/>
      <c r="F17" s="40"/>
      <c r="G17" s="91">
        <v>0</v>
      </c>
      <c r="H17" s="139"/>
      <c r="I17" s="91">
        <v>0</v>
      </c>
      <c r="J17" s="139"/>
      <c r="K17" s="91">
        <v>0</v>
      </c>
      <c r="L17" s="88"/>
      <c r="M17" s="91">
        <v>0</v>
      </c>
      <c r="N17" s="88"/>
      <c r="O17" s="91">
        <f>+'5'!F45</f>
        <v>-2684080</v>
      </c>
      <c r="P17" s="88"/>
      <c r="Q17" s="91">
        <f>+O17</f>
        <v>-2684080</v>
      </c>
      <c r="R17" s="88"/>
      <c r="S17" s="140">
        <f>+G17+I17+K17+M17+Q17</f>
        <v>-2684080</v>
      </c>
      <c r="T17" s="88"/>
      <c r="U17" s="91" t="s">
        <v>99</v>
      </c>
      <c r="V17" s="88"/>
      <c r="W17" s="141">
        <f>SUM(S17:U17)</f>
        <v>-2684080</v>
      </c>
    </row>
    <row r="18" spans="1:23" ht="2.25" customHeight="1" x14ac:dyDescent="0.45">
      <c r="A18" s="40"/>
      <c r="B18" s="40"/>
      <c r="C18" s="40"/>
      <c r="D18" s="40"/>
      <c r="E18" s="40"/>
      <c r="F18" s="40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</row>
    <row r="19" spans="1:23" ht="21.75" customHeight="1" thickBot="1" x14ac:dyDescent="0.5">
      <c r="A19" s="36" t="s">
        <v>175</v>
      </c>
      <c r="B19" s="40"/>
      <c r="C19" s="40"/>
      <c r="D19" s="40"/>
      <c r="E19" s="40"/>
      <c r="F19" s="40"/>
      <c r="G19" s="142">
        <f>SUM(G14:G17)</f>
        <v>1220011755</v>
      </c>
      <c r="H19" s="88"/>
      <c r="I19" s="142">
        <f>SUM(I14:I17)</f>
        <v>451455222</v>
      </c>
      <c r="J19" s="88"/>
      <c r="K19" s="142">
        <f>SUM(K14:K17)</f>
        <v>127604940</v>
      </c>
      <c r="L19" s="88"/>
      <c r="M19" s="142">
        <f>SUM(M14:M17)</f>
        <v>3518001908</v>
      </c>
      <c r="N19" s="88"/>
      <c r="O19" s="142">
        <f>SUM(O14:O17)</f>
        <v>-20131201</v>
      </c>
      <c r="P19" s="88"/>
      <c r="Q19" s="142">
        <f>SUM(Q14:Q17)</f>
        <v>-20131201</v>
      </c>
      <c r="R19" s="88"/>
      <c r="S19" s="142">
        <f>SUM(S14:S17)</f>
        <v>5296942624</v>
      </c>
      <c r="T19" s="88"/>
      <c r="U19" s="142">
        <f>SUM(U14:U17)</f>
        <v>-56069</v>
      </c>
      <c r="V19" s="88"/>
      <c r="W19" s="142">
        <f>SUM(W14:W17)</f>
        <v>5296886555</v>
      </c>
    </row>
    <row r="20" spans="1:23" ht="3" customHeight="1" thickTop="1" x14ac:dyDescent="0.45">
      <c r="A20" s="40"/>
      <c r="B20" s="40"/>
      <c r="C20" s="40"/>
      <c r="D20" s="40"/>
      <c r="E20" s="40"/>
      <c r="F20" s="40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</row>
    <row r="21" spans="1:23" ht="21" customHeight="1" x14ac:dyDescent="0.45">
      <c r="A21" s="40"/>
      <c r="B21" s="40"/>
      <c r="C21" s="40"/>
      <c r="D21" s="40"/>
      <c r="E21" s="40"/>
      <c r="F21" s="40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</row>
    <row r="22" spans="1:23" ht="21" customHeight="1" x14ac:dyDescent="0.45">
      <c r="A22" s="36" t="s">
        <v>201</v>
      </c>
      <c r="B22" s="40"/>
      <c r="C22" s="40"/>
      <c r="D22" s="40"/>
      <c r="E22" s="40"/>
      <c r="F22" s="40"/>
      <c r="G22" s="88">
        <v>1220011755</v>
      </c>
      <c r="H22" s="88"/>
      <c r="I22" s="88">
        <v>451455222</v>
      </c>
      <c r="J22" s="88"/>
      <c r="K22" s="88">
        <v>127604940</v>
      </c>
      <c r="L22" s="88"/>
      <c r="M22" s="88">
        <v>3613233011</v>
      </c>
      <c r="N22" s="88"/>
      <c r="O22" s="88">
        <v>-20480027</v>
      </c>
      <c r="P22" s="88"/>
      <c r="Q22" s="88">
        <f>+O22</f>
        <v>-20480027</v>
      </c>
      <c r="R22" s="88"/>
      <c r="S22" s="88">
        <f>+G22+I22+K22+M22+Q22</f>
        <v>5391824901</v>
      </c>
      <c r="T22" s="88"/>
      <c r="U22" s="88">
        <v>-69981</v>
      </c>
      <c r="V22" s="88"/>
      <c r="W22" s="88">
        <f>+S22+U22</f>
        <v>5391754920</v>
      </c>
    </row>
    <row r="23" spans="1:23" ht="3" customHeight="1" x14ac:dyDescent="0.45">
      <c r="A23" s="44"/>
      <c r="B23" s="44"/>
      <c r="C23" s="44"/>
      <c r="D23" s="44"/>
      <c r="E23" s="72"/>
      <c r="F23" s="44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1:23" ht="21" customHeight="1" x14ac:dyDescent="0.45">
      <c r="A24" s="40" t="s">
        <v>182</v>
      </c>
      <c r="B24" s="40"/>
      <c r="C24" s="40"/>
      <c r="D24" s="40"/>
      <c r="E24" s="36"/>
      <c r="F24" s="40"/>
      <c r="G24" s="88">
        <v>0</v>
      </c>
      <c r="H24" s="139"/>
      <c r="I24" s="88">
        <v>0</v>
      </c>
      <c r="J24" s="139"/>
      <c r="K24" s="88">
        <v>0</v>
      </c>
      <c r="L24" s="88"/>
      <c r="M24" s="88">
        <f>+'5'!D53</f>
        <v>-18735307</v>
      </c>
      <c r="N24" s="88"/>
      <c r="O24" s="88">
        <v>0</v>
      </c>
      <c r="P24" s="88"/>
      <c r="Q24" s="88">
        <f t="shared" ref="Q24" si="0">+O24</f>
        <v>0</v>
      </c>
      <c r="R24" s="88"/>
      <c r="S24" s="137">
        <f>+G24+I24+K24+M24+Q24</f>
        <v>-18735307</v>
      </c>
      <c r="T24" s="88"/>
      <c r="U24" s="88">
        <f>+'5'!D61</f>
        <v>-6137</v>
      </c>
      <c r="V24" s="88"/>
      <c r="W24" s="137">
        <f t="shared" ref="W24:W25" si="1">SUM(S24:U24)</f>
        <v>-18741444</v>
      </c>
    </row>
    <row r="25" spans="1:23" ht="21" customHeight="1" x14ac:dyDescent="0.45">
      <c r="A25" s="40" t="s">
        <v>121</v>
      </c>
      <c r="B25" s="40"/>
      <c r="C25" s="40"/>
      <c r="D25" s="40"/>
      <c r="E25" s="40"/>
      <c r="F25" s="40"/>
      <c r="G25" s="91">
        <v>0</v>
      </c>
      <c r="H25" s="139"/>
      <c r="I25" s="91">
        <v>0</v>
      </c>
      <c r="J25" s="139"/>
      <c r="K25" s="91">
        <v>0</v>
      </c>
      <c r="L25" s="88"/>
      <c r="M25" s="91">
        <v>-761448</v>
      </c>
      <c r="N25" s="88"/>
      <c r="O25" s="91">
        <f>+'5'!D45+761448</f>
        <v>6872186</v>
      </c>
      <c r="P25" s="88"/>
      <c r="Q25" s="91">
        <f>O25</f>
        <v>6872186</v>
      </c>
      <c r="R25" s="88"/>
      <c r="S25" s="144">
        <f t="shared" ref="S25" si="2">+G25+I25+K25+M25+Q25</f>
        <v>6110738</v>
      </c>
      <c r="T25" s="88"/>
      <c r="U25" s="91">
        <v>0</v>
      </c>
      <c r="V25" s="88"/>
      <c r="W25" s="144">
        <f t="shared" si="1"/>
        <v>6110738</v>
      </c>
    </row>
    <row r="26" spans="1:23" ht="3" customHeight="1" x14ac:dyDescent="0.45">
      <c r="A26" s="45"/>
      <c r="B26" s="40"/>
      <c r="C26" s="40"/>
      <c r="D26" s="40"/>
      <c r="E26" s="40"/>
      <c r="F26" s="40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</row>
    <row r="27" spans="1:23" ht="21" customHeight="1" thickBot="1" x14ac:dyDescent="0.5">
      <c r="A27" s="36" t="s">
        <v>202</v>
      </c>
      <c r="B27" s="40"/>
      <c r="C27" s="40"/>
      <c r="D27" s="40"/>
      <c r="E27" s="40"/>
      <c r="F27" s="40"/>
      <c r="G27" s="142">
        <f>SUM(G22:G25)</f>
        <v>1220011755</v>
      </c>
      <c r="H27" s="88"/>
      <c r="I27" s="142">
        <f>SUM(I22:I25)</f>
        <v>451455222</v>
      </c>
      <c r="J27" s="88"/>
      <c r="K27" s="142">
        <f>SUM(K22:K25)</f>
        <v>127604940</v>
      </c>
      <c r="L27" s="88"/>
      <c r="M27" s="142">
        <f>SUM(M22:M25)</f>
        <v>3593736256</v>
      </c>
      <c r="N27" s="88"/>
      <c r="O27" s="142">
        <f>SUM(O22:O25)</f>
        <v>-13607841</v>
      </c>
      <c r="P27" s="88"/>
      <c r="Q27" s="142">
        <f>SUM(Q22:Q25)</f>
        <v>-13607841</v>
      </c>
      <c r="R27" s="88"/>
      <c r="S27" s="142">
        <f>SUM(S22:S25)</f>
        <v>5379200332</v>
      </c>
      <c r="T27" s="88"/>
      <c r="U27" s="142">
        <f>SUM(U22:U25)</f>
        <v>-76118</v>
      </c>
      <c r="V27" s="88"/>
      <c r="W27" s="142">
        <f>SUM(W22:W25)</f>
        <v>5379124214</v>
      </c>
    </row>
    <row r="28" spans="1:23" ht="21" customHeight="1" thickTop="1" x14ac:dyDescent="0.45">
      <c r="A28" s="36"/>
      <c r="B28" s="40"/>
      <c r="C28" s="40"/>
      <c r="D28" s="40"/>
      <c r="E28" s="40"/>
      <c r="F28" s="40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</row>
    <row r="29" spans="1:23" ht="21" customHeight="1" x14ac:dyDescent="0.45">
      <c r="A29" s="36"/>
      <c r="B29" s="40"/>
      <c r="C29" s="40"/>
      <c r="D29" s="40"/>
      <c r="E29" s="40"/>
      <c r="F29" s="40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</row>
    <row r="30" spans="1:23" ht="21" customHeight="1" x14ac:dyDescent="0.45">
      <c r="A30" s="7" t="s">
        <v>213</v>
      </c>
      <c r="B30" s="40"/>
      <c r="C30" s="40"/>
      <c r="D30" s="40"/>
      <c r="E30" s="40"/>
      <c r="F30" s="40"/>
      <c r="G30" s="43"/>
      <c r="H30" s="43"/>
      <c r="I30" s="43"/>
      <c r="J30" s="43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</row>
  </sheetData>
  <mergeCells count="5">
    <mergeCell ref="G6:W6"/>
    <mergeCell ref="G7:S7"/>
    <mergeCell ref="K8:M9"/>
    <mergeCell ref="O8:Q8"/>
    <mergeCell ref="O9:Q9"/>
  </mergeCells>
  <pageMargins left="0.86614173228346458" right="0.59055118110236227" top="0.51181102362204722" bottom="0.59055118110236227" header="0" footer="0.39"/>
  <pageSetup paperSize="9" scale="85" firstPageNumber="6" orientation="landscape" useFirstPageNumber="1" r:id="rId1"/>
  <headerFooter>
    <oddFooter>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4BD21-C7C6-4C77-9EA1-D187E1F9E69E}">
  <dimension ref="A1:T27"/>
  <sheetViews>
    <sheetView view="pageBreakPreview" zoomScale="80" zoomScaleNormal="80" zoomScaleSheetLayoutView="80" workbookViewId="0">
      <selection activeCell="A14" sqref="A14"/>
    </sheetView>
  </sheetViews>
  <sheetFormatPr defaultColWidth="10.09765625" defaultRowHeight="15" customHeight="1" x14ac:dyDescent="0.45"/>
  <cols>
    <col min="1" max="3" width="7.5" style="31" customWidth="1"/>
    <col min="4" max="4" width="7.69921875" style="31" customWidth="1"/>
    <col min="5" max="5" width="6" style="31" customWidth="1"/>
    <col min="6" max="6" width="1.59765625" style="31" customWidth="1"/>
    <col min="7" max="7" width="9.8984375" style="31" bestFit="1" customWidth="1"/>
    <col min="8" max="8" width="0.796875" style="31" customWidth="1"/>
    <col min="9" max="9" width="9.09765625" style="31" customWidth="1"/>
    <col min="10" max="10" width="0.796875" style="31" customWidth="1"/>
    <col min="11" max="11" width="9" style="31" customWidth="1"/>
    <col min="12" max="12" width="0.796875" style="31" customWidth="1"/>
    <col min="13" max="13" width="9.8984375" style="31" bestFit="1" customWidth="1"/>
    <col min="14" max="14" width="0.796875" style="31" customWidth="1"/>
    <col min="15" max="15" width="10.59765625" style="31" customWidth="1"/>
    <col min="16" max="16" width="0.796875" style="31" customWidth="1"/>
    <col min="17" max="17" width="11.3984375" style="31" customWidth="1"/>
    <col min="18" max="18" width="0.796875" style="31" customWidth="1"/>
    <col min="19" max="19" width="10" style="31" customWidth="1"/>
    <col min="20" max="20" width="1.5" style="31" customWidth="1"/>
    <col min="21" max="16384" width="10.09765625" style="31"/>
  </cols>
  <sheetData>
    <row r="1" spans="1:20" ht="22.5" customHeight="1" x14ac:dyDescent="0.45">
      <c r="A1" s="36" t="s">
        <v>0</v>
      </c>
      <c r="B1" s="36"/>
      <c r="C1" s="36"/>
      <c r="D1" s="36"/>
      <c r="E1" s="36"/>
      <c r="F1" s="32"/>
      <c r="G1" s="32"/>
      <c r="H1" s="32"/>
      <c r="I1" s="32"/>
      <c r="J1" s="32"/>
      <c r="K1" s="30"/>
      <c r="L1" s="32"/>
      <c r="M1" s="30"/>
      <c r="N1" s="32"/>
      <c r="O1" s="30"/>
      <c r="P1" s="30"/>
      <c r="Q1" s="36"/>
      <c r="R1" s="30"/>
      <c r="S1" s="30" t="s">
        <v>165</v>
      </c>
      <c r="T1" s="36"/>
    </row>
    <row r="2" spans="1:20" ht="22.5" customHeight="1" x14ac:dyDescent="0.45">
      <c r="A2" s="71" t="s">
        <v>180</v>
      </c>
      <c r="B2" s="36"/>
      <c r="C2" s="36"/>
      <c r="D2" s="36"/>
      <c r="E2" s="36"/>
      <c r="F2" s="32"/>
      <c r="G2" s="32"/>
      <c r="H2" s="32"/>
      <c r="I2" s="32"/>
      <c r="J2" s="32"/>
      <c r="K2" s="30"/>
      <c r="L2" s="32"/>
      <c r="M2" s="30"/>
      <c r="N2" s="32"/>
      <c r="O2" s="30"/>
      <c r="P2" s="30"/>
      <c r="Q2" s="30"/>
      <c r="R2" s="30"/>
      <c r="S2" s="36"/>
      <c r="T2" s="36"/>
    </row>
    <row r="3" spans="1:20" ht="22.5" customHeight="1" x14ac:dyDescent="0.45">
      <c r="A3" s="36" t="str">
        <f>+'5'!A3</f>
        <v>สำหรับงวดสามเดือน  สิ้นสุดวันที่ 31 มีนาคม 2568</v>
      </c>
      <c r="B3" s="36"/>
      <c r="C3" s="36"/>
      <c r="D3" s="36"/>
      <c r="E3" s="36"/>
      <c r="F3" s="32"/>
      <c r="G3" s="32"/>
      <c r="H3" s="32"/>
      <c r="I3" s="32"/>
      <c r="J3" s="32"/>
      <c r="K3" s="30"/>
      <c r="L3" s="32"/>
      <c r="M3" s="30"/>
      <c r="N3" s="32"/>
      <c r="O3" s="30"/>
      <c r="P3" s="30"/>
      <c r="Q3" s="30"/>
      <c r="R3" s="30"/>
      <c r="S3" s="30"/>
      <c r="T3" s="36"/>
    </row>
    <row r="4" spans="1:20" ht="15" customHeight="1" x14ac:dyDescent="0.45">
      <c r="A4" s="36"/>
      <c r="B4" s="36"/>
      <c r="C4" s="36"/>
      <c r="D4" s="36"/>
      <c r="E4" s="36"/>
      <c r="F4" s="32"/>
      <c r="G4" s="32"/>
      <c r="H4" s="32"/>
      <c r="I4" s="32"/>
      <c r="J4" s="32"/>
      <c r="K4" s="30"/>
      <c r="L4" s="32"/>
      <c r="M4" s="30"/>
      <c r="N4" s="32"/>
      <c r="O4" s="30"/>
      <c r="P4" s="30"/>
      <c r="Q4" s="30"/>
      <c r="R4" s="30"/>
      <c r="S4" s="30"/>
      <c r="T4" s="36"/>
    </row>
    <row r="5" spans="1:20" ht="22.5" customHeight="1" x14ac:dyDescent="0.45">
      <c r="A5" s="36"/>
      <c r="B5" s="36"/>
      <c r="C5" s="36"/>
      <c r="D5" s="36"/>
      <c r="E5" s="36"/>
      <c r="F5" s="32"/>
      <c r="G5" s="32"/>
      <c r="H5" s="32"/>
      <c r="I5" s="32"/>
      <c r="J5" s="32"/>
      <c r="K5" s="30"/>
      <c r="L5" s="32"/>
      <c r="M5" s="30"/>
      <c r="N5" s="32"/>
      <c r="O5" s="30"/>
      <c r="P5" s="30"/>
      <c r="Q5" s="30"/>
      <c r="R5" s="30"/>
      <c r="S5" s="30" t="s">
        <v>1</v>
      </c>
      <c r="T5" s="36"/>
    </row>
    <row r="6" spans="1:20" ht="22.5" customHeight="1" x14ac:dyDescent="0.45">
      <c r="A6" s="36"/>
      <c r="B6" s="36"/>
      <c r="C6" s="36"/>
      <c r="D6" s="36"/>
      <c r="E6" s="36"/>
      <c r="F6" s="36"/>
      <c r="G6" s="198" t="s">
        <v>3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36"/>
    </row>
    <row r="7" spans="1:20" ht="22.5" customHeight="1" x14ac:dyDescent="0.45">
      <c r="A7" s="40"/>
      <c r="B7" s="40"/>
      <c r="C7" s="40"/>
      <c r="D7" s="40"/>
      <c r="E7" s="40"/>
      <c r="F7" s="46"/>
      <c r="G7" s="46"/>
      <c r="H7" s="46"/>
      <c r="I7" s="46"/>
      <c r="J7" s="46"/>
      <c r="K7" s="36"/>
      <c r="L7" s="36"/>
      <c r="M7" s="36"/>
      <c r="N7" s="36"/>
      <c r="O7" s="200" t="s">
        <v>68</v>
      </c>
      <c r="P7" s="201"/>
      <c r="Q7" s="201"/>
      <c r="R7" s="32"/>
      <c r="S7" s="46"/>
      <c r="T7" s="36"/>
    </row>
    <row r="8" spans="1:20" ht="22.5" customHeight="1" x14ac:dyDescent="0.45">
      <c r="A8" s="36"/>
      <c r="B8" s="36"/>
      <c r="C8" s="36"/>
      <c r="D8" s="36"/>
      <c r="E8" s="36"/>
      <c r="F8" s="32"/>
      <c r="G8" s="36"/>
      <c r="H8" s="36"/>
      <c r="I8" s="36"/>
      <c r="J8" s="36"/>
      <c r="K8" s="198" t="s">
        <v>65</v>
      </c>
      <c r="L8" s="199"/>
      <c r="M8" s="199"/>
      <c r="N8" s="32"/>
      <c r="O8" s="200" t="s">
        <v>101</v>
      </c>
      <c r="P8" s="201"/>
      <c r="Q8" s="201"/>
      <c r="R8" s="32"/>
      <c r="S8" s="30"/>
      <c r="T8" s="36"/>
    </row>
    <row r="9" spans="1:20" ht="22.5" customHeight="1" x14ac:dyDescent="0.45">
      <c r="A9" s="36"/>
      <c r="B9" s="36"/>
      <c r="C9" s="36"/>
      <c r="D9" s="36"/>
      <c r="E9" s="36"/>
      <c r="F9" s="32"/>
      <c r="G9" s="32" t="s">
        <v>58</v>
      </c>
      <c r="H9" s="32"/>
      <c r="I9" s="32"/>
      <c r="J9" s="32"/>
      <c r="K9" s="48" t="s">
        <v>102</v>
      </c>
      <c r="L9" s="32"/>
      <c r="M9" s="32"/>
      <c r="N9" s="32"/>
      <c r="O9" s="32" t="s">
        <v>103</v>
      </c>
      <c r="P9" s="32"/>
      <c r="Q9" s="32" t="s">
        <v>104</v>
      </c>
      <c r="R9" s="32"/>
      <c r="S9" s="32"/>
      <c r="T9" s="36"/>
    </row>
    <row r="10" spans="1:20" ht="22.5" customHeight="1" x14ac:dyDescent="0.45">
      <c r="A10" s="36"/>
      <c r="B10" s="36"/>
      <c r="C10" s="36"/>
      <c r="D10" s="36"/>
      <c r="E10" s="36"/>
      <c r="F10" s="32"/>
      <c r="G10" s="32" t="s">
        <v>106</v>
      </c>
      <c r="H10" s="32"/>
      <c r="I10" s="32" t="s">
        <v>107</v>
      </c>
      <c r="J10" s="32"/>
      <c r="K10" s="49" t="s">
        <v>108</v>
      </c>
      <c r="L10" s="32"/>
      <c r="M10" s="32"/>
      <c r="N10" s="32"/>
      <c r="O10" s="32" t="s">
        <v>109</v>
      </c>
      <c r="P10" s="32"/>
      <c r="Q10" s="32" t="s">
        <v>110</v>
      </c>
      <c r="R10" s="32"/>
      <c r="S10" s="32" t="s">
        <v>104</v>
      </c>
      <c r="T10" s="40"/>
    </row>
    <row r="11" spans="1:20" ht="22.5" customHeight="1" x14ac:dyDescent="0.45">
      <c r="A11" s="36"/>
      <c r="B11" s="36"/>
      <c r="C11" s="36"/>
      <c r="D11" s="36"/>
      <c r="E11" s="38"/>
      <c r="F11" s="30"/>
      <c r="G11" s="47" t="s">
        <v>113</v>
      </c>
      <c r="H11" s="32"/>
      <c r="I11" s="47" t="s">
        <v>114</v>
      </c>
      <c r="J11" s="32"/>
      <c r="K11" s="47" t="s">
        <v>115</v>
      </c>
      <c r="L11" s="32"/>
      <c r="M11" s="47" t="s">
        <v>67</v>
      </c>
      <c r="N11" s="32"/>
      <c r="O11" s="47" t="s">
        <v>116</v>
      </c>
      <c r="P11" s="32"/>
      <c r="Q11" s="47" t="s">
        <v>117</v>
      </c>
      <c r="R11" s="32"/>
      <c r="S11" s="47" t="s">
        <v>56</v>
      </c>
      <c r="T11" s="40"/>
    </row>
    <row r="12" spans="1:20" ht="3" customHeight="1" x14ac:dyDescent="0.45">
      <c r="A12" s="40"/>
      <c r="B12" s="40"/>
      <c r="C12" s="40"/>
      <c r="D12" s="40"/>
      <c r="E12" s="36"/>
      <c r="F12" s="30"/>
      <c r="G12" s="30"/>
      <c r="H12" s="30"/>
      <c r="I12" s="30"/>
      <c r="J12" s="30"/>
      <c r="K12" s="30"/>
      <c r="L12" s="30"/>
      <c r="M12" s="30"/>
      <c r="N12" s="30"/>
      <c r="O12" s="40"/>
      <c r="P12" s="40"/>
      <c r="Q12" s="40"/>
      <c r="R12" s="40"/>
      <c r="S12" s="30"/>
      <c r="T12" s="40"/>
    </row>
    <row r="13" spans="1:20" ht="22.5" customHeight="1" x14ac:dyDescent="0.45">
      <c r="A13" s="36" t="s">
        <v>174</v>
      </c>
      <c r="B13" s="40"/>
      <c r="C13" s="40"/>
      <c r="D13" s="40"/>
      <c r="E13" s="40"/>
      <c r="F13" s="43"/>
      <c r="G13" s="88">
        <v>1220011755</v>
      </c>
      <c r="H13" s="139"/>
      <c r="I13" s="88">
        <v>451455222</v>
      </c>
      <c r="J13" s="139"/>
      <c r="K13" s="88">
        <v>127604940</v>
      </c>
      <c r="L13" s="139"/>
      <c r="M13" s="145">
        <v>3163678989</v>
      </c>
      <c r="N13" s="146"/>
      <c r="O13" s="88">
        <v>-16158407</v>
      </c>
      <c r="P13" s="88"/>
      <c r="Q13" s="88">
        <f>O13</f>
        <v>-16158407</v>
      </c>
      <c r="R13" s="147"/>
      <c r="S13" s="145">
        <f>SUM(G13:M13)+Q13</f>
        <v>4946592499</v>
      </c>
      <c r="T13" s="40"/>
    </row>
    <row r="14" spans="1:20" ht="21.75" customHeight="1" x14ac:dyDescent="0.45">
      <c r="A14" s="40" t="s">
        <v>182</v>
      </c>
      <c r="B14" s="40"/>
      <c r="C14" s="40"/>
      <c r="D14" s="40"/>
      <c r="E14" s="40"/>
      <c r="F14" s="43"/>
      <c r="G14" s="88">
        <v>0</v>
      </c>
      <c r="H14" s="139"/>
      <c r="I14" s="88">
        <v>0</v>
      </c>
      <c r="J14" s="139"/>
      <c r="K14" s="88">
        <v>0</v>
      </c>
      <c r="L14" s="139"/>
      <c r="M14" s="114">
        <f>+'5'!J53</f>
        <v>-2249979</v>
      </c>
      <c r="N14" s="146"/>
      <c r="O14" s="138">
        <v>0</v>
      </c>
      <c r="P14" s="145"/>
      <c r="Q14" s="138">
        <f>+O14</f>
        <v>0</v>
      </c>
      <c r="R14" s="145"/>
      <c r="S14" s="145">
        <f>+G14+I14+K14+M14+Q14</f>
        <v>-2249979</v>
      </c>
      <c r="T14" s="40"/>
    </row>
    <row r="15" spans="1:20" ht="21.75" customHeight="1" x14ac:dyDescent="0.45">
      <c r="A15" s="40" t="s">
        <v>173</v>
      </c>
      <c r="B15" s="40"/>
      <c r="C15" s="40"/>
      <c r="D15" s="40"/>
      <c r="E15" s="40"/>
      <c r="F15" s="43"/>
      <c r="G15" s="91">
        <v>0</v>
      </c>
      <c r="H15" s="139"/>
      <c r="I15" s="91">
        <v>0</v>
      </c>
      <c r="J15" s="139"/>
      <c r="K15" s="91">
        <v>0</v>
      </c>
      <c r="L15" s="139"/>
      <c r="M15" s="148">
        <v>0</v>
      </c>
      <c r="N15" s="146"/>
      <c r="O15" s="91">
        <f>+'5'!J45</f>
        <v>-3500016</v>
      </c>
      <c r="P15" s="145"/>
      <c r="Q15" s="141">
        <f>+O15</f>
        <v>-3500016</v>
      </c>
      <c r="R15" s="145"/>
      <c r="S15" s="149">
        <f>+G15+I15+K15+M15+Q15</f>
        <v>-3500016</v>
      </c>
      <c r="T15" s="40"/>
    </row>
    <row r="16" spans="1:20" ht="3" customHeight="1" x14ac:dyDescent="0.45">
      <c r="A16" s="36"/>
      <c r="B16" s="40"/>
      <c r="C16" s="40"/>
      <c r="D16" s="40"/>
      <c r="E16" s="40"/>
      <c r="F16" s="43"/>
      <c r="G16" s="88"/>
      <c r="H16" s="139"/>
      <c r="I16" s="88"/>
      <c r="J16" s="139"/>
      <c r="K16" s="88"/>
      <c r="L16" s="139"/>
      <c r="M16" s="145"/>
      <c r="N16" s="146"/>
      <c r="O16" s="145"/>
      <c r="P16" s="145"/>
      <c r="Q16" s="145"/>
      <c r="R16" s="145"/>
      <c r="S16" s="145"/>
      <c r="T16" s="40"/>
    </row>
    <row r="17" spans="1:20" ht="22.5" customHeight="1" thickBot="1" x14ac:dyDescent="0.5">
      <c r="A17" s="36" t="s">
        <v>175</v>
      </c>
      <c r="B17" s="40"/>
      <c r="C17" s="40"/>
      <c r="D17" s="40"/>
      <c r="E17" s="40"/>
      <c r="F17" s="43"/>
      <c r="G17" s="142">
        <f>SUM(G13:G15)</f>
        <v>1220011755</v>
      </c>
      <c r="H17" s="139"/>
      <c r="I17" s="142">
        <f>SUM(I13:I15)</f>
        <v>451455222</v>
      </c>
      <c r="J17" s="139"/>
      <c r="K17" s="142">
        <f>SUM(K13:K15)</f>
        <v>127604940</v>
      </c>
      <c r="L17" s="139"/>
      <c r="M17" s="142">
        <f>SUM(M13:M15)</f>
        <v>3161429010</v>
      </c>
      <c r="N17" s="146"/>
      <c r="O17" s="142">
        <f>SUM(O13:O15)</f>
        <v>-19658423</v>
      </c>
      <c r="P17" s="147"/>
      <c r="Q17" s="142">
        <f>SUM(Q13:Q15)</f>
        <v>-19658423</v>
      </c>
      <c r="R17" s="147"/>
      <c r="S17" s="150">
        <f>SUM(S13:S15)</f>
        <v>4940842504</v>
      </c>
      <c r="T17" s="40"/>
    </row>
    <row r="18" spans="1:20" ht="3" customHeight="1" thickTop="1" x14ac:dyDescent="0.45">
      <c r="A18" s="36"/>
      <c r="B18" s="40"/>
      <c r="C18" s="40"/>
      <c r="D18" s="40"/>
      <c r="E18" s="40"/>
      <c r="F18" s="43"/>
      <c r="G18" s="88"/>
      <c r="H18" s="139"/>
      <c r="I18" s="88"/>
      <c r="J18" s="139"/>
      <c r="K18" s="88"/>
      <c r="L18" s="139"/>
      <c r="M18" s="88"/>
      <c r="N18" s="139"/>
      <c r="O18" s="88"/>
      <c r="P18" s="88"/>
      <c r="Q18" s="88"/>
      <c r="R18" s="88"/>
      <c r="S18" s="88"/>
      <c r="T18" s="40"/>
    </row>
    <row r="19" spans="1:20" ht="22.5" customHeight="1" x14ac:dyDescent="0.45">
      <c r="A19" s="36"/>
      <c r="B19" s="40"/>
      <c r="C19" s="40"/>
      <c r="D19" s="40"/>
      <c r="E19" s="40"/>
      <c r="F19" s="43"/>
      <c r="G19" s="88"/>
      <c r="H19" s="139"/>
      <c r="I19" s="88"/>
      <c r="J19" s="139"/>
      <c r="K19" s="88"/>
      <c r="L19" s="139"/>
      <c r="M19" s="88"/>
      <c r="N19" s="139"/>
      <c r="O19" s="88"/>
      <c r="P19" s="88"/>
      <c r="Q19" s="88"/>
      <c r="R19" s="88"/>
      <c r="S19" s="88"/>
      <c r="T19" s="40"/>
    </row>
    <row r="20" spans="1:20" ht="22.5" customHeight="1" x14ac:dyDescent="0.45">
      <c r="A20" s="36" t="s">
        <v>201</v>
      </c>
      <c r="B20" s="40"/>
      <c r="C20" s="40"/>
      <c r="D20" s="40"/>
      <c r="E20" s="40"/>
      <c r="F20" s="43"/>
      <c r="G20" s="88">
        <v>1220011755</v>
      </c>
      <c r="H20" s="139"/>
      <c r="I20" s="88">
        <v>451455222</v>
      </c>
      <c r="J20" s="139"/>
      <c r="K20" s="88">
        <v>127604940</v>
      </c>
      <c r="L20" s="139"/>
      <c r="M20" s="88">
        <v>3168422164</v>
      </c>
      <c r="N20" s="139"/>
      <c r="O20" s="88">
        <v>-21213757</v>
      </c>
      <c r="P20" s="88"/>
      <c r="Q20" s="88">
        <f>+O20</f>
        <v>-21213757</v>
      </c>
      <c r="R20" s="88"/>
      <c r="S20" s="88">
        <f>+G20+I20+K20+M20+Q20</f>
        <v>4946280324</v>
      </c>
      <c r="T20" s="40"/>
    </row>
    <row r="21" spans="1:20" ht="22.5" customHeight="1" x14ac:dyDescent="0.45">
      <c r="A21" s="40" t="s">
        <v>182</v>
      </c>
      <c r="B21" s="40"/>
      <c r="C21" s="40"/>
      <c r="D21" s="40"/>
      <c r="E21" s="40"/>
      <c r="F21" s="43"/>
      <c r="G21" s="88">
        <v>0</v>
      </c>
      <c r="H21" s="88"/>
      <c r="I21" s="88">
        <v>0</v>
      </c>
      <c r="J21" s="88"/>
      <c r="K21" s="88">
        <v>0</v>
      </c>
      <c r="L21" s="139"/>
      <c r="M21" s="88">
        <f>'5'!H53</f>
        <v>-2644514</v>
      </c>
      <c r="N21" s="139"/>
      <c r="O21" s="137">
        <v>0</v>
      </c>
      <c r="P21" s="151"/>
      <c r="Q21" s="138">
        <f>+O21</f>
        <v>0</v>
      </c>
      <c r="R21" s="151"/>
      <c r="S21" s="88">
        <f>SUM(G21:M21)</f>
        <v>-2644514</v>
      </c>
      <c r="T21" s="40"/>
    </row>
    <row r="22" spans="1:20" ht="22.5" customHeight="1" x14ac:dyDescent="0.45">
      <c r="A22" s="40" t="s">
        <v>173</v>
      </c>
      <c r="B22" s="40"/>
      <c r="C22" s="40"/>
      <c r="D22" s="40"/>
      <c r="E22" s="40"/>
      <c r="F22" s="43"/>
      <c r="G22" s="91">
        <v>0</v>
      </c>
      <c r="H22" s="88"/>
      <c r="I22" s="91">
        <v>0</v>
      </c>
      <c r="J22" s="88"/>
      <c r="K22" s="91">
        <v>0</v>
      </c>
      <c r="L22" s="139"/>
      <c r="M22" s="91">
        <v>1944682.2</v>
      </c>
      <c r="N22" s="139"/>
      <c r="O22" s="91">
        <f>+'5'!H45-M22</f>
        <v>-3986358.2</v>
      </c>
      <c r="P22" s="88"/>
      <c r="Q22" s="91">
        <f>SUM(O22)</f>
        <v>-3986358.2</v>
      </c>
      <c r="R22" s="88"/>
      <c r="S22" s="91">
        <f>+M22+Q22</f>
        <v>-2041676.0000000002</v>
      </c>
      <c r="T22" s="40"/>
    </row>
    <row r="23" spans="1:20" ht="3" customHeight="1" x14ac:dyDescent="0.45">
      <c r="A23" s="36"/>
      <c r="B23" s="40"/>
      <c r="C23" s="40"/>
      <c r="D23" s="40"/>
      <c r="E23" s="40"/>
      <c r="F23" s="43"/>
      <c r="G23" s="88"/>
      <c r="H23" s="139"/>
      <c r="I23" s="88"/>
      <c r="J23" s="139"/>
      <c r="K23" s="88"/>
      <c r="L23" s="139"/>
      <c r="M23" s="88"/>
      <c r="N23" s="139"/>
      <c r="O23" s="88"/>
      <c r="P23" s="88"/>
      <c r="Q23" s="88"/>
      <c r="R23" s="88"/>
      <c r="S23" s="88"/>
      <c r="T23" s="40"/>
    </row>
    <row r="24" spans="1:20" ht="22.5" customHeight="1" thickBot="1" x14ac:dyDescent="0.5">
      <c r="A24" s="36" t="s">
        <v>202</v>
      </c>
      <c r="B24" s="40"/>
      <c r="C24" s="40"/>
      <c r="D24" s="40"/>
      <c r="E24" s="40"/>
      <c r="F24" s="43"/>
      <c r="G24" s="142">
        <f>SUM(G20:G22)</f>
        <v>1220011755</v>
      </c>
      <c r="H24" s="139"/>
      <c r="I24" s="142">
        <f>SUM(I20:I22)</f>
        <v>451455222</v>
      </c>
      <c r="J24" s="139"/>
      <c r="K24" s="142">
        <f>SUM(K20:K22)</f>
        <v>127604940</v>
      </c>
      <c r="L24" s="139"/>
      <c r="M24" s="142">
        <f>SUM(M20:M22)</f>
        <v>3167722332.1999998</v>
      </c>
      <c r="N24" s="139"/>
      <c r="O24" s="142">
        <f>SUM(O20:O22)</f>
        <v>-25200115.199999999</v>
      </c>
      <c r="P24" s="88"/>
      <c r="Q24" s="142">
        <f>SUM(Q20:Q22)</f>
        <v>-25200115.199999999</v>
      </c>
      <c r="R24" s="88"/>
      <c r="S24" s="142">
        <f>SUM(S20:S22)</f>
        <v>4941594134</v>
      </c>
      <c r="T24" s="40"/>
    </row>
    <row r="25" spans="1:20" ht="22.5" customHeight="1" thickTop="1" x14ac:dyDescent="0.45">
      <c r="A25" s="36"/>
      <c r="B25" s="40"/>
      <c r="C25" s="40"/>
      <c r="D25" s="40"/>
      <c r="E25" s="40"/>
      <c r="F25" s="43"/>
      <c r="G25" s="43"/>
      <c r="H25" s="43"/>
      <c r="I25" s="43"/>
      <c r="J25" s="43"/>
      <c r="K25" s="46"/>
      <c r="L25" s="43"/>
      <c r="M25" s="46"/>
      <c r="N25" s="43"/>
      <c r="O25" s="46"/>
      <c r="P25" s="46"/>
      <c r="Q25" s="46"/>
      <c r="R25" s="46"/>
      <c r="S25" s="40"/>
      <c r="T25" s="40"/>
    </row>
    <row r="26" spans="1:20" ht="22.5" customHeight="1" x14ac:dyDescent="0.45">
      <c r="A26" s="36"/>
      <c r="B26" s="40"/>
      <c r="C26" s="40"/>
      <c r="D26" s="40"/>
      <c r="E26" s="40"/>
      <c r="F26" s="43"/>
      <c r="G26" s="43"/>
      <c r="H26" s="43"/>
      <c r="I26" s="43"/>
      <c r="J26" s="43"/>
      <c r="K26" s="46"/>
      <c r="L26" s="43"/>
      <c r="M26" s="46"/>
      <c r="N26" s="43"/>
      <c r="O26" s="46"/>
      <c r="P26" s="46"/>
      <c r="Q26" s="46"/>
      <c r="R26" s="46"/>
      <c r="S26" s="40"/>
      <c r="T26" s="40"/>
    </row>
    <row r="27" spans="1:20" ht="22.5" customHeight="1" x14ac:dyDescent="0.45">
      <c r="A27" s="7" t="s">
        <v>213</v>
      </c>
      <c r="B27" s="40"/>
      <c r="C27" s="40"/>
      <c r="D27" s="40"/>
      <c r="E27" s="40"/>
      <c r="F27" s="43"/>
      <c r="G27" s="43"/>
      <c r="H27" s="43"/>
      <c r="I27" s="43"/>
      <c r="J27" s="43"/>
      <c r="K27" s="46"/>
      <c r="L27" s="43"/>
      <c r="M27" s="46"/>
      <c r="N27" s="43"/>
      <c r="O27" s="46"/>
      <c r="P27" s="46"/>
      <c r="Q27" s="46"/>
      <c r="R27" s="46"/>
      <c r="S27" s="40"/>
      <c r="T27" s="40"/>
    </row>
  </sheetData>
  <mergeCells count="4">
    <mergeCell ref="G6:S6"/>
    <mergeCell ref="O7:Q7"/>
    <mergeCell ref="K8:M8"/>
    <mergeCell ref="O8:Q8"/>
  </mergeCells>
  <pageMargins left="0.86614173228346458" right="0.68" top="0.51181102362204722" bottom="0.62992125984251968" header="0.23622047244094491" footer="0.35433070866141736"/>
  <pageSetup paperSize="9" scale="90" firstPageNumber="7" orientation="landscape" useFirstPageNumber="1" r:id="rId1"/>
  <headerFooter>
    <oddFooter>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4ABA8-C7E3-43EC-B8E3-33DEEB37B452}">
  <dimension ref="A1:M247"/>
  <sheetViews>
    <sheetView tabSelected="1" topLeftCell="A70" zoomScale="90" zoomScaleNormal="90" zoomScaleSheetLayoutView="90" workbookViewId="0">
      <selection activeCell="E87" sqref="E87"/>
    </sheetView>
  </sheetViews>
  <sheetFormatPr defaultColWidth="10.09765625" defaultRowHeight="15" customHeight="1" x14ac:dyDescent="0.45"/>
  <cols>
    <col min="1" max="1" width="2.19921875" style="31" customWidth="1"/>
    <col min="2" max="2" width="31.8984375" style="31" customWidth="1"/>
    <col min="3" max="3" width="5.59765625" style="31" bestFit="1" customWidth="1"/>
    <col min="4" max="4" width="0.5" style="31" customWidth="1"/>
    <col min="5" max="5" width="9.69921875" style="31" customWidth="1"/>
    <col min="6" max="6" width="0.59765625" style="31" customWidth="1"/>
    <col min="7" max="7" width="9.69921875" style="31" customWidth="1"/>
    <col min="8" max="8" width="0.59765625" style="31" customWidth="1"/>
    <col min="9" max="9" width="9.69921875" style="31" customWidth="1"/>
    <col min="10" max="10" width="0.59765625" style="31" customWidth="1"/>
    <col min="11" max="11" width="9.69921875" style="31" customWidth="1"/>
    <col min="12" max="12" width="0.59765625" style="31" customWidth="1"/>
    <col min="13" max="16384" width="10.09765625" style="31"/>
  </cols>
  <sheetData>
    <row r="1" spans="1:13" ht="23.25" customHeight="1" x14ac:dyDescent="0.45">
      <c r="A1" s="80" t="s">
        <v>0</v>
      </c>
      <c r="B1" s="81"/>
      <c r="C1" s="73"/>
      <c r="D1" s="73"/>
      <c r="E1" s="82"/>
      <c r="F1" s="82"/>
      <c r="G1" s="82"/>
      <c r="H1" s="82"/>
      <c r="I1" s="83"/>
      <c r="J1" s="83"/>
      <c r="K1" s="30" t="s">
        <v>165</v>
      </c>
      <c r="L1" s="80"/>
    </row>
    <row r="2" spans="1:13" ht="23.25" customHeight="1" x14ac:dyDescent="0.45">
      <c r="A2" s="81" t="s">
        <v>122</v>
      </c>
      <c r="B2" s="81"/>
      <c r="C2" s="73"/>
      <c r="D2" s="73"/>
      <c r="E2" s="82"/>
      <c r="F2" s="82"/>
      <c r="G2" s="82"/>
      <c r="H2" s="82"/>
      <c r="I2" s="82"/>
      <c r="J2" s="82"/>
      <c r="K2" s="82"/>
      <c r="L2" s="80"/>
    </row>
    <row r="3" spans="1:13" ht="23.25" customHeight="1" x14ac:dyDescent="0.45">
      <c r="A3" s="81" t="s">
        <v>200</v>
      </c>
      <c r="B3" s="81"/>
      <c r="C3" s="73"/>
      <c r="D3" s="73"/>
      <c r="E3" s="82"/>
      <c r="F3" s="82"/>
      <c r="G3" s="82"/>
      <c r="H3" s="82"/>
      <c r="I3" s="82"/>
      <c r="J3" s="82"/>
      <c r="K3" s="82"/>
      <c r="L3" s="80"/>
    </row>
    <row r="4" spans="1:13" ht="6.95" customHeight="1" x14ac:dyDescent="0.45">
      <c r="A4" s="81"/>
      <c r="B4" s="81"/>
      <c r="C4" s="73"/>
      <c r="D4" s="73"/>
      <c r="E4" s="82"/>
      <c r="F4" s="82"/>
      <c r="G4" s="82"/>
      <c r="H4" s="82"/>
      <c r="I4" s="82"/>
      <c r="J4" s="82"/>
      <c r="K4" s="82"/>
      <c r="L4" s="80"/>
    </row>
    <row r="5" spans="1:13" ht="23.25" customHeight="1" x14ac:dyDescent="0.45">
      <c r="A5" s="81"/>
      <c r="B5" s="81"/>
      <c r="C5" s="73"/>
      <c r="D5" s="73"/>
      <c r="E5" s="82"/>
      <c r="F5" s="82"/>
      <c r="G5" s="82"/>
      <c r="H5" s="82"/>
      <c r="I5" s="82"/>
      <c r="J5" s="82"/>
      <c r="K5" s="83" t="s">
        <v>1</v>
      </c>
      <c r="L5" s="80"/>
    </row>
    <row r="6" spans="1:13" ht="23.25" customHeight="1" x14ac:dyDescent="0.45">
      <c r="A6" s="81"/>
      <c r="B6" s="81"/>
      <c r="C6" s="73"/>
      <c r="D6" s="73"/>
      <c r="E6" s="202" t="s">
        <v>2</v>
      </c>
      <c r="F6" s="199"/>
      <c r="G6" s="199"/>
      <c r="H6" s="84"/>
      <c r="I6" s="202" t="s">
        <v>3</v>
      </c>
      <c r="J6" s="199"/>
      <c r="K6" s="199"/>
      <c r="L6" s="80"/>
    </row>
    <row r="7" spans="1:13" ht="23.25" customHeight="1" x14ac:dyDescent="0.45">
      <c r="A7" s="81"/>
      <c r="B7" s="81"/>
      <c r="C7" s="74" t="s">
        <v>4</v>
      </c>
      <c r="D7" s="73"/>
      <c r="E7" s="85" t="s">
        <v>198</v>
      </c>
      <c r="F7" s="32"/>
      <c r="G7" s="85" t="s">
        <v>164</v>
      </c>
      <c r="H7" s="32"/>
      <c r="I7" s="85" t="s">
        <v>198</v>
      </c>
      <c r="J7" s="32"/>
      <c r="K7" s="85" t="s">
        <v>164</v>
      </c>
      <c r="L7" s="80"/>
    </row>
    <row r="8" spans="1:13" ht="3.75" customHeight="1" x14ac:dyDescent="0.45">
      <c r="A8" s="77"/>
      <c r="B8" s="77"/>
      <c r="C8" s="75"/>
      <c r="D8" s="75"/>
      <c r="E8" s="83"/>
      <c r="F8" s="83"/>
      <c r="G8" s="83"/>
      <c r="H8" s="83"/>
      <c r="I8" s="83"/>
      <c r="J8" s="83"/>
      <c r="K8" s="83"/>
      <c r="L8" s="80"/>
    </row>
    <row r="9" spans="1:13" ht="23.25" customHeight="1" x14ac:dyDescent="0.45">
      <c r="A9" s="80" t="s">
        <v>123</v>
      </c>
      <c r="B9" s="80"/>
      <c r="C9" s="73"/>
      <c r="D9" s="73"/>
      <c r="E9" s="82"/>
      <c r="F9" s="82"/>
      <c r="G9" s="82"/>
      <c r="H9" s="82"/>
      <c r="I9" s="82"/>
      <c r="J9" s="82"/>
      <c r="K9" s="82"/>
      <c r="L9" s="77"/>
    </row>
    <row r="10" spans="1:13" ht="23.25" customHeight="1" x14ac:dyDescent="0.45">
      <c r="A10" s="86" t="s">
        <v>182</v>
      </c>
      <c r="B10" s="87"/>
      <c r="C10" s="73"/>
      <c r="D10" s="73"/>
      <c r="E10" s="88">
        <f>'5'!D41</f>
        <v>-18741444</v>
      </c>
      <c r="F10" s="88"/>
      <c r="G10" s="88">
        <v>15464762</v>
      </c>
      <c r="H10" s="88"/>
      <c r="I10" s="88">
        <f>'5'!H41</f>
        <v>-2644514</v>
      </c>
      <c r="J10" s="88"/>
      <c r="K10" s="88">
        <v>-2249979</v>
      </c>
      <c r="L10" s="82"/>
      <c r="M10" s="138"/>
    </row>
    <row r="11" spans="1:13" ht="23.25" customHeight="1" x14ac:dyDescent="0.45">
      <c r="A11" s="86" t="s">
        <v>124</v>
      </c>
      <c r="B11" s="87"/>
      <c r="C11" s="73"/>
      <c r="D11" s="77"/>
      <c r="E11" s="88"/>
      <c r="F11" s="88"/>
      <c r="G11" s="88"/>
      <c r="H11" s="88"/>
      <c r="I11" s="88"/>
      <c r="J11" s="88"/>
      <c r="K11" s="88"/>
      <c r="L11" s="77"/>
    </row>
    <row r="12" spans="1:13" ht="23.25" customHeight="1" x14ac:dyDescent="0.45">
      <c r="A12" s="86"/>
      <c r="B12" s="87" t="s">
        <v>189</v>
      </c>
      <c r="C12" s="73"/>
      <c r="D12" s="77"/>
      <c r="E12" s="88">
        <v>6338194</v>
      </c>
      <c r="F12" s="88"/>
      <c r="G12" s="88">
        <v>5978597</v>
      </c>
      <c r="H12" s="88"/>
      <c r="I12" s="88">
        <v>365236</v>
      </c>
      <c r="J12" s="88"/>
      <c r="K12" s="88">
        <v>-629665</v>
      </c>
      <c r="L12" s="77"/>
      <c r="M12" s="138"/>
    </row>
    <row r="13" spans="1:13" ht="23.25" customHeight="1" x14ac:dyDescent="0.45">
      <c r="A13" s="86"/>
      <c r="B13" s="87" t="s">
        <v>91</v>
      </c>
      <c r="C13" s="73"/>
      <c r="D13" s="77"/>
      <c r="E13" s="88">
        <v>-1143791</v>
      </c>
      <c r="F13" s="88"/>
      <c r="G13" s="88">
        <v>-1337183</v>
      </c>
      <c r="H13" s="88"/>
      <c r="I13" s="88">
        <v>-39591392</v>
      </c>
      <c r="J13" s="88"/>
      <c r="K13" s="88">
        <v>-45708829</v>
      </c>
      <c r="L13" s="77"/>
      <c r="M13" s="138"/>
    </row>
    <row r="14" spans="1:13" ht="23.25" customHeight="1" x14ac:dyDescent="0.45">
      <c r="A14" s="77"/>
      <c r="B14" s="77" t="s">
        <v>92</v>
      </c>
      <c r="C14" s="76"/>
      <c r="D14" s="73"/>
      <c r="E14" s="137">
        <v>26882299</v>
      </c>
      <c r="F14" s="137"/>
      <c r="G14" s="137">
        <v>34324442</v>
      </c>
      <c r="H14" s="137"/>
      <c r="I14" s="137">
        <v>42594564</v>
      </c>
      <c r="J14" s="137"/>
      <c r="K14" s="137">
        <v>47508300</v>
      </c>
      <c r="L14" s="77"/>
      <c r="M14" s="138"/>
    </row>
    <row r="15" spans="1:13" ht="23.25" customHeight="1" x14ac:dyDescent="0.45">
      <c r="A15" s="77"/>
      <c r="B15" s="86" t="s">
        <v>125</v>
      </c>
      <c r="C15" s="76"/>
      <c r="D15" s="73"/>
      <c r="E15" s="88">
        <v>11127317</v>
      </c>
      <c r="F15" s="88"/>
      <c r="G15" s="88">
        <v>12970021</v>
      </c>
      <c r="H15" s="137"/>
      <c r="I15" s="88">
        <v>1534901</v>
      </c>
      <c r="J15" s="88"/>
      <c r="K15" s="88">
        <v>1992667</v>
      </c>
      <c r="L15" s="77"/>
      <c r="M15" s="138"/>
    </row>
    <row r="16" spans="1:13" ht="23.25" customHeight="1" x14ac:dyDescent="0.45">
      <c r="A16" s="77"/>
      <c r="B16" s="86" t="s">
        <v>126</v>
      </c>
      <c r="C16" s="76"/>
      <c r="D16" s="73"/>
      <c r="E16" s="88">
        <v>586927</v>
      </c>
      <c r="F16" s="88"/>
      <c r="G16" s="88">
        <v>678546</v>
      </c>
      <c r="H16" s="137"/>
      <c r="I16" s="88">
        <v>395687</v>
      </c>
      <c r="J16" s="88"/>
      <c r="K16" s="88">
        <v>455655</v>
      </c>
      <c r="L16" s="77"/>
      <c r="M16" s="138"/>
    </row>
    <row r="17" spans="1:13" ht="23.25" customHeight="1" x14ac:dyDescent="0.45">
      <c r="A17" s="77"/>
      <c r="B17" s="77" t="s">
        <v>127</v>
      </c>
      <c r="C17" s="76"/>
      <c r="D17" s="73"/>
      <c r="E17" s="88">
        <v>669873</v>
      </c>
      <c r="F17" s="88"/>
      <c r="G17" s="88">
        <v>662924</v>
      </c>
      <c r="H17" s="88"/>
      <c r="I17" s="88">
        <v>0</v>
      </c>
      <c r="J17" s="88"/>
      <c r="K17" s="88">
        <v>0</v>
      </c>
      <c r="L17" s="77"/>
    </row>
    <row r="18" spans="1:13" ht="23.25" customHeight="1" x14ac:dyDescent="0.45">
      <c r="A18" s="77"/>
      <c r="B18" s="86" t="s">
        <v>128</v>
      </c>
      <c r="C18" s="76"/>
      <c r="D18" s="73"/>
      <c r="E18" s="88">
        <v>-617551</v>
      </c>
      <c r="F18" s="88"/>
      <c r="G18" s="88">
        <v>158020</v>
      </c>
      <c r="H18" s="88"/>
      <c r="I18" s="88">
        <v>-609188</v>
      </c>
      <c r="J18" s="88"/>
      <c r="K18" s="88">
        <v>1738.04</v>
      </c>
      <c r="L18" s="77"/>
      <c r="M18" s="138"/>
    </row>
    <row r="19" spans="1:13" ht="23.25" customHeight="1" x14ac:dyDescent="0.45">
      <c r="A19" s="77"/>
      <c r="B19" s="86" t="s">
        <v>205</v>
      </c>
      <c r="C19" s="76"/>
      <c r="D19" s="73"/>
      <c r="E19" s="88"/>
      <c r="F19" s="88"/>
      <c r="G19" s="88"/>
      <c r="H19" s="88"/>
      <c r="I19" s="88"/>
      <c r="J19" s="88"/>
      <c r="K19" s="88"/>
      <c r="L19" s="77"/>
    </row>
    <row r="20" spans="1:13" ht="23.25" customHeight="1" x14ac:dyDescent="0.45">
      <c r="A20" s="77"/>
      <c r="B20" s="86" t="s">
        <v>206</v>
      </c>
      <c r="C20" s="76"/>
      <c r="D20" s="73"/>
      <c r="E20" s="88">
        <v>-382529</v>
      </c>
      <c r="F20" s="88"/>
      <c r="G20" s="88">
        <v>0</v>
      </c>
      <c r="H20" s="88"/>
      <c r="I20" s="88">
        <v>-382529</v>
      </c>
      <c r="J20" s="88"/>
      <c r="K20" s="88">
        <v>0</v>
      </c>
      <c r="L20" s="77"/>
    </row>
    <row r="21" spans="1:13" ht="23.25" customHeight="1" x14ac:dyDescent="0.45">
      <c r="A21" s="77"/>
      <c r="B21" s="86" t="s">
        <v>207</v>
      </c>
      <c r="C21" s="76"/>
      <c r="D21" s="73"/>
      <c r="E21" s="88">
        <v>47377</v>
      </c>
      <c r="F21" s="88"/>
      <c r="G21" s="88">
        <v>0</v>
      </c>
      <c r="H21" s="88"/>
      <c r="I21" s="88">
        <v>28047</v>
      </c>
      <c r="J21" s="88"/>
      <c r="K21" s="88">
        <v>0</v>
      </c>
      <c r="L21" s="77"/>
      <c r="M21" s="138"/>
    </row>
    <row r="22" spans="1:13" ht="23.25" customHeight="1" x14ac:dyDescent="0.45">
      <c r="A22" s="77"/>
      <c r="B22" s="86" t="s">
        <v>191</v>
      </c>
      <c r="C22" s="76"/>
      <c r="D22" s="73"/>
      <c r="E22" s="88">
        <v>-357499</v>
      </c>
      <c r="F22" s="88"/>
      <c r="G22" s="88">
        <v>-6443303</v>
      </c>
      <c r="H22" s="88"/>
      <c r="I22" s="88" t="s">
        <v>99</v>
      </c>
      <c r="J22" s="88"/>
      <c r="K22" s="88">
        <v>0</v>
      </c>
      <c r="L22" s="77"/>
    </row>
    <row r="23" spans="1:13" ht="23.25" customHeight="1" x14ac:dyDescent="0.45">
      <c r="A23" s="77"/>
      <c r="B23" s="77" t="s">
        <v>129</v>
      </c>
      <c r="C23" s="76"/>
      <c r="D23" s="73"/>
      <c r="E23" s="88">
        <v>557895</v>
      </c>
      <c r="F23" s="88"/>
      <c r="G23" s="88">
        <v>433326</v>
      </c>
      <c r="H23" s="137"/>
      <c r="I23" s="88">
        <v>228087</v>
      </c>
      <c r="J23" s="88"/>
      <c r="K23" s="88">
        <v>218217</v>
      </c>
      <c r="L23" s="77"/>
      <c r="M23" s="138"/>
    </row>
    <row r="24" spans="1:13" ht="23.25" customHeight="1" x14ac:dyDescent="0.45">
      <c r="A24" s="77"/>
      <c r="B24" s="77" t="s">
        <v>48</v>
      </c>
      <c r="C24" s="76"/>
      <c r="D24" s="73"/>
      <c r="E24" s="88">
        <v>-5824998</v>
      </c>
      <c r="F24" s="88"/>
      <c r="G24" s="88">
        <v>-5825000</v>
      </c>
      <c r="H24" s="137"/>
      <c r="I24" s="88" t="s">
        <v>99</v>
      </c>
      <c r="J24" s="88"/>
      <c r="K24" s="88">
        <v>0</v>
      </c>
      <c r="L24" s="77"/>
    </row>
    <row r="25" spans="1:13" ht="23.25" customHeight="1" x14ac:dyDescent="0.45">
      <c r="A25" s="77"/>
      <c r="B25" s="86" t="s">
        <v>88</v>
      </c>
      <c r="C25" s="76"/>
      <c r="D25" s="73"/>
      <c r="E25" s="88">
        <v>-8714636</v>
      </c>
      <c r="F25" s="88"/>
      <c r="G25" s="88">
        <v>-1761422</v>
      </c>
      <c r="H25" s="137"/>
      <c r="I25" s="88">
        <v>-6745232</v>
      </c>
      <c r="J25" s="88"/>
      <c r="K25" s="88">
        <v>-606470</v>
      </c>
      <c r="L25" s="77"/>
    </row>
    <row r="26" spans="1:13" ht="23.25" customHeight="1" x14ac:dyDescent="0.45">
      <c r="A26" s="86" t="s">
        <v>130</v>
      </c>
      <c r="B26" s="87"/>
      <c r="C26" s="73"/>
      <c r="D26" s="73"/>
      <c r="E26" s="88"/>
      <c r="F26" s="88"/>
      <c r="G26" s="88"/>
      <c r="H26" s="137"/>
      <c r="I26" s="137"/>
      <c r="J26" s="137"/>
      <c r="K26" s="137"/>
      <c r="L26" s="77"/>
    </row>
    <row r="27" spans="1:13" ht="23.25" customHeight="1" x14ac:dyDescent="0.45">
      <c r="A27" s="86"/>
      <c r="B27" s="87" t="s">
        <v>208</v>
      </c>
      <c r="C27" s="73"/>
      <c r="D27" s="73"/>
      <c r="E27" s="88">
        <v>-430000000</v>
      </c>
      <c r="F27" s="88"/>
      <c r="G27" s="88">
        <v>0</v>
      </c>
      <c r="H27" s="137"/>
      <c r="I27" s="137">
        <v>-430000000</v>
      </c>
      <c r="J27" s="137"/>
      <c r="K27" s="137">
        <v>0</v>
      </c>
      <c r="L27" s="77"/>
    </row>
    <row r="28" spans="1:13" ht="23.25" customHeight="1" x14ac:dyDescent="0.45">
      <c r="A28" s="86"/>
      <c r="B28" s="87" t="s">
        <v>209</v>
      </c>
      <c r="C28" s="73"/>
      <c r="D28" s="73"/>
      <c r="E28" s="88">
        <v>372000000</v>
      </c>
      <c r="F28" s="88"/>
      <c r="G28" s="88">
        <v>0</v>
      </c>
      <c r="H28" s="137"/>
      <c r="I28" s="137">
        <v>372000000</v>
      </c>
      <c r="J28" s="137"/>
      <c r="K28" s="137">
        <v>0</v>
      </c>
      <c r="L28" s="77"/>
    </row>
    <row r="29" spans="1:13" ht="23.25" customHeight="1" x14ac:dyDescent="0.45">
      <c r="A29" s="77"/>
      <c r="B29" s="89" t="s">
        <v>131</v>
      </c>
      <c r="C29" s="73"/>
      <c r="D29" s="73"/>
      <c r="E29" s="88">
        <v>-7403502</v>
      </c>
      <c r="F29" s="88"/>
      <c r="G29" s="88">
        <v>-9854436</v>
      </c>
      <c r="H29" s="88"/>
      <c r="I29" s="88">
        <v>-3491379</v>
      </c>
      <c r="J29" s="88"/>
      <c r="K29" s="88">
        <v>16377598</v>
      </c>
      <c r="L29" s="77"/>
      <c r="M29" s="138"/>
    </row>
    <row r="30" spans="1:13" ht="23.25" customHeight="1" x14ac:dyDescent="0.45">
      <c r="A30" s="77"/>
      <c r="B30" s="89" t="s">
        <v>132</v>
      </c>
      <c r="C30" s="73"/>
      <c r="D30" s="73"/>
      <c r="E30" s="88">
        <v>15342046</v>
      </c>
      <c r="F30" s="88"/>
      <c r="G30" s="88">
        <v>-46030164</v>
      </c>
      <c r="H30" s="88"/>
      <c r="I30" s="88">
        <v>24634245</v>
      </c>
      <c r="J30" s="88"/>
      <c r="K30" s="88">
        <v>36378061</v>
      </c>
      <c r="L30" s="77"/>
      <c r="M30" s="138"/>
    </row>
    <row r="31" spans="1:13" ht="23.25" customHeight="1" x14ac:dyDescent="0.45">
      <c r="A31" s="77"/>
      <c r="B31" s="89" t="s">
        <v>133</v>
      </c>
      <c r="C31" s="73"/>
      <c r="D31" s="73"/>
      <c r="E31" s="88">
        <v>0</v>
      </c>
      <c r="F31" s="88"/>
      <c r="G31" s="88">
        <v>92061025</v>
      </c>
      <c r="H31" s="88"/>
      <c r="I31" s="88">
        <v>0</v>
      </c>
      <c r="J31" s="88"/>
      <c r="K31" s="88">
        <v>0</v>
      </c>
      <c r="L31" s="77"/>
    </row>
    <row r="32" spans="1:13" ht="23.25" customHeight="1" x14ac:dyDescent="0.45">
      <c r="A32" s="77"/>
      <c r="B32" s="89" t="s">
        <v>134</v>
      </c>
      <c r="C32" s="73"/>
      <c r="D32" s="73"/>
      <c r="E32" s="88">
        <f>295633-1</f>
        <v>295632</v>
      </c>
      <c r="F32" s="88"/>
      <c r="G32" s="88">
        <v>-3864267</v>
      </c>
      <c r="H32" s="88"/>
      <c r="I32" s="88">
        <f>2240-1</f>
        <v>2239</v>
      </c>
      <c r="J32" s="88"/>
      <c r="K32" s="88">
        <v>-18607</v>
      </c>
      <c r="L32" s="77"/>
      <c r="M32" s="138"/>
    </row>
    <row r="33" spans="1:13" ht="23.25" customHeight="1" x14ac:dyDescent="0.45">
      <c r="A33" s="77"/>
      <c r="B33" s="86" t="s">
        <v>26</v>
      </c>
      <c r="C33" s="73"/>
      <c r="D33" s="73"/>
      <c r="E33" s="88">
        <v>-20246400</v>
      </c>
      <c r="F33" s="88"/>
      <c r="G33" s="88">
        <v>-353871625</v>
      </c>
      <c r="H33" s="88"/>
      <c r="I33" s="88" t="s">
        <v>99</v>
      </c>
      <c r="J33" s="88"/>
      <c r="K33" s="88">
        <v>0</v>
      </c>
      <c r="L33" s="77"/>
      <c r="M33" s="138"/>
    </row>
    <row r="34" spans="1:13" ht="23.25" customHeight="1" x14ac:dyDescent="0.45">
      <c r="A34" s="77"/>
      <c r="B34" s="89" t="s">
        <v>135</v>
      </c>
      <c r="C34" s="73"/>
      <c r="D34" s="73"/>
      <c r="E34" s="88">
        <v>-139348</v>
      </c>
      <c r="F34" s="88"/>
      <c r="G34" s="88">
        <v>3698683</v>
      </c>
      <c r="H34" s="88"/>
      <c r="I34" s="88">
        <v>0</v>
      </c>
      <c r="J34" s="88"/>
      <c r="K34" s="88">
        <v>-15000</v>
      </c>
      <c r="L34" s="77"/>
      <c r="M34" s="138"/>
    </row>
    <row r="35" spans="1:13" ht="23.25" customHeight="1" x14ac:dyDescent="0.45">
      <c r="A35" s="77"/>
      <c r="B35" s="89" t="s">
        <v>136</v>
      </c>
      <c r="C35" s="73"/>
      <c r="D35" s="73"/>
      <c r="E35" s="88">
        <v>3853822</v>
      </c>
      <c r="F35" s="88"/>
      <c r="G35" s="88">
        <v>16466022</v>
      </c>
      <c r="H35" s="88"/>
      <c r="I35" s="88">
        <v>5920554</v>
      </c>
      <c r="J35" s="88"/>
      <c r="K35" s="88">
        <v>18688176</v>
      </c>
      <c r="L35" s="77"/>
    </row>
    <row r="36" spans="1:13" ht="23.25" customHeight="1" x14ac:dyDescent="0.45">
      <c r="A36" s="77"/>
      <c r="B36" s="89" t="s">
        <v>137</v>
      </c>
      <c r="C36" s="73"/>
      <c r="D36" s="73"/>
      <c r="E36" s="88">
        <v>475235</v>
      </c>
      <c r="F36" s="88"/>
      <c r="G36" s="88">
        <v>443988</v>
      </c>
      <c r="H36" s="88"/>
      <c r="I36" s="88">
        <v>417575</v>
      </c>
      <c r="J36" s="88"/>
      <c r="K36" s="88">
        <v>285991</v>
      </c>
      <c r="L36" s="77"/>
      <c r="M36" s="138"/>
    </row>
    <row r="37" spans="1:13" ht="23.25" customHeight="1" x14ac:dyDescent="0.45">
      <c r="A37" s="77"/>
      <c r="B37" s="89" t="s">
        <v>138</v>
      </c>
      <c r="C37" s="73"/>
      <c r="D37" s="73"/>
      <c r="E37" s="88">
        <f>-941941-1</f>
        <v>-941942</v>
      </c>
      <c r="F37" s="88"/>
      <c r="G37" s="88">
        <v>-2411870</v>
      </c>
      <c r="H37" s="88"/>
      <c r="I37" s="88">
        <v>-863909</v>
      </c>
      <c r="J37" s="88"/>
      <c r="K37" s="88">
        <v>-1848736</v>
      </c>
      <c r="L37" s="77"/>
      <c r="M37" s="138"/>
    </row>
    <row r="38" spans="1:13" ht="23.25" customHeight="1" x14ac:dyDescent="0.45">
      <c r="A38" s="77"/>
      <c r="B38" s="89" t="s">
        <v>214</v>
      </c>
      <c r="C38" s="73"/>
      <c r="D38" s="73"/>
      <c r="E38" s="152">
        <v>-1873000</v>
      </c>
      <c r="F38" s="88"/>
      <c r="G38" s="152">
        <v>0</v>
      </c>
      <c r="H38" s="88"/>
      <c r="I38" s="152">
        <v>0</v>
      </c>
      <c r="J38" s="88"/>
      <c r="K38" s="152">
        <v>0</v>
      </c>
      <c r="L38" s="77"/>
      <c r="M38" s="138"/>
    </row>
    <row r="39" spans="1:13" ht="3.75" customHeight="1" x14ac:dyDescent="0.45">
      <c r="A39" s="87"/>
      <c r="B39" s="87"/>
      <c r="C39" s="73"/>
      <c r="D39" s="73"/>
      <c r="E39" s="33"/>
      <c r="F39" s="33"/>
      <c r="G39" s="33"/>
      <c r="H39" s="33"/>
      <c r="I39" s="33"/>
      <c r="J39" s="33"/>
      <c r="K39" s="33"/>
      <c r="L39" s="77"/>
    </row>
    <row r="40" spans="1:13" ht="23.45" customHeight="1" x14ac:dyDescent="0.45">
      <c r="A40" s="98" t="s">
        <v>187</v>
      </c>
      <c r="B40" s="80"/>
      <c r="C40" s="73"/>
      <c r="D40" s="73"/>
      <c r="E40" s="88">
        <f>SUM(E10:E38)</f>
        <v>-58210023</v>
      </c>
      <c r="F40" s="88"/>
      <c r="G40" s="88">
        <f>SUM(G10:G38)</f>
        <v>-248058914</v>
      </c>
      <c r="H40" s="88"/>
      <c r="I40" s="88">
        <f>SUM(I10:I38)</f>
        <v>-36207008</v>
      </c>
      <c r="J40" s="88"/>
      <c r="K40" s="88">
        <f>SUM(K10:K38)</f>
        <v>70829117.039999992</v>
      </c>
      <c r="L40" s="77"/>
    </row>
    <row r="41" spans="1:13" ht="23.45" customHeight="1" x14ac:dyDescent="0.45">
      <c r="A41" s="77"/>
      <c r="B41" s="77" t="s">
        <v>139</v>
      </c>
      <c r="C41" s="73"/>
      <c r="D41" s="73"/>
      <c r="E41" s="88">
        <v>-77474893</v>
      </c>
      <c r="F41" s="88"/>
      <c r="G41" s="88">
        <v>-72206228</v>
      </c>
      <c r="H41" s="88"/>
      <c r="I41" s="88">
        <v>-58972868</v>
      </c>
      <c r="J41" s="88"/>
      <c r="K41" s="88">
        <v>-58851339</v>
      </c>
      <c r="L41" s="77"/>
    </row>
    <row r="42" spans="1:13" ht="23.45" customHeight="1" x14ac:dyDescent="0.45">
      <c r="A42" s="77"/>
      <c r="B42" s="77" t="s">
        <v>210</v>
      </c>
      <c r="C42" s="73"/>
      <c r="D42" s="73"/>
      <c r="E42" s="88">
        <v>36493681</v>
      </c>
      <c r="F42" s="88"/>
      <c r="G42" s="88">
        <v>0</v>
      </c>
      <c r="H42" s="88"/>
      <c r="I42" s="88">
        <v>0</v>
      </c>
      <c r="J42" s="88"/>
      <c r="K42" s="88">
        <v>0</v>
      </c>
      <c r="L42" s="77"/>
    </row>
    <row r="43" spans="1:13" ht="23.45" customHeight="1" x14ac:dyDescent="0.45">
      <c r="A43" s="77"/>
      <c r="B43" s="77" t="s">
        <v>140</v>
      </c>
      <c r="C43" s="73"/>
      <c r="D43" s="73"/>
      <c r="E43" s="91">
        <v>-4125573</v>
      </c>
      <c r="F43" s="88"/>
      <c r="G43" s="91">
        <v>-5059535</v>
      </c>
      <c r="H43" s="88"/>
      <c r="I43" s="91">
        <v>-1057708</v>
      </c>
      <c r="J43" s="88"/>
      <c r="K43" s="91">
        <v>-1960768</v>
      </c>
      <c r="L43" s="77"/>
    </row>
    <row r="44" spans="1:13" ht="2.25" customHeight="1" x14ac:dyDescent="0.45">
      <c r="A44" s="87"/>
      <c r="B44" s="87"/>
      <c r="C44" s="73"/>
      <c r="D44" s="73"/>
      <c r="E44" s="88"/>
      <c r="F44" s="88"/>
      <c r="G44" s="88"/>
      <c r="H44" s="88"/>
      <c r="I44" s="88"/>
      <c r="J44" s="88"/>
      <c r="K44" s="88"/>
      <c r="L44" s="77"/>
    </row>
    <row r="45" spans="1:13" ht="23.45" customHeight="1" x14ac:dyDescent="0.45">
      <c r="A45" s="77" t="s">
        <v>141</v>
      </c>
      <c r="B45" s="77"/>
      <c r="C45" s="73"/>
      <c r="D45" s="73"/>
      <c r="E45" s="91">
        <f>SUM(E40:E43)</f>
        <v>-103316808</v>
      </c>
      <c r="F45" s="88"/>
      <c r="G45" s="91">
        <f>SUM(G40:G43)</f>
        <v>-325324677</v>
      </c>
      <c r="H45" s="88"/>
      <c r="I45" s="91">
        <f>SUM(I40:I43)</f>
        <v>-96237584</v>
      </c>
      <c r="J45" s="88"/>
      <c r="K45" s="91">
        <f>SUM(K40:K43)</f>
        <v>10017010.039999992</v>
      </c>
      <c r="L45" s="77"/>
    </row>
    <row r="46" spans="1:13" ht="5.25" customHeight="1" x14ac:dyDescent="0.45"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</row>
    <row r="47" spans="1:13" ht="23.25" customHeight="1" x14ac:dyDescent="0.45">
      <c r="A47" s="77" t="s">
        <v>213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</row>
    <row r="48" spans="1:13" ht="23.45" customHeight="1" x14ac:dyDescent="0.45">
      <c r="A48" s="81" t="s">
        <v>0</v>
      </c>
      <c r="B48" s="81"/>
      <c r="C48" s="73"/>
      <c r="D48" s="73"/>
      <c r="E48" s="82"/>
      <c r="F48" s="82"/>
      <c r="G48" s="82"/>
      <c r="H48" s="82"/>
      <c r="I48" s="83"/>
      <c r="J48" s="83"/>
      <c r="K48" s="83" t="s">
        <v>165</v>
      </c>
      <c r="L48" s="77"/>
    </row>
    <row r="49" spans="1:12" ht="23.25" customHeight="1" x14ac:dyDescent="0.45">
      <c r="A49" s="81" t="s">
        <v>166</v>
      </c>
      <c r="B49" s="81"/>
      <c r="C49" s="73"/>
      <c r="D49" s="73"/>
      <c r="E49" s="82"/>
      <c r="F49" s="82"/>
      <c r="G49" s="82"/>
      <c r="H49" s="82"/>
      <c r="I49" s="82"/>
      <c r="J49" s="82"/>
      <c r="K49" s="82"/>
      <c r="L49" s="77"/>
    </row>
    <row r="50" spans="1:12" ht="23.45" customHeight="1" x14ac:dyDescent="0.45">
      <c r="A50" s="81" t="str">
        <f>+A3</f>
        <v>สำหรับงวดสามเดือน  สิ้นสุดวันที่ 31 มีนาคม 2568</v>
      </c>
      <c r="B50" s="81"/>
      <c r="C50" s="73"/>
      <c r="D50" s="73"/>
      <c r="E50" s="82"/>
      <c r="F50" s="82"/>
      <c r="G50" s="82"/>
      <c r="H50" s="82"/>
      <c r="I50" s="82"/>
      <c r="J50" s="82"/>
      <c r="K50" s="82"/>
      <c r="L50" s="77"/>
    </row>
    <row r="51" spans="1:12" ht="24" customHeight="1" x14ac:dyDescent="0.45">
      <c r="A51" s="81"/>
      <c r="B51" s="81"/>
      <c r="C51" s="73"/>
      <c r="D51" s="73"/>
      <c r="E51" s="82"/>
      <c r="F51" s="82"/>
      <c r="G51" s="82"/>
      <c r="H51" s="82"/>
      <c r="I51" s="82"/>
      <c r="J51" s="82"/>
      <c r="K51" s="82"/>
      <c r="L51" s="77"/>
    </row>
    <row r="52" spans="1:12" ht="23.45" customHeight="1" x14ac:dyDescent="0.45">
      <c r="A52" s="81"/>
      <c r="B52" s="81"/>
      <c r="C52" s="73"/>
      <c r="D52" s="73"/>
      <c r="E52" s="82"/>
      <c r="F52" s="82"/>
      <c r="G52" s="82"/>
      <c r="H52" s="82"/>
      <c r="I52" s="82"/>
      <c r="J52" s="82"/>
      <c r="K52" s="90" t="s">
        <v>1</v>
      </c>
      <c r="L52" s="77"/>
    </row>
    <row r="53" spans="1:12" ht="23.45" customHeight="1" x14ac:dyDescent="0.45">
      <c r="A53" s="81"/>
      <c r="B53" s="81"/>
      <c r="C53" s="73"/>
      <c r="D53" s="73"/>
      <c r="E53" s="202" t="s">
        <v>2</v>
      </c>
      <c r="F53" s="199"/>
      <c r="G53" s="199"/>
      <c r="H53" s="84"/>
      <c r="I53" s="202" t="s">
        <v>3</v>
      </c>
      <c r="J53" s="199"/>
      <c r="K53" s="199"/>
      <c r="L53" s="80"/>
    </row>
    <row r="54" spans="1:12" ht="23.45" customHeight="1" x14ac:dyDescent="0.45">
      <c r="A54" s="81"/>
      <c r="B54" s="81"/>
      <c r="C54" s="74" t="s">
        <v>4</v>
      </c>
      <c r="D54" s="73"/>
      <c r="E54" s="85" t="s">
        <v>198</v>
      </c>
      <c r="F54" s="32"/>
      <c r="G54" s="85" t="s">
        <v>164</v>
      </c>
      <c r="H54" s="32"/>
      <c r="I54" s="85" t="s">
        <v>198</v>
      </c>
      <c r="J54" s="32"/>
      <c r="K54" s="85" t="s">
        <v>164</v>
      </c>
      <c r="L54" s="80"/>
    </row>
    <row r="55" spans="1:12" ht="3" customHeight="1" x14ac:dyDescent="0.45">
      <c r="A55" s="81"/>
      <c r="B55" s="81"/>
      <c r="C55" s="75"/>
      <c r="D55" s="73"/>
      <c r="E55" s="75"/>
      <c r="F55" s="75"/>
      <c r="G55" s="75"/>
      <c r="H55" s="75"/>
      <c r="I55" s="75"/>
      <c r="J55" s="75"/>
      <c r="K55" s="75"/>
      <c r="L55" s="80"/>
    </row>
    <row r="56" spans="1:12" ht="23.45" customHeight="1" x14ac:dyDescent="0.45">
      <c r="A56" s="80" t="s">
        <v>142</v>
      </c>
      <c r="B56" s="80"/>
      <c r="C56" s="73"/>
      <c r="D56" s="73"/>
      <c r="E56" s="88"/>
      <c r="F56" s="88"/>
      <c r="G56" s="88"/>
      <c r="H56" s="88"/>
      <c r="I56" s="88"/>
      <c r="J56" s="88"/>
      <c r="K56" s="88"/>
      <c r="L56" s="77"/>
    </row>
    <row r="57" spans="1:12" ht="23.45" customHeight="1" x14ac:dyDescent="0.45">
      <c r="B57" s="77" t="s">
        <v>143</v>
      </c>
      <c r="C57" s="73"/>
      <c r="D57" s="73"/>
      <c r="E57" s="88"/>
      <c r="F57" s="88"/>
      <c r="G57" s="88"/>
      <c r="H57" s="137"/>
      <c r="I57" s="137"/>
      <c r="J57" s="137"/>
      <c r="K57" s="137"/>
      <c r="L57" s="77"/>
    </row>
    <row r="58" spans="1:12" ht="23.45" customHeight="1" x14ac:dyDescent="0.45">
      <c r="B58" s="77" t="s">
        <v>144</v>
      </c>
      <c r="C58" s="78">
        <v>20.399999999999999</v>
      </c>
      <c r="D58" s="73"/>
      <c r="E58" s="137">
        <v>0</v>
      </c>
      <c r="F58" s="137"/>
      <c r="G58" s="137">
        <v>0</v>
      </c>
      <c r="H58" s="88"/>
      <c r="I58" s="88">
        <v>356768336</v>
      </c>
      <c r="J58" s="88"/>
      <c r="K58" s="88">
        <v>655929597</v>
      </c>
      <c r="L58" s="77"/>
    </row>
    <row r="59" spans="1:12" ht="23.45" customHeight="1" x14ac:dyDescent="0.45">
      <c r="B59" s="77" t="s">
        <v>145</v>
      </c>
      <c r="C59" s="79"/>
      <c r="D59" s="73"/>
      <c r="E59" s="137"/>
      <c r="F59" s="137"/>
      <c r="G59" s="137"/>
      <c r="H59" s="137"/>
      <c r="I59" s="137"/>
      <c r="J59" s="137"/>
      <c r="K59" s="137"/>
      <c r="L59" s="77"/>
    </row>
    <row r="60" spans="1:12" ht="23.45" customHeight="1" x14ac:dyDescent="0.45">
      <c r="B60" s="77" t="s">
        <v>144</v>
      </c>
      <c r="C60" s="78">
        <v>20.399999999999999</v>
      </c>
      <c r="D60" s="73"/>
      <c r="E60" s="137">
        <v>0</v>
      </c>
      <c r="F60" s="137"/>
      <c r="G60" s="137">
        <v>0</v>
      </c>
      <c r="H60" s="137"/>
      <c r="I60" s="137">
        <v>-80432500</v>
      </c>
      <c r="J60" s="137"/>
      <c r="K60" s="137">
        <v>-792828812</v>
      </c>
      <c r="L60" s="77"/>
    </row>
    <row r="61" spans="1:12" ht="23.45" customHeight="1" x14ac:dyDescent="0.45">
      <c r="B61" s="77" t="s">
        <v>190</v>
      </c>
      <c r="C61" s="73"/>
      <c r="D61" s="73"/>
      <c r="E61" s="137">
        <v>-2084684</v>
      </c>
      <c r="F61" s="137"/>
      <c r="G61" s="137">
        <v>-33306</v>
      </c>
      <c r="H61" s="137"/>
      <c r="I61" s="137">
        <v>-4421</v>
      </c>
      <c r="J61" s="137"/>
      <c r="K61" s="137">
        <v>-3011</v>
      </c>
      <c r="L61" s="77"/>
    </row>
    <row r="62" spans="1:12" ht="23.45" customHeight="1" x14ac:dyDescent="0.45">
      <c r="B62" s="77" t="s">
        <v>146</v>
      </c>
      <c r="C62" s="73"/>
      <c r="D62" s="73"/>
      <c r="E62" s="145">
        <v>56850</v>
      </c>
      <c r="F62" s="145"/>
      <c r="G62" s="145">
        <v>245677</v>
      </c>
      <c r="H62" s="88"/>
      <c r="I62" s="137">
        <v>36527503</v>
      </c>
      <c r="J62" s="137"/>
      <c r="K62" s="137">
        <v>72978583</v>
      </c>
      <c r="L62" s="80"/>
    </row>
    <row r="63" spans="1:12" ht="23.45" customHeight="1" x14ac:dyDescent="0.45">
      <c r="B63" s="77" t="s">
        <v>204</v>
      </c>
      <c r="C63" s="73"/>
      <c r="D63" s="73"/>
      <c r="E63" s="145">
        <v>0</v>
      </c>
      <c r="F63" s="145"/>
      <c r="G63" s="145">
        <v>0</v>
      </c>
      <c r="H63" s="88"/>
      <c r="I63" s="137">
        <v>-375000000</v>
      </c>
      <c r="J63" s="137"/>
      <c r="K63" s="137">
        <v>0</v>
      </c>
      <c r="L63" s="80"/>
    </row>
    <row r="64" spans="1:12" ht="23.45" customHeight="1" x14ac:dyDescent="0.45">
      <c r="B64" s="77" t="s">
        <v>211</v>
      </c>
      <c r="C64" s="73"/>
      <c r="D64" s="73"/>
      <c r="E64" s="145">
        <v>5542688</v>
      </c>
      <c r="F64" s="145"/>
      <c r="G64" s="145">
        <v>0</v>
      </c>
      <c r="H64" s="88"/>
      <c r="I64" s="137">
        <v>0</v>
      </c>
      <c r="J64" s="137"/>
      <c r="K64" s="137">
        <v>0</v>
      </c>
      <c r="L64" s="80"/>
    </row>
    <row r="65" spans="1:13" ht="23.45" customHeight="1" x14ac:dyDescent="0.45">
      <c r="B65" s="77" t="s">
        <v>147</v>
      </c>
      <c r="C65" s="73"/>
      <c r="D65" s="73"/>
      <c r="E65" s="145">
        <v>628424</v>
      </c>
      <c r="F65" s="145"/>
      <c r="G65" s="145">
        <v>0</v>
      </c>
      <c r="H65" s="88"/>
      <c r="I65" s="137">
        <v>616434</v>
      </c>
      <c r="J65" s="137"/>
      <c r="K65" s="137">
        <v>0</v>
      </c>
      <c r="L65" s="80"/>
    </row>
    <row r="66" spans="1:13" ht="23.45" customHeight="1" x14ac:dyDescent="0.45">
      <c r="B66" s="31" t="s">
        <v>212</v>
      </c>
      <c r="C66" s="73"/>
      <c r="D66" s="73"/>
      <c r="E66" s="137">
        <v>-228980</v>
      </c>
      <c r="F66" s="88"/>
      <c r="G66" s="137">
        <v>0</v>
      </c>
      <c r="H66" s="88"/>
      <c r="I66" s="137">
        <v>0</v>
      </c>
      <c r="J66" s="137"/>
      <c r="K66" s="137">
        <v>0</v>
      </c>
      <c r="L66" s="80"/>
    </row>
    <row r="67" spans="1:13" ht="23.45" customHeight="1" x14ac:dyDescent="0.45">
      <c r="B67" s="77" t="s">
        <v>148</v>
      </c>
      <c r="C67" s="73"/>
      <c r="D67" s="73"/>
      <c r="E67" s="137">
        <v>-1280007</v>
      </c>
      <c r="F67" s="88"/>
      <c r="G67" s="137">
        <v>-160539</v>
      </c>
      <c r="H67" s="88"/>
      <c r="I67" s="137">
        <v>-23080</v>
      </c>
      <c r="J67" s="88"/>
      <c r="K67" s="137">
        <v>0</v>
      </c>
      <c r="L67" s="80"/>
    </row>
    <row r="68" spans="1:13" ht="3" customHeight="1" x14ac:dyDescent="0.45">
      <c r="A68" s="87"/>
      <c r="B68" s="87"/>
      <c r="C68" s="73"/>
      <c r="D68" s="73"/>
      <c r="E68" s="153"/>
      <c r="F68" s="88"/>
      <c r="G68" s="153"/>
      <c r="H68" s="88"/>
      <c r="I68" s="153"/>
      <c r="J68" s="88"/>
      <c r="K68" s="153"/>
      <c r="L68" s="77"/>
    </row>
    <row r="69" spans="1:13" ht="23.45" customHeight="1" x14ac:dyDescent="0.45">
      <c r="A69" s="86" t="s">
        <v>149</v>
      </c>
      <c r="B69" s="81"/>
      <c r="C69" s="73"/>
      <c r="D69" s="73"/>
      <c r="E69" s="91">
        <f>SUM(E58:E67)</f>
        <v>2634291</v>
      </c>
      <c r="F69" s="88"/>
      <c r="G69" s="91">
        <f>SUM(G58:G67)</f>
        <v>51832</v>
      </c>
      <c r="H69" s="88"/>
      <c r="I69" s="91">
        <f>SUM(I58:I67)</f>
        <v>-61547728</v>
      </c>
      <c r="J69" s="88"/>
      <c r="K69" s="91">
        <f>SUM(K58:K67)</f>
        <v>-63923643</v>
      </c>
      <c r="L69" s="77"/>
    </row>
    <row r="70" spans="1:13" ht="3" customHeight="1" x14ac:dyDescent="0.45">
      <c r="A70" s="80"/>
      <c r="B70" s="80"/>
      <c r="C70" s="73"/>
      <c r="D70" s="73"/>
      <c r="E70" s="88"/>
      <c r="F70" s="88"/>
      <c r="G70" s="88"/>
      <c r="H70" s="88"/>
      <c r="I70" s="88"/>
      <c r="J70" s="88"/>
      <c r="K70" s="88"/>
      <c r="L70" s="77"/>
    </row>
    <row r="71" spans="1:13" ht="23.45" customHeight="1" x14ac:dyDescent="0.45">
      <c r="A71" s="80" t="s">
        <v>150</v>
      </c>
      <c r="B71" s="80"/>
      <c r="C71" s="73"/>
      <c r="D71" s="73"/>
      <c r="E71" s="88"/>
      <c r="F71" s="88"/>
      <c r="G71" s="88"/>
      <c r="H71" s="88"/>
      <c r="I71" s="88"/>
      <c r="J71" s="88"/>
      <c r="K71" s="143"/>
      <c r="L71" s="77"/>
    </row>
    <row r="72" spans="1:13" ht="23.45" customHeight="1" x14ac:dyDescent="0.45">
      <c r="B72" s="77" t="s">
        <v>151</v>
      </c>
      <c r="C72" s="79"/>
      <c r="D72" s="73"/>
      <c r="E72" s="88"/>
      <c r="F72" s="88"/>
      <c r="G72" s="88"/>
      <c r="H72" s="88"/>
      <c r="I72" s="88"/>
      <c r="J72" s="88"/>
      <c r="K72" s="143"/>
      <c r="L72" s="77"/>
    </row>
    <row r="73" spans="1:13" ht="23.45" customHeight="1" x14ac:dyDescent="0.45">
      <c r="A73" s="92"/>
      <c r="B73" s="77" t="s">
        <v>167</v>
      </c>
      <c r="C73" s="78">
        <v>14.1</v>
      </c>
      <c r="D73" s="73"/>
      <c r="E73" s="137">
        <v>5000000</v>
      </c>
      <c r="F73" s="88"/>
      <c r="G73" s="137">
        <v>20000000</v>
      </c>
      <c r="H73" s="88"/>
      <c r="I73" s="137">
        <v>5000000</v>
      </c>
      <c r="J73" s="88"/>
      <c r="K73" s="137">
        <v>20000000</v>
      </c>
      <c r="L73" s="77"/>
      <c r="M73" s="138"/>
    </row>
    <row r="74" spans="1:13" ht="23.45" customHeight="1" x14ac:dyDescent="0.45">
      <c r="B74" s="77" t="s">
        <v>152</v>
      </c>
      <c r="C74" s="78"/>
      <c r="D74" s="73"/>
      <c r="E74" s="88">
        <v>0</v>
      </c>
      <c r="F74" s="88"/>
      <c r="G74" s="88">
        <v>40000000</v>
      </c>
      <c r="H74" s="88"/>
      <c r="I74" s="127">
        <v>0</v>
      </c>
      <c r="J74" s="88"/>
      <c r="K74" s="127">
        <v>0</v>
      </c>
      <c r="L74" s="77"/>
    </row>
    <row r="75" spans="1:13" ht="23.45" customHeight="1" x14ac:dyDescent="0.45">
      <c r="B75" s="77" t="s">
        <v>195</v>
      </c>
      <c r="C75" s="78"/>
      <c r="D75" s="73"/>
      <c r="E75" s="88">
        <v>0</v>
      </c>
      <c r="F75" s="88"/>
      <c r="G75" s="88">
        <v>-529359840</v>
      </c>
      <c r="H75" s="88"/>
      <c r="I75" s="127">
        <v>0</v>
      </c>
      <c r="J75" s="88"/>
      <c r="K75" s="127">
        <v>0</v>
      </c>
      <c r="L75" s="77"/>
    </row>
    <row r="76" spans="1:13" ht="23.45" customHeight="1" x14ac:dyDescent="0.45">
      <c r="B76" s="77" t="s">
        <v>168</v>
      </c>
      <c r="C76" s="78">
        <v>14.4</v>
      </c>
      <c r="D76" s="73"/>
      <c r="E76" s="88">
        <v>-2301526</v>
      </c>
      <c r="F76" s="88"/>
      <c r="G76" s="88">
        <v>-2305778</v>
      </c>
      <c r="H76" s="88"/>
      <c r="I76" s="88">
        <v>-697233</v>
      </c>
      <c r="J76" s="88"/>
      <c r="K76" s="88">
        <v>-710873</v>
      </c>
      <c r="L76" s="77"/>
    </row>
    <row r="77" spans="1:13" ht="23.45" customHeight="1" x14ac:dyDescent="0.45">
      <c r="B77" s="77" t="s">
        <v>153</v>
      </c>
      <c r="C77" s="78">
        <v>14.3</v>
      </c>
      <c r="D77" s="73"/>
      <c r="E77" s="88">
        <v>182429900</v>
      </c>
      <c r="F77" s="88"/>
      <c r="G77" s="88">
        <v>955377394</v>
      </c>
      <c r="H77" s="88"/>
      <c r="I77" s="88">
        <v>48373000</v>
      </c>
      <c r="J77" s="88"/>
      <c r="K77" s="88">
        <v>93125000</v>
      </c>
      <c r="L77" s="77"/>
    </row>
    <row r="78" spans="1:13" ht="23.45" customHeight="1" x14ac:dyDescent="0.45">
      <c r="B78" s="77" t="s">
        <v>154</v>
      </c>
      <c r="C78" s="78">
        <v>14.3</v>
      </c>
      <c r="D78" s="73"/>
      <c r="E78" s="88">
        <v>-221223143</v>
      </c>
      <c r="F78" s="88"/>
      <c r="G78" s="88">
        <v>-250216360</v>
      </c>
      <c r="H78" s="88"/>
      <c r="I78" s="88">
        <v>-73551707</v>
      </c>
      <c r="J78" s="88"/>
      <c r="K78" s="88">
        <v>-65577500</v>
      </c>
      <c r="L78" s="77"/>
    </row>
    <row r="79" spans="1:13" ht="23.45" customHeight="1" x14ac:dyDescent="0.45">
      <c r="B79" s="77" t="s">
        <v>169</v>
      </c>
      <c r="C79" s="78">
        <v>14.5</v>
      </c>
      <c r="D79" s="73"/>
      <c r="E79" s="88">
        <v>609689508</v>
      </c>
      <c r="F79" s="88"/>
      <c r="G79" s="88">
        <v>693062417</v>
      </c>
      <c r="H79" s="88"/>
      <c r="I79" s="88">
        <v>609689508</v>
      </c>
      <c r="J79" s="88"/>
      <c r="K79" s="88">
        <v>693062417</v>
      </c>
      <c r="L79" s="77"/>
    </row>
    <row r="80" spans="1:13" ht="23.45" customHeight="1" x14ac:dyDescent="0.45">
      <c r="B80" s="77" t="s">
        <v>155</v>
      </c>
      <c r="C80" s="78">
        <v>14.5</v>
      </c>
      <c r="D80" s="73"/>
      <c r="E80" s="154">
        <v>-416200000</v>
      </c>
      <c r="F80" s="88"/>
      <c r="G80" s="154">
        <v>0</v>
      </c>
      <c r="H80" s="88"/>
      <c r="I80" s="154">
        <v>-416200000</v>
      </c>
      <c r="J80" s="88"/>
      <c r="K80" s="154">
        <v>0</v>
      </c>
      <c r="L80" s="77"/>
    </row>
    <row r="81" spans="1:12" ht="3.75" customHeight="1" x14ac:dyDescent="0.45">
      <c r="A81" s="87"/>
      <c r="B81" s="87"/>
      <c r="C81" s="73"/>
      <c r="D81" s="73"/>
      <c r="E81" s="88"/>
      <c r="F81" s="88"/>
      <c r="G81" s="88"/>
      <c r="H81" s="88"/>
      <c r="I81" s="88"/>
      <c r="J81" s="88"/>
      <c r="K81" s="88"/>
      <c r="L81" s="77"/>
    </row>
    <row r="82" spans="1:12" ht="23.45" customHeight="1" x14ac:dyDescent="0.45">
      <c r="A82" s="86" t="s">
        <v>156</v>
      </c>
      <c r="B82" s="86"/>
      <c r="C82" s="73"/>
      <c r="D82" s="73"/>
      <c r="E82" s="91">
        <f>SUM(E72:E80)</f>
        <v>157394739</v>
      </c>
      <c r="F82" s="88"/>
      <c r="G82" s="91">
        <f>SUM(G72:G80)</f>
        <v>926557833</v>
      </c>
      <c r="H82" s="88"/>
      <c r="I82" s="91">
        <f>SUM(I72:I80)</f>
        <v>172613568</v>
      </c>
      <c r="J82" s="88"/>
      <c r="K82" s="91">
        <f>SUM(K72:K80)</f>
        <v>739899044</v>
      </c>
      <c r="L82" s="77"/>
    </row>
    <row r="83" spans="1:12" ht="3.75" customHeight="1" x14ac:dyDescent="0.45">
      <c r="A83" s="81"/>
      <c r="B83" s="81"/>
      <c r="C83" s="73"/>
      <c r="D83" s="73"/>
      <c r="E83" s="88"/>
      <c r="F83" s="88"/>
      <c r="G83" s="88"/>
      <c r="H83" s="88"/>
      <c r="I83" s="88"/>
      <c r="J83" s="88"/>
      <c r="K83" s="88"/>
      <c r="L83" s="77"/>
    </row>
    <row r="84" spans="1:12" ht="23.45" customHeight="1" x14ac:dyDescent="0.45">
      <c r="A84" s="93" t="s">
        <v>170</v>
      </c>
      <c r="B84" s="81"/>
      <c r="C84" s="73"/>
      <c r="D84" s="73"/>
      <c r="E84" s="88">
        <f>E45+E69+E82</f>
        <v>56712222</v>
      </c>
      <c r="F84" s="88"/>
      <c r="G84" s="88">
        <f>G45+G69+G82</f>
        <v>601284988</v>
      </c>
      <c r="H84" s="88"/>
      <c r="I84" s="88">
        <f>I45+I69+I82</f>
        <v>14828256</v>
      </c>
      <c r="J84" s="88"/>
      <c r="K84" s="88">
        <f>K45+K69+K82</f>
        <v>685992411.03999996</v>
      </c>
      <c r="L84" s="77"/>
    </row>
    <row r="85" spans="1:12" ht="23.45" customHeight="1" x14ac:dyDescent="0.45">
      <c r="A85" s="89" t="s">
        <v>171</v>
      </c>
      <c r="B85" s="86"/>
      <c r="C85" s="73"/>
      <c r="D85" s="73"/>
      <c r="E85" s="91">
        <f>'2-4'!G15</f>
        <v>77964693</v>
      </c>
      <c r="F85" s="88"/>
      <c r="G85" s="91">
        <v>211886765</v>
      </c>
      <c r="H85" s="88"/>
      <c r="I85" s="91">
        <f>'2-4'!K15</f>
        <v>11421626</v>
      </c>
      <c r="J85" s="88"/>
      <c r="K85" s="91">
        <v>86810703</v>
      </c>
      <c r="L85" s="77"/>
    </row>
    <row r="86" spans="1:12" ht="3" customHeight="1" x14ac:dyDescent="0.45">
      <c r="A86" s="87"/>
      <c r="B86" s="87"/>
      <c r="C86" s="73"/>
      <c r="D86" s="73"/>
      <c r="E86" s="88"/>
      <c r="F86" s="88"/>
      <c r="G86" s="88"/>
      <c r="H86" s="88"/>
      <c r="I86" s="88"/>
      <c r="J86" s="88"/>
      <c r="K86" s="88"/>
      <c r="L86" s="77"/>
    </row>
    <row r="87" spans="1:12" ht="23.45" customHeight="1" thickBot="1" x14ac:dyDescent="0.5">
      <c r="A87" s="81" t="s">
        <v>172</v>
      </c>
      <c r="B87" s="81"/>
      <c r="C87" s="73"/>
      <c r="D87" s="73"/>
      <c r="E87" s="142">
        <f>SUM(E84:E85)</f>
        <v>134676915</v>
      </c>
      <c r="F87" s="88"/>
      <c r="G87" s="142">
        <f>SUM(G84:G85)</f>
        <v>813171753</v>
      </c>
      <c r="H87" s="88"/>
      <c r="I87" s="142">
        <f>SUM(I84:I85)</f>
        <v>26249882</v>
      </c>
      <c r="J87" s="88"/>
      <c r="K87" s="142">
        <f>SUM(K84:K85)</f>
        <v>772803114.03999996</v>
      </c>
      <c r="L87" s="77"/>
    </row>
    <row r="88" spans="1:12" ht="3.75" customHeight="1" thickTop="1" x14ac:dyDescent="0.45">
      <c r="A88" s="81"/>
      <c r="B88" s="81"/>
      <c r="C88" s="73"/>
      <c r="D88" s="73"/>
      <c r="E88" s="33"/>
      <c r="F88" s="33"/>
      <c r="G88" s="33"/>
      <c r="H88" s="33"/>
      <c r="I88" s="33"/>
      <c r="J88" s="33"/>
      <c r="K88" s="33"/>
      <c r="L88" s="77"/>
    </row>
    <row r="89" spans="1:12" ht="23.45" customHeight="1" x14ac:dyDescent="0.45">
      <c r="B89" s="77"/>
      <c r="C89" s="77"/>
      <c r="D89" s="77"/>
      <c r="E89" s="97"/>
      <c r="F89" s="77"/>
      <c r="G89" s="97"/>
      <c r="H89" s="77"/>
      <c r="I89" s="97"/>
      <c r="J89" s="77"/>
      <c r="K89" s="186"/>
      <c r="L89" s="77"/>
    </row>
    <row r="90" spans="1:12" ht="23.45" customHeight="1" x14ac:dyDescent="0.45">
      <c r="A90" s="77"/>
      <c r="B90" s="77"/>
      <c r="C90" s="77"/>
      <c r="D90" s="77"/>
      <c r="E90" s="97"/>
      <c r="F90" s="77"/>
      <c r="G90" s="97"/>
      <c r="H90" s="77"/>
      <c r="I90" s="97"/>
      <c r="J90" s="77"/>
      <c r="K90" s="77"/>
      <c r="L90" s="77"/>
    </row>
    <row r="91" spans="1:12" ht="23.45" customHeight="1" x14ac:dyDescent="0.45">
      <c r="A91" s="77"/>
      <c r="B91" s="77"/>
      <c r="C91" s="77"/>
      <c r="D91" s="77"/>
      <c r="E91" s="97"/>
      <c r="F91" s="77"/>
      <c r="G91" s="97"/>
      <c r="H91" s="77"/>
      <c r="I91" s="97"/>
      <c r="J91" s="77"/>
      <c r="K91" s="77"/>
      <c r="L91" s="77"/>
    </row>
    <row r="92" spans="1:12" ht="23.45" customHeight="1" x14ac:dyDescent="0.45">
      <c r="A92" s="77"/>
      <c r="B92" s="77"/>
      <c r="C92" s="77"/>
      <c r="D92" s="77"/>
      <c r="E92" s="97"/>
      <c r="F92" s="77"/>
      <c r="G92" s="97"/>
      <c r="H92" s="77"/>
      <c r="I92" s="97"/>
      <c r="J92" s="77"/>
      <c r="K92" s="77"/>
      <c r="L92" s="77"/>
    </row>
    <row r="93" spans="1:12" ht="23.45" customHeight="1" x14ac:dyDescent="0.45">
      <c r="A93" s="77"/>
      <c r="B93" s="77"/>
      <c r="C93" s="77"/>
      <c r="D93" s="77"/>
      <c r="E93" s="97"/>
      <c r="F93" s="77"/>
      <c r="G93" s="97"/>
      <c r="H93" s="77"/>
      <c r="I93" s="97"/>
      <c r="J93" s="77"/>
      <c r="K93" s="77"/>
      <c r="L93" s="77"/>
    </row>
    <row r="94" spans="1:12" ht="23.45" customHeight="1" x14ac:dyDescent="0.45">
      <c r="A94" s="77" t="s">
        <v>213</v>
      </c>
      <c r="B94" s="77"/>
      <c r="C94" s="77"/>
      <c r="D94" s="77"/>
      <c r="E94" s="97"/>
      <c r="F94" s="77"/>
      <c r="G94" s="97"/>
      <c r="H94" s="77"/>
      <c r="I94" s="97"/>
      <c r="J94" s="77"/>
      <c r="K94" s="77"/>
      <c r="L94" s="77"/>
    </row>
    <row r="95" spans="1:12" ht="23.45" customHeight="1" x14ac:dyDescent="0.45">
      <c r="A95" s="77"/>
      <c r="B95" s="77"/>
      <c r="C95" s="77"/>
      <c r="D95" s="77"/>
      <c r="E95" s="97"/>
      <c r="F95" s="77"/>
      <c r="G95" s="97"/>
      <c r="H95" s="77"/>
      <c r="I95" s="97"/>
      <c r="J95" s="77"/>
      <c r="K95" s="77"/>
      <c r="L95" s="77"/>
    </row>
    <row r="96" spans="1:12" ht="23.45" customHeight="1" x14ac:dyDescent="0.45">
      <c r="A96" s="81" t="s">
        <v>0</v>
      </c>
      <c r="B96" s="81"/>
      <c r="C96" s="73"/>
      <c r="D96" s="73"/>
      <c r="E96" s="82"/>
      <c r="F96" s="82"/>
      <c r="G96" s="82"/>
      <c r="H96" s="82"/>
      <c r="I96" s="83"/>
      <c r="J96" s="83"/>
      <c r="K96" s="83" t="s">
        <v>165</v>
      </c>
      <c r="L96" s="77"/>
    </row>
    <row r="97" spans="1:12" ht="23.45" customHeight="1" x14ac:dyDescent="0.45">
      <c r="A97" s="81" t="s">
        <v>166</v>
      </c>
      <c r="B97" s="81"/>
      <c r="C97" s="73"/>
      <c r="D97" s="73"/>
      <c r="E97" s="82"/>
      <c r="F97" s="82"/>
      <c r="G97" s="82"/>
      <c r="H97" s="82"/>
      <c r="I97" s="82"/>
      <c r="J97" s="82"/>
      <c r="K97" s="82"/>
      <c r="L97" s="77"/>
    </row>
    <row r="98" spans="1:12" ht="23.45" customHeight="1" x14ac:dyDescent="0.45">
      <c r="A98" s="81" t="str">
        <f>+A3</f>
        <v>สำหรับงวดสามเดือน  สิ้นสุดวันที่ 31 มีนาคม 2568</v>
      </c>
      <c r="B98" s="81"/>
      <c r="C98" s="73"/>
      <c r="D98" s="73"/>
      <c r="E98" s="82"/>
      <c r="F98" s="82"/>
      <c r="G98" s="82"/>
      <c r="H98" s="82"/>
      <c r="I98" s="82"/>
      <c r="J98" s="82"/>
      <c r="K98" s="82"/>
      <c r="L98" s="77"/>
    </row>
    <row r="99" spans="1:12" ht="23.25" customHeight="1" x14ac:dyDescent="0.45">
      <c r="A99" s="81"/>
      <c r="B99" s="81"/>
      <c r="C99" s="73"/>
      <c r="D99" s="73"/>
      <c r="E99" s="82"/>
      <c r="F99" s="82"/>
      <c r="G99" s="82"/>
      <c r="H99" s="82"/>
      <c r="I99" s="82"/>
      <c r="J99" s="82"/>
      <c r="K99" s="82"/>
      <c r="L99" s="77"/>
    </row>
    <row r="100" spans="1:12" ht="23.45" customHeight="1" x14ac:dyDescent="0.45">
      <c r="A100" s="81"/>
      <c r="B100" s="81"/>
      <c r="C100" s="73"/>
      <c r="D100" s="73"/>
      <c r="E100" s="82"/>
      <c r="F100" s="82"/>
      <c r="G100" s="82"/>
      <c r="H100" s="82"/>
      <c r="I100" s="82"/>
      <c r="J100" s="82"/>
      <c r="K100" s="90" t="s">
        <v>1</v>
      </c>
      <c r="L100" s="77"/>
    </row>
    <row r="101" spans="1:12" ht="23.45" customHeight="1" x14ac:dyDescent="0.45">
      <c r="A101" s="81"/>
      <c r="B101" s="81"/>
      <c r="C101" s="73"/>
      <c r="D101" s="73"/>
      <c r="E101" s="202" t="s">
        <v>2</v>
      </c>
      <c r="F101" s="199"/>
      <c r="G101" s="199"/>
      <c r="H101" s="84"/>
      <c r="I101" s="202" t="s">
        <v>3</v>
      </c>
      <c r="J101" s="199"/>
      <c r="K101" s="199"/>
      <c r="L101" s="80"/>
    </row>
    <row r="102" spans="1:12" ht="23.45" customHeight="1" x14ac:dyDescent="0.45">
      <c r="A102" s="81"/>
      <c r="B102" s="81"/>
      <c r="C102" s="74" t="s">
        <v>4</v>
      </c>
      <c r="D102" s="73"/>
      <c r="E102" s="85" t="s">
        <v>198</v>
      </c>
      <c r="F102" s="32"/>
      <c r="G102" s="85" t="s">
        <v>164</v>
      </c>
      <c r="H102" s="32"/>
      <c r="I102" s="85" t="s">
        <v>198</v>
      </c>
      <c r="J102" s="32"/>
      <c r="K102" s="85" t="s">
        <v>164</v>
      </c>
      <c r="L102" s="80"/>
    </row>
    <row r="103" spans="1:12" ht="24" customHeight="1" x14ac:dyDescent="0.45">
      <c r="A103" s="81" t="s">
        <v>157</v>
      </c>
      <c r="B103" s="77"/>
      <c r="C103" s="73"/>
      <c r="D103" s="73"/>
      <c r="E103" s="34"/>
      <c r="F103" s="34"/>
      <c r="G103" s="33"/>
      <c r="H103" s="33"/>
      <c r="I103" s="33"/>
      <c r="J103" s="33"/>
      <c r="K103" s="34"/>
      <c r="L103" s="94"/>
    </row>
    <row r="104" spans="1:12" ht="24" customHeight="1" x14ac:dyDescent="0.45">
      <c r="A104" s="86"/>
      <c r="B104" s="86" t="s">
        <v>158</v>
      </c>
      <c r="C104" s="73"/>
      <c r="D104" s="73"/>
      <c r="E104" s="33">
        <v>174610</v>
      </c>
      <c r="F104" s="33"/>
      <c r="G104" s="33">
        <v>234244</v>
      </c>
      <c r="H104" s="33"/>
      <c r="I104" s="101">
        <v>134210</v>
      </c>
      <c r="J104" s="33"/>
      <c r="K104" s="101">
        <v>201391</v>
      </c>
      <c r="L104" s="77"/>
    </row>
    <row r="105" spans="1:12" ht="24" customHeight="1" x14ac:dyDescent="0.45">
      <c r="A105" s="95"/>
      <c r="B105" s="86" t="s">
        <v>159</v>
      </c>
      <c r="C105" s="73"/>
      <c r="D105" s="73"/>
      <c r="E105" s="33">
        <v>57111296</v>
      </c>
      <c r="F105" s="33"/>
      <c r="G105" s="33">
        <v>47229170</v>
      </c>
      <c r="H105" s="33"/>
      <c r="I105" s="101">
        <v>16758579.109999999</v>
      </c>
      <c r="J105" s="33"/>
      <c r="K105" s="101">
        <v>6695582</v>
      </c>
      <c r="L105" s="77"/>
    </row>
    <row r="106" spans="1:12" ht="24" customHeight="1" x14ac:dyDescent="0.45">
      <c r="A106" s="86"/>
      <c r="B106" s="86" t="s">
        <v>160</v>
      </c>
      <c r="C106" s="73"/>
      <c r="D106" s="73"/>
      <c r="E106" s="35">
        <v>2781023</v>
      </c>
      <c r="F106" s="33"/>
      <c r="G106" s="35">
        <v>1327644</v>
      </c>
      <c r="H106" s="33"/>
      <c r="I106" s="101">
        <v>0</v>
      </c>
      <c r="J106" s="33"/>
      <c r="K106" s="101">
        <v>0</v>
      </c>
      <c r="L106" s="77"/>
    </row>
    <row r="107" spans="1:12" ht="24" customHeight="1" x14ac:dyDescent="0.45">
      <c r="A107" s="86"/>
      <c r="B107" s="86" t="s">
        <v>161</v>
      </c>
      <c r="C107" s="73"/>
      <c r="D107" s="73"/>
      <c r="E107" s="185">
        <v>13546720</v>
      </c>
      <c r="F107" s="33"/>
      <c r="G107" s="33">
        <v>13431022</v>
      </c>
      <c r="H107" s="33"/>
      <c r="I107" s="101">
        <v>9912691</v>
      </c>
      <c r="J107" s="33"/>
      <c r="K107" s="101">
        <v>9230687</v>
      </c>
      <c r="L107" s="77"/>
    </row>
    <row r="108" spans="1:12" ht="24" customHeight="1" x14ac:dyDescent="0.45">
      <c r="A108" s="86"/>
      <c r="B108" s="86"/>
      <c r="C108" s="73"/>
      <c r="D108" s="73"/>
      <c r="E108" s="96"/>
      <c r="F108" s="96"/>
      <c r="G108" s="96"/>
      <c r="H108" s="96"/>
      <c r="I108" s="96"/>
      <c r="J108" s="96"/>
      <c r="K108" s="96"/>
      <c r="L108" s="77"/>
    </row>
    <row r="109" spans="1:12" ht="24" customHeight="1" x14ac:dyDescent="0.45">
      <c r="A109" s="86"/>
      <c r="B109" s="86"/>
      <c r="C109" s="73"/>
      <c r="D109" s="73"/>
      <c r="E109" s="96"/>
      <c r="F109" s="96"/>
      <c r="G109" s="96"/>
      <c r="H109" s="96"/>
      <c r="I109" s="96"/>
      <c r="J109" s="96"/>
      <c r="K109" s="96"/>
      <c r="L109" s="77"/>
    </row>
    <row r="110" spans="1:12" ht="24" customHeight="1" x14ac:dyDescent="0.45">
      <c r="A110" s="86"/>
      <c r="B110" s="86"/>
      <c r="C110" s="73"/>
      <c r="D110" s="73"/>
      <c r="E110" s="96"/>
      <c r="F110" s="96"/>
      <c r="G110" s="96"/>
      <c r="H110" s="96"/>
      <c r="I110" s="96"/>
      <c r="J110" s="96"/>
      <c r="K110" s="96"/>
      <c r="L110" s="77"/>
    </row>
    <row r="111" spans="1:12" ht="24" customHeight="1" x14ac:dyDescent="0.45">
      <c r="A111" s="86"/>
      <c r="B111" s="86"/>
      <c r="C111" s="73"/>
      <c r="D111" s="73"/>
      <c r="E111" s="96"/>
      <c r="F111" s="96"/>
      <c r="G111" s="96"/>
      <c r="H111" s="96"/>
      <c r="I111" s="96"/>
      <c r="J111" s="96"/>
      <c r="K111" s="96"/>
      <c r="L111" s="77"/>
    </row>
    <row r="112" spans="1:12" ht="24" customHeight="1" x14ac:dyDescent="0.45">
      <c r="A112" s="86"/>
      <c r="B112" s="86"/>
      <c r="C112" s="73"/>
      <c r="D112" s="73"/>
      <c r="E112" s="96"/>
      <c r="F112" s="96"/>
      <c r="G112" s="96"/>
      <c r="H112" s="96"/>
      <c r="I112" s="96"/>
      <c r="J112" s="96"/>
      <c r="K112" s="96"/>
      <c r="L112" s="77"/>
    </row>
    <row r="113" spans="1:12" ht="24" customHeight="1" x14ac:dyDescent="0.45">
      <c r="A113" s="86"/>
      <c r="B113" s="86"/>
      <c r="C113" s="73"/>
      <c r="D113" s="73"/>
      <c r="E113" s="96"/>
      <c r="F113" s="96"/>
      <c r="G113" s="96"/>
      <c r="H113" s="96"/>
      <c r="I113" s="96"/>
      <c r="J113" s="96"/>
      <c r="K113" s="96"/>
      <c r="L113" s="77"/>
    </row>
    <row r="114" spans="1:12" ht="24" customHeight="1" x14ac:dyDescent="0.45">
      <c r="A114" s="86"/>
      <c r="B114" s="86"/>
      <c r="C114" s="73"/>
      <c r="D114" s="73"/>
      <c r="E114" s="96"/>
      <c r="F114" s="96"/>
      <c r="G114" s="96"/>
      <c r="H114" s="96"/>
      <c r="I114" s="96"/>
      <c r="J114" s="96"/>
      <c r="K114" s="96"/>
      <c r="L114" s="77"/>
    </row>
    <row r="115" spans="1:12" ht="24" customHeight="1" x14ac:dyDescent="0.45">
      <c r="A115" s="86"/>
      <c r="B115" s="86"/>
      <c r="C115" s="73"/>
      <c r="D115" s="73"/>
      <c r="E115" s="96"/>
      <c r="F115" s="96"/>
      <c r="G115" s="96"/>
      <c r="H115" s="96"/>
      <c r="I115" s="96"/>
      <c r="J115" s="96"/>
      <c r="K115" s="96"/>
      <c r="L115" s="77"/>
    </row>
    <row r="116" spans="1:12" ht="24" customHeight="1" x14ac:dyDescent="0.45">
      <c r="A116" s="86"/>
      <c r="B116" s="86"/>
      <c r="C116" s="73"/>
      <c r="D116" s="73"/>
      <c r="E116" s="96"/>
      <c r="F116" s="96"/>
      <c r="G116" s="96"/>
      <c r="H116" s="96"/>
      <c r="I116" s="96"/>
      <c r="J116" s="96"/>
      <c r="K116" s="96"/>
      <c r="L116" s="77"/>
    </row>
    <row r="117" spans="1:12" ht="24" customHeight="1" x14ac:dyDescent="0.45">
      <c r="A117" s="86"/>
      <c r="B117" s="86"/>
      <c r="C117" s="73"/>
      <c r="D117" s="73"/>
      <c r="E117" s="96"/>
      <c r="F117" s="96"/>
      <c r="G117" s="96"/>
      <c r="H117" s="96"/>
      <c r="I117" s="96"/>
      <c r="J117" s="96"/>
      <c r="K117" s="96"/>
      <c r="L117" s="77"/>
    </row>
    <row r="118" spans="1:12" ht="24" customHeight="1" x14ac:dyDescent="0.45">
      <c r="A118" s="86"/>
      <c r="B118" s="86"/>
      <c r="C118" s="73"/>
      <c r="D118" s="73"/>
      <c r="E118" s="96"/>
      <c r="F118" s="96"/>
      <c r="G118" s="96"/>
      <c r="H118" s="96"/>
      <c r="I118" s="96"/>
      <c r="J118" s="96"/>
      <c r="K118" s="96"/>
      <c r="L118" s="77"/>
    </row>
    <row r="119" spans="1:12" ht="24" customHeight="1" x14ac:dyDescent="0.45">
      <c r="A119" s="86"/>
      <c r="B119" s="86"/>
      <c r="C119" s="73"/>
      <c r="D119" s="73"/>
      <c r="E119" s="96"/>
      <c r="F119" s="96"/>
      <c r="G119" s="96"/>
      <c r="H119" s="96"/>
      <c r="I119" s="96"/>
      <c r="J119" s="96"/>
      <c r="K119" s="96"/>
      <c r="L119" s="77"/>
    </row>
    <row r="120" spans="1:12" ht="24" customHeight="1" x14ac:dyDescent="0.45">
      <c r="A120" s="86"/>
      <c r="B120" s="86"/>
      <c r="C120" s="73"/>
      <c r="D120" s="73"/>
      <c r="E120" s="96"/>
      <c r="F120" s="96"/>
      <c r="G120" s="96"/>
      <c r="H120" s="96"/>
      <c r="I120" s="96"/>
      <c r="J120" s="96"/>
      <c r="K120" s="96"/>
      <c r="L120" s="77"/>
    </row>
    <row r="121" spans="1:12" ht="24" customHeight="1" x14ac:dyDescent="0.45">
      <c r="A121" s="86"/>
      <c r="B121" s="86"/>
      <c r="C121" s="73"/>
      <c r="D121" s="73"/>
      <c r="E121" s="96"/>
      <c r="F121" s="96"/>
      <c r="G121" s="96"/>
      <c r="H121" s="96"/>
      <c r="I121" s="96"/>
      <c r="J121" s="96"/>
      <c r="K121" s="96"/>
      <c r="L121" s="77"/>
    </row>
    <row r="122" spans="1:12" ht="24" customHeight="1" x14ac:dyDescent="0.45">
      <c r="A122" s="7" t="s">
        <v>213</v>
      </c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</row>
    <row r="123" spans="1:12" ht="24" customHeight="1" x14ac:dyDescent="0.45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</row>
    <row r="124" spans="1:12" ht="24" customHeight="1" x14ac:dyDescent="0.45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</row>
    <row r="125" spans="1:12" ht="24" customHeight="1" x14ac:dyDescent="0.45">
      <c r="A125" s="77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</row>
    <row r="126" spans="1:12" ht="24" customHeight="1" x14ac:dyDescent="0.45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</row>
    <row r="127" spans="1:12" ht="24" customHeight="1" x14ac:dyDescent="0.45">
      <c r="A127" s="77"/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</row>
    <row r="128" spans="1:12" ht="24" customHeight="1" x14ac:dyDescent="0.45">
      <c r="A128" s="77"/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</row>
    <row r="129" spans="1:12" ht="24" customHeight="1" x14ac:dyDescent="0.45">
      <c r="A129" s="77"/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</row>
    <row r="130" spans="1:12" ht="24" customHeight="1" x14ac:dyDescent="0.45">
      <c r="A130" s="77"/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</row>
    <row r="131" spans="1:12" ht="24" customHeight="1" x14ac:dyDescent="0.45">
      <c r="A131" s="77"/>
      <c r="B131" s="77"/>
      <c r="C131" s="77"/>
      <c r="D131" s="77"/>
      <c r="E131" s="77"/>
      <c r="F131" s="77"/>
      <c r="G131" s="77"/>
      <c r="H131" s="77"/>
      <c r="I131" s="77"/>
      <c r="J131" s="77"/>
      <c r="K131" s="77"/>
      <c r="L131" s="77"/>
    </row>
    <row r="132" spans="1:12" ht="24" customHeight="1" x14ac:dyDescent="0.45">
      <c r="A132" s="77"/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</row>
    <row r="133" spans="1:12" ht="24" customHeight="1" x14ac:dyDescent="0.45">
      <c r="A133" s="77"/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</row>
    <row r="134" spans="1:12" ht="24" customHeight="1" x14ac:dyDescent="0.45">
      <c r="A134" s="77"/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</row>
    <row r="135" spans="1:12" ht="24" customHeight="1" x14ac:dyDescent="0.45">
      <c r="A135" s="77"/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</row>
    <row r="136" spans="1:12" ht="24" customHeight="1" x14ac:dyDescent="0.45">
      <c r="A136" s="77"/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</row>
    <row r="137" spans="1:12" ht="24" customHeight="1" x14ac:dyDescent="0.45">
      <c r="A137" s="77"/>
      <c r="B137" s="77"/>
      <c r="C137" s="77"/>
      <c r="D137" s="77"/>
      <c r="E137" s="77"/>
      <c r="F137" s="77"/>
      <c r="G137" s="77"/>
      <c r="H137" s="77"/>
      <c r="I137" s="77"/>
      <c r="J137" s="77"/>
      <c r="K137" s="77"/>
      <c r="L137" s="77"/>
    </row>
    <row r="138" spans="1:12" ht="24" customHeight="1" x14ac:dyDescent="0.45">
      <c r="A138" s="77"/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</row>
    <row r="139" spans="1:12" ht="24" customHeight="1" x14ac:dyDescent="0.45">
      <c r="A139" s="77"/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</row>
    <row r="140" spans="1:12" ht="24" customHeight="1" x14ac:dyDescent="0.45">
      <c r="A140" s="77"/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</row>
    <row r="141" spans="1:12" ht="24" customHeight="1" x14ac:dyDescent="0.45">
      <c r="A141" s="77"/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</row>
    <row r="142" spans="1:12" ht="24" customHeight="1" x14ac:dyDescent="0.45">
      <c r="A142" s="77"/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</row>
    <row r="143" spans="1:12" ht="24" customHeight="1" x14ac:dyDescent="0.45">
      <c r="A143" s="77"/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</row>
    <row r="144" spans="1:12" ht="24" customHeight="1" x14ac:dyDescent="0.45">
      <c r="A144" s="77"/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</row>
    <row r="145" spans="1:12" ht="24" customHeight="1" x14ac:dyDescent="0.45">
      <c r="A145" s="77"/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</row>
    <row r="146" spans="1:12" ht="24" customHeight="1" x14ac:dyDescent="0.45">
      <c r="A146" s="77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</row>
    <row r="147" spans="1:12" ht="24" customHeight="1" x14ac:dyDescent="0.45">
      <c r="A147" s="77"/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</row>
    <row r="148" spans="1:12" ht="24" customHeight="1" x14ac:dyDescent="0.45">
      <c r="A148" s="77"/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</row>
    <row r="149" spans="1:12" ht="24" customHeight="1" x14ac:dyDescent="0.45">
      <c r="A149" s="77"/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</row>
    <row r="150" spans="1:12" ht="24" customHeight="1" x14ac:dyDescent="0.45">
      <c r="A150" s="77"/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</row>
    <row r="151" spans="1:12" ht="24" customHeight="1" x14ac:dyDescent="0.45">
      <c r="A151" s="77"/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</row>
    <row r="152" spans="1:12" ht="24" customHeight="1" x14ac:dyDescent="0.45">
      <c r="A152" s="77"/>
      <c r="B152" s="77"/>
      <c r="C152" s="77"/>
      <c r="D152" s="77"/>
      <c r="E152" s="77"/>
      <c r="F152" s="77"/>
      <c r="G152" s="77"/>
      <c r="H152" s="77"/>
      <c r="I152" s="77"/>
      <c r="J152" s="77"/>
      <c r="K152" s="77"/>
      <c r="L152" s="77"/>
    </row>
    <row r="153" spans="1:12" ht="24" customHeight="1" x14ac:dyDescent="0.45">
      <c r="A153" s="77"/>
      <c r="B153" s="77"/>
      <c r="C153" s="77"/>
      <c r="D153" s="77"/>
      <c r="E153" s="77"/>
      <c r="F153" s="77"/>
      <c r="G153" s="77"/>
      <c r="H153" s="77"/>
      <c r="I153" s="77"/>
      <c r="J153" s="77"/>
      <c r="K153" s="77"/>
      <c r="L153" s="77"/>
    </row>
    <row r="154" spans="1:12" ht="24" customHeight="1" x14ac:dyDescent="0.45">
      <c r="A154" s="77"/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</row>
    <row r="155" spans="1:12" ht="24" customHeight="1" x14ac:dyDescent="0.45">
      <c r="A155" s="77"/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</row>
    <row r="156" spans="1:12" ht="24" customHeight="1" x14ac:dyDescent="0.45">
      <c r="A156" s="77"/>
      <c r="B156" s="77"/>
      <c r="C156" s="77"/>
      <c r="D156" s="77"/>
      <c r="E156" s="77"/>
      <c r="F156" s="77"/>
      <c r="G156" s="77"/>
      <c r="H156" s="77"/>
      <c r="I156" s="77"/>
      <c r="J156" s="77"/>
      <c r="K156" s="77"/>
      <c r="L156" s="77"/>
    </row>
    <row r="157" spans="1:12" ht="24" customHeight="1" x14ac:dyDescent="0.45">
      <c r="A157" s="77"/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</row>
    <row r="158" spans="1:12" ht="24" customHeight="1" x14ac:dyDescent="0.45">
      <c r="A158" s="77"/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</row>
    <row r="159" spans="1:12" ht="24" customHeight="1" x14ac:dyDescent="0.45">
      <c r="A159" s="77"/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</row>
    <row r="160" spans="1:12" ht="24" customHeight="1" x14ac:dyDescent="0.45">
      <c r="A160" s="77"/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</row>
    <row r="161" spans="1:12" ht="24" customHeight="1" x14ac:dyDescent="0.45">
      <c r="A161" s="77"/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7"/>
    </row>
    <row r="162" spans="1:12" ht="24" customHeight="1" x14ac:dyDescent="0.45">
      <c r="A162" s="77"/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7"/>
    </row>
    <row r="163" spans="1:12" ht="24" customHeight="1" x14ac:dyDescent="0.45">
      <c r="A163" s="77"/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</row>
    <row r="164" spans="1:12" ht="24" customHeight="1" x14ac:dyDescent="0.45">
      <c r="A164" s="77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</row>
    <row r="165" spans="1:12" ht="24" customHeight="1" x14ac:dyDescent="0.45">
      <c r="A165" s="77"/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</row>
    <row r="166" spans="1:12" ht="24" customHeight="1" x14ac:dyDescent="0.45">
      <c r="A166" s="77"/>
      <c r="B166" s="77"/>
      <c r="C166" s="77"/>
      <c r="D166" s="77"/>
      <c r="E166" s="77"/>
      <c r="F166" s="77"/>
      <c r="G166" s="77"/>
      <c r="H166" s="77"/>
      <c r="I166" s="77"/>
      <c r="J166" s="77"/>
      <c r="K166" s="77"/>
      <c r="L166" s="77"/>
    </row>
    <row r="167" spans="1:12" ht="24" customHeight="1" x14ac:dyDescent="0.45">
      <c r="A167" s="77"/>
      <c r="B167" s="77"/>
      <c r="C167" s="77"/>
      <c r="D167" s="77"/>
      <c r="E167" s="77"/>
      <c r="F167" s="77"/>
      <c r="G167" s="77"/>
      <c r="H167" s="77"/>
      <c r="I167" s="77"/>
      <c r="J167" s="77"/>
      <c r="K167" s="77"/>
      <c r="L167" s="77"/>
    </row>
    <row r="168" spans="1:12" ht="24" customHeight="1" x14ac:dyDescent="0.45">
      <c r="A168" s="77"/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7"/>
    </row>
    <row r="169" spans="1:12" ht="24" customHeight="1" x14ac:dyDescent="0.45">
      <c r="A169" s="77"/>
      <c r="B169" s="77"/>
      <c r="C169" s="77"/>
      <c r="D169" s="77"/>
      <c r="E169" s="77"/>
      <c r="F169" s="77"/>
      <c r="G169" s="77"/>
      <c r="H169" s="77"/>
      <c r="I169" s="77"/>
      <c r="J169" s="77"/>
      <c r="K169" s="77"/>
      <c r="L169" s="77"/>
    </row>
    <row r="170" spans="1:12" ht="24" customHeight="1" x14ac:dyDescent="0.45">
      <c r="A170" s="77"/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</row>
    <row r="171" spans="1:12" ht="24" customHeight="1" x14ac:dyDescent="0.45">
      <c r="A171" s="77"/>
      <c r="B171" s="77"/>
      <c r="C171" s="77"/>
      <c r="D171" s="77"/>
      <c r="E171" s="77"/>
      <c r="F171" s="77"/>
      <c r="G171" s="77"/>
      <c r="H171" s="77"/>
      <c r="I171" s="77"/>
      <c r="J171" s="77"/>
      <c r="K171" s="77"/>
      <c r="L171" s="77"/>
    </row>
    <row r="172" spans="1:12" ht="24" customHeight="1" x14ac:dyDescent="0.45">
      <c r="A172" s="77"/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</row>
    <row r="173" spans="1:12" ht="24" customHeight="1" x14ac:dyDescent="0.45">
      <c r="A173" s="77"/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</row>
    <row r="174" spans="1:12" ht="24" customHeight="1" x14ac:dyDescent="0.45">
      <c r="A174" s="77"/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7"/>
    </row>
    <row r="175" spans="1:12" ht="24" customHeight="1" x14ac:dyDescent="0.45">
      <c r="A175" s="77"/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</row>
    <row r="176" spans="1:12" ht="24" customHeight="1" x14ac:dyDescent="0.45">
      <c r="A176" s="77"/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</row>
    <row r="177" spans="1:12" ht="24" customHeight="1" x14ac:dyDescent="0.45">
      <c r="A177" s="77"/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</row>
    <row r="178" spans="1:12" ht="24" customHeight="1" x14ac:dyDescent="0.45">
      <c r="A178" s="77"/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</row>
    <row r="179" spans="1:12" ht="24" customHeight="1" x14ac:dyDescent="0.45">
      <c r="A179" s="77"/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</row>
    <row r="180" spans="1:12" ht="24" customHeight="1" x14ac:dyDescent="0.45">
      <c r="A180" s="77"/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</row>
    <row r="181" spans="1:12" ht="24" customHeight="1" x14ac:dyDescent="0.45">
      <c r="A181" s="77"/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</row>
    <row r="182" spans="1:12" ht="24" customHeight="1" x14ac:dyDescent="0.45">
      <c r="A182" s="77"/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</row>
    <row r="183" spans="1:12" ht="24" customHeight="1" x14ac:dyDescent="0.45">
      <c r="A183" s="77"/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7"/>
    </row>
    <row r="184" spans="1:12" ht="24" customHeight="1" x14ac:dyDescent="0.45">
      <c r="A184" s="77"/>
      <c r="B184" s="77"/>
      <c r="C184" s="77"/>
      <c r="D184" s="77"/>
      <c r="E184" s="77"/>
      <c r="F184" s="77"/>
      <c r="G184" s="77"/>
      <c r="H184" s="77"/>
      <c r="I184" s="77"/>
      <c r="J184" s="77"/>
      <c r="K184" s="77"/>
      <c r="L184" s="77"/>
    </row>
    <row r="185" spans="1:12" ht="24" customHeight="1" x14ac:dyDescent="0.45">
      <c r="A185" s="77"/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7"/>
    </row>
    <row r="186" spans="1:12" ht="24" customHeight="1" x14ac:dyDescent="0.45">
      <c r="A186" s="77"/>
      <c r="B186" s="77"/>
      <c r="C186" s="77"/>
      <c r="D186" s="77"/>
      <c r="E186" s="77"/>
      <c r="F186" s="77"/>
      <c r="G186" s="77"/>
      <c r="H186" s="77"/>
      <c r="I186" s="77"/>
      <c r="J186" s="77"/>
      <c r="K186" s="77"/>
      <c r="L186" s="77"/>
    </row>
    <row r="187" spans="1:12" ht="24" customHeight="1" x14ac:dyDescent="0.45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</row>
    <row r="188" spans="1:12" ht="24" customHeight="1" x14ac:dyDescent="0.45">
      <c r="A188" s="77"/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</row>
    <row r="189" spans="1:12" ht="24" customHeight="1" x14ac:dyDescent="0.45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</row>
    <row r="190" spans="1:12" ht="24" customHeight="1" x14ac:dyDescent="0.45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</row>
    <row r="191" spans="1:12" ht="24" customHeight="1" x14ac:dyDescent="0.45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</row>
    <row r="192" spans="1:12" ht="24" customHeight="1" x14ac:dyDescent="0.45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</row>
    <row r="193" spans="1:12" ht="24" customHeight="1" x14ac:dyDescent="0.45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</row>
    <row r="194" spans="1:12" ht="24" customHeight="1" x14ac:dyDescent="0.45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</row>
    <row r="195" spans="1:12" ht="24" customHeight="1" x14ac:dyDescent="0.45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</row>
    <row r="196" spans="1:12" ht="24" customHeight="1" x14ac:dyDescent="0.45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</row>
    <row r="197" spans="1:12" ht="24" customHeight="1" x14ac:dyDescent="0.45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</row>
    <row r="198" spans="1:12" ht="24" customHeight="1" x14ac:dyDescent="0.45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</row>
    <row r="199" spans="1:12" ht="24" customHeight="1" x14ac:dyDescent="0.45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</row>
    <row r="200" spans="1:12" ht="24" customHeight="1" x14ac:dyDescent="0.45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</row>
    <row r="201" spans="1:12" ht="24" customHeight="1" x14ac:dyDescent="0.45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</row>
    <row r="202" spans="1:12" ht="24" customHeight="1" x14ac:dyDescent="0.45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</row>
    <row r="203" spans="1:12" ht="24" customHeight="1" x14ac:dyDescent="0.45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</row>
    <row r="204" spans="1:12" ht="24" customHeight="1" x14ac:dyDescent="0.45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</row>
    <row r="205" spans="1:12" ht="24" customHeight="1" x14ac:dyDescent="0.45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</row>
    <row r="206" spans="1:12" ht="24" customHeight="1" x14ac:dyDescent="0.45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</row>
    <row r="207" spans="1:12" ht="24" customHeight="1" x14ac:dyDescent="0.45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</row>
    <row r="208" spans="1:12" ht="24" customHeight="1" x14ac:dyDescent="0.45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</row>
    <row r="209" spans="1:12" ht="24" customHeight="1" x14ac:dyDescent="0.45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</row>
    <row r="210" spans="1:12" ht="24" customHeight="1" x14ac:dyDescent="0.45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</row>
    <row r="211" spans="1:12" ht="24" customHeight="1" x14ac:dyDescent="0.45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</row>
    <row r="212" spans="1:12" ht="24" customHeight="1" x14ac:dyDescent="0.45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</row>
    <row r="213" spans="1:12" ht="24" customHeight="1" x14ac:dyDescent="0.45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</row>
    <row r="214" spans="1:12" ht="24" customHeight="1" x14ac:dyDescent="0.45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</row>
    <row r="215" spans="1:12" ht="24" customHeight="1" x14ac:dyDescent="0.45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</row>
    <row r="216" spans="1:12" ht="24" customHeight="1" x14ac:dyDescent="0.45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</row>
    <row r="217" spans="1:12" ht="24" customHeight="1" x14ac:dyDescent="0.45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</row>
    <row r="218" spans="1:12" ht="24" customHeight="1" x14ac:dyDescent="0.45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</row>
    <row r="219" spans="1:12" ht="24" customHeight="1" x14ac:dyDescent="0.45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</row>
    <row r="220" spans="1:12" ht="24" customHeight="1" x14ac:dyDescent="0.45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</row>
    <row r="221" spans="1:12" ht="24" customHeight="1" x14ac:dyDescent="0.45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</row>
    <row r="222" spans="1:12" ht="24" customHeight="1" x14ac:dyDescent="0.45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</row>
    <row r="223" spans="1:12" ht="24" customHeight="1" x14ac:dyDescent="0.45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</row>
    <row r="224" spans="1:12" ht="24" customHeight="1" x14ac:dyDescent="0.45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</row>
    <row r="225" spans="1:12" ht="24" customHeight="1" x14ac:dyDescent="0.45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</row>
    <row r="226" spans="1:12" ht="24" customHeight="1" x14ac:dyDescent="0.45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</row>
    <row r="227" spans="1:12" ht="24" customHeight="1" x14ac:dyDescent="0.45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</row>
    <row r="228" spans="1:12" ht="24" customHeight="1" x14ac:dyDescent="0.45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</row>
    <row r="229" spans="1:12" ht="24" customHeight="1" x14ac:dyDescent="0.45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</row>
    <row r="230" spans="1:12" ht="24" customHeight="1" x14ac:dyDescent="0.45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</row>
    <row r="231" spans="1:12" ht="24" customHeight="1" x14ac:dyDescent="0.45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</row>
    <row r="232" spans="1:12" ht="24" customHeight="1" x14ac:dyDescent="0.45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</row>
    <row r="233" spans="1:12" ht="24" customHeight="1" x14ac:dyDescent="0.45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</row>
    <row r="234" spans="1:12" ht="24" customHeight="1" x14ac:dyDescent="0.45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</row>
    <row r="235" spans="1:12" ht="24" customHeight="1" x14ac:dyDescent="0.45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</row>
    <row r="236" spans="1:12" ht="24" customHeight="1" x14ac:dyDescent="0.45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</row>
    <row r="237" spans="1:12" ht="24" customHeight="1" x14ac:dyDescent="0.45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</row>
    <row r="238" spans="1:12" ht="24" customHeight="1" x14ac:dyDescent="0.45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</row>
    <row r="239" spans="1:12" ht="24" customHeight="1" x14ac:dyDescent="0.45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</row>
    <row r="240" spans="1:12" ht="24" customHeight="1" x14ac:dyDescent="0.45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</row>
    <row r="241" spans="1:12" ht="24" customHeight="1" x14ac:dyDescent="0.45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</row>
    <row r="242" spans="1:12" ht="24" customHeight="1" x14ac:dyDescent="0.45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</row>
    <row r="243" spans="1:12" ht="24" customHeight="1" x14ac:dyDescent="0.45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</row>
    <row r="244" spans="1:12" ht="24" customHeight="1" x14ac:dyDescent="0.45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</row>
    <row r="245" spans="1:12" ht="24" customHeight="1" x14ac:dyDescent="0.45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</row>
    <row r="246" spans="1:12" ht="24" customHeight="1" x14ac:dyDescent="0.45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</row>
    <row r="247" spans="1:12" ht="24" customHeight="1" x14ac:dyDescent="0.45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</row>
  </sheetData>
  <mergeCells count="6">
    <mergeCell ref="E6:G6"/>
    <mergeCell ref="I6:K6"/>
    <mergeCell ref="E53:G53"/>
    <mergeCell ref="I53:K53"/>
    <mergeCell ref="E101:G101"/>
    <mergeCell ref="I101:K101"/>
  </mergeCells>
  <pageMargins left="0.78740157480314965" right="0.31496062992125984" top="0.51181102362204722" bottom="0.49" header="0" footer="0.28999999999999998"/>
  <pageSetup paperSize="9" scale="80" firstPageNumber="8" orientation="portrait" useFirstPageNumber="1" r:id="rId1"/>
  <headerFooter>
    <oddFooter>&amp;R&amp;"Angsana New,ธรรมดา"&amp;P</oddFooter>
  </headerFooter>
  <rowBreaks count="2" manualBreakCount="2">
    <brk id="47" max="11" man="1"/>
    <brk id="9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2BCBF9BD258C478CFDBDE9A400BFA1" ma:contentTypeVersion="7" ma:contentTypeDescription="Create a new document." ma:contentTypeScope="" ma:versionID="a5bc15a1a3f171abfb1a06975bf24124">
  <xsd:schema xmlns:xsd="http://www.w3.org/2001/XMLSchema" xmlns:xs="http://www.w3.org/2001/XMLSchema" xmlns:p="http://schemas.microsoft.com/office/2006/metadata/properties" xmlns:ns2="349c2b39-bf11-48d4-9e4d-777ce1a8e0cb" targetNamespace="http://schemas.microsoft.com/office/2006/metadata/properties" ma:root="true" ma:fieldsID="8757aafc143f983ba83ac7e0a9646c39" ns2:_="">
    <xsd:import namespace="349c2b39-bf11-48d4-9e4d-777ce1a8e0c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ReviewerSign_x002d_off_x002d_Seni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9c2b39-bf11-48d4-9e4d-777ce1a8e0c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  <xsd:enumeration value="เหลือสรุป"/>
        </xsd:restriction>
      </xsd:simpleType>
    </xsd:element>
    <xsd:element name="ReviewerSign_x002d_off_x002d_Senior" ma:index="14" nillable="true" ma:displayName="Reviewer Sign-off-Senior" ma:format="Dropdown" ma:internalName="ReviewerSign_x002d_off_x002d_Senior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49c2b39-bf11-48d4-9e4d-777ce1a8e0cb" xsi:nil="true"/>
    <Reviewer_x0020_Sign_x002d_off xmlns="349c2b39-bf11-48d4-9e4d-777ce1a8e0cb" xsi:nil="true"/>
    <Status xmlns="349c2b39-bf11-48d4-9e4d-777ce1a8e0cb" xsi:nil="true"/>
    <ReviewerSign_x002d_off_x002d_Senior xmlns="349c2b39-bf11-48d4-9e4d-777ce1a8e0cb" xsi:nil="true"/>
  </documentManagement>
</p:properties>
</file>

<file path=customXml/itemProps1.xml><?xml version="1.0" encoding="utf-8"?>
<ds:datastoreItem xmlns:ds="http://schemas.openxmlformats.org/officeDocument/2006/customXml" ds:itemID="{672DD1BB-6EE1-4C4D-9E04-BF077B0FF9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453113-41A3-4157-9A99-781B95B259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9c2b39-bf11-48d4-9e4d-777ce1a8e0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8FF962-FA22-409F-B728-9824DEB1AB91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349c2b39-bf11-48d4-9e4d-777ce1a8e0c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2-4</vt:lpstr>
      <vt:lpstr>5</vt:lpstr>
      <vt:lpstr>6</vt:lpstr>
      <vt:lpstr>7</vt:lpstr>
      <vt:lpstr>8-10</vt:lpstr>
      <vt:lpstr>'5'!Print_Area</vt:lpstr>
      <vt:lpstr>'6'!Print_Area</vt:lpstr>
      <vt:lpstr>'7'!Print_Area</vt:lpstr>
      <vt:lpstr>'8-10'!Print_Area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Pawaree Thepumnuaysuk</dc:creator>
  <cp:keywords/>
  <dc:description/>
  <cp:lastModifiedBy>User2 Lastname</cp:lastModifiedBy>
  <cp:revision/>
  <cp:lastPrinted>2025-05-13T07:45:53Z</cp:lastPrinted>
  <dcterms:created xsi:type="dcterms:W3CDTF">2023-07-31T09:01:03Z</dcterms:created>
  <dcterms:modified xsi:type="dcterms:W3CDTF">2025-05-13T07:46:01Z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0x010100E52BCBF9BD258C478CFDBDE9A400BFA1</vt:lpwstr>
  </property>
  <property fmtid="{D5CDD505-2E9C-101B-9397-08002B2CF9AE}" pid="3" name="MediaServiceImageTags">
    <vt:lpwstr/>
  </property>
</Properties>
</file>