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5VpvebsCIJcmS4otUVnXgl4-dnKNZt7u\Group TWZ\2568\Group TWZ (Q1'68)\1. TWZ\Current File (Part Engagement)\1. Audit FS\"/>
    </mc:Choice>
  </mc:AlternateContent>
  <xr:revisionPtr revIDLastSave="0" documentId="13_ncr:1_{E542D59C-37F9-47B0-98C3-CA286EE14CD5}" xr6:coauthVersionLast="47" xr6:coauthVersionMax="47" xr10:uidLastSave="{00000000-0000-0000-0000-000000000000}"/>
  <bookViews>
    <workbookView xWindow="-120" yWindow="-120" windowWidth="29040" windowHeight="15720" tabRatio="771" xr2:uid="{00000000-000D-0000-FFFF-FFFF00000000}"/>
  </bookViews>
  <sheets>
    <sheet name="SP" sheetId="2" r:id="rId1"/>
    <sheet name="CI (3M)" sheetId="7" r:id="rId2"/>
    <sheet name="EC Consol" sheetId="9" r:id="rId3"/>
    <sheet name="EC Separate" sheetId="8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PPE2" localSheetId="4" hidden="1">#REF!</definedName>
    <definedName name="______PPE2" localSheetId="1" hidden="1">#REF!</definedName>
    <definedName name="______PPE2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PPE2" localSheetId="4" hidden="1">#REF!</definedName>
    <definedName name="___PPE2" localSheetId="1" hidden="1">#REF!</definedName>
    <definedName name="___PPE2" hidden="1">#REF!</definedName>
    <definedName name="__PPE2" localSheetId="4" hidden="1">#REF!</definedName>
    <definedName name="__PPE2" localSheetId="1" hidden="1">#REF!</definedName>
    <definedName name="__PPE2" hidden="1">#REF!</definedName>
    <definedName name="_xlnm._FilterDatabase" localSheetId="0" hidden="1">SP!$M$67:$O$70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Sort" localSheetId="4" hidden="1">#REF!</definedName>
    <definedName name="_Sort" localSheetId="1" hidden="1">#REF!</definedName>
    <definedName name="_Sort" hidden="1">#REF!</definedName>
    <definedName name="A" localSheetId="4">'[1]QR_4.1'!#REF!</definedName>
    <definedName name="A" localSheetId="1">'[1]QR_4.1'!#REF!</definedName>
    <definedName name="A">'[1]QR_4.1'!#REF!</definedName>
    <definedName name="aa" localSheetId="4">'[2]U-2.1'!#REF!</definedName>
    <definedName name="aa" localSheetId="1">'[2]U-2.1'!#REF!</definedName>
    <definedName name="aa">'[2]U-2.1'!#REF!</definedName>
    <definedName name="aaa" localSheetId="4" hidden="1">#REF!</definedName>
    <definedName name="aaa" localSheetId="1" hidden="1">#REF!</definedName>
    <definedName name="aaa" hidden="1">#REF!</definedName>
    <definedName name="aaaa" localSheetId="4">#REF!</definedName>
    <definedName name="aaaa" localSheetId="1">#REF!</definedName>
    <definedName name="aaaa">#REF!</definedName>
    <definedName name="AGING" localSheetId="4">#REF!</definedName>
    <definedName name="AGING" localSheetId="1">#REF!</definedName>
    <definedName name="AGING">#REF!</definedName>
    <definedName name="b" localSheetId="4" hidden="1">#REF!</definedName>
    <definedName name="b" localSheetId="1" hidden="1">#REF!</definedName>
    <definedName name="b" hidden="1">#REF!</definedName>
    <definedName name="bb" localSheetId="4">#REF!</definedName>
    <definedName name="bb" localSheetId="1">#REF!</definedName>
    <definedName name="bb">#REF!</definedName>
    <definedName name="case">[3]data!$C$1</definedName>
    <definedName name="d" localSheetId="4">'[1]QR_4.1'!#REF!</definedName>
    <definedName name="d" localSheetId="1">'[1]QR_4.1'!#REF!</definedName>
    <definedName name="d">'[1]QR_4.1'!#REF!</definedName>
    <definedName name="data">[4]BAL42!$A$1:$L$10000</definedName>
    <definedName name="_xlnm.Database" localSheetId="4">#REF!</definedName>
    <definedName name="_xlnm.Database" localSheetId="1">#REF!</definedName>
    <definedName name="_xlnm.Database">#REF!</definedName>
    <definedName name="ddddd" localSheetId="4">'[2]U-2.1'!#REF!</definedName>
    <definedName name="ddddd" localSheetId="1">'[2]U-2.1'!#REF!</definedName>
    <definedName name="ddddd">'[2]U-2.1'!#REF!</definedName>
    <definedName name="ert" localSheetId="4" hidden="1">#REF!</definedName>
    <definedName name="ert" localSheetId="1" hidden="1">#REF!</definedName>
    <definedName name="ert" hidden="1">#REF!</definedName>
    <definedName name="fff" localSheetId="4">#REF!</definedName>
    <definedName name="fff" localSheetId="1">#REF!</definedName>
    <definedName name="fff">#REF!</definedName>
    <definedName name="fg" localSheetId="4">#REF!</definedName>
    <definedName name="fg" localSheetId="1">#REF!</definedName>
    <definedName name="fg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yu" localSheetId="4">#REF!</definedName>
    <definedName name="hyu" localSheetId="1">#REF!</definedName>
    <definedName name="hyu">#REF!</definedName>
    <definedName name="JJJ" localSheetId="4">#REF!</definedName>
    <definedName name="JJJ" localSheetId="1">#REF!</definedName>
    <definedName name="JJJ">#REF!</definedName>
    <definedName name="Jul_00" localSheetId="4">#REF!</definedName>
    <definedName name="Jul_00" localSheetId="1">#REF!</definedName>
    <definedName name="Jul_00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po">'[5]Stock Aging'!$A$2:$S$1606</definedName>
    <definedName name="mk" localSheetId="4">#REF!</definedName>
    <definedName name="mk" localSheetId="1">#REF!</definedName>
    <definedName name="mk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_xlnm.Print_Area" localSheetId="4">CF!$A$1:$N$78</definedName>
    <definedName name="_xlnm.Print_Area" localSheetId="1">'CI (3M)'!$A$1:$O$49</definedName>
    <definedName name="_xlnm.Print_Area" localSheetId="2">'EC Consol'!$A$1:$U$21</definedName>
    <definedName name="_xlnm.Print_Area" localSheetId="3">'EC Separate'!$A$1:$O$21</definedName>
    <definedName name="_xlnm.Print_Area" localSheetId="0">SP!$A$1:$O$90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_xlnm.Print_Titles" localSheetId="1">'CI (3M)'!$1:$8</definedName>
    <definedName name="_xlnm.Print_Titles" localSheetId="0">SP!$1:$9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qw" localSheetId="4" hidden="1">#REF!</definedName>
    <definedName name="qw" localSheetId="1" hidden="1">#REF!</definedName>
    <definedName name="qw" hidden="1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tg" localSheetId="4">#REF!</definedName>
    <definedName name="rtg" localSheetId="1">#REF!</definedName>
    <definedName name="rtg">#REF!</definedName>
    <definedName name="sd" localSheetId="4">#REF!</definedName>
    <definedName name="sd" localSheetId="1">#REF!</definedName>
    <definedName name="sd">#REF!</definedName>
    <definedName name="uio" localSheetId="4">#REF!</definedName>
    <definedName name="uio" localSheetId="1">#REF!</definedName>
    <definedName name="uio">#REF!</definedName>
    <definedName name="ก" localSheetId="4">#REF!</definedName>
    <definedName name="ก" localSheetId="1">#REF!</definedName>
    <definedName name="ก">#REF!</definedName>
    <definedName name="งงง" localSheetId="4">#REF!</definedName>
    <definedName name="งงง" localSheetId="1">#REF!</definedName>
    <definedName name="งงง">#REF!</definedName>
    <definedName name="ฟ" localSheetId="4">#REF!</definedName>
    <definedName name="ฟ" localSheetId="1">#REF!</definedName>
    <definedName name="ฟ">#REF!</definedName>
    <definedName name="ฟ360" localSheetId="4">#REF!</definedName>
    <definedName name="ฟ360" localSheetId="1">#REF!</definedName>
    <definedName name="ฟ360">#REF!</definedName>
    <definedName name="ฤ355" localSheetId="4">#REF!</definedName>
    <definedName name="ฤ355" localSheetId="1">#REF!</definedName>
    <definedName name="ฤ355">#REF!</definedName>
    <definedName name="อแ" localSheetId="4">#REF!</definedName>
    <definedName name="อแ" localSheetId="1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2" i="9" l="1"/>
  <c r="I39" i="7"/>
  <c r="H35" i="6"/>
  <c r="H33" i="6"/>
  <c r="H52" i="6"/>
  <c r="L30" i="6"/>
  <c r="L29" i="6"/>
  <c r="N68" i="6" l="1"/>
  <c r="L68" i="6"/>
  <c r="J68" i="6"/>
  <c r="H68" i="6"/>
  <c r="J10" i="6" l="1"/>
  <c r="K49" i="7" l="1"/>
  <c r="O49" i="7"/>
  <c r="M52" i="2" l="1"/>
  <c r="I64" i="2"/>
  <c r="I44" i="7"/>
  <c r="L71" i="6" l="1"/>
  <c r="N10" i="6"/>
  <c r="N49" i="6" s="1"/>
  <c r="J49" i="6"/>
  <c r="J53" i="6" s="1"/>
  <c r="E20" i="8" l="1"/>
  <c r="I20" i="8"/>
  <c r="G20" i="8"/>
  <c r="K19" i="8"/>
  <c r="O19" i="8" s="1"/>
  <c r="M20" i="8"/>
  <c r="K20" i="8"/>
  <c r="O17" i="8"/>
  <c r="O16" i="8"/>
  <c r="K12" i="8"/>
  <c r="K18" i="9"/>
  <c r="S13" i="9"/>
  <c r="O18" i="8" l="1"/>
  <c r="O20" i="8" s="1"/>
  <c r="O12" i="8"/>
  <c r="M18" i="9"/>
  <c r="M19" i="9" s="1"/>
  <c r="K19" i="9" s="1"/>
  <c r="Q17" i="9"/>
  <c r="M13" i="9" l="1"/>
  <c r="U17" i="9"/>
  <c r="E20" i="9"/>
  <c r="O39" i="7" l="1"/>
  <c r="K43" i="7"/>
  <c r="K39" i="7"/>
  <c r="K80" i="2" l="1"/>
  <c r="O80" i="2"/>
  <c r="H71" i="6"/>
  <c r="L60" i="6" l="1"/>
  <c r="J60" i="6" l="1"/>
  <c r="S18" i="9" l="1"/>
  <c r="N60" i="6" l="1"/>
  <c r="H60" i="6"/>
  <c r="M13" i="8" l="1"/>
  <c r="M14" i="8" s="1"/>
  <c r="I14" i="8"/>
  <c r="G14" i="8"/>
  <c r="E14" i="8"/>
  <c r="I20" i="9" l="1"/>
  <c r="G20" i="9"/>
  <c r="O19" i="9"/>
  <c r="Q19" i="9" s="1"/>
  <c r="U19" i="9" s="1"/>
  <c r="K38" i="2" l="1"/>
  <c r="I14" i="9" l="1"/>
  <c r="G14" i="9"/>
  <c r="E14" i="9"/>
  <c r="U16" i="9" l="1"/>
  <c r="K57" i="2"/>
  <c r="O57" i="2"/>
  <c r="M57" i="2"/>
  <c r="I57" i="2"/>
  <c r="S14" i="9" l="1"/>
  <c r="I87" i="2" s="1"/>
  <c r="S20" i="9"/>
  <c r="M14" i="9"/>
  <c r="O18" i="9" l="1"/>
  <c r="O20" i="9" s="1"/>
  <c r="M20" i="9"/>
  <c r="I34" i="7" l="1"/>
  <c r="K34" i="7"/>
  <c r="M34" i="7"/>
  <c r="O34" i="7"/>
  <c r="M83" i="2" l="1"/>
  <c r="M80" i="2"/>
  <c r="O84" i="2"/>
  <c r="O83" i="2"/>
  <c r="O79" i="2"/>
  <c r="K87" i="2"/>
  <c r="K84" i="2"/>
  <c r="K83" i="2"/>
  <c r="K22" i="2"/>
  <c r="O69" i="2"/>
  <c r="K69" i="2"/>
  <c r="O22" i="2"/>
  <c r="K13" i="7"/>
  <c r="I85" i="2"/>
  <c r="O38" i="2"/>
  <c r="I80" i="2"/>
  <c r="I83" i="2"/>
  <c r="O13" i="7"/>
  <c r="K18" i="7"/>
  <c r="O18" i="7"/>
  <c r="O20" i="7" l="1"/>
  <c r="O24" i="7" s="1"/>
  <c r="K20" i="7"/>
  <c r="K85" i="2"/>
  <c r="K86" i="2" s="1"/>
  <c r="K88" i="2" s="1"/>
  <c r="K70" i="2"/>
  <c r="O39" i="2"/>
  <c r="M79" i="2"/>
  <c r="O70" i="2"/>
  <c r="O13" i="9"/>
  <c r="K39" i="2"/>
  <c r="O86" i="2"/>
  <c r="O88" i="2" s="1"/>
  <c r="O14" i="9" l="1"/>
  <c r="K24" i="7"/>
  <c r="K26" i="7" s="1"/>
  <c r="O26" i="7"/>
  <c r="K89" i="2"/>
  <c r="K92" i="2" s="1"/>
  <c r="O89" i="2"/>
  <c r="O92" i="2" s="1"/>
  <c r="K35" i="7" l="1"/>
  <c r="O35" i="7"/>
  <c r="N53" i="6"/>
  <c r="N70" i="6" l="1"/>
  <c r="N72" i="6" s="1"/>
  <c r="N80" i="6" s="1"/>
  <c r="J70" i="6"/>
  <c r="J72" i="6" s="1"/>
  <c r="J80" i="6" s="1"/>
  <c r="K41" i="7"/>
  <c r="O41" i="7"/>
  <c r="O43" i="7"/>
  <c r="O45" i="7" s="1"/>
  <c r="K45" i="7"/>
  <c r="K20" i="9" l="1"/>
  <c r="Q18" i="9" l="1"/>
  <c r="I79" i="2"/>
  <c r="U18" i="9" l="1"/>
  <c r="U20" i="9" s="1"/>
  <c r="Q20" i="9"/>
  <c r="M18" i="7" l="1"/>
  <c r="M22" i="2"/>
  <c r="M13" i="7"/>
  <c r="M20" i="7" l="1"/>
  <c r="M24" i="7" s="1"/>
  <c r="L10" i="6" s="1"/>
  <c r="M69" i="2"/>
  <c r="M38" i="2"/>
  <c r="M39" i="2" s="1"/>
  <c r="L49" i="6" l="1"/>
  <c r="L53" i="6" s="1"/>
  <c r="M26" i="7"/>
  <c r="M35" i="7" s="1"/>
  <c r="M70" i="2"/>
  <c r="M39" i="7" l="1"/>
  <c r="M49" i="7" s="1"/>
  <c r="K13" i="8" l="1"/>
  <c r="M41" i="7"/>
  <c r="M43" i="7"/>
  <c r="M45" i="7" s="1"/>
  <c r="L70" i="6" l="1"/>
  <c r="L72" i="6" s="1"/>
  <c r="L80" i="6" l="1"/>
  <c r="K14" i="8"/>
  <c r="M84" i="2" s="1"/>
  <c r="M86" i="2" s="1"/>
  <c r="M88" i="2" s="1"/>
  <c r="M89" i="2" s="1"/>
  <c r="M92" i="2" s="1"/>
  <c r="O13" i="8"/>
  <c r="O14" i="8" s="1"/>
  <c r="I13" i="7"/>
  <c r="I69" i="2" l="1"/>
  <c r="I38" i="2" l="1"/>
  <c r="I22" i="2" l="1"/>
  <c r="I39" i="2" s="1"/>
  <c r="I18" i="7" l="1"/>
  <c r="I20" i="7" s="1"/>
  <c r="I24" i="7" l="1"/>
  <c r="H10" i="6" s="1"/>
  <c r="I26" i="7" l="1"/>
  <c r="K13" i="9" s="1"/>
  <c r="H49" i="6"/>
  <c r="H53" i="6" s="1"/>
  <c r="I49" i="7" l="1"/>
  <c r="I35" i="7"/>
  <c r="I43" i="7" l="1"/>
  <c r="I45" i="7" s="1"/>
  <c r="I41" i="7"/>
  <c r="I70" i="2"/>
  <c r="Q13" i="9" l="1"/>
  <c r="K14" i="9"/>
  <c r="I84" i="2" s="1"/>
  <c r="I86" i="2" s="1"/>
  <c r="H70" i="6"/>
  <c r="H72" i="6" s="1"/>
  <c r="H80" i="6" s="1"/>
  <c r="I88" i="2" l="1"/>
  <c r="I89" i="2" s="1"/>
  <c r="I92" i="2" s="1"/>
  <c r="U13" i="9"/>
  <c r="U14" i="9" s="1"/>
  <c r="Q14" i="9"/>
</calcChain>
</file>

<file path=xl/sharedStrings.xml><?xml version="1.0" encoding="utf-8"?>
<sst xmlns="http://schemas.openxmlformats.org/spreadsheetml/2006/main" count="305" uniqueCount="207">
  <si>
    <t>บริษัท ทีดับบลิวแซด คอร์ปอเรชั่น จำกัด (มหาชน) และบริษัทย่อย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</si>
  <si>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</si>
  <si>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</si>
  <si>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</si>
  <si>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</si>
  <si>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</si>
  <si>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</si>
  <si>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</si>
  <si>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</si>
  <si>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</si>
  <si>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</si>
  <si>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</si>
  <si>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</si>
  <si>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ค่าความนิยม</t>
  </si>
  <si>
    <t>สินทรัพย์ทางการเงินไม่หมุนเวียน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</si>
  <si>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</si>
  <si>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</si>
  <si>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</si>
  <si>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</si>
  <si>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</si>
  <si>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</si>
  <si>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</si>
  <si>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</si>
  <si>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</si>
  <si>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</si>
  <si>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</si>
  <si>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</si>
  <si>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</si>
  <si>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</si>
  <si>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</si>
  <si>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</si>
  <si>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</si>
  <si>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</si>
  <si>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</si>
  <si>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</si>
  <si>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</si>
  <si>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</si>
  <si>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</si>
  <si>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</si>
  <si>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</si>
  <si>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</si>
  <si>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</si>
  <si>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รายได้จากการขายหรือการให้บริการ</t>
  </si>
  <si>
    <t>รายได้อื่น</t>
  </si>
  <si>
    <t>รวมรายได้</t>
  </si>
  <si>
    <t>ต้นทุนขายหรือต้นทุนการให้บริการ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</si>
  <si>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</si>
  <si>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</si>
  <si>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</si>
  <si>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</si>
  <si>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หรือขาดทุนในภายหลัง</t>
  </si>
  <si>
    <t>รวม</t>
  </si>
  <si>
    <t>รวมส่วนของ</t>
  </si>
  <si>
    <t>ส่วนได้เสียที่</t>
  </si>
  <si>
    <t>ทุนเรือนหุ้นที่ออก</t>
  </si>
  <si>
    <t>ผู้ถือหุ้น</t>
  </si>
  <si>
    <t>ไม่มีอำนาจ</t>
  </si>
  <si>
    <t>สำรองตามกฎหมาย</t>
  </si>
  <si>
    <t>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</si>
  <si>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</si>
  <si>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</si>
  <si>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</si>
  <si>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การปรับปรุงต้นทุนทางการเงิน</t>
  </si>
  <si>
    <t xml:space="preserve"> - อื่นๆ</t>
  </si>
  <si>
    <t>ค่าเสื่อมราคา ค่าสูญสิ้นและค่าตัดจำหน่าย</t>
  </si>
  <si>
    <t xml:space="preserve"> - ขาดทุนจากการลดมูลค่าของสินค้าคงเหลือ (โอนกลับ)</t>
  </si>
  <si>
    <t xml:space="preserve"> - ค่าใช้จ่ายผลประโยชน์พนักงาน</t>
  </si>
  <si>
    <t>การปรับปรุงอื่นที่เกิดจากการลงทุนหรือกู้ยืม</t>
  </si>
  <si>
    <t xml:space="preserve"> - ดอกเบี้ยรับ</t>
  </si>
  <si>
    <t>กระแสเงินสดจากกิจกรรมดำเนินงาน (ต่อ)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</si>
  <si>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</si>
  <si>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</si>
  <si>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</si>
  <si>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</si>
  <si>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</si>
  <si>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เงินสดจ่ายเพื่อชำระเงินกู้ยืม</t>
  </si>
  <si>
    <t>ข้อมูลเพิ่มเติมสำหรับกระแสเงินสด</t>
  </si>
  <si>
    <t>1.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</si>
  <si>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</si>
  <si>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</si>
  <si>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เงินสดรับจากการออกหุ้นทุน</t>
  </si>
  <si>
    <t>เงินสดที่ผู้เช่าจ่ายเพื่อลดจำนวนหนี้สินซึ่งเกิดขึ้นจากสัญญาเช่าทางการเงิน</t>
  </si>
  <si>
    <t>องค์ประกอบอื่นของ</t>
  </si>
  <si>
    <t>งบการเงินเฉพาะของบริษัท</t>
  </si>
  <si>
    <t>และชำระแล้ว</t>
  </si>
  <si>
    <t xml:space="preserve"> - จัดสรรทุนสำรองตามกฎหมาย</t>
  </si>
  <si>
    <t>เงินกู้ยืมระยะสั้น - กิจการที่เกี่ยวข้องกัน</t>
  </si>
  <si>
    <t>เงินกู้ยืมระยะสั้น - กิจการที่ไม่เกี่ยวข้องกัน</t>
  </si>
  <si>
    <t>กำไร (ขาดทุน) ก่อนภาษีเงินได้</t>
  </si>
  <si>
    <t xml:space="preserve">การแบ่งปันกำไร (ขาดทุน) </t>
  </si>
  <si>
    <t>การแบ่งปันกำไร (ขาดทุน) เบ็ดเสร็จรวม</t>
  </si>
  <si>
    <t>กำไร (ขาดทุน) เบ็ดเสร็จอื่น</t>
  </si>
  <si>
    <t>รายได้ (ค่าใช้จ่าย) ภาษีเงินได้</t>
  </si>
  <si>
    <t>กำไร (ขาดทุน) ต่อหุ้นขั้นพื้นฐาน</t>
  </si>
  <si>
    <t>งบกำไรขาดทุนและกำไรขาดทุนเบ็ดเสร็จอื่น</t>
  </si>
  <si>
    <t>จัดสรรทุน</t>
  </si>
  <si>
    <t xml:space="preserve"> - โครงการพัฒนาอสังหาริมทรัพย์เพื่อให้เช่าภายใต้สัญญาเช่าทางการเงิน</t>
  </si>
  <si>
    <t>สินทรัพย์สิทธิการใช้</t>
  </si>
  <si>
    <t xml:space="preserve"> - ค่าตัดจำหน่ายสินทรัพย์ไม่มีตัวตนอื่น</t>
  </si>
  <si>
    <t>การปรับปรุงด้วยผลขาดทุนจากการด้อยค่าของสินทรัพย์ (กลับรายการ)</t>
  </si>
  <si>
    <t>การปรับปรุงด้วยประมาณการหนี้สิน (กลับรายการ)</t>
  </si>
  <si>
    <t>ภาษีเงินได้รับคืน (จ่ายออก)</t>
  </si>
  <si>
    <t>หนี้สินตามสัญญาเช่า</t>
  </si>
  <si>
    <t>เงินสดรับจากเงินกู้ยืม</t>
  </si>
  <si>
    <t>สัญญาเช่าทางการเงิน</t>
  </si>
  <si>
    <t>ลูกหนี้โครงการอสังหาริมทรัพย์ภายใต้</t>
  </si>
  <si>
    <t>-</t>
  </si>
  <si>
    <t>สินทรัพย์ทางการเงินไม่หมุนเวียนอื่น</t>
  </si>
  <si>
    <t>สินทรัพย์ไม่มีตัวตนอื่น</t>
  </si>
  <si>
    <t>ส่วนของหนี้สินตามสัญญาเช่า</t>
  </si>
  <si>
    <t>ที่ถึงกำหนดชำระภายในหนึ่งปี</t>
  </si>
  <si>
    <t>อสังหาริมทรัพย์ตามสัญญาเช่าทางการเงิน</t>
  </si>
  <si>
    <t>ประมาณการหนี้สินไม่หมุนเวียนสำหรับ</t>
  </si>
  <si>
    <t>ผลประโยชน์พนักงาน</t>
  </si>
  <si>
    <t>รายได้สนับสนุนการขาย</t>
  </si>
  <si>
    <t>รายได้อื่นๆ</t>
  </si>
  <si>
    <t>เงินกู้ยืมระยะยาว</t>
  </si>
  <si>
    <t>ส่วนแบ่งกำไร (ขาดทุน) จากเงินลงทุนบริษัทร่วม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</si>
  <si>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</si>
  <si>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</si>
  <si>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</si>
  <si>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การปรับปรุงด้วยส่วนแบ่ง (กำไร) ขาดทุนจากบริษัทร่วม</t>
  </si>
  <si>
    <t>เงินลงทุนในบริษัทย่อยและบริษัทร่วม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</si>
  <si>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</si>
  <si>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</si>
  <si>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</si>
  <si>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สินทรัพย์ไม่มีตัวตนอื่นนอกจากค่าความนิยม</t>
  </si>
  <si>
    <t>หุ้นสามัญ</t>
  </si>
  <si>
    <t>ส่วนเกินมูลค่า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</si>
  <si>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</si>
  <si>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</si>
  <si>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</si>
  <si>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(หน่วย : พันบาท)</t>
  </si>
  <si>
    <t>ณ วันที่</t>
  </si>
  <si>
    <t>"ยังไม่ได้ตรวจสอบ"</t>
  </si>
  <si>
    <t>"ตรวจสอบแล้ว"</t>
  </si>
  <si>
    <t>"สอบทานแล้ว"</t>
  </si>
  <si>
    <t>สินทรัพย์ภาษีเงินได้ของงวดปัจจุบัน</t>
  </si>
  <si>
    <t>ส่วนที่เป็นของผู้ถือหุ้นของบริษัท</t>
  </si>
  <si>
    <t>ส่วนได้เสียที่ไม่อยู่ในอำนาจควบคุมในบริษัทย่อย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</si>
  <si>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</si>
  <si>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กิจกรรมลงทุน</t>
  </si>
  <si>
    <t xml:space="preserve"> - ค่าเสื่อมราคาที่ดิน อาคารและอุปกรณ์</t>
  </si>
  <si>
    <t xml:space="preserve"> - ค่าเสื่อมราคาสินทรัพย์สิทธิการใช้</t>
  </si>
  <si>
    <t>เงินกู้ยืมจากสถาบันการเงิน</t>
  </si>
  <si>
    <t xml:space="preserve"> - ขาดทุนจากสินค้าล้าสมัย (โอนกลับ)</t>
  </si>
  <si>
    <t>สินทรัพย์ภาษีเงินได้รอตัดบัญชี</t>
  </si>
  <si>
    <t>เงินให้กู้ยืมระยะยาวแก่กิจการที่เกี่ยวข้องกัน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</si>
  <si>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</si>
  <si>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</si>
  <si>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ที่ดิน อาคารและอุปกรณ์</t>
  </si>
  <si>
    <t>มูลค่าหุ้นละ 0.10 บาท</t>
  </si>
  <si>
    <t xml:space="preserve"> - ประมาณการสินค้ารับคืน</t>
  </si>
  <si>
    <t xml:space="preserve"> - ดอกเบี้ยรับตามสัญญาเช่าทางการเงิน</t>
  </si>
  <si>
    <t>ส่วนที่เป็นของบริษัทใหญ่</t>
  </si>
  <si>
    <t>กำไร (ขาดทุน) ต่อหุ้น</t>
  </si>
  <si>
    <t>การปรับปรุงอื่นด้วยรายการที่ไม่ใช่เงินสด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</si>
  <si>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</si>
  <si>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</si>
  <si>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</t>
  </si>
  <si>
    <t>เงินฝากธนาคารที่มีข้อจำกัดในการใช้</t>
  </si>
  <si>
    <t>ภายใต้สัญญาเช่าทางการเงิน</t>
  </si>
  <si>
    <t>ลูกหนี้โครงการอสังหาริมทรัพย์</t>
  </si>
  <si>
    <t>หนี้สินหมุนเวียนอื่น</t>
  </si>
  <si>
    <t>ประมาณการหนี้สินไม่หมุนเวียนอื่น</t>
  </si>
  <si>
    <t>รายการที่จะไม่จัดประเภทรายการใหม่ไปยังกำไร</t>
  </si>
  <si>
    <t>ผลกำไรจากการประมาณการ</t>
  </si>
  <si>
    <t>ตามหลักคณิตศาสตร์ประกันภัย</t>
  </si>
  <si>
    <t>สำหรับโครงการผลประโยชน์พนักงาน</t>
  </si>
  <si>
    <t xml:space="preserve">  ผลกำไร(ขาดทุน) </t>
  </si>
  <si>
    <t>จากการวัดมูลค่าใหม่</t>
  </si>
  <si>
    <t>ของผลประโยชน์</t>
  </si>
  <si>
    <t>พนักงานที่กำหนดไว้</t>
  </si>
  <si>
    <t>เงินสดจ่ายเพื่อซื้อสินทรัพย์ไม่มีตัวตน</t>
  </si>
  <si>
    <t>เงินให้กู้ยืมระยะสั้น - กิจการที่เกี่ยวข้องกัน</t>
  </si>
  <si>
    <t>งบฐานะการเงิน</t>
  </si>
  <si>
    <t>2567</t>
  </si>
  <si>
    <t>หุ้นกู้แปลงสภาพ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</si>
  <si>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</si>
  <si>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</si>
  <si>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TFRS9</t>
  </si>
  <si>
    <t>ยอดคงเหลือ ณ วันที่ 1 มกราคม 2567</t>
  </si>
  <si>
    <t>เพิ่มทุนหุ้นสามัญ</t>
  </si>
  <si>
    <t xml:space="preserve"> - ขาดทุนจากเงินลงทุนในบริษัทย่อย</t>
  </si>
  <si>
    <t>เงินสดจ่ายเพื่อให้กู้ยืมแก่บุคคลอื่นหรือกิจการที่เกี่ยวข้องกัน</t>
  </si>
  <si>
    <t>งบการเปลี่ยนแปลงส่วนของผู้ถือหุ้น</t>
  </si>
  <si>
    <t>หุ้นสามัญ 19,860,906,213  หุ้น</t>
  </si>
  <si>
    <t xml:space="preserve">หุ้นสามัญ  28,405,286,213 หุ้น </t>
  </si>
  <si>
    <t>ดอกเบี้ยจ่าย - สัญญาเช่า</t>
  </si>
  <si>
    <t>โอนเข้ากำไร (ขาดทุน) สะสม</t>
  </si>
  <si>
    <t>การปรับปรุงค่าเผื่อผลขาดทุนด้านเครดิตที่คาดว่าจะเกิดขึ้น (กลับรายการ)</t>
  </si>
  <si>
    <t>ภาษีเงินได้นิติบุคคลค้างจ่าย</t>
  </si>
  <si>
    <t xml:space="preserve"> - ค่าเผื่อผลขาดทุนด้านเครดิตที่คาดว่าจะเกิดขึ้น - ลูกหนี้การค้า</t>
  </si>
  <si>
    <t xml:space="preserve"> - ค่าเผื่อผลขาดทุนด้านเครดิตที่คาดว่าจะเกิดขึ้น - </t>
  </si>
  <si>
    <t>ลูกหนี้โครงการอสังหาริมทรัพย์ภายใต้สัญญาเช่าทางการเงิน</t>
  </si>
  <si>
    <t>การปรับปรุงด้วยหนี้สินอื่น เพิ่มขึ้น (ลดลง)</t>
  </si>
  <si>
    <t>31 ธันวาคม 2567</t>
  </si>
  <si>
    <t>31 มีนาคม 2568</t>
  </si>
  <si>
    <t>สำหรับงวดสามเดือนสิ้นสุดวันที่ 31 มีนาคม 2568</t>
  </si>
  <si>
    <t>2568</t>
  </si>
  <si>
    <t>ประมาณการหนี้สินหมุนเวียนอื่น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</si>
  <si>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</si>
  <si>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</si>
  <si>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31 มีนาคม 2567</t>
  </si>
  <si>
    <t>ณ วันที่ 31 มีนาคม 2568</t>
  </si>
  <si>
    <t>การปรับปรุงเจ้าหนี้การค้าและเจ้าหนี้หมุนเวียนอื่น(เพิ่มขึ้น) ลดลง</t>
  </si>
  <si>
    <t>เงินสดรับเพื่อให้กู้ยืมแก่บุคคลอื่นหรือกิจการที่เกี่ยวข้องกัน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</si>
</sst>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_-* #,##0_-;\-* #,##0_-;_-* &quot;-&quot;??_-;_-@_-"/>
    <numFmt numFmtId="195" formatCode="d\ ดดดด\ bbbb"/>
    <numFmt numFmtId="196" formatCode="#,##0.00\ &quot;F&quot;;\-#,##0.00\ &quot;F&quot;"/>
    <numFmt numFmtId="197" formatCode="#,##0;\(#,##0\)"/>
    <numFmt numFmtId="198" formatCode="_-* #,##0.0000_-;\-* #,##0.0000_-;_-* &quot;-&quot;??_-;_-@_-"/>
    <numFmt numFmtId="199" formatCode="_(* #,##0.0000_);_(* \(#,##0.0000\);_(* &quot;-&quot;??_);_(@_)"/>
    <numFmt numFmtId="200" formatCode="_-* #,##0.000_-;\-* #,##0.000_-;_-* &quot;-&quot;??_-;_-@_-"/>
    <numFmt numFmtId="201" formatCode="\$#,##0.00;\(\$#,##0.00\)"/>
    <numFmt numFmtId="202" formatCode="\$#,##0;\(\$#,##0\)"/>
    <numFmt numFmtId="203" formatCode="_(* #,##0.00_);_(* \(#,##0.00\);_(* &quot;-&quot;_);_(@_)"/>
    <numFmt numFmtId="204" formatCode="_-* #,##0.00_-;\-* #,##0.00_-;_-* \-??_-;_-@_-"/>
    <numFmt numFmtId="205" formatCode="dd\-mmm\-yy_)"/>
    <numFmt numFmtId="206" formatCode="0.000000000000"/>
    <numFmt numFmtId="207" formatCode="[$-1070000]d/mm/yyyy;@"/>
    <numFmt numFmtId="208" formatCode="#,##0.00;[Black]\(#,##0.00\)"/>
    <numFmt numFmtId="209" formatCode="0.0%"/>
    <numFmt numFmtId="210" formatCode="_(&quot;$&quot;* #,##0.0_);_(&quot;$&quot;* \(#,##0.0\);_(&quot;$&quot;* &quot;0.0&quot;_);_(@_)"/>
    <numFmt numFmtId="211" formatCode="0.00_)"/>
    <numFmt numFmtId="212" formatCode="#,##0.0_);[Red]\(#,##0.0\)"/>
    <numFmt numFmtId="213" formatCode="_-* #,##0.00000_-;\-* #,##0.00000_-;_-* &quot;-&quot;??_-;_-@_-"/>
    <numFmt numFmtId="214" formatCode="_(* #,##0.000000_);_(* \(#,##0.000000\);_(* &quot;-&quot;??_);_(@_)"/>
    <numFmt numFmtId="215" formatCode="_(* #,##0.00000_);_(* \(#,##0.00000\);_(* &quot;-&quot;??_);_(@_)"/>
  </numFmts>
  <fonts count="83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  <charset val="222"/>
    </font>
    <font>
      <i/>
      <u/>
      <sz val="14"/>
      <name val="Angsana New"/>
      <family val="1"/>
    </font>
    <font>
      <b/>
      <sz val="11"/>
      <name val="Angsana New"/>
      <family val="1"/>
    </font>
    <font>
      <sz val="13.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2"/>
      <name val="Helv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 tint="4.9989318521683403E-2"/>
      <name val="Angsana New"/>
      <family val="1"/>
    </font>
    <font>
      <sz val="13.5"/>
      <color theme="1" tint="4.9989318521683403E-2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896">
    <xf numFmtId="0" fontId="0" fillId="0" borderId="0"/>
    <xf numFmtId="191" fontId="6" fillId="0" borderId="0" applyFont="0" applyFill="0" applyBorder="0" applyAlignment="0" applyProtection="0"/>
    <xf numFmtId="39" fontId="52" fillId="0" borderId="0"/>
    <xf numFmtId="39" fontId="52" fillId="0" borderId="0"/>
    <xf numFmtId="190" fontId="6" fillId="0" borderId="0" applyFont="0" applyFill="0" applyBorder="0" applyAlignment="0" applyProtection="0"/>
    <xf numFmtId="39" fontId="52" fillId="0" borderId="0"/>
    <xf numFmtId="39" fontId="52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9" fontId="52" fillId="0" borderId="0"/>
    <xf numFmtId="39" fontId="5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6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1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13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7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18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0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43" fontId="48" fillId="0" borderId="0" applyFont="0" applyFill="0" applyBorder="0" applyAlignment="0" applyProtection="0"/>
    <xf numFmtId="39" fontId="52" fillId="0" borderId="0"/>
    <xf numFmtId="39" fontId="5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40" fillId="0" borderId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40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89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0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20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7" fontId="29" fillId="0" borderId="0"/>
    <xf numFmtId="196" fontId="10" fillId="0" borderId="0"/>
    <xf numFmtId="196" fontId="12" fillId="0" borderId="0"/>
    <xf numFmtId="197" fontId="29" fillId="0" borderId="0"/>
    <xf numFmtId="196" fontId="12" fillId="0" borderId="0"/>
    <xf numFmtId="196" fontId="1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1" fontId="29" fillId="0" borderId="0"/>
    <xf numFmtId="205" fontId="10" fillId="0" borderId="0"/>
    <xf numFmtId="205" fontId="12" fillId="0" borderId="0"/>
    <xf numFmtId="201" fontId="29" fillId="0" borderId="0"/>
    <xf numFmtId="205" fontId="12" fillId="0" borderId="0"/>
    <xf numFmtId="205" fontId="10" fillId="0" borderId="0"/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0" fontId="53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2" fontId="29" fillId="0" borderId="0"/>
    <xf numFmtId="209" fontId="10" fillId="0" borderId="0"/>
    <xf numFmtId="209" fontId="12" fillId="0" borderId="0"/>
    <xf numFmtId="202" fontId="29" fillId="0" borderId="0"/>
    <xf numFmtId="209" fontId="12" fillId="0" borderId="0"/>
    <xf numFmtId="209" fontId="10" fillId="0" borderId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53" fillId="0" borderId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38" fontId="30" fillId="25" borderId="0" applyNumberFormat="0" applyBorder="0" applyAlignment="0" applyProtection="0"/>
    <xf numFmtId="38" fontId="30" fillId="25" borderId="0" applyNumberFormat="0" applyBorder="0" applyAlignment="0" applyProtection="0"/>
    <xf numFmtId="38" fontId="55" fillId="25" borderId="0" applyNumberFormat="0" applyBorder="0" applyAlignment="0" applyProtection="0"/>
    <xf numFmtId="0" fontId="56" fillId="26" borderId="4"/>
    <xf numFmtId="0" fontId="57" fillId="0" borderId="5" applyNumberFormat="0" applyAlignment="0" applyProtection="0">
      <alignment horizontal="left" vertical="center"/>
    </xf>
    <xf numFmtId="0" fontId="57" fillId="0" borderId="6">
      <alignment horizontal="left" vertical="center"/>
    </xf>
    <xf numFmtId="0" fontId="58" fillId="27" borderId="7">
      <alignment vertical="center" wrapText="1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10" fontId="30" fillId="28" borderId="11" applyNumberFormat="0" applyBorder="0" applyAlignment="0" applyProtection="0"/>
    <xf numFmtId="10" fontId="30" fillId="28" borderId="11" applyNumberFormat="0" applyBorder="0" applyAlignment="0" applyProtection="0"/>
    <xf numFmtId="10" fontId="55" fillId="28" borderId="11" applyNumberFormat="0" applyBorder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37" fontId="3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1" fontId="61" fillId="0" borderId="0"/>
    <xf numFmtId="211" fontId="61" fillId="0" borderId="0"/>
    <xf numFmtId="211" fontId="61" fillId="0" borderId="0"/>
    <xf numFmtId="211" fontId="61" fillId="0" borderId="0"/>
    <xf numFmtId="211" fontId="61" fillId="0" borderId="0"/>
    <xf numFmtId="211" fontId="61" fillId="0" borderId="0"/>
    <xf numFmtId="211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72" fillId="0" borderId="0"/>
    <xf numFmtId="0" fontId="7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3" fillId="0" borderId="0"/>
    <xf numFmtId="0" fontId="7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1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6" fillId="0" borderId="0"/>
    <xf numFmtId="0" fontId="72" fillId="0" borderId="0"/>
    <xf numFmtId="0" fontId="4" fillId="0" borderId="0"/>
    <xf numFmtId="0" fontId="71" fillId="0" borderId="0"/>
    <xf numFmtId="0" fontId="5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" fillId="0" borderId="0"/>
    <xf numFmtId="0" fontId="6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8" fillId="0" borderId="0"/>
    <xf numFmtId="0" fontId="6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6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74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5" fillId="0" borderId="0"/>
    <xf numFmtId="0" fontId="72" fillId="0" borderId="0"/>
    <xf numFmtId="0" fontId="5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5" fillId="0" borderId="0"/>
    <xf numFmtId="0" fontId="5" fillId="0" borderId="0"/>
    <xf numFmtId="0" fontId="71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1" fillId="0" borderId="0"/>
    <xf numFmtId="0" fontId="44" fillId="0" borderId="0"/>
    <xf numFmtId="0" fontId="44" fillId="0" borderId="0"/>
    <xf numFmtId="0" fontId="44" fillId="0" borderId="0"/>
    <xf numFmtId="0" fontId="71" fillId="0" borderId="0"/>
    <xf numFmtId="0" fontId="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2" fillId="0" borderId="0"/>
    <xf numFmtId="0" fontId="3" fillId="0" borderId="0"/>
    <xf numFmtId="0" fontId="62" fillId="0" borderId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10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0" fontId="6" fillId="0" borderId="0"/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40" fontId="6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40" fontId="62" fillId="0" borderId="0" applyFont="0" applyFill="0" applyBorder="0" applyAlignment="0" applyProtection="0"/>
    <xf numFmtId="189" fontId="6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17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8" fillId="12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</cellStyleXfs>
  <cellXfs count="268">
    <xf numFmtId="0" fontId="0" fillId="0" borderId="0" xfId="0"/>
    <xf numFmtId="193" fontId="4" fillId="0" borderId="0" xfId="2276" applyNumberFormat="1" applyFont="1" applyFill="1" applyAlignment="1">
      <alignment vertical="center" shrinkToFit="1"/>
    </xf>
    <xf numFmtId="192" fontId="4" fillId="0" borderId="0" xfId="3078" applyNumberFormat="1" applyFont="1" applyFill="1" applyBorder="1" applyAlignment="1">
      <alignment vertical="center" shrinkToFit="1"/>
    </xf>
    <xf numFmtId="194" fontId="4" fillId="0" borderId="0" xfId="2276" applyNumberFormat="1" applyFont="1" applyFill="1" applyAlignment="1">
      <alignment vertical="center" shrinkToFit="1"/>
    </xf>
    <xf numFmtId="194" fontId="4" fillId="0" borderId="0" xfId="2217" applyNumberFormat="1" applyFont="1" applyFill="1" applyAlignment="1">
      <alignment vertical="center" shrinkToFit="1"/>
    </xf>
    <xf numFmtId="193" fontId="4" fillId="0" borderId="0" xfId="2276" applyNumberFormat="1" applyFont="1" applyFill="1" applyBorder="1" applyAlignment="1">
      <alignment vertical="center" shrinkToFit="1"/>
    </xf>
    <xf numFmtId="194" fontId="4" fillId="0" borderId="0" xfId="2276" applyNumberFormat="1" applyFont="1" applyFill="1" applyBorder="1" applyAlignment="1">
      <alignment vertical="center" shrinkToFit="1"/>
    </xf>
    <xf numFmtId="192" fontId="4" fillId="0" borderId="0" xfId="2276" applyFont="1" applyFill="1" applyAlignment="1">
      <alignment vertical="center"/>
    </xf>
    <xf numFmtId="43" fontId="4" fillId="0" borderId="0" xfId="2217" applyFont="1" applyFill="1" applyAlignment="1">
      <alignment vertical="center"/>
    </xf>
    <xf numFmtId="193" fontId="2" fillId="0" borderId="18" xfId="2276" applyNumberFormat="1" applyFont="1" applyFill="1" applyBorder="1" applyAlignment="1">
      <alignment vertical="center" shrinkToFit="1"/>
    </xf>
    <xf numFmtId="192" fontId="2" fillId="0" borderId="0" xfId="2276" applyFont="1" applyFill="1" applyAlignment="1">
      <alignment vertical="center"/>
    </xf>
    <xf numFmtId="43" fontId="2" fillId="0" borderId="19" xfId="2217" applyFont="1" applyFill="1" applyBorder="1" applyAlignment="1">
      <alignment horizontal="center" vertical="center"/>
    </xf>
    <xf numFmtId="194" fontId="4" fillId="0" borderId="0" xfId="2217" applyNumberFormat="1" applyFont="1" applyFill="1" applyBorder="1" applyAlignment="1">
      <alignment vertical="center" shrinkToFit="1"/>
    </xf>
    <xf numFmtId="43" fontId="2" fillId="0" borderId="0" xfId="2585" applyFont="1" applyFill="1" applyBorder="1" applyAlignment="1">
      <alignment horizontal="center"/>
    </xf>
    <xf numFmtId="43" fontId="2" fillId="0" borderId="19" xfId="2585" applyFont="1" applyFill="1" applyBorder="1" applyAlignment="1">
      <alignment horizontal="center"/>
    </xf>
    <xf numFmtId="194" fontId="2" fillId="0" borderId="0" xfId="2220" applyNumberFormat="1" applyFont="1" applyFill="1" applyBorder="1" applyAlignment="1">
      <alignment horizontal="center"/>
    </xf>
    <xf numFmtId="194" fontId="2" fillId="0" borderId="19" xfId="2220" applyNumberFormat="1" applyFont="1" applyFill="1" applyBorder="1" applyAlignment="1">
      <alignment horizontal="center"/>
    </xf>
    <xf numFmtId="194" fontId="15" fillId="0" borderId="0" xfId="2220" applyNumberFormat="1" applyFont="1" applyFill="1" applyBorder="1" applyAlignment="1">
      <alignment horizontal="center"/>
    </xf>
    <xf numFmtId="0" fontId="2" fillId="0" borderId="0" xfId="3297" applyFont="1" applyAlignment="1">
      <alignment horizontal="center" vertical="center"/>
    </xf>
    <xf numFmtId="194" fontId="2" fillId="0" borderId="0" xfId="2220" applyNumberFormat="1" applyFont="1" applyFill="1" applyBorder="1" applyAlignment="1">
      <alignment horizontal="center" vertical="center"/>
    </xf>
    <xf numFmtId="49" fontId="2" fillId="0" borderId="0" xfId="3078" applyNumberFormat="1" applyFont="1" applyFill="1" applyBorder="1" applyAlignment="1">
      <alignment horizontal="center" vertical="center"/>
    </xf>
    <xf numFmtId="41" fontId="2" fillId="0" borderId="0" xfId="3078" applyNumberFormat="1" applyFont="1" applyFill="1" applyBorder="1" applyAlignment="1">
      <alignment horizontal="center" vertical="center"/>
    </xf>
    <xf numFmtId="41" fontId="14" fillId="0" borderId="0" xfId="3078" applyNumberFormat="1" applyFont="1" applyFill="1" applyBorder="1" applyAlignment="1">
      <alignment horizontal="center" vertical="center"/>
    </xf>
    <xf numFmtId="193" fontId="2" fillId="0" borderId="19" xfId="2276" applyNumberFormat="1" applyFont="1" applyFill="1" applyBorder="1" applyAlignment="1">
      <alignment horizontal="center" vertical="center"/>
    </xf>
    <xf numFmtId="41" fontId="2" fillId="0" borderId="19" xfId="3078" applyNumberFormat="1" applyFont="1" applyFill="1" applyBorder="1" applyAlignment="1">
      <alignment horizontal="center" vertical="center"/>
    </xf>
    <xf numFmtId="194" fontId="2" fillId="0" borderId="19" xfId="3077" applyNumberFormat="1" applyFont="1" applyFill="1" applyBorder="1" applyAlignment="1">
      <alignment horizontal="center" vertical="center"/>
    </xf>
    <xf numFmtId="194" fontId="2" fillId="0" borderId="19" xfId="2217" applyNumberFormat="1" applyFont="1" applyFill="1" applyBorder="1" applyAlignment="1">
      <alignment horizontal="right" vertical="center"/>
    </xf>
    <xf numFmtId="49" fontId="2" fillId="0" borderId="0" xfId="3078" applyNumberFormat="1" applyFont="1" applyFill="1" applyBorder="1" applyAlignment="1">
      <alignment horizontal="center" vertical="center" shrinkToFit="1"/>
    </xf>
    <xf numFmtId="41" fontId="2" fillId="0" borderId="0" xfId="3078" applyNumberFormat="1" applyFont="1" applyFill="1" applyBorder="1" applyAlignment="1">
      <alignment horizontal="center" vertical="center" shrinkToFit="1"/>
    </xf>
    <xf numFmtId="41" fontId="14" fillId="0" borderId="0" xfId="3078" applyNumberFormat="1" applyFont="1" applyFill="1" applyBorder="1" applyAlignment="1">
      <alignment horizontal="center" vertical="center" shrinkToFit="1"/>
    </xf>
    <xf numFmtId="49" fontId="2" fillId="0" borderId="19" xfId="3967" quotePrefix="1" applyNumberFormat="1" applyFont="1" applyFill="1" applyBorder="1" applyAlignment="1">
      <alignment horizontal="center" vertical="center" shrinkToFit="1"/>
    </xf>
    <xf numFmtId="0" fontId="2" fillId="0" borderId="0" xfId="3077" applyNumberFormat="1" applyFont="1" applyFill="1" applyBorder="1" applyAlignment="1">
      <alignment horizontal="center" vertical="center" shrinkToFit="1"/>
    </xf>
    <xf numFmtId="193" fontId="4" fillId="0" borderId="0" xfId="2276" applyNumberFormat="1" applyFont="1" applyFill="1" applyAlignment="1">
      <alignment vertical="center"/>
    </xf>
    <xf numFmtId="194" fontId="4" fillId="0" borderId="0" xfId="2276" applyNumberFormat="1" applyFont="1" applyFill="1" applyAlignment="1">
      <alignment vertical="center"/>
    </xf>
    <xf numFmtId="194" fontId="4" fillId="0" borderId="0" xfId="2217" applyNumberFormat="1" applyFont="1" applyFill="1" applyAlignment="1">
      <alignment vertical="center"/>
    </xf>
    <xf numFmtId="0" fontId="4" fillId="0" borderId="0" xfId="3078" applyNumberFormat="1" applyFont="1" applyFill="1" applyBorder="1" applyAlignment="1">
      <alignment horizontal="center" vertical="center"/>
    </xf>
    <xf numFmtId="0" fontId="4" fillId="0" borderId="0" xfId="3078" quotePrefix="1" applyNumberFormat="1" applyFont="1" applyFill="1" applyBorder="1" applyAlignment="1">
      <alignment horizontal="center" vertical="center"/>
    </xf>
    <xf numFmtId="192" fontId="4" fillId="0" borderId="0" xfId="3078" applyNumberFormat="1" applyFont="1" applyFill="1" applyBorder="1" applyAlignment="1">
      <alignment horizontal="right" vertical="center" shrinkToFit="1"/>
    </xf>
    <xf numFmtId="0" fontId="2" fillId="0" borderId="0" xfId="3078" applyNumberFormat="1" applyFont="1" applyFill="1" applyBorder="1" applyAlignment="1">
      <alignment horizontal="center" vertical="center"/>
    </xf>
    <xf numFmtId="194" fontId="2" fillId="0" borderId="6" xfId="2217" applyNumberFormat="1" applyFont="1" applyFill="1" applyBorder="1" applyAlignment="1">
      <alignment vertical="center" shrinkToFit="1"/>
    </xf>
    <xf numFmtId="192" fontId="2" fillId="0" borderId="0" xfId="3078" applyNumberFormat="1" applyFont="1" applyFill="1" applyBorder="1" applyAlignment="1">
      <alignment vertical="center" shrinkToFit="1"/>
    </xf>
    <xf numFmtId="193" fontId="4" fillId="0" borderId="0" xfId="3078" applyNumberFormat="1" applyFont="1" applyFill="1" applyAlignment="1">
      <alignment vertical="center" shrinkToFit="1"/>
    </xf>
    <xf numFmtId="193" fontId="2" fillId="0" borderId="6" xfId="2276" applyNumberFormat="1" applyFont="1" applyFill="1" applyBorder="1" applyAlignment="1">
      <alignment vertical="center" shrinkToFit="1"/>
    </xf>
    <xf numFmtId="194" fontId="2" fillId="0" borderId="18" xfId="2217" applyNumberFormat="1" applyFont="1" applyFill="1" applyBorder="1" applyAlignment="1">
      <alignment vertical="center" shrinkToFit="1"/>
    </xf>
    <xf numFmtId="192" fontId="4" fillId="0" borderId="0" xfId="2276" applyFont="1" applyFill="1" applyBorder="1" applyAlignment="1">
      <alignment vertical="center" shrinkToFit="1"/>
    </xf>
    <xf numFmtId="192" fontId="2" fillId="0" borderId="0" xfId="2276" applyFont="1" applyFill="1" applyBorder="1" applyAlignment="1">
      <alignment vertical="center" shrinkToFit="1"/>
    </xf>
    <xf numFmtId="192" fontId="2" fillId="0" borderId="0" xfId="3078" applyNumberFormat="1" applyFont="1" applyFill="1" applyBorder="1" applyAlignment="1">
      <alignment vertical="center"/>
    </xf>
    <xf numFmtId="193" fontId="4" fillId="0" borderId="0" xfId="3078" applyNumberFormat="1" applyFont="1" applyFill="1" applyAlignment="1">
      <alignment vertical="center"/>
    </xf>
    <xf numFmtId="192" fontId="4" fillId="0" borderId="0" xfId="3078" applyNumberFormat="1" applyFont="1" applyFill="1" applyBorder="1" applyAlignment="1">
      <alignment vertical="center"/>
    </xf>
    <xf numFmtId="194" fontId="4" fillId="0" borderId="0" xfId="2217" applyNumberFormat="1" applyFont="1" applyFill="1" applyBorder="1" applyAlignment="1">
      <alignment vertical="center"/>
    </xf>
    <xf numFmtId="49" fontId="4" fillId="0" borderId="0" xfId="2276" applyNumberFormat="1" applyFont="1" applyFill="1" applyAlignment="1">
      <alignment vertical="center"/>
    </xf>
    <xf numFmtId="49" fontId="2" fillId="0" borderId="0" xfId="2276" applyNumberFormat="1" applyFont="1" applyFill="1" applyAlignment="1">
      <alignment vertical="center"/>
    </xf>
    <xf numFmtId="49" fontId="4" fillId="0" borderId="0" xfId="2276" applyNumberFormat="1" applyFont="1" applyFill="1" applyAlignment="1">
      <alignment horizontal="center" vertical="center"/>
    </xf>
    <xf numFmtId="193" fontId="4" fillId="0" borderId="19" xfId="2276" applyNumberFormat="1" applyFont="1" applyFill="1" applyBorder="1" applyAlignment="1">
      <alignment vertical="center" shrinkToFit="1"/>
    </xf>
    <xf numFmtId="193" fontId="2" fillId="0" borderId="6" xfId="2217" applyNumberFormat="1" applyFont="1" applyFill="1" applyBorder="1" applyAlignment="1">
      <alignment vertical="center" shrinkToFit="1"/>
    </xf>
    <xf numFmtId="192" fontId="2" fillId="0" borderId="0" xfId="2276" applyFont="1" applyFill="1" applyAlignment="1">
      <alignment vertical="center" shrinkToFit="1"/>
    </xf>
    <xf numFmtId="194" fontId="4" fillId="0" borderId="0" xfId="3077" applyNumberFormat="1" applyFont="1" applyFill="1" applyAlignment="1">
      <alignment vertical="center"/>
    </xf>
    <xf numFmtId="193" fontId="4" fillId="0" borderId="0" xfId="3077" applyNumberFormat="1" applyFont="1" applyFill="1" applyAlignment="1">
      <alignment vertical="center"/>
    </xf>
    <xf numFmtId="192" fontId="2" fillId="0" borderId="19" xfId="2276" applyFont="1" applyFill="1" applyBorder="1" applyAlignment="1">
      <alignment horizontal="center" vertical="center"/>
    </xf>
    <xf numFmtId="49" fontId="2" fillId="0" borderId="6" xfId="3967" quotePrefix="1" applyNumberFormat="1" applyFont="1" applyFill="1" applyBorder="1" applyAlignment="1">
      <alignment horizontal="center" vertical="center" shrinkToFit="1"/>
    </xf>
    <xf numFmtId="192" fontId="4" fillId="0" borderId="0" xfId="2276" applyFont="1" applyFill="1" applyAlignment="1">
      <alignment vertical="center" shrinkToFit="1"/>
    </xf>
    <xf numFmtId="193" fontId="4" fillId="0" borderId="0" xfId="2217" applyNumberFormat="1" applyFont="1" applyFill="1" applyAlignment="1">
      <alignment vertical="center" shrinkToFit="1"/>
    </xf>
    <xf numFmtId="193" fontId="2" fillId="0" borderId="21" xfId="2276" applyNumberFormat="1" applyFont="1" applyFill="1" applyBorder="1" applyAlignment="1">
      <alignment vertical="center" shrinkToFit="1"/>
    </xf>
    <xf numFmtId="193" fontId="2" fillId="0" borderId="0" xfId="2276" applyNumberFormat="1" applyFont="1" applyFill="1" applyBorder="1" applyAlignment="1">
      <alignment vertical="center" shrinkToFit="1"/>
    </xf>
    <xf numFmtId="194" fontId="4" fillId="0" borderId="0" xfId="3078" applyNumberFormat="1" applyFont="1" applyFill="1" applyAlignment="1">
      <alignment vertical="center"/>
    </xf>
    <xf numFmtId="193" fontId="2" fillId="0" borderId="19" xfId="3077" applyNumberFormat="1" applyFont="1" applyFill="1" applyBorder="1" applyAlignment="1">
      <alignment horizontal="center" vertical="center"/>
    </xf>
    <xf numFmtId="194" fontId="2" fillId="0" borderId="6" xfId="3967" quotePrefix="1" applyNumberFormat="1" applyFont="1" applyFill="1" applyBorder="1" applyAlignment="1">
      <alignment horizontal="center" vertical="center" shrinkToFit="1"/>
    </xf>
    <xf numFmtId="194" fontId="2" fillId="0" borderId="0" xfId="3967" applyNumberFormat="1" applyFont="1" applyFill="1" applyBorder="1" applyAlignment="1">
      <alignment horizontal="center" vertical="center" shrinkToFit="1"/>
    </xf>
    <xf numFmtId="193" fontId="2" fillId="0" borderId="0" xfId="3967" applyNumberFormat="1" applyFont="1" applyFill="1" applyBorder="1" applyAlignment="1">
      <alignment horizontal="center" vertical="center" shrinkToFit="1"/>
    </xf>
    <xf numFmtId="43" fontId="4" fillId="0" borderId="0" xfId="3077" applyFont="1" applyFill="1" applyAlignment="1">
      <alignment vertical="center"/>
    </xf>
    <xf numFmtId="194" fontId="2" fillId="0" borderId="0" xfId="2276" applyNumberFormat="1" applyFont="1" applyFill="1" applyBorder="1" applyAlignment="1">
      <alignment vertical="center" shrinkToFit="1"/>
    </xf>
    <xf numFmtId="193" fontId="2" fillId="0" borderId="0" xfId="2276" applyNumberFormat="1" applyFont="1" applyFill="1" applyAlignment="1">
      <alignment vertical="center" shrinkToFit="1"/>
    </xf>
    <xf numFmtId="43" fontId="2" fillId="0" borderId="0" xfId="3077" applyFont="1" applyFill="1" applyAlignment="1">
      <alignment vertical="center"/>
    </xf>
    <xf numFmtId="194" fontId="4" fillId="0" borderId="0" xfId="2217" applyNumberFormat="1" applyFont="1" applyFill="1" applyAlignment="1">
      <alignment horizontal="center" vertical="center" shrinkToFit="1"/>
    </xf>
    <xf numFmtId="193" fontId="4" fillId="0" borderId="0" xfId="2276" applyNumberFormat="1" applyFont="1" applyFill="1" applyAlignment="1">
      <alignment horizontal="center" vertical="center" shrinkToFit="1"/>
    </xf>
    <xf numFmtId="0" fontId="42" fillId="0" borderId="0" xfId="3077" applyNumberFormat="1" applyFont="1" applyFill="1" applyBorder="1" applyAlignment="1">
      <alignment horizontal="center" vertical="center" shrinkToFit="1"/>
    </xf>
    <xf numFmtId="194" fontId="42" fillId="0" borderId="19" xfId="3967" quotePrefix="1" applyNumberFormat="1" applyFont="1" applyFill="1" applyBorder="1" applyAlignment="1">
      <alignment horizontal="center" vertical="center" shrinkToFit="1"/>
    </xf>
    <xf numFmtId="193" fontId="2" fillId="0" borderId="0" xfId="3078" applyNumberFormat="1" applyFont="1" applyFill="1" applyAlignment="1">
      <alignment horizontal="right" vertical="center"/>
    </xf>
    <xf numFmtId="0" fontId="13" fillId="0" borderId="0" xfId="3078" applyNumberFormat="1" applyFont="1" applyFill="1" applyBorder="1" applyAlignment="1">
      <alignment horizontal="center" vertical="center"/>
    </xf>
    <xf numFmtId="0" fontId="14" fillId="0" borderId="0" xfId="3078" applyNumberFormat="1" applyFont="1" applyFill="1" applyBorder="1" applyAlignment="1">
      <alignment horizontal="center" vertical="center"/>
    </xf>
    <xf numFmtId="193" fontId="4" fillId="0" borderId="0" xfId="2276" applyNumberFormat="1" applyFont="1" applyFill="1" applyAlignment="1">
      <alignment horizontal="left" vertical="center" indent="1" shrinkToFit="1"/>
    </xf>
    <xf numFmtId="193" fontId="4" fillId="0" borderId="0" xfId="2317" applyNumberFormat="1" applyFont="1" applyFill="1" applyAlignment="1">
      <alignment vertical="center" shrinkToFit="1"/>
    </xf>
    <xf numFmtId="193" fontId="76" fillId="0" borderId="0" xfId="2276" applyNumberFormat="1" applyFont="1" applyFill="1" applyBorder="1" applyAlignment="1">
      <alignment horizontal="center" vertical="center" shrinkToFit="1"/>
    </xf>
    <xf numFmtId="43" fontId="77" fillId="0" borderId="0" xfId="2276" applyNumberFormat="1" applyFont="1" applyFill="1" applyBorder="1" applyAlignment="1">
      <alignment horizontal="center" vertical="center" shrinkToFit="1"/>
    </xf>
    <xf numFmtId="43" fontId="4" fillId="0" borderId="0" xfId="2317" applyFont="1" applyFill="1" applyBorder="1" applyAlignment="1">
      <alignment vertical="center"/>
    </xf>
    <xf numFmtId="193" fontId="4" fillId="0" borderId="0" xfId="2317" applyNumberFormat="1" applyFont="1" applyFill="1" applyAlignment="1">
      <alignment vertical="center"/>
    </xf>
    <xf numFmtId="43" fontId="4" fillId="0" borderId="0" xfId="2317" applyFont="1" applyFill="1" applyBorder="1" applyAlignment="1">
      <alignment vertical="center" shrinkToFit="1"/>
    </xf>
    <xf numFmtId="0" fontId="2" fillId="0" borderId="19" xfId="0" applyFont="1" applyBorder="1" applyAlignment="1">
      <alignment horizontal="center"/>
    </xf>
    <xf numFmtId="193" fontId="80" fillId="0" borderId="6" xfId="2276" applyNumberFormat="1" applyFont="1" applyFill="1" applyBorder="1" applyAlignment="1">
      <alignment vertical="center" shrinkToFit="1"/>
    </xf>
    <xf numFmtId="43" fontId="2" fillId="0" borderId="0" xfId="2317" applyFont="1" applyFill="1" applyBorder="1" applyAlignment="1">
      <alignment vertical="center" shrinkToFit="1"/>
    </xf>
    <xf numFmtId="193" fontId="80" fillId="0" borderId="18" xfId="2317" applyNumberFormat="1" applyFont="1" applyFill="1" applyBorder="1" applyAlignment="1">
      <alignment vertical="center" shrinkToFit="1"/>
    </xf>
    <xf numFmtId="193" fontId="80" fillId="0" borderId="0" xfId="2317" applyNumberFormat="1" applyFont="1" applyFill="1" applyBorder="1" applyAlignment="1">
      <alignment vertical="center" shrinkToFit="1"/>
    </xf>
    <xf numFmtId="193" fontId="2" fillId="0" borderId="0" xfId="2317" applyNumberFormat="1" applyFont="1" applyFill="1" applyBorder="1" applyAlignment="1">
      <alignment vertical="center" shrinkToFit="1"/>
    </xf>
    <xf numFmtId="192" fontId="81" fillId="0" borderId="0" xfId="2276" applyFont="1" applyFill="1" applyAlignment="1">
      <alignment vertical="center" shrinkToFit="1"/>
    </xf>
    <xf numFmtId="193" fontId="78" fillId="0" borderId="0" xfId="2317" applyNumberFormat="1" applyFont="1" applyFill="1" applyAlignment="1">
      <alignment vertical="center" shrinkToFit="1"/>
    </xf>
    <xf numFmtId="49" fontId="78" fillId="0" borderId="0" xfId="2276" applyNumberFormat="1" applyFont="1" applyFill="1" applyAlignment="1">
      <alignment vertical="center"/>
    </xf>
    <xf numFmtId="193" fontId="81" fillId="0" borderId="0" xfId="2317" applyNumberFormat="1" applyFont="1" applyFill="1" applyAlignment="1">
      <alignment vertical="center" shrinkToFit="1"/>
    </xf>
    <xf numFmtId="192" fontId="78" fillId="0" borderId="0" xfId="2276" applyFont="1" applyFill="1" applyAlignment="1">
      <alignment vertical="center"/>
    </xf>
    <xf numFmtId="193" fontId="78" fillId="0" borderId="0" xfId="3077" applyNumberFormat="1" applyFont="1" applyFill="1" applyAlignment="1">
      <alignment vertical="center"/>
    </xf>
    <xf numFmtId="193" fontId="78" fillId="0" borderId="0" xfId="3078" applyNumberFormat="1" applyFont="1" applyFill="1" applyAlignment="1">
      <alignment vertical="center"/>
    </xf>
    <xf numFmtId="49" fontId="78" fillId="0" borderId="0" xfId="2276" quotePrefix="1" applyNumberFormat="1" applyFont="1" applyFill="1" applyAlignment="1">
      <alignment horizontal="center" vertical="center"/>
    </xf>
    <xf numFmtId="199" fontId="78" fillId="0" borderId="0" xfId="2317" quotePrefix="1" applyNumberFormat="1" applyFont="1" applyFill="1" applyAlignment="1">
      <alignment horizontal="right" shrinkToFit="1"/>
    </xf>
    <xf numFmtId="198" fontId="78" fillId="0" borderId="0" xfId="2317" applyNumberFormat="1" applyFont="1" applyFill="1" applyAlignment="1">
      <alignment vertical="center" shrinkToFit="1"/>
    </xf>
    <xf numFmtId="198" fontId="78" fillId="0" borderId="0" xfId="2276" applyNumberFormat="1" applyFont="1" applyFill="1" applyAlignment="1">
      <alignment vertical="center" shrinkToFi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0" fontId="4" fillId="0" borderId="0" xfId="0" applyFont="1" applyAlignment="1">
      <alignment horizontal="center"/>
    </xf>
    <xf numFmtId="193" fontId="4" fillId="0" borderId="0" xfId="0" applyNumberFormat="1" applyFont="1"/>
    <xf numFmtId="43" fontId="2" fillId="0" borderId="0" xfId="2311" applyFont="1" applyFill="1" applyBorder="1" applyAlignment="1">
      <alignment shrinkToFit="1"/>
    </xf>
    <xf numFmtId="194" fontId="2" fillId="0" borderId="0" xfId="2311" applyNumberFormat="1" applyFont="1" applyFill="1" applyBorder="1" applyAlignment="1">
      <alignment shrinkToFit="1"/>
    </xf>
    <xf numFmtId="194" fontId="4" fillId="0" borderId="0" xfId="4607" applyNumberFormat="1" applyFont="1" applyFill="1"/>
    <xf numFmtId="194" fontId="2" fillId="0" borderId="19" xfId="4607" applyNumberFormat="1" applyFont="1" applyFill="1" applyBorder="1" applyAlignment="1">
      <alignment horizontal="right" vertical="center"/>
    </xf>
    <xf numFmtId="200" fontId="2" fillId="0" borderId="0" xfId="0" applyNumberFormat="1" applyFont="1" applyAlignment="1">
      <alignment horizontal="center"/>
    </xf>
    <xf numFmtId="200" fontId="2" fillId="0" borderId="19" xfId="0" applyNumberFormat="1" applyFont="1" applyBorder="1" applyAlignment="1">
      <alignment horizontal="center"/>
    </xf>
    <xf numFmtId="194" fontId="2" fillId="0" borderId="18" xfId="2311" applyNumberFormat="1" applyFont="1" applyFill="1" applyBorder="1" applyAlignment="1">
      <alignment shrinkToFit="1"/>
    </xf>
    <xf numFmtId="194" fontId="77" fillId="0" borderId="19" xfId="2276" applyNumberFormat="1" applyFont="1" applyFill="1" applyBorder="1" applyAlignment="1">
      <alignment horizontal="center" vertical="center"/>
    </xf>
    <xf numFmtId="43" fontId="4" fillId="0" borderId="0" xfId="2617" applyFont="1" applyFill="1" applyAlignment="1">
      <alignment vertical="center" shrinkToFit="1"/>
    </xf>
    <xf numFmtId="192" fontId="4" fillId="0" borderId="0" xfId="2317" applyNumberFormat="1" applyFont="1" applyFill="1" applyAlignment="1">
      <alignment vertical="center" shrinkToFit="1"/>
    </xf>
    <xf numFmtId="192" fontId="2" fillId="0" borderId="0" xfId="2317" applyNumberFormat="1" applyFont="1" applyFill="1" applyAlignment="1">
      <alignment vertical="center" shrinkToFit="1"/>
    </xf>
    <xf numFmtId="43" fontId="4" fillId="0" borderId="0" xfId="4607" applyFont="1" applyFill="1" applyAlignment="1">
      <alignment vertical="center"/>
    </xf>
    <xf numFmtId="194" fontId="78" fillId="0" borderId="0" xfId="2276" applyNumberFormat="1" applyFont="1" applyFill="1" applyBorder="1" applyAlignment="1">
      <alignment vertical="center" shrinkToFit="1"/>
    </xf>
    <xf numFmtId="43" fontId="2" fillId="0" borderId="0" xfId="2617" applyFont="1" applyFill="1" applyAlignment="1">
      <alignment vertical="center" shrinkToFit="1"/>
    </xf>
    <xf numFmtId="43" fontId="4" fillId="0" borderId="0" xfId="2317" applyFont="1" applyFill="1" applyAlignment="1">
      <alignment vertical="center" shrinkToFit="1"/>
    </xf>
    <xf numFmtId="43" fontId="78" fillId="0" borderId="0" xfId="3077" applyFont="1" applyFill="1" applyAlignment="1">
      <alignment vertical="center"/>
    </xf>
    <xf numFmtId="0" fontId="4" fillId="0" borderId="19" xfId="0" applyFont="1" applyBorder="1" applyAlignment="1">
      <alignment horizontal="center"/>
    </xf>
    <xf numFmtId="194" fontId="4" fillId="0" borderId="0" xfId="2317" applyNumberFormat="1" applyFont="1" applyFill="1"/>
    <xf numFmtId="43" fontId="4" fillId="0" borderId="0" xfId="2317" applyFont="1" applyFill="1" applyBorder="1"/>
    <xf numFmtId="194" fontId="2" fillId="0" borderId="0" xfId="2317" applyNumberFormat="1" applyFont="1" applyFill="1" applyBorder="1"/>
    <xf numFmtId="43" fontId="2" fillId="0" borderId="0" xfId="2317" applyFont="1" applyFill="1" applyBorder="1"/>
    <xf numFmtId="0" fontId="4" fillId="0" borderId="0" xfId="3690" applyFont="1" applyAlignment="1">
      <alignment vertical="center"/>
    </xf>
    <xf numFmtId="0" fontId="13" fillId="0" borderId="0" xfId="3690" applyFont="1" applyAlignment="1">
      <alignment horizontal="center" vertical="center"/>
    </xf>
    <xf numFmtId="194" fontId="2" fillId="0" borderId="0" xfId="0" applyNumberFormat="1" applyFont="1" applyAlignment="1">
      <alignment horizontal="center" shrinkToFit="1"/>
    </xf>
    <xf numFmtId="194" fontId="79" fillId="0" borderId="20" xfId="2217" applyNumberFormat="1" applyFont="1" applyFill="1" applyBorder="1" applyAlignment="1">
      <alignment vertical="center" shrinkToFit="1"/>
    </xf>
    <xf numFmtId="193" fontId="2" fillId="0" borderId="0" xfId="2617" applyNumberFormat="1" applyFont="1" applyFill="1" applyBorder="1" applyAlignment="1">
      <alignment vertical="center" shrinkToFit="1"/>
    </xf>
    <xf numFmtId="0" fontId="4" fillId="0" borderId="0" xfId="3689" applyFont="1" applyAlignment="1">
      <alignment vertical="center"/>
    </xf>
    <xf numFmtId="49" fontId="4" fillId="0" borderId="0" xfId="3690" applyNumberFormat="1" applyFont="1" applyAlignment="1">
      <alignment vertical="center"/>
    </xf>
    <xf numFmtId="3" fontId="4" fillId="0" borderId="0" xfId="3690" applyNumberFormat="1" applyFont="1" applyAlignment="1">
      <alignment vertical="center"/>
    </xf>
    <xf numFmtId="0" fontId="2" fillId="0" borderId="0" xfId="0" applyFont="1" applyAlignment="1">
      <alignment vertical="center" shrinkToFit="1"/>
    </xf>
    <xf numFmtId="0" fontId="4" fillId="0" borderId="0" xfId="3690" applyFont="1" applyAlignment="1">
      <alignment vertical="center" shrinkToFit="1"/>
    </xf>
    <xf numFmtId="0" fontId="2" fillId="0" borderId="0" xfId="3690" applyFont="1" applyAlignment="1">
      <alignment vertical="center"/>
    </xf>
    <xf numFmtId="0" fontId="4" fillId="0" borderId="0" xfId="3690" applyFont="1" applyAlignment="1">
      <alignment horizontal="center" vertical="center"/>
    </xf>
    <xf numFmtId="193" fontId="4" fillId="0" borderId="0" xfId="3690" applyNumberFormat="1" applyFont="1" applyAlignment="1">
      <alignment vertical="center"/>
    </xf>
    <xf numFmtId="0" fontId="4" fillId="0" borderId="0" xfId="0" applyFont="1" applyAlignment="1">
      <alignment vertical="center" shrinkToFit="1"/>
    </xf>
    <xf numFmtId="0" fontId="2" fillId="0" borderId="0" xfId="3297" applyFont="1" applyAlignment="1">
      <alignment vertical="center"/>
    </xf>
    <xf numFmtId="0" fontId="4" fillId="0" borderId="0" xfId="3297" applyFont="1" applyAlignment="1">
      <alignment vertical="center"/>
    </xf>
    <xf numFmtId="0" fontId="78" fillId="0" borderId="0" xfId="3690" applyFont="1" applyAlignment="1">
      <alignment vertical="center"/>
    </xf>
    <xf numFmtId="0" fontId="4" fillId="0" borderId="0" xfId="3689" applyFont="1" applyAlignment="1">
      <alignment vertical="center" shrinkToFit="1"/>
    </xf>
    <xf numFmtId="0" fontId="2" fillId="0" borderId="0" xfId="3689" applyFont="1" applyAlignment="1">
      <alignment vertical="center"/>
    </xf>
    <xf numFmtId="0" fontId="4" fillId="0" borderId="0" xfId="3689" applyFont="1" applyAlignment="1">
      <alignment horizontal="center" vertical="center"/>
    </xf>
    <xf numFmtId="193" fontId="4" fillId="0" borderId="0" xfId="3689" applyNumberFormat="1" applyFont="1" applyAlignment="1">
      <alignment vertical="center"/>
    </xf>
    <xf numFmtId="0" fontId="79" fillId="0" borderId="0" xfId="3297" applyFont="1" applyAlignment="1">
      <alignment vertical="center"/>
    </xf>
    <xf numFmtId="0" fontId="2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49" fontId="43" fillId="0" borderId="0" xfId="3690" applyNumberFormat="1" applyFont="1" applyAlignment="1">
      <alignment vertical="center"/>
    </xf>
    <xf numFmtId="0" fontId="43" fillId="0" borderId="0" xfId="3689" applyFont="1" applyAlignment="1">
      <alignment vertical="center"/>
    </xf>
    <xf numFmtId="3" fontId="78" fillId="0" borderId="0" xfId="3690" applyNumberFormat="1" applyFont="1" applyAlignment="1">
      <alignment vertical="center"/>
    </xf>
    <xf numFmtId="194" fontId="2" fillId="0" borderId="0" xfId="2217" applyNumberFormat="1" applyFont="1" applyFill="1" applyBorder="1" applyAlignment="1">
      <alignment vertical="center" shrinkToFit="1"/>
    </xf>
    <xf numFmtId="213" fontId="78" fillId="0" borderId="0" xfId="2217" quotePrefix="1" applyNumberFormat="1" applyFont="1" applyFill="1" applyAlignment="1">
      <alignment horizontal="right" shrinkToFit="1"/>
    </xf>
    <xf numFmtId="215" fontId="78" fillId="0" borderId="0" xfId="2317" quotePrefix="1" applyNumberFormat="1" applyFont="1" applyFill="1" applyAlignment="1">
      <alignment horizontal="right" shrinkToFit="1"/>
    </xf>
    <xf numFmtId="214" fontId="78" fillId="0" borderId="0" xfId="2317" applyNumberFormat="1" applyFont="1" applyFill="1" applyAlignment="1">
      <alignment vertical="center" shrinkToFit="1"/>
    </xf>
    <xf numFmtId="193" fontId="4" fillId="0" borderId="0" xfId="3078" applyNumberFormat="1" applyFont="1" applyFill="1" applyBorder="1" applyAlignment="1">
      <alignment vertical="center" shrinkToFit="1"/>
    </xf>
    <xf numFmtId="194" fontId="4" fillId="0" borderId="0" xfId="4607" applyNumberFormat="1" applyFont="1" applyFill="1" applyAlignment="1">
      <alignment vertical="center" shrinkToFit="1"/>
    </xf>
    <xf numFmtId="194" fontId="2" fillId="0" borderId="0" xfId="2220" applyNumberFormat="1" applyFont="1" applyFill="1" applyBorder="1" applyAlignment="1" applyProtection="1">
      <alignment horizontal="center"/>
      <protection locked="0"/>
    </xf>
    <xf numFmtId="194" fontId="2" fillId="0" borderId="19" xfId="2220" applyNumberFormat="1" applyFont="1" applyFill="1" applyBorder="1" applyAlignment="1" applyProtection="1">
      <alignment horizontal="center"/>
      <protection locked="0"/>
    </xf>
    <xf numFmtId="0" fontId="78" fillId="0" borderId="0" xfId="3297" applyFont="1" applyAlignment="1">
      <alignment vertical="center"/>
    </xf>
    <xf numFmtId="194" fontId="4" fillId="0" borderId="0" xfId="4607" applyNumberFormat="1" applyFont="1" applyFill="1" applyAlignment="1">
      <alignment horizontal="center" vertical="center" shrinkToFit="1"/>
    </xf>
    <xf numFmtId="0" fontId="43" fillId="0" borderId="0" xfId="0" applyFont="1"/>
    <xf numFmtId="49" fontId="76" fillId="0" borderId="0" xfId="2276" applyNumberFormat="1" applyFont="1" applyFill="1" applyAlignment="1">
      <alignment vertical="center"/>
    </xf>
    <xf numFmtId="192" fontId="76" fillId="0" borderId="0" xfId="2276" applyFont="1" applyFill="1" applyAlignment="1">
      <alignment vertical="center"/>
    </xf>
    <xf numFmtId="49" fontId="43" fillId="0" borderId="0" xfId="0" quotePrefix="1" applyNumberFormat="1" applyFont="1"/>
    <xf numFmtId="49" fontId="76" fillId="0" borderId="0" xfId="3690" applyNumberFormat="1" applyFont="1" applyAlignment="1">
      <alignment vertical="center"/>
    </xf>
    <xf numFmtId="193" fontId="76" fillId="0" borderId="0" xfId="3690" applyNumberFormat="1" applyFont="1" applyAlignment="1">
      <alignment vertical="center"/>
    </xf>
    <xf numFmtId="193" fontId="76" fillId="0" borderId="0" xfId="3689" applyNumberFormat="1" applyFont="1" applyAlignment="1">
      <alignment vertical="center"/>
    </xf>
    <xf numFmtId="49" fontId="82" fillId="0" borderId="0" xfId="3690" applyNumberFormat="1" applyFont="1" applyAlignment="1">
      <alignment vertical="center"/>
    </xf>
    <xf numFmtId="0" fontId="82" fillId="0" borderId="0" xfId="3689" applyFont="1" applyAlignment="1">
      <alignment vertical="center"/>
    </xf>
    <xf numFmtId="0" fontId="4" fillId="0" borderId="0" xfId="3678" applyFont="1" applyAlignment="1">
      <alignment vertical="center" shrinkToFit="1"/>
    </xf>
    <xf numFmtId="0" fontId="4" fillId="0" borderId="0" xfId="3297" applyFont="1" applyAlignment="1">
      <alignment vertical="center" shrinkToFit="1"/>
    </xf>
    <xf numFmtId="0" fontId="4" fillId="0" borderId="0" xfId="3297" applyFont="1" applyAlignment="1">
      <alignment horizontal="center" vertical="center"/>
    </xf>
    <xf numFmtId="0" fontId="78" fillId="0" borderId="0" xfId="3689" applyFont="1" applyAlignment="1">
      <alignment vertical="center"/>
    </xf>
    <xf numFmtId="0" fontId="78" fillId="0" borderId="0" xfId="3297" applyFont="1" applyAlignment="1">
      <alignment vertical="center" shrinkToFit="1"/>
    </xf>
    <xf numFmtId="193" fontId="4" fillId="0" borderId="0" xfId="2217" applyNumberFormat="1" applyFont="1" applyFill="1" applyBorder="1" applyAlignment="1">
      <alignment vertical="center" shrinkToFit="1"/>
    </xf>
    <xf numFmtId="0" fontId="81" fillId="0" borderId="0" xfId="3689" applyFont="1" applyAlignment="1">
      <alignment vertical="center"/>
    </xf>
    <xf numFmtId="49" fontId="81" fillId="0" borderId="0" xfId="3690" applyNumberFormat="1" applyFont="1" applyAlignment="1">
      <alignment vertical="center"/>
    </xf>
    <xf numFmtId="0" fontId="43" fillId="0" borderId="0" xfId="0" applyFont="1" applyAlignment="1">
      <alignment vertical="center"/>
    </xf>
    <xf numFmtId="194" fontId="78" fillId="0" borderId="0" xfId="2217" applyNumberFormat="1" applyFont="1" applyFill="1" applyAlignment="1">
      <alignment vertical="center" shrinkToFit="1"/>
    </xf>
    <xf numFmtId="194" fontId="4" fillId="0" borderId="19" xfId="2217" applyNumberFormat="1" applyFont="1" applyFill="1" applyBorder="1" applyAlignment="1">
      <alignment vertical="center"/>
    </xf>
    <xf numFmtId="194" fontId="4" fillId="0" borderId="0" xfId="3077" applyNumberFormat="1" applyFont="1" applyFill="1" applyBorder="1" applyAlignment="1">
      <alignment vertical="center"/>
    </xf>
    <xf numFmtId="194" fontId="4" fillId="0" borderId="19" xfId="3077" applyNumberFormat="1" applyFont="1" applyFill="1" applyBorder="1" applyAlignment="1">
      <alignment vertical="center"/>
    </xf>
    <xf numFmtId="193" fontId="2" fillId="0" borderId="18" xfId="2217" applyNumberFormat="1" applyFont="1" applyFill="1" applyBorder="1" applyAlignment="1">
      <alignment vertical="center" shrinkToFit="1"/>
    </xf>
    <xf numFmtId="194" fontId="2" fillId="0" borderId="20" xfId="2217" applyNumberFormat="1" applyFont="1" applyFill="1" applyBorder="1" applyAlignment="1">
      <alignment vertical="center" shrinkToFit="1"/>
    </xf>
    <xf numFmtId="193" fontId="4" fillId="0" borderId="0" xfId="3078" applyNumberFormat="1" applyFont="1" applyFill="1" applyBorder="1" applyAlignment="1">
      <alignment vertical="center"/>
    </xf>
    <xf numFmtId="193" fontId="4" fillId="0" borderId="19" xfId="3078" applyNumberFormat="1" applyFont="1" applyFill="1" applyBorder="1" applyAlignment="1">
      <alignment vertical="center"/>
    </xf>
    <xf numFmtId="194" fontId="76" fillId="0" borderId="0" xfId="2276" applyNumberFormat="1" applyFont="1" applyFill="1" applyAlignment="1">
      <alignment vertical="center"/>
    </xf>
    <xf numFmtId="215" fontId="78" fillId="0" borderId="0" xfId="2317" applyNumberFormat="1" applyFont="1" applyFill="1" applyAlignment="1">
      <alignment vertical="center" shrinkToFit="1"/>
    </xf>
    <xf numFmtId="215" fontId="78" fillId="0" borderId="0" xfId="2276" applyNumberFormat="1" applyFont="1" applyFill="1" applyAlignment="1">
      <alignment vertical="center" shrinkToFit="1"/>
    </xf>
    <xf numFmtId="193" fontId="76" fillId="0" borderId="0" xfId="2276" applyNumberFormat="1" applyFont="1" applyFill="1" applyAlignment="1">
      <alignment vertical="center"/>
    </xf>
    <xf numFmtId="0" fontId="13" fillId="0" borderId="0" xfId="0" quotePrefix="1" applyFont="1" applyAlignment="1">
      <alignment horizontal="center" vertical="center"/>
    </xf>
    <xf numFmtId="194" fontId="4" fillId="0" borderId="0" xfId="4607" applyNumberFormat="1" applyFont="1" applyFill="1" applyAlignment="1">
      <alignment vertical="center"/>
    </xf>
    <xf numFmtId="193" fontId="4" fillId="0" borderId="0" xfId="2617" applyNumberFormat="1" applyFont="1" applyFill="1" applyAlignment="1">
      <alignment vertical="center" shrinkToFit="1"/>
    </xf>
    <xf numFmtId="194" fontId="2" fillId="0" borderId="18" xfId="2276" applyNumberFormat="1" applyFont="1" applyFill="1" applyBorder="1" applyAlignment="1">
      <alignment horizontal="center" vertical="center" shrinkToFit="1"/>
    </xf>
    <xf numFmtId="193" fontId="2" fillId="0" borderId="18" xfId="2276" applyNumberFormat="1" applyFont="1" applyFill="1" applyBorder="1" applyAlignment="1">
      <alignment horizontal="center" vertical="center" shrinkToFit="1"/>
    </xf>
    <xf numFmtId="0" fontId="13" fillId="0" borderId="0" xfId="3078" quotePrefix="1" applyNumberFormat="1" applyFont="1" applyFill="1" applyBorder="1" applyAlignment="1">
      <alignment horizontal="center" vertical="center"/>
    </xf>
    <xf numFmtId="0" fontId="13" fillId="0" borderId="0" xfId="3690" quotePrefix="1" applyFont="1" applyAlignment="1">
      <alignment horizontal="center" vertical="center"/>
    </xf>
    <xf numFmtId="0" fontId="4" fillId="0" borderId="0" xfId="3690" quotePrefix="1" applyFont="1" applyAlignment="1">
      <alignment horizontal="center" vertical="center"/>
    </xf>
    <xf numFmtId="0" fontId="4" fillId="0" borderId="0" xfId="0" applyFont="1" applyAlignment="1">
      <alignment vertical="center"/>
    </xf>
    <xf numFmtId="193" fontId="4" fillId="0" borderId="0" xfId="2276" applyNumberFormat="1" applyFont="1" applyFill="1" applyBorder="1" applyAlignment="1">
      <alignment vertical="center"/>
    </xf>
    <xf numFmtId="193" fontId="78" fillId="0" borderId="0" xfId="2276" applyNumberFormat="1" applyFont="1" applyFill="1" applyBorder="1" applyAlignment="1">
      <alignment vertical="center" shrinkToFit="1"/>
    </xf>
    <xf numFmtId="0" fontId="4" fillId="0" borderId="0" xfId="0" applyFont="1" applyAlignment="1">
      <alignment horizontal="left" vertical="center" shrinkToFit="1"/>
    </xf>
    <xf numFmtId="49" fontId="78" fillId="0" borderId="0" xfId="3690" applyNumberFormat="1" applyFont="1" applyAlignment="1">
      <alignment vertical="center"/>
    </xf>
    <xf numFmtId="193" fontId="2" fillId="0" borderId="0" xfId="3690" applyNumberFormat="1" applyFont="1" applyAlignment="1">
      <alignment horizontal="center" vertical="center"/>
    </xf>
    <xf numFmtId="194" fontId="4" fillId="0" borderId="0" xfId="3297" applyNumberFormat="1" applyFont="1" applyAlignment="1">
      <alignment vertical="center"/>
    </xf>
    <xf numFmtId="193" fontId="4" fillId="0" borderId="0" xfId="3297" applyNumberFormat="1" applyFont="1" applyAlignment="1">
      <alignment vertical="center"/>
    </xf>
    <xf numFmtId="193" fontId="2" fillId="0" borderId="0" xfId="3689" applyNumberFormat="1" applyFont="1" applyAlignment="1">
      <alignment vertical="center"/>
    </xf>
    <xf numFmtId="194" fontId="4" fillId="0" borderId="0" xfId="3689" applyNumberFormat="1" applyFont="1" applyAlignment="1">
      <alignment vertical="center"/>
    </xf>
    <xf numFmtId="193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93" fontId="2" fillId="0" borderId="0" xfId="0" quotePrefix="1" applyNumberFormat="1" applyFont="1" applyAlignment="1">
      <alignment horizontal="center" vertical="center" shrinkToFit="1"/>
    </xf>
    <xf numFmtId="195" fontId="42" fillId="0" borderId="0" xfId="0" quotePrefix="1" applyNumberFormat="1" applyFont="1" applyAlignment="1">
      <alignment horizontal="center" vertical="center"/>
    </xf>
    <xf numFmtId="0" fontId="42" fillId="0" borderId="0" xfId="0" applyFont="1" applyAlignment="1">
      <alignment horizontal="center" vertical="center" shrinkToFit="1"/>
    </xf>
    <xf numFmtId="195" fontId="42" fillId="0" borderId="19" xfId="0" quotePrefix="1" applyNumberFormat="1" applyFont="1" applyBorder="1" applyAlignment="1">
      <alignment horizontal="center" vertical="center"/>
    </xf>
    <xf numFmtId="49" fontId="2" fillId="0" borderId="0" xfId="3690" applyNumberFormat="1" applyFont="1" applyAlignment="1">
      <alignment vertical="center"/>
    </xf>
    <xf numFmtId="49" fontId="7" fillId="0" borderId="0" xfId="3690" applyNumberFormat="1" applyFont="1" applyAlignment="1">
      <alignment vertical="center" shrinkToFit="1"/>
    </xf>
    <xf numFmtId="0" fontId="7" fillId="0" borderId="0" xfId="3690" applyFont="1" applyAlignment="1">
      <alignment vertical="center" shrinkToFit="1"/>
    </xf>
    <xf numFmtId="0" fontId="41" fillId="0" borderId="0" xfId="3690" applyFont="1" applyAlignment="1">
      <alignment vertical="center" shrinkToFit="1"/>
    </xf>
    <xf numFmtId="0" fontId="77" fillId="0" borderId="0" xfId="3435" applyFont="1" applyAlignment="1">
      <alignment horizontal="center" vertical="center" shrinkToFit="1"/>
    </xf>
    <xf numFmtId="49" fontId="2" fillId="0" borderId="0" xfId="369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9" fontId="4" fillId="0" borderId="0" xfId="4123" applyNumberFormat="1" applyFont="1" applyAlignment="1">
      <alignment vertical="center"/>
    </xf>
    <xf numFmtId="49" fontId="4" fillId="0" borderId="0" xfId="3690" quotePrefix="1" applyNumberFormat="1" applyFont="1" applyAlignment="1">
      <alignment vertical="center"/>
    </xf>
    <xf numFmtId="192" fontId="4" fillId="0" borderId="0" xfId="3690" applyNumberFormat="1" applyFont="1" applyAlignment="1">
      <alignment vertical="center" shrinkToFit="1"/>
    </xf>
    <xf numFmtId="49" fontId="2" fillId="0" borderId="0" xfId="4123" applyNumberFormat="1" applyFont="1" applyAlignment="1">
      <alignment vertical="center"/>
    </xf>
    <xf numFmtId="193" fontId="4" fillId="0" borderId="0" xfId="0" applyNumberFormat="1" applyFont="1" applyAlignment="1">
      <alignment vertical="center" shrinkToFit="1"/>
    </xf>
    <xf numFmtId="0" fontId="13" fillId="0" borderId="0" xfId="3690" applyFont="1" applyAlignment="1">
      <alignment vertical="center"/>
    </xf>
    <xf numFmtId="0" fontId="2" fillId="0" borderId="0" xfId="3690" applyFont="1" applyAlignment="1">
      <alignment vertical="center" shrinkToFit="1"/>
    </xf>
    <xf numFmtId="0" fontId="13" fillId="0" borderId="0" xfId="4123" applyFont="1" applyAlignment="1">
      <alignment horizontal="center" vertical="center"/>
    </xf>
    <xf numFmtId="0" fontId="4" fillId="0" borderId="0" xfId="3688" applyFont="1" applyAlignment="1">
      <alignment vertical="center"/>
    </xf>
    <xf numFmtId="43" fontId="4" fillId="0" borderId="0" xfId="3690" applyNumberFormat="1" applyFont="1" applyAlignment="1">
      <alignment vertical="center"/>
    </xf>
    <xf numFmtId="0" fontId="2" fillId="0" borderId="0" xfId="3690" applyFont="1" applyAlignment="1">
      <alignment horizontal="center" vertical="center"/>
    </xf>
    <xf numFmtId="197" fontId="4" fillId="0" borderId="0" xfId="3297" applyNumberFormat="1" applyFont="1" applyAlignment="1">
      <alignment horizontal="left" vertical="center"/>
    </xf>
    <xf numFmtId="0" fontId="4" fillId="0" borderId="0" xfId="3297" applyFont="1" applyAlignment="1">
      <alignment horizontal="left" vertical="center"/>
    </xf>
    <xf numFmtId="193" fontId="4" fillId="0" borderId="19" xfId="2276" applyNumberFormat="1" applyFont="1" applyFill="1" applyBorder="1" applyAlignment="1">
      <alignment vertical="center"/>
    </xf>
    <xf numFmtId="193" fontId="78" fillId="0" borderId="0" xfId="2276" applyNumberFormat="1" applyFont="1" applyFill="1" applyAlignment="1">
      <alignment vertical="center" shrinkToFit="1"/>
    </xf>
    <xf numFmtId="0" fontId="4" fillId="0" borderId="0" xfId="3689" applyFont="1" applyFill="1" applyAlignment="1">
      <alignment vertical="center"/>
    </xf>
    <xf numFmtId="0" fontId="4" fillId="0" borderId="0" xfId="0" applyFont="1" applyFill="1" applyAlignment="1">
      <alignment vertical="center" shrinkToFit="1"/>
    </xf>
    <xf numFmtId="0" fontId="4" fillId="0" borderId="0" xfId="3689" applyFont="1" applyFill="1" applyAlignment="1">
      <alignment vertical="center" shrinkToFit="1"/>
    </xf>
    <xf numFmtId="0" fontId="4" fillId="0" borderId="0" xfId="3297" applyFont="1" applyFill="1" applyAlignment="1">
      <alignment vertical="center"/>
    </xf>
    <xf numFmtId="0" fontId="2" fillId="0" borderId="0" xfId="0" applyFont="1" applyAlignment="1">
      <alignment vertical="center"/>
    </xf>
    <xf numFmtId="43" fontId="2" fillId="0" borderId="0" xfId="2217" applyFont="1" applyAlignment="1">
      <alignment vertical="center"/>
    </xf>
    <xf numFmtId="43" fontId="2" fillId="0" borderId="0" xfId="3689" applyNumberFormat="1" applyFont="1" applyAlignment="1">
      <alignment vertical="center"/>
    </xf>
    <xf numFmtId="0" fontId="2" fillId="0" borderId="0" xfId="3689" applyFont="1" applyAlignment="1">
      <alignment horizontal="center" vertical="center"/>
    </xf>
    <xf numFmtId="194" fontId="4" fillId="0" borderId="0" xfId="2217" applyNumberFormat="1" applyFont="1" applyAlignment="1">
      <alignment vertical="center"/>
    </xf>
    <xf numFmtId="0" fontId="4" fillId="0" borderId="0" xfId="3690" applyFont="1" applyFill="1" applyAlignment="1">
      <alignment vertical="center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49" fontId="4" fillId="0" borderId="0" xfId="3690" applyNumberFormat="1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79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3689" applyFont="1" applyAlignment="1">
      <alignment vertical="center" shrinkToFit="1"/>
    </xf>
    <xf numFmtId="0" fontId="2" fillId="0" borderId="0" xfId="0" applyFont="1" applyAlignment="1">
      <alignment vertical="center"/>
    </xf>
  </cellXfs>
  <cellStyles count="5896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20% - Accent1 10" xfId="11" xr:uid="{00000000-0005-0000-0000-00000A000000}"/>
    <cellStyle name="20% - Accent1 10 2" xfId="12" xr:uid="{00000000-0005-0000-0000-00000B000000}"/>
    <cellStyle name="20% - Accent1 10 2 2" xfId="13" xr:uid="{00000000-0005-0000-0000-00000C000000}"/>
    <cellStyle name="20% - Accent1 10 3" xfId="14" xr:uid="{00000000-0005-0000-0000-00000D000000}"/>
    <cellStyle name="20% - Accent1 11" xfId="15" xr:uid="{00000000-0005-0000-0000-00000E000000}"/>
    <cellStyle name="20% - Accent1 11 2" xfId="16" xr:uid="{00000000-0005-0000-0000-00000F000000}"/>
    <cellStyle name="20% - Accent1 11 2 2" xfId="17" xr:uid="{00000000-0005-0000-0000-000010000000}"/>
    <cellStyle name="20% - Accent1 11 3" xfId="18" xr:uid="{00000000-0005-0000-0000-000011000000}"/>
    <cellStyle name="20% - Accent1 12" xfId="19" xr:uid="{00000000-0005-0000-0000-000012000000}"/>
    <cellStyle name="20% - Accent1 12 2" xfId="20" xr:uid="{00000000-0005-0000-0000-000013000000}"/>
    <cellStyle name="20% - Accent1 12 2 2" xfId="21" xr:uid="{00000000-0005-0000-0000-000014000000}"/>
    <cellStyle name="20% - Accent1 12 3" xfId="22" xr:uid="{00000000-0005-0000-0000-000015000000}"/>
    <cellStyle name="20% - Accent1 13" xfId="23" xr:uid="{00000000-0005-0000-0000-000016000000}"/>
    <cellStyle name="20% - Accent1 13 2" xfId="24" xr:uid="{00000000-0005-0000-0000-000017000000}"/>
    <cellStyle name="20% - Accent1 13 2 2" xfId="25" xr:uid="{00000000-0005-0000-0000-000018000000}"/>
    <cellStyle name="20% - Accent1 13 3" xfId="26" xr:uid="{00000000-0005-0000-0000-000019000000}"/>
    <cellStyle name="20% - Accent1 14" xfId="27" xr:uid="{00000000-0005-0000-0000-00001A000000}"/>
    <cellStyle name="20% - Accent1 14 2" xfId="28" xr:uid="{00000000-0005-0000-0000-00001B000000}"/>
    <cellStyle name="20% - Accent1 14 2 2" xfId="29" xr:uid="{00000000-0005-0000-0000-00001C000000}"/>
    <cellStyle name="20% - Accent1 14 3" xfId="30" xr:uid="{00000000-0005-0000-0000-00001D000000}"/>
    <cellStyle name="20% - Accent1 15" xfId="31" xr:uid="{00000000-0005-0000-0000-00001E000000}"/>
    <cellStyle name="20% - Accent1 15 2" xfId="32" xr:uid="{00000000-0005-0000-0000-00001F000000}"/>
    <cellStyle name="20% - Accent1 15 2 2" xfId="33" xr:uid="{00000000-0005-0000-0000-000020000000}"/>
    <cellStyle name="20% - Accent1 15 3" xfId="34" xr:uid="{00000000-0005-0000-0000-000021000000}"/>
    <cellStyle name="20% - Accent1 16" xfId="35" xr:uid="{00000000-0005-0000-0000-000022000000}"/>
    <cellStyle name="20% - Accent1 16 2" xfId="36" xr:uid="{00000000-0005-0000-0000-000023000000}"/>
    <cellStyle name="20% - Accent1 16 2 2" xfId="37" xr:uid="{00000000-0005-0000-0000-000024000000}"/>
    <cellStyle name="20% - Accent1 16 3" xfId="38" xr:uid="{00000000-0005-0000-0000-000025000000}"/>
    <cellStyle name="20% - Accent1 17" xfId="39" xr:uid="{00000000-0005-0000-0000-000026000000}"/>
    <cellStyle name="20% - Accent1 17 2" xfId="40" xr:uid="{00000000-0005-0000-0000-000027000000}"/>
    <cellStyle name="20% - Accent1 17 2 2" xfId="41" xr:uid="{00000000-0005-0000-0000-000028000000}"/>
    <cellStyle name="20% - Accent1 17 3" xfId="42" xr:uid="{00000000-0005-0000-0000-000029000000}"/>
    <cellStyle name="20% - Accent1 2" xfId="43" xr:uid="{00000000-0005-0000-0000-00002A000000}"/>
    <cellStyle name="20% - Accent1 2 2" xfId="44" xr:uid="{00000000-0005-0000-0000-00002B000000}"/>
    <cellStyle name="20% - Accent1 2 2 2" xfId="45" xr:uid="{00000000-0005-0000-0000-00002C000000}"/>
    <cellStyle name="20% - Accent1 2 3" xfId="46" xr:uid="{00000000-0005-0000-0000-00002D000000}"/>
    <cellStyle name="20% - Accent1 3" xfId="47" xr:uid="{00000000-0005-0000-0000-00002E000000}"/>
    <cellStyle name="20% - Accent1 3 2" xfId="48" xr:uid="{00000000-0005-0000-0000-00002F000000}"/>
    <cellStyle name="20% - Accent1 3 2 2" xfId="49" xr:uid="{00000000-0005-0000-0000-000030000000}"/>
    <cellStyle name="20% - Accent1 3 3" xfId="50" xr:uid="{00000000-0005-0000-0000-000031000000}"/>
    <cellStyle name="20% - Accent1 4" xfId="51" xr:uid="{00000000-0005-0000-0000-000032000000}"/>
    <cellStyle name="20% - Accent1 4 2" xfId="52" xr:uid="{00000000-0005-0000-0000-000033000000}"/>
    <cellStyle name="20% - Accent1 4 2 2" xfId="53" xr:uid="{00000000-0005-0000-0000-000034000000}"/>
    <cellStyle name="20% - Accent1 4 3" xfId="54" xr:uid="{00000000-0005-0000-0000-000035000000}"/>
    <cellStyle name="20% - Accent1 5" xfId="55" xr:uid="{00000000-0005-0000-0000-000036000000}"/>
    <cellStyle name="20% - Accent1 5 2" xfId="56" xr:uid="{00000000-0005-0000-0000-000037000000}"/>
    <cellStyle name="20% - Accent1 5 2 2" xfId="57" xr:uid="{00000000-0005-0000-0000-000038000000}"/>
    <cellStyle name="20% - Accent1 5 3" xfId="58" xr:uid="{00000000-0005-0000-0000-000039000000}"/>
    <cellStyle name="20% - Accent1 6" xfId="59" xr:uid="{00000000-0005-0000-0000-00003A000000}"/>
    <cellStyle name="20% - Accent1 6 2" xfId="60" xr:uid="{00000000-0005-0000-0000-00003B000000}"/>
    <cellStyle name="20% - Accent1 6 2 2" xfId="61" xr:uid="{00000000-0005-0000-0000-00003C000000}"/>
    <cellStyle name="20% - Accent1 6 3" xfId="62" xr:uid="{00000000-0005-0000-0000-00003D000000}"/>
    <cellStyle name="20% - Accent1 7" xfId="63" xr:uid="{00000000-0005-0000-0000-00003E000000}"/>
    <cellStyle name="20% - Accent1 7 2" xfId="64" xr:uid="{00000000-0005-0000-0000-00003F000000}"/>
    <cellStyle name="20% - Accent1 7 2 2" xfId="65" xr:uid="{00000000-0005-0000-0000-000040000000}"/>
    <cellStyle name="20% - Accent1 7 3" xfId="66" xr:uid="{00000000-0005-0000-0000-000041000000}"/>
    <cellStyle name="20% - Accent1 8" xfId="67" xr:uid="{00000000-0005-0000-0000-000042000000}"/>
    <cellStyle name="20% - Accent1 8 2" xfId="68" xr:uid="{00000000-0005-0000-0000-000043000000}"/>
    <cellStyle name="20% - Accent1 8 2 2" xfId="69" xr:uid="{00000000-0005-0000-0000-000044000000}"/>
    <cellStyle name="20% - Accent1 8 3" xfId="70" xr:uid="{00000000-0005-0000-0000-000045000000}"/>
    <cellStyle name="20% - Accent1 9" xfId="71" xr:uid="{00000000-0005-0000-0000-000046000000}"/>
    <cellStyle name="20% - Accent1 9 2" xfId="72" xr:uid="{00000000-0005-0000-0000-000047000000}"/>
    <cellStyle name="20% - Accent1 9 2 2" xfId="73" xr:uid="{00000000-0005-0000-0000-000048000000}"/>
    <cellStyle name="20% - Accent1 9 3" xfId="74" xr:uid="{00000000-0005-0000-0000-000049000000}"/>
    <cellStyle name="20% - Accent2 10" xfId="75" xr:uid="{00000000-0005-0000-0000-00004A000000}"/>
    <cellStyle name="20% - Accent2 10 2" xfId="76" xr:uid="{00000000-0005-0000-0000-00004B000000}"/>
    <cellStyle name="20% - Accent2 10 2 2" xfId="77" xr:uid="{00000000-0005-0000-0000-00004C000000}"/>
    <cellStyle name="20% - Accent2 10 3" xfId="78" xr:uid="{00000000-0005-0000-0000-00004D000000}"/>
    <cellStyle name="20% - Accent2 11" xfId="79" xr:uid="{00000000-0005-0000-0000-00004E000000}"/>
    <cellStyle name="20% - Accent2 11 2" xfId="80" xr:uid="{00000000-0005-0000-0000-00004F000000}"/>
    <cellStyle name="20% - Accent2 11 2 2" xfId="81" xr:uid="{00000000-0005-0000-0000-000050000000}"/>
    <cellStyle name="20% - Accent2 11 3" xfId="82" xr:uid="{00000000-0005-0000-0000-000051000000}"/>
    <cellStyle name="20% - Accent2 12" xfId="83" xr:uid="{00000000-0005-0000-0000-000052000000}"/>
    <cellStyle name="20% - Accent2 12 2" xfId="84" xr:uid="{00000000-0005-0000-0000-000053000000}"/>
    <cellStyle name="20% - Accent2 12 2 2" xfId="85" xr:uid="{00000000-0005-0000-0000-000054000000}"/>
    <cellStyle name="20% - Accent2 12 3" xfId="86" xr:uid="{00000000-0005-0000-0000-000055000000}"/>
    <cellStyle name="20% - Accent2 13" xfId="87" xr:uid="{00000000-0005-0000-0000-000056000000}"/>
    <cellStyle name="20% - Accent2 13 2" xfId="88" xr:uid="{00000000-0005-0000-0000-000057000000}"/>
    <cellStyle name="20% - Accent2 13 2 2" xfId="89" xr:uid="{00000000-0005-0000-0000-000058000000}"/>
    <cellStyle name="20% - Accent2 13 3" xfId="90" xr:uid="{00000000-0005-0000-0000-000059000000}"/>
    <cellStyle name="20% - Accent2 14" xfId="91" xr:uid="{00000000-0005-0000-0000-00005A000000}"/>
    <cellStyle name="20% - Accent2 14 2" xfId="92" xr:uid="{00000000-0005-0000-0000-00005B000000}"/>
    <cellStyle name="20% - Accent2 14 2 2" xfId="93" xr:uid="{00000000-0005-0000-0000-00005C000000}"/>
    <cellStyle name="20% - Accent2 14 3" xfId="94" xr:uid="{00000000-0005-0000-0000-00005D000000}"/>
    <cellStyle name="20% - Accent2 15" xfId="95" xr:uid="{00000000-0005-0000-0000-00005E000000}"/>
    <cellStyle name="20% - Accent2 15 2" xfId="96" xr:uid="{00000000-0005-0000-0000-00005F000000}"/>
    <cellStyle name="20% - Accent2 15 2 2" xfId="97" xr:uid="{00000000-0005-0000-0000-000060000000}"/>
    <cellStyle name="20% - Accent2 15 3" xfId="98" xr:uid="{00000000-0005-0000-0000-000061000000}"/>
    <cellStyle name="20% - Accent2 16" xfId="99" xr:uid="{00000000-0005-0000-0000-000062000000}"/>
    <cellStyle name="20% - Accent2 16 2" xfId="100" xr:uid="{00000000-0005-0000-0000-000063000000}"/>
    <cellStyle name="20% - Accent2 16 2 2" xfId="101" xr:uid="{00000000-0005-0000-0000-000064000000}"/>
    <cellStyle name="20% - Accent2 16 3" xfId="102" xr:uid="{00000000-0005-0000-0000-000065000000}"/>
    <cellStyle name="20% - Accent2 17" xfId="103" xr:uid="{00000000-0005-0000-0000-000066000000}"/>
    <cellStyle name="20% - Accent2 17 2" xfId="104" xr:uid="{00000000-0005-0000-0000-000067000000}"/>
    <cellStyle name="20% - Accent2 17 2 2" xfId="105" xr:uid="{00000000-0005-0000-0000-000068000000}"/>
    <cellStyle name="20% - Accent2 17 3" xfId="106" xr:uid="{00000000-0005-0000-0000-000069000000}"/>
    <cellStyle name="20% - Accent2 2" xfId="107" xr:uid="{00000000-0005-0000-0000-00006A000000}"/>
    <cellStyle name="20% - Accent2 2 2" xfId="108" xr:uid="{00000000-0005-0000-0000-00006B000000}"/>
    <cellStyle name="20% - Accent2 2 2 2" xfId="109" xr:uid="{00000000-0005-0000-0000-00006C000000}"/>
    <cellStyle name="20% - Accent2 2 3" xfId="110" xr:uid="{00000000-0005-0000-0000-00006D000000}"/>
    <cellStyle name="20% - Accent2 3" xfId="111" xr:uid="{00000000-0005-0000-0000-00006E000000}"/>
    <cellStyle name="20% - Accent2 3 2" xfId="112" xr:uid="{00000000-0005-0000-0000-00006F000000}"/>
    <cellStyle name="20% - Accent2 3 2 2" xfId="113" xr:uid="{00000000-0005-0000-0000-000070000000}"/>
    <cellStyle name="20% - Accent2 3 3" xfId="114" xr:uid="{00000000-0005-0000-0000-000071000000}"/>
    <cellStyle name="20% - Accent2 4" xfId="115" xr:uid="{00000000-0005-0000-0000-000072000000}"/>
    <cellStyle name="20% - Accent2 4 2" xfId="116" xr:uid="{00000000-0005-0000-0000-000073000000}"/>
    <cellStyle name="20% - Accent2 4 2 2" xfId="117" xr:uid="{00000000-0005-0000-0000-000074000000}"/>
    <cellStyle name="20% - Accent2 4 3" xfId="118" xr:uid="{00000000-0005-0000-0000-000075000000}"/>
    <cellStyle name="20% - Accent2 5" xfId="119" xr:uid="{00000000-0005-0000-0000-000076000000}"/>
    <cellStyle name="20% - Accent2 5 2" xfId="120" xr:uid="{00000000-0005-0000-0000-000077000000}"/>
    <cellStyle name="20% - Accent2 5 2 2" xfId="121" xr:uid="{00000000-0005-0000-0000-000078000000}"/>
    <cellStyle name="20% - Accent2 5 3" xfId="122" xr:uid="{00000000-0005-0000-0000-000079000000}"/>
    <cellStyle name="20% - Accent2 6" xfId="123" xr:uid="{00000000-0005-0000-0000-00007A000000}"/>
    <cellStyle name="20% - Accent2 6 2" xfId="124" xr:uid="{00000000-0005-0000-0000-00007B000000}"/>
    <cellStyle name="20% - Accent2 6 2 2" xfId="125" xr:uid="{00000000-0005-0000-0000-00007C000000}"/>
    <cellStyle name="20% - Accent2 6 3" xfId="126" xr:uid="{00000000-0005-0000-0000-00007D000000}"/>
    <cellStyle name="20% - Accent2 7" xfId="127" xr:uid="{00000000-0005-0000-0000-00007E000000}"/>
    <cellStyle name="20% - Accent2 7 2" xfId="128" xr:uid="{00000000-0005-0000-0000-00007F000000}"/>
    <cellStyle name="20% - Accent2 7 2 2" xfId="129" xr:uid="{00000000-0005-0000-0000-000080000000}"/>
    <cellStyle name="20% - Accent2 7 3" xfId="130" xr:uid="{00000000-0005-0000-0000-000081000000}"/>
    <cellStyle name="20% - Accent2 8" xfId="131" xr:uid="{00000000-0005-0000-0000-000082000000}"/>
    <cellStyle name="20% - Accent2 8 2" xfId="132" xr:uid="{00000000-0005-0000-0000-000083000000}"/>
    <cellStyle name="20% - Accent2 8 2 2" xfId="133" xr:uid="{00000000-0005-0000-0000-000084000000}"/>
    <cellStyle name="20% - Accent2 8 3" xfId="134" xr:uid="{00000000-0005-0000-0000-000085000000}"/>
    <cellStyle name="20% - Accent2 9" xfId="135" xr:uid="{00000000-0005-0000-0000-000086000000}"/>
    <cellStyle name="20% - Accent2 9 2" xfId="136" xr:uid="{00000000-0005-0000-0000-000087000000}"/>
    <cellStyle name="20% - Accent2 9 2 2" xfId="137" xr:uid="{00000000-0005-0000-0000-000088000000}"/>
    <cellStyle name="20% - Accent2 9 3" xfId="138" xr:uid="{00000000-0005-0000-0000-000089000000}"/>
    <cellStyle name="20% - Accent3 10" xfId="139" xr:uid="{00000000-0005-0000-0000-00008A000000}"/>
    <cellStyle name="20% - Accent3 10 2" xfId="140" xr:uid="{00000000-0005-0000-0000-00008B000000}"/>
    <cellStyle name="20% - Accent3 10 2 2" xfId="141" xr:uid="{00000000-0005-0000-0000-00008C000000}"/>
    <cellStyle name="20% - Accent3 10 3" xfId="142" xr:uid="{00000000-0005-0000-0000-00008D000000}"/>
    <cellStyle name="20% - Accent3 11" xfId="143" xr:uid="{00000000-0005-0000-0000-00008E000000}"/>
    <cellStyle name="20% - Accent3 11 2" xfId="144" xr:uid="{00000000-0005-0000-0000-00008F000000}"/>
    <cellStyle name="20% - Accent3 11 2 2" xfId="145" xr:uid="{00000000-0005-0000-0000-000090000000}"/>
    <cellStyle name="20% - Accent3 11 3" xfId="146" xr:uid="{00000000-0005-0000-0000-000091000000}"/>
    <cellStyle name="20% - Accent3 12" xfId="147" xr:uid="{00000000-0005-0000-0000-000092000000}"/>
    <cellStyle name="20% - Accent3 12 2" xfId="148" xr:uid="{00000000-0005-0000-0000-000093000000}"/>
    <cellStyle name="20% - Accent3 12 2 2" xfId="149" xr:uid="{00000000-0005-0000-0000-000094000000}"/>
    <cellStyle name="20% - Accent3 12 3" xfId="150" xr:uid="{00000000-0005-0000-0000-000095000000}"/>
    <cellStyle name="20% - Accent3 13" xfId="151" xr:uid="{00000000-0005-0000-0000-000096000000}"/>
    <cellStyle name="20% - Accent3 13 2" xfId="152" xr:uid="{00000000-0005-0000-0000-000097000000}"/>
    <cellStyle name="20% - Accent3 13 2 2" xfId="153" xr:uid="{00000000-0005-0000-0000-000098000000}"/>
    <cellStyle name="20% - Accent3 13 3" xfId="154" xr:uid="{00000000-0005-0000-0000-000099000000}"/>
    <cellStyle name="20% - Accent3 14" xfId="155" xr:uid="{00000000-0005-0000-0000-00009A000000}"/>
    <cellStyle name="20% - Accent3 14 2" xfId="156" xr:uid="{00000000-0005-0000-0000-00009B000000}"/>
    <cellStyle name="20% - Accent3 14 2 2" xfId="157" xr:uid="{00000000-0005-0000-0000-00009C000000}"/>
    <cellStyle name="20% - Accent3 14 3" xfId="158" xr:uid="{00000000-0005-0000-0000-00009D000000}"/>
    <cellStyle name="20% - Accent3 15" xfId="159" xr:uid="{00000000-0005-0000-0000-00009E000000}"/>
    <cellStyle name="20% - Accent3 15 2" xfId="160" xr:uid="{00000000-0005-0000-0000-00009F000000}"/>
    <cellStyle name="20% - Accent3 15 2 2" xfId="161" xr:uid="{00000000-0005-0000-0000-0000A0000000}"/>
    <cellStyle name="20% - Accent3 15 3" xfId="162" xr:uid="{00000000-0005-0000-0000-0000A1000000}"/>
    <cellStyle name="20% - Accent3 16" xfId="163" xr:uid="{00000000-0005-0000-0000-0000A2000000}"/>
    <cellStyle name="20% - Accent3 16 2" xfId="164" xr:uid="{00000000-0005-0000-0000-0000A3000000}"/>
    <cellStyle name="20% - Accent3 16 2 2" xfId="165" xr:uid="{00000000-0005-0000-0000-0000A4000000}"/>
    <cellStyle name="20% - Accent3 16 3" xfId="166" xr:uid="{00000000-0005-0000-0000-0000A5000000}"/>
    <cellStyle name="20% - Accent3 17" xfId="167" xr:uid="{00000000-0005-0000-0000-0000A6000000}"/>
    <cellStyle name="20% - Accent3 17 2" xfId="168" xr:uid="{00000000-0005-0000-0000-0000A7000000}"/>
    <cellStyle name="20% - Accent3 17 2 2" xfId="169" xr:uid="{00000000-0005-0000-0000-0000A8000000}"/>
    <cellStyle name="20% - Accent3 17 3" xfId="170" xr:uid="{00000000-0005-0000-0000-0000A9000000}"/>
    <cellStyle name="20% - Accent3 2" xfId="171" xr:uid="{00000000-0005-0000-0000-0000AA000000}"/>
    <cellStyle name="20% - Accent3 2 2" xfId="172" xr:uid="{00000000-0005-0000-0000-0000AB000000}"/>
    <cellStyle name="20% - Accent3 2 2 2" xfId="173" xr:uid="{00000000-0005-0000-0000-0000AC000000}"/>
    <cellStyle name="20% - Accent3 2 3" xfId="174" xr:uid="{00000000-0005-0000-0000-0000AD000000}"/>
    <cellStyle name="20% - Accent3 3" xfId="175" xr:uid="{00000000-0005-0000-0000-0000AE000000}"/>
    <cellStyle name="20% - Accent3 3 2" xfId="176" xr:uid="{00000000-0005-0000-0000-0000AF000000}"/>
    <cellStyle name="20% - Accent3 3 2 2" xfId="177" xr:uid="{00000000-0005-0000-0000-0000B0000000}"/>
    <cellStyle name="20% - Accent3 3 3" xfId="178" xr:uid="{00000000-0005-0000-0000-0000B1000000}"/>
    <cellStyle name="20% - Accent3 4" xfId="179" xr:uid="{00000000-0005-0000-0000-0000B2000000}"/>
    <cellStyle name="20% - Accent3 4 2" xfId="180" xr:uid="{00000000-0005-0000-0000-0000B3000000}"/>
    <cellStyle name="20% - Accent3 4 2 2" xfId="181" xr:uid="{00000000-0005-0000-0000-0000B4000000}"/>
    <cellStyle name="20% - Accent3 4 3" xfId="182" xr:uid="{00000000-0005-0000-0000-0000B5000000}"/>
    <cellStyle name="20% - Accent3 5" xfId="183" xr:uid="{00000000-0005-0000-0000-0000B6000000}"/>
    <cellStyle name="20% - Accent3 5 2" xfId="184" xr:uid="{00000000-0005-0000-0000-0000B7000000}"/>
    <cellStyle name="20% - Accent3 5 2 2" xfId="185" xr:uid="{00000000-0005-0000-0000-0000B8000000}"/>
    <cellStyle name="20% - Accent3 5 3" xfId="186" xr:uid="{00000000-0005-0000-0000-0000B9000000}"/>
    <cellStyle name="20% - Accent3 6" xfId="187" xr:uid="{00000000-0005-0000-0000-0000BA000000}"/>
    <cellStyle name="20% - Accent3 6 2" xfId="188" xr:uid="{00000000-0005-0000-0000-0000BB000000}"/>
    <cellStyle name="20% - Accent3 6 2 2" xfId="189" xr:uid="{00000000-0005-0000-0000-0000BC000000}"/>
    <cellStyle name="20% - Accent3 6 3" xfId="190" xr:uid="{00000000-0005-0000-0000-0000BD000000}"/>
    <cellStyle name="20% - Accent3 7" xfId="191" xr:uid="{00000000-0005-0000-0000-0000BE000000}"/>
    <cellStyle name="20% - Accent3 7 2" xfId="192" xr:uid="{00000000-0005-0000-0000-0000BF000000}"/>
    <cellStyle name="20% - Accent3 7 2 2" xfId="193" xr:uid="{00000000-0005-0000-0000-0000C0000000}"/>
    <cellStyle name="20% - Accent3 7 3" xfId="194" xr:uid="{00000000-0005-0000-0000-0000C1000000}"/>
    <cellStyle name="20% - Accent3 8" xfId="195" xr:uid="{00000000-0005-0000-0000-0000C2000000}"/>
    <cellStyle name="20% - Accent3 8 2" xfId="196" xr:uid="{00000000-0005-0000-0000-0000C3000000}"/>
    <cellStyle name="20% - Accent3 8 2 2" xfId="197" xr:uid="{00000000-0005-0000-0000-0000C4000000}"/>
    <cellStyle name="20% - Accent3 8 3" xfId="198" xr:uid="{00000000-0005-0000-0000-0000C5000000}"/>
    <cellStyle name="20% - Accent3 9" xfId="199" xr:uid="{00000000-0005-0000-0000-0000C6000000}"/>
    <cellStyle name="20% - Accent3 9 2" xfId="200" xr:uid="{00000000-0005-0000-0000-0000C7000000}"/>
    <cellStyle name="20% - Accent3 9 2 2" xfId="201" xr:uid="{00000000-0005-0000-0000-0000C8000000}"/>
    <cellStyle name="20% - Accent3 9 3" xfId="202" xr:uid="{00000000-0005-0000-0000-0000C9000000}"/>
    <cellStyle name="20% - Accent4 10" xfId="203" xr:uid="{00000000-0005-0000-0000-0000CA000000}"/>
    <cellStyle name="20% - Accent4 10 2" xfId="204" xr:uid="{00000000-0005-0000-0000-0000CB000000}"/>
    <cellStyle name="20% - Accent4 10 2 2" xfId="205" xr:uid="{00000000-0005-0000-0000-0000CC000000}"/>
    <cellStyle name="20% - Accent4 10 3" xfId="206" xr:uid="{00000000-0005-0000-0000-0000CD000000}"/>
    <cellStyle name="20% - Accent4 11" xfId="207" xr:uid="{00000000-0005-0000-0000-0000CE000000}"/>
    <cellStyle name="20% - Accent4 11 2" xfId="208" xr:uid="{00000000-0005-0000-0000-0000CF000000}"/>
    <cellStyle name="20% - Accent4 11 2 2" xfId="209" xr:uid="{00000000-0005-0000-0000-0000D0000000}"/>
    <cellStyle name="20% - Accent4 11 3" xfId="210" xr:uid="{00000000-0005-0000-0000-0000D1000000}"/>
    <cellStyle name="20% - Accent4 12" xfId="211" xr:uid="{00000000-0005-0000-0000-0000D2000000}"/>
    <cellStyle name="20% - Accent4 12 2" xfId="212" xr:uid="{00000000-0005-0000-0000-0000D3000000}"/>
    <cellStyle name="20% - Accent4 12 2 2" xfId="213" xr:uid="{00000000-0005-0000-0000-0000D4000000}"/>
    <cellStyle name="20% - Accent4 12 3" xfId="214" xr:uid="{00000000-0005-0000-0000-0000D5000000}"/>
    <cellStyle name="20% - Accent4 13" xfId="215" xr:uid="{00000000-0005-0000-0000-0000D6000000}"/>
    <cellStyle name="20% - Accent4 13 2" xfId="216" xr:uid="{00000000-0005-0000-0000-0000D7000000}"/>
    <cellStyle name="20% - Accent4 13 2 2" xfId="217" xr:uid="{00000000-0005-0000-0000-0000D8000000}"/>
    <cellStyle name="20% - Accent4 13 3" xfId="218" xr:uid="{00000000-0005-0000-0000-0000D9000000}"/>
    <cellStyle name="20% - Accent4 14" xfId="219" xr:uid="{00000000-0005-0000-0000-0000DA000000}"/>
    <cellStyle name="20% - Accent4 14 2" xfId="220" xr:uid="{00000000-0005-0000-0000-0000DB000000}"/>
    <cellStyle name="20% - Accent4 14 2 2" xfId="221" xr:uid="{00000000-0005-0000-0000-0000DC000000}"/>
    <cellStyle name="20% - Accent4 14 3" xfId="222" xr:uid="{00000000-0005-0000-0000-0000DD000000}"/>
    <cellStyle name="20% - Accent4 15" xfId="223" xr:uid="{00000000-0005-0000-0000-0000DE000000}"/>
    <cellStyle name="20% - Accent4 15 2" xfId="224" xr:uid="{00000000-0005-0000-0000-0000DF000000}"/>
    <cellStyle name="20% - Accent4 15 2 2" xfId="225" xr:uid="{00000000-0005-0000-0000-0000E0000000}"/>
    <cellStyle name="20% - Accent4 15 3" xfId="226" xr:uid="{00000000-0005-0000-0000-0000E1000000}"/>
    <cellStyle name="20% - Accent4 16" xfId="227" xr:uid="{00000000-0005-0000-0000-0000E2000000}"/>
    <cellStyle name="20% - Accent4 16 2" xfId="228" xr:uid="{00000000-0005-0000-0000-0000E3000000}"/>
    <cellStyle name="20% - Accent4 16 2 2" xfId="229" xr:uid="{00000000-0005-0000-0000-0000E4000000}"/>
    <cellStyle name="20% - Accent4 16 3" xfId="230" xr:uid="{00000000-0005-0000-0000-0000E5000000}"/>
    <cellStyle name="20% - Accent4 17" xfId="231" xr:uid="{00000000-0005-0000-0000-0000E6000000}"/>
    <cellStyle name="20% - Accent4 17 2" xfId="232" xr:uid="{00000000-0005-0000-0000-0000E7000000}"/>
    <cellStyle name="20% - Accent4 17 2 2" xfId="233" xr:uid="{00000000-0005-0000-0000-0000E8000000}"/>
    <cellStyle name="20% - Accent4 17 3" xfId="234" xr:uid="{00000000-0005-0000-0000-0000E9000000}"/>
    <cellStyle name="20% - Accent4 2" xfId="235" xr:uid="{00000000-0005-0000-0000-0000EA000000}"/>
    <cellStyle name="20% - Accent4 2 2" xfId="236" xr:uid="{00000000-0005-0000-0000-0000EB000000}"/>
    <cellStyle name="20% - Accent4 2 2 2" xfId="237" xr:uid="{00000000-0005-0000-0000-0000EC000000}"/>
    <cellStyle name="20% - Accent4 2 3" xfId="238" xr:uid="{00000000-0005-0000-0000-0000ED000000}"/>
    <cellStyle name="20% - Accent4 3" xfId="239" xr:uid="{00000000-0005-0000-0000-0000EE000000}"/>
    <cellStyle name="20% - Accent4 3 2" xfId="240" xr:uid="{00000000-0005-0000-0000-0000EF000000}"/>
    <cellStyle name="20% - Accent4 3 2 2" xfId="241" xr:uid="{00000000-0005-0000-0000-0000F0000000}"/>
    <cellStyle name="20% - Accent4 3 3" xfId="242" xr:uid="{00000000-0005-0000-0000-0000F1000000}"/>
    <cellStyle name="20% - Accent4 4" xfId="243" xr:uid="{00000000-0005-0000-0000-0000F2000000}"/>
    <cellStyle name="20% - Accent4 4 2" xfId="244" xr:uid="{00000000-0005-0000-0000-0000F3000000}"/>
    <cellStyle name="20% - Accent4 4 2 2" xfId="245" xr:uid="{00000000-0005-0000-0000-0000F4000000}"/>
    <cellStyle name="20% - Accent4 4 3" xfId="246" xr:uid="{00000000-0005-0000-0000-0000F5000000}"/>
    <cellStyle name="20% - Accent4 5" xfId="247" xr:uid="{00000000-0005-0000-0000-0000F6000000}"/>
    <cellStyle name="20% - Accent4 5 2" xfId="248" xr:uid="{00000000-0005-0000-0000-0000F7000000}"/>
    <cellStyle name="20% - Accent4 5 2 2" xfId="249" xr:uid="{00000000-0005-0000-0000-0000F8000000}"/>
    <cellStyle name="20% - Accent4 5 3" xfId="250" xr:uid="{00000000-0005-0000-0000-0000F9000000}"/>
    <cellStyle name="20% - Accent4 6" xfId="251" xr:uid="{00000000-0005-0000-0000-0000FA000000}"/>
    <cellStyle name="20% - Accent4 6 2" xfId="252" xr:uid="{00000000-0005-0000-0000-0000FB000000}"/>
    <cellStyle name="20% - Accent4 6 2 2" xfId="253" xr:uid="{00000000-0005-0000-0000-0000FC000000}"/>
    <cellStyle name="20% - Accent4 6 3" xfId="254" xr:uid="{00000000-0005-0000-0000-0000FD000000}"/>
    <cellStyle name="20% - Accent4 7" xfId="255" xr:uid="{00000000-0005-0000-0000-0000FE000000}"/>
    <cellStyle name="20% - Accent4 7 2" xfId="256" xr:uid="{00000000-0005-0000-0000-0000FF000000}"/>
    <cellStyle name="20% - Accent4 7 2 2" xfId="257" xr:uid="{00000000-0005-0000-0000-000000010000}"/>
    <cellStyle name="20% - Accent4 7 3" xfId="258" xr:uid="{00000000-0005-0000-0000-000001010000}"/>
    <cellStyle name="20% - Accent4 8" xfId="259" xr:uid="{00000000-0005-0000-0000-000002010000}"/>
    <cellStyle name="20% - Accent4 8 2" xfId="260" xr:uid="{00000000-0005-0000-0000-000003010000}"/>
    <cellStyle name="20% - Accent4 8 2 2" xfId="261" xr:uid="{00000000-0005-0000-0000-000004010000}"/>
    <cellStyle name="20% - Accent4 8 3" xfId="262" xr:uid="{00000000-0005-0000-0000-000005010000}"/>
    <cellStyle name="20% - Accent4 9" xfId="263" xr:uid="{00000000-0005-0000-0000-000006010000}"/>
    <cellStyle name="20% - Accent4 9 2" xfId="264" xr:uid="{00000000-0005-0000-0000-000007010000}"/>
    <cellStyle name="20% - Accent4 9 2 2" xfId="265" xr:uid="{00000000-0005-0000-0000-000008010000}"/>
    <cellStyle name="20% - Accent4 9 3" xfId="266" xr:uid="{00000000-0005-0000-0000-000009010000}"/>
    <cellStyle name="20% - Accent5 10" xfId="267" xr:uid="{00000000-0005-0000-0000-00000A010000}"/>
    <cellStyle name="20% - Accent5 10 2" xfId="268" xr:uid="{00000000-0005-0000-0000-00000B010000}"/>
    <cellStyle name="20% - Accent5 10 2 2" xfId="269" xr:uid="{00000000-0005-0000-0000-00000C010000}"/>
    <cellStyle name="20% - Accent5 10 3" xfId="270" xr:uid="{00000000-0005-0000-0000-00000D010000}"/>
    <cellStyle name="20% - Accent5 11" xfId="271" xr:uid="{00000000-0005-0000-0000-00000E010000}"/>
    <cellStyle name="20% - Accent5 11 2" xfId="272" xr:uid="{00000000-0005-0000-0000-00000F010000}"/>
    <cellStyle name="20% - Accent5 11 2 2" xfId="273" xr:uid="{00000000-0005-0000-0000-000010010000}"/>
    <cellStyle name="20% - Accent5 11 3" xfId="274" xr:uid="{00000000-0005-0000-0000-000011010000}"/>
    <cellStyle name="20% - Accent5 12" xfId="275" xr:uid="{00000000-0005-0000-0000-000012010000}"/>
    <cellStyle name="20% - Accent5 12 2" xfId="276" xr:uid="{00000000-0005-0000-0000-000013010000}"/>
    <cellStyle name="20% - Accent5 12 2 2" xfId="277" xr:uid="{00000000-0005-0000-0000-000014010000}"/>
    <cellStyle name="20% - Accent5 12 3" xfId="278" xr:uid="{00000000-0005-0000-0000-000015010000}"/>
    <cellStyle name="20% - Accent5 13" xfId="279" xr:uid="{00000000-0005-0000-0000-000016010000}"/>
    <cellStyle name="20% - Accent5 13 2" xfId="280" xr:uid="{00000000-0005-0000-0000-000017010000}"/>
    <cellStyle name="20% - Accent5 13 2 2" xfId="281" xr:uid="{00000000-0005-0000-0000-000018010000}"/>
    <cellStyle name="20% - Accent5 13 3" xfId="282" xr:uid="{00000000-0005-0000-0000-000019010000}"/>
    <cellStyle name="20% - Accent5 14" xfId="283" xr:uid="{00000000-0005-0000-0000-00001A010000}"/>
    <cellStyle name="20% - Accent5 14 2" xfId="284" xr:uid="{00000000-0005-0000-0000-00001B010000}"/>
    <cellStyle name="20% - Accent5 14 2 2" xfId="285" xr:uid="{00000000-0005-0000-0000-00001C010000}"/>
    <cellStyle name="20% - Accent5 14 3" xfId="286" xr:uid="{00000000-0005-0000-0000-00001D010000}"/>
    <cellStyle name="20% - Accent5 15" xfId="287" xr:uid="{00000000-0005-0000-0000-00001E010000}"/>
    <cellStyle name="20% - Accent5 15 2" xfId="288" xr:uid="{00000000-0005-0000-0000-00001F010000}"/>
    <cellStyle name="20% - Accent5 15 2 2" xfId="289" xr:uid="{00000000-0005-0000-0000-000020010000}"/>
    <cellStyle name="20% - Accent5 15 3" xfId="290" xr:uid="{00000000-0005-0000-0000-000021010000}"/>
    <cellStyle name="20% - Accent5 16" xfId="291" xr:uid="{00000000-0005-0000-0000-000022010000}"/>
    <cellStyle name="20% - Accent5 16 2" xfId="292" xr:uid="{00000000-0005-0000-0000-000023010000}"/>
    <cellStyle name="20% - Accent5 16 2 2" xfId="293" xr:uid="{00000000-0005-0000-0000-000024010000}"/>
    <cellStyle name="20% - Accent5 16 3" xfId="294" xr:uid="{00000000-0005-0000-0000-000025010000}"/>
    <cellStyle name="20% - Accent5 17" xfId="295" xr:uid="{00000000-0005-0000-0000-000026010000}"/>
    <cellStyle name="20% - Accent5 17 2" xfId="296" xr:uid="{00000000-0005-0000-0000-000027010000}"/>
    <cellStyle name="20% - Accent5 17 2 2" xfId="297" xr:uid="{00000000-0005-0000-0000-000028010000}"/>
    <cellStyle name="20% - Accent5 17 3" xfId="298" xr:uid="{00000000-0005-0000-0000-000029010000}"/>
    <cellStyle name="20% - Accent5 2" xfId="299" xr:uid="{00000000-0005-0000-0000-00002A010000}"/>
    <cellStyle name="20% - Accent5 2 2" xfId="300" xr:uid="{00000000-0005-0000-0000-00002B010000}"/>
    <cellStyle name="20% - Accent5 2 2 2" xfId="301" xr:uid="{00000000-0005-0000-0000-00002C010000}"/>
    <cellStyle name="20% - Accent5 2 3" xfId="302" xr:uid="{00000000-0005-0000-0000-00002D010000}"/>
    <cellStyle name="20% - Accent5 3" xfId="303" xr:uid="{00000000-0005-0000-0000-00002E010000}"/>
    <cellStyle name="20% - Accent5 3 2" xfId="304" xr:uid="{00000000-0005-0000-0000-00002F010000}"/>
    <cellStyle name="20% - Accent5 3 2 2" xfId="305" xr:uid="{00000000-0005-0000-0000-000030010000}"/>
    <cellStyle name="20% - Accent5 3 3" xfId="306" xr:uid="{00000000-0005-0000-0000-000031010000}"/>
    <cellStyle name="20% - Accent5 4" xfId="307" xr:uid="{00000000-0005-0000-0000-000032010000}"/>
    <cellStyle name="20% - Accent5 4 2" xfId="308" xr:uid="{00000000-0005-0000-0000-000033010000}"/>
    <cellStyle name="20% - Accent5 4 2 2" xfId="309" xr:uid="{00000000-0005-0000-0000-000034010000}"/>
    <cellStyle name="20% - Accent5 4 3" xfId="310" xr:uid="{00000000-0005-0000-0000-000035010000}"/>
    <cellStyle name="20% - Accent5 5" xfId="311" xr:uid="{00000000-0005-0000-0000-000036010000}"/>
    <cellStyle name="20% - Accent5 5 2" xfId="312" xr:uid="{00000000-0005-0000-0000-000037010000}"/>
    <cellStyle name="20% - Accent5 5 2 2" xfId="313" xr:uid="{00000000-0005-0000-0000-000038010000}"/>
    <cellStyle name="20% - Accent5 5 3" xfId="314" xr:uid="{00000000-0005-0000-0000-000039010000}"/>
    <cellStyle name="20% - Accent5 6" xfId="315" xr:uid="{00000000-0005-0000-0000-00003A010000}"/>
    <cellStyle name="20% - Accent5 6 2" xfId="316" xr:uid="{00000000-0005-0000-0000-00003B010000}"/>
    <cellStyle name="20% - Accent5 6 2 2" xfId="317" xr:uid="{00000000-0005-0000-0000-00003C010000}"/>
    <cellStyle name="20% - Accent5 6 3" xfId="318" xr:uid="{00000000-0005-0000-0000-00003D010000}"/>
    <cellStyle name="20% - Accent5 7" xfId="319" xr:uid="{00000000-0005-0000-0000-00003E010000}"/>
    <cellStyle name="20% - Accent5 7 2" xfId="320" xr:uid="{00000000-0005-0000-0000-00003F010000}"/>
    <cellStyle name="20% - Accent5 7 2 2" xfId="321" xr:uid="{00000000-0005-0000-0000-000040010000}"/>
    <cellStyle name="20% - Accent5 7 3" xfId="322" xr:uid="{00000000-0005-0000-0000-000041010000}"/>
    <cellStyle name="20% - Accent5 8" xfId="323" xr:uid="{00000000-0005-0000-0000-000042010000}"/>
    <cellStyle name="20% - Accent5 8 2" xfId="324" xr:uid="{00000000-0005-0000-0000-000043010000}"/>
    <cellStyle name="20% - Accent5 8 2 2" xfId="325" xr:uid="{00000000-0005-0000-0000-000044010000}"/>
    <cellStyle name="20% - Accent5 8 3" xfId="326" xr:uid="{00000000-0005-0000-0000-000045010000}"/>
    <cellStyle name="20% - Accent5 9" xfId="327" xr:uid="{00000000-0005-0000-0000-000046010000}"/>
    <cellStyle name="20% - Accent5 9 2" xfId="328" xr:uid="{00000000-0005-0000-0000-000047010000}"/>
    <cellStyle name="20% - Accent5 9 2 2" xfId="329" xr:uid="{00000000-0005-0000-0000-000048010000}"/>
    <cellStyle name="20% - Accent5 9 3" xfId="330" xr:uid="{00000000-0005-0000-0000-000049010000}"/>
    <cellStyle name="20% - Accent6 10" xfId="331" xr:uid="{00000000-0005-0000-0000-00004A010000}"/>
    <cellStyle name="20% - Accent6 10 2" xfId="332" xr:uid="{00000000-0005-0000-0000-00004B010000}"/>
    <cellStyle name="20% - Accent6 10 2 2" xfId="333" xr:uid="{00000000-0005-0000-0000-00004C010000}"/>
    <cellStyle name="20% - Accent6 10 3" xfId="334" xr:uid="{00000000-0005-0000-0000-00004D010000}"/>
    <cellStyle name="20% - Accent6 11" xfId="335" xr:uid="{00000000-0005-0000-0000-00004E010000}"/>
    <cellStyle name="20% - Accent6 11 2" xfId="336" xr:uid="{00000000-0005-0000-0000-00004F010000}"/>
    <cellStyle name="20% - Accent6 11 2 2" xfId="337" xr:uid="{00000000-0005-0000-0000-000050010000}"/>
    <cellStyle name="20% - Accent6 11 3" xfId="338" xr:uid="{00000000-0005-0000-0000-000051010000}"/>
    <cellStyle name="20% - Accent6 12" xfId="339" xr:uid="{00000000-0005-0000-0000-000052010000}"/>
    <cellStyle name="20% - Accent6 12 2" xfId="340" xr:uid="{00000000-0005-0000-0000-000053010000}"/>
    <cellStyle name="20% - Accent6 12 2 2" xfId="341" xr:uid="{00000000-0005-0000-0000-000054010000}"/>
    <cellStyle name="20% - Accent6 12 3" xfId="342" xr:uid="{00000000-0005-0000-0000-000055010000}"/>
    <cellStyle name="20% - Accent6 13" xfId="343" xr:uid="{00000000-0005-0000-0000-000056010000}"/>
    <cellStyle name="20% - Accent6 13 2" xfId="344" xr:uid="{00000000-0005-0000-0000-000057010000}"/>
    <cellStyle name="20% - Accent6 13 2 2" xfId="345" xr:uid="{00000000-0005-0000-0000-000058010000}"/>
    <cellStyle name="20% - Accent6 13 3" xfId="346" xr:uid="{00000000-0005-0000-0000-000059010000}"/>
    <cellStyle name="20% - Accent6 14" xfId="347" xr:uid="{00000000-0005-0000-0000-00005A010000}"/>
    <cellStyle name="20% - Accent6 14 2" xfId="348" xr:uid="{00000000-0005-0000-0000-00005B010000}"/>
    <cellStyle name="20% - Accent6 14 2 2" xfId="349" xr:uid="{00000000-0005-0000-0000-00005C010000}"/>
    <cellStyle name="20% - Accent6 14 3" xfId="350" xr:uid="{00000000-0005-0000-0000-00005D010000}"/>
    <cellStyle name="20% - Accent6 15" xfId="351" xr:uid="{00000000-0005-0000-0000-00005E010000}"/>
    <cellStyle name="20% - Accent6 15 2" xfId="352" xr:uid="{00000000-0005-0000-0000-00005F010000}"/>
    <cellStyle name="20% - Accent6 15 2 2" xfId="353" xr:uid="{00000000-0005-0000-0000-000060010000}"/>
    <cellStyle name="20% - Accent6 15 3" xfId="354" xr:uid="{00000000-0005-0000-0000-000061010000}"/>
    <cellStyle name="20% - Accent6 16" xfId="355" xr:uid="{00000000-0005-0000-0000-000062010000}"/>
    <cellStyle name="20% - Accent6 16 2" xfId="356" xr:uid="{00000000-0005-0000-0000-000063010000}"/>
    <cellStyle name="20% - Accent6 16 2 2" xfId="357" xr:uid="{00000000-0005-0000-0000-000064010000}"/>
    <cellStyle name="20% - Accent6 16 3" xfId="358" xr:uid="{00000000-0005-0000-0000-000065010000}"/>
    <cellStyle name="20% - Accent6 17" xfId="359" xr:uid="{00000000-0005-0000-0000-000066010000}"/>
    <cellStyle name="20% - Accent6 17 2" xfId="360" xr:uid="{00000000-0005-0000-0000-000067010000}"/>
    <cellStyle name="20% - Accent6 17 2 2" xfId="361" xr:uid="{00000000-0005-0000-0000-000068010000}"/>
    <cellStyle name="20% - Accent6 17 3" xfId="362" xr:uid="{00000000-0005-0000-0000-000069010000}"/>
    <cellStyle name="20% - Accent6 2" xfId="363" xr:uid="{00000000-0005-0000-0000-00006A010000}"/>
    <cellStyle name="20% - Accent6 2 2" xfId="364" xr:uid="{00000000-0005-0000-0000-00006B010000}"/>
    <cellStyle name="20% - Accent6 2 2 2" xfId="365" xr:uid="{00000000-0005-0000-0000-00006C010000}"/>
    <cellStyle name="20% - Accent6 2 3" xfId="366" xr:uid="{00000000-0005-0000-0000-00006D010000}"/>
    <cellStyle name="20% - Accent6 3" xfId="367" xr:uid="{00000000-0005-0000-0000-00006E010000}"/>
    <cellStyle name="20% - Accent6 3 2" xfId="368" xr:uid="{00000000-0005-0000-0000-00006F010000}"/>
    <cellStyle name="20% - Accent6 3 2 2" xfId="369" xr:uid="{00000000-0005-0000-0000-000070010000}"/>
    <cellStyle name="20% - Accent6 3 3" xfId="370" xr:uid="{00000000-0005-0000-0000-000071010000}"/>
    <cellStyle name="20% - Accent6 4" xfId="371" xr:uid="{00000000-0005-0000-0000-000072010000}"/>
    <cellStyle name="20% - Accent6 4 2" xfId="372" xr:uid="{00000000-0005-0000-0000-000073010000}"/>
    <cellStyle name="20% - Accent6 4 2 2" xfId="373" xr:uid="{00000000-0005-0000-0000-000074010000}"/>
    <cellStyle name="20% - Accent6 4 3" xfId="374" xr:uid="{00000000-0005-0000-0000-000075010000}"/>
    <cellStyle name="20% - Accent6 5" xfId="375" xr:uid="{00000000-0005-0000-0000-000076010000}"/>
    <cellStyle name="20% - Accent6 5 2" xfId="376" xr:uid="{00000000-0005-0000-0000-000077010000}"/>
    <cellStyle name="20% - Accent6 5 2 2" xfId="377" xr:uid="{00000000-0005-0000-0000-000078010000}"/>
    <cellStyle name="20% - Accent6 5 3" xfId="378" xr:uid="{00000000-0005-0000-0000-000079010000}"/>
    <cellStyle name="20% - Accent6 6" xfId="379" xr:uid="{00000000-0005-0000-0000-00007A010000}"/>
    <cellStyle name="20% - Accent6 6 2" xfId="380" xr:uid="{00000000-0005-0000-0000-00007B010000}"/>
    <cellStyle name="20% - Accent6 6 2 2" xfId="381" xr:uid="{00000000-0005-0000-0000-00007C010000}"/>
    <cellStyle name="20% - Accent6 6 3" xfId="382" xr:uid="{00000000-0005-0000-0000-00007D010000}"/>
    <cellStyle name="20% - Accent6 7" xfId="383" xr:uid="{00000000-0005-0000-0000-00007E010000}"/>
    <cellStyle name="20% - Accent6 7 2" xfId="384" xr:uid="{00000000-0005-0000-0000-00007F010000}"/>
    <cellStyle name="20% - Accent6 7 2 2" xfId="385" xr:uid="{00000000-0005-0000-0000-000080010000}"/>
    <cellStyle name="20% - Accent6 7 3" xfId="386" xr:uid="{00000000-0005-0000-0000-000081010000}"/>
    <cellStyle name="20% - Accent6 8" xfId="387" xr:uid="{00000000-0005-0000-0000-000082010000}"/>
    <cellStyle name="20% - Accent6 8 2" xfId="388" xr:uid="{00000000-0005-0000-0000-000083010000}"/>
    <cellStyle name="20% - Accent6 8 2 2" xfId="389" xr:uid="{00000000-0005-0000-0000-000084010000}"/>
    <cellStyle name="20% - Accent6 8 3" xfId="390" xr:uid="{00000000-0005-0000-0000-000085010000}"/>
    <cellStyle name="20% - Accent6 9" xfId="391" xr:uid="{00000000-0005-0000-0000-000086010000}"/>
    <cellStyle name="20% - Accent6 9 2" xfId="392" xr:uid="{00000000-0005-0000-0000-000087010000}"/>
    <cellStyle name="20% - Accent6 9 2 2" xfId="393" xr:uid="{00000000-0005-0000-0000-000088010000}"/>
    <cellStyle name="20% - Accent6 9 3" xfId="394" xr:uid="{00000000-0005-0000-0000-000089010000}"/>
    <cellStyle name="20% - ส่วนที่ถูกเน้น1" xfId="395" xr:uid="{00000000-0005-0000-0000-00008A010000}"/>
    <cellStyle name="20% - ส่วนที่ถูกเน้น1 10" xfId="396" xr:uid="{00000000-0005-0000-0000-00008B010000}"/>
    <cellStyle name="20% - ส่วนที่ถูกเน้น1 10 2" xfId="397" xr:uid="{00000000-0005-0000-0000-00008C010000}"/>
    <cellStyle name="20% - ส่วนที่ถูกเน้น1 11" xfId="398" xr:uid="{00000000-0005-0000-0000-00008D010000}"/>
    <cellStyle name="20% - ส่วนที่ถูกเน้น1 11 2" xfId="399" xr:uid="{00000000-0005-0000-0000-00008E010000}"/>
    <cellStyle name="20% - ส่วนที่ถูกเน้น1 12" xfId="400" xr:uid="{00000000-0005-0000-0000-00008F010000}"/>
    <cellStyle name="20% - ส่วนที่ถูกเน้น1 12 2" xfId="401" xr:uid="{00000000-0005-0000-0000-000090010000}"/>
    <cellStyle name="20% - ส่วนที่ถูกเน้น1 13" xfId="402" xr:uid="{00000000-0005-0000-0000-000091010000}"/>
    <cellStyle name="20% - ส่วนที่ถูกเน้น1 13 2" xfId="403" xr:uid="{00000000-0005-0000-0000-000092010000}"/>
    <cellStyle name="20% - ส่วนที่ถูกเน้น1 14" xfId="404" xr:uid="{00000000-0005-0000-0000-000093010000}"/>
    <cellStyle name="20% - ส่วนที่ถูกเน้น1 14 2" xfId="405" xr:uid="{00000000-0005-0000-0000-000094010000}"/>
    <cellStyle name="20% - ส่วนที่ถูกเน้น1 14 2 2" xfId="406" xr:uid="{00000000-0005-0000-0000-000095010000}"/>
    <cellStyle name="20% - ส่วนที่ถูกเน้น1 14 3" xfId="407" xr:uid="{00000000-0005-0000-0000-000096010000}"/>
    <cellStyle name="20% - ส่วนที่ถูกเน้น1 15" xfId="408" xr:uid="{00000000-0005-0000-0000-000097010000}"/>
    <cellStyle name="20% - ส่วนที่ถูกเน้น1 15 2" xfId="409" xr:uid="{00000000-0005-0000-0000-000098010000}"/>
    <cellStyle name="20% - ส่วนที่ถูกเน้น1 15 2 2" xfId="410" xr:uid="{00000000-0005-0000-0000-000099010000}"/>
    <cellStyle name="20% - ส่วนที่ถูกเน้น1 15 3" xfId="411" xr:uid="{00000000-0005-0000-0000-00009A010000}"/>
    <cellStyle name="20% - ส่วนที่ถูกเน้น1 16" xfId="412" xr:uid="{00000000-0005-0000-0000-00009B010000}"/>
    <cellStyle name="20% - ส่วนที่ถูกเน้น1 16 2" xfId="413" xr:uid="{00000000-0005-0000-0000-00009C010000}"/>
    <cellStyle name="20% - ส่วนที่ถูกเน้น1 16 2 2" xfId="414" xr:uid="{00000000-0005-0000-0000-00009D010000}"/>
    <cellStyle name="20% - ส่วนที่ถูกเน้น1 16 3" xfId="415" xr:uid="{00000000-0005-0000-0000-00009E010000}"/>
    <cellStyle name="20% - ส่วนที่ถูกเน้น1 17" xfId="416" xr:uid="{00000000-0005-0000-0000-00009F010000}"/>
    <cellStyle name="20% - ส่วนที่ถูกเน้น1 17 2" xfId="417" xr:uid="{00000000-0005-0000-0000-0000A0010000}"/>
    <cellStyle name="20% - ส่วนที่ถูกเน้น1 17 2 2" xfId="418" xr:uid="{00000000-0005-0000-0000-0000A1010000}"/>
    <cellStyle name="20% - ส่วนที่ถูกเน้น1 17 3" xfId="419" xr:uid="{00000000-0005-0000-0000-0000A2010000}"/>
    <cellStyle name="20% - ส่วนที่ถูกเน้น1 18" xfId="420" xr:uid="{00000000-0005-0000-0000-0000A3010000}"/>
    <cellStyle name="20% - ส่วนที่ถูกเน้น1 18 2" xfId="421" xr:uid="{00000000-0005-0000-0000-0000A4010000}"/>
    <cellStyle name="20% - ส่วนที่ถูกเน้น1 18 2 2" xfId="422" xr:uid="{00000000-0005-0000-0000-0000A5010000}"/>
    <cellStyle name="20% - ส่วนที่ถูกเน้น1 18 3" xfId="423" xr:uid="{00000000-0005-0000-0000-0000A6010000}"/>
    <cellStyle name="20% - ส่วนที่ถูกเน้น1 19" xfId="424" xr:uid="{00000000-0005-0000-0000-0000A7010000}"/>
    <cellStyle name="20% - ส่วนที่ถูกเน้น1 19 2" xfId="425" xr:uid="{00000000-0005-0000-0000-0000A8010000}"/>
    <cellStyle name="20% - ส่วนที่ถูกเน้น1 19 2 2" xfId="426" xr:uid="{00000000-0005-0000-0000-0000A9010000}"/>
    <cellStyle name="20% - ส่วนที่ถูกเน้น1 19 3" xfId="427" xr:uid="{00000000-0005-0000-0000-0000AA010000}"/>
    <cellStyle name="20% - ส่วนที่ถูกเน้น1 2" xfId="428" xr:uid="{00000000-0005-0000-0000-0000AB010000}"/>
    <cellStyle name="20% - ส่วนที่ถูกเน้น1 2 10" xfId="429" xr:uid="{00000000-0005-0000-0000-0000AC010000}"/>
    <cellStyle name="20% - ส่วนที่ถูกเน้น1 2 2" xfId="430" xr:uid="{00000000-0005-0000-0000-0000AD010000}"/>
    <cellStyle name="20% - ส่วนที่ถูกเน้น1 2 2 2" xfId="431" xr:uid="{00000000-0005-0000-0000-0000AE010000}"/>
    <cellStyle name="20% - ส่วนที่ถูกเน้น1 2 3" xfId="432" xr:uid="{00000000-0005-0000-0000-0000AF010000}"/>
    <cellStyle name="20% - ส่วนที่ถูกเน้น1 2 3 2" xfId="433" xr:uid="{00000000-0005-0000-0000-0000B0010000}"/>
    <cellStyle name="20% - ส่วนที่ถูกเน้น1 2 4" xfId="434" xr:uid="{00000000-0005-0000-0000-0000B1010000}"/>
    <cellStyle name="20% - ส่วนที่ถูกเน้น1 2 4 2" xfId="435" xr:uid="{00000000-0005-0000-0000-0000B2010000}"/>
    <cellStyle name="20% - ส่วนที่ถูกเน้น1 2 5" xfId="436" xr:uid="{00000000-0005-0000-0000-0000B3010000}"/>
    <cellStyle name="20% - ส่วนที่ถูกเน้น1 2 5 2" xfId="437" xr:uid="{00000000-0005-0000-0000-0000B4010000}"/>
    <cellStyle name="20% - ส่วนที่ถูกเน้น1 2 6" xfId="438" xr:uid="{00000000-0005-0000-0000-0000B5010000}"/>
    <cellStyle name="20% - ส่วนที่ถูกเน้น1 2 6 2" xfId="439" xr:uid="{00000000-0005-0000-0000-0000B6010000}"/>
    <cellStyle name="20% - ส่วนที่ถูกเน้น1 2 7" xfId="440" xr:uid="{00000000-0005-0000-0000-0000B7010000}"/>
    <cellStyle name="20% - ส่วนที่ถูกเน้น1 2 7 2" xfId="441" xr:uid="{00000000-0005-0000-0000-0000B8010000}"/>
    <cellStyle name="20% - ส่วนที่ถูกเน้น1 2 8" xfId="442" xr:uid="{00000000-0005-0000-0000-0000B9010000}"/>
    <cellStyle name="20% - ส่วนที่ถูกเน้น1 2 8 2" xfId="443" xr:uid="{00000000-0005-0000-0000-0000BA010000}"/>
    <cellStyle name="20% - ส่วนที่ถูกเน้น1 2 9" xfId="444" xr:uid="{00000000-0005-0000-0000-0000BB010000}"/>
    <cellStyle name="20% - ส่วนที่ถูกเน้น1 2 9 2" xfId="445" xr:uid="{00000000-0005-0000-0000-0000BC010000}"/>
    <cellStyle name="20% - ส่วนที่ถูกเน้น1 20" xfId="446" xr:uid="{00000000-0005-0000-0000-0000BD010000}"/>
    <cellStyle name="20% - ส่วนที่ถูกเน้น1 20 2" xfId="447" xr:uid="{00000000-0005-0000-0000-0000BE010000}"/>
    <cellStyle name="20% - ส่วนที่ถูกเน้น1 20 3" xfId="448" xr:uid="{00000000-0005-0000-0000-0000BF010000}"/>
    <cellStyle name="20% - ส่วนที่ถูกเน้น1 21" xfId="449" xr:uid="{00000000-0005-0000-0000-0000C0010000}"/>
    <cellStyle name="20% - ส่วนที่ถูกเน้น1 3" xfId="450" xr:uid="{00000000-0005-0000-0000-0000C1010000}"/>
    <cellStyle name="20% - ส่วนที่ถูกเน้น1 3 2" xfId="451" xr:uid="{00000000-0005-0000-0000-0000C2010000}"/>
    <cellStyle name="20% - ส่วนที่ถูกเน้น1 3 2 2" xfId="452" xr:uid="{00000000-0005-0000-0000-0000C3010000}"/>
    <cellStyle name="20% - ส่วนที่ถูกเน้น1 3 2 3" xfId="453" xr:uid="{00000000-0005-0000-0000-0000C4010000}"/>
    <cellStyle name="20% - ส่วนที่ถูกเน้น1 3 3" xfId="454" xr:uid="{00000000-0005-0000-0000-0000C5010000}"/>
    <cellStyle name="20% - ส่วนที่ถูกเน้น1 3 4" xfId="455" xr:uid="{00000000-0005-0000-0000-0000C6010000}"/>
    <cellStyle name="20% - ส่วนที่ถูกเน้น1 4" xfId="456" xr:uid="{00000000-0005-0000-0000-0000C7010000}"/>
    <cellStyle name="20% - ส่วนที่ถูกเน้น1 4 2" xfId="457" xr:uid="{00000000-0005-0000-0000-0000C8010000}"/>
    <cellStyle name="20% - ส่วนที่ถูกเน้น1 4 2 2" xfId="458" xr:uid="{00000000-0005-0000-0000-0000C9010000}"/>
    <cellStyle name="20% - ส่วนที่ถูกเน้น1 4 2 3" xfId="459" xr:uid="{00000000-0005-0000-0000-0000CA010000}"/>
    <cellStyle name="20% - ส่วนที่ถูกเน้น1 4 3" xfId="460" xr:uid="{00000000-0005-0000-0000-0000CB010000}"/>
    <cellStyle name="20% - ส่วนที่ถูกเน้น1 4 4" xfId="461" xr:uid="{00000000-0005-0000-0000-0000CC010000}"/>
    <cellStyle name="20% - ส่วนที่ถูกเน้น1 5" xfId="462" xr:uid="{00000000-0005-0000-0000-0000CD010000}"/>
    <cellStyle name="20% - ส่วนที่ถูกเน้น1 5 2" xfId="463" xr:uid="{00000000-0005-0000-0000-0000CE010000}"/>
    <cellStyle name="20% - ส่วนที่ถูกเน้น1 5 2 2" xfId="464" xr:uid="{00000000-0005-0000-0000-0000CF010000}"/>
    <cellStyle name="20% - ส่วนที่ถูกเน้น1 5 2 3" xfId="465" xr:uid="{00000000-0005-0000-0000-0000D0010000}"/>
    <cellStyle name="20% - ส่วนที่ถูกเน้น1 5 3" xfId="466" xr:uid="{00000000-0005-0000-0000-0000D1010000}"/>
    <cellStyle name="20% - ส่วนที่ถูกเน้น1 5 4" xfId="467" xr:uid="{00000000-0005-0000-0000-0000D2010000}"/>
    <cellStyle name="20% - ส่วนที่ถูกเน้น1 6" xfId="468" xr:uid="{00000000-0005-0000-0000-0000D3010000}"/>
    <cellStyle name="20% - ส่วนที่ถูกเน้น1 6 2" xfId="469" xr:uid="{00000000-0005-0000-0000-0000D4010000}"/>
    <cellStyle name="20% - ส่วนที่ถูกเน้น1 6 2 2" xfId="470" xr:uid="{00000000-0005-0000-0000-0000D5010000}"/>
    <cellStyle name="20% - ส่วนที่ถูกเน้น1 6 2 3" xfId="471" xr:uid="{00000000-0005-0000-0000-0000D6010000}"/>
    <cellStyle name="20% - ส่วนที่ถูกเน้น1 6 3" xfId="472" xr:uid="{00000000-0005-0000-0000-0000D7010000}"/>
    <cellStyle name="20% - ส่วนที่ถูกเน้น1 6 4" xfId="473" xr:uid="{00000000-0005-0000-0000-0000D8010000}"/>
    <cellStyle name="20% - ส่วนที่ถูกเน้น1 7" xfId="474" xr:uid="{00000000-0005-0000-0000-0000D9010000}"/>
    <cellStyle name="20% - ส่วนที่ถูกเน้น1 7 2" xfId="475" xr:uid="{00000000-0005-0000-0000-0000DA010000}"/>
    <cellStyle name="20% - ส่วนที่ถูกเน้น1 8" xfId="476" xr:uid="{00000000-0005-0000-0000-0000DB010000}"/>
    <cellStyle name="20% - ส่วนที่ถูกเน้น1 8 2" xfId="477" xr:uid="{00000000-0005-0000-0000-0000DC010000}"/>
    <cellStyle name="20% - ส่วนที่ถูกเน้น1 9" xfId="478" xr:uid="{00000000-0005-0000-0000-0000DD010000}"/>
    <cellStyle name="20% - ส่วนที่ถูกเน้น1 9 2" xfId="479" xr:uid="{00000000-0005-0000-0000-0000DE010000}"/>
    <cellStyle name="20% - ส่วนที่ถูกเน้น2" xfId="480" xr:uid="{00000000-0005-0000-0000-0000DF010000}"/>
    <cellStyle name="20% - ส่วนที่ถูกเน้น2 10" xfId="481" xr:uid="{00000000-0005-0000-0000-0000E0010000}"/>
    <cellStyle name="20% - ส่วนที่ถูกเน้น2 10 2" xfId="482" xr:uid="{00000000-0005-0000-0000-0000E1010000}"/>
    <cellStyle name="20% - ส่วนที่ถูกเน้น2 11" xfId="483" xr:uid="{00000000-0005-0000-0000-0000E2010000}"/>
    <cellStyle name="20% - ส่วนที่ถูกเน้น2 11 2" xfId="484" xr:uid="{00000000-0005-0000-0000-0000E3010000}"/>
    <cellStyle name="20% - ส่วนที่ถูกเน้น2 12" xfId="485" xr:uid="{00000000-0005-0000-0000-0000E4010000}"/>
    <cellStyle name="20% - ส่วนที่ถูกเน้น2 12 2" xfId="486" xr:uid="{00000000-0005-0000-0000-0000E5010000}"/>
    <cellStyle name="20% - ส่วนที่ถูกเน้น2 13" xfId="487" xr:uid="{00000000-0005-0000-0000-0000E6010000}"/>
    <cellStyle name="20% - ส่วนที่ถูกเน้น2 13 2" xfId="488" xr:uid="{00000000-0005-0000-0000-0000E7010000}"/>
    <cellStyle name="20% - ส่วนที่ถูกเน้น2 14" xfId="489" xr:uid="{00000000-0005-0000-0000-0000E8010000}"/>
    <cellStyle name="20% - ส่วนที่ถูกเน้น2 14 2" xfId="490" xr:uid="{00000000-0005-0000-0000-0000E9010000}"/>
    <cellStyle name="20% - ส่วนที่ถูกเน้น2 14 2 2" xfId="491" xr:uid="{00000000-0005-0000-0000-0000EA010000}"/>
    <cellStyle name="20% - ส่วนที่ถูกเน้น2 14 3" xfId="492" xr:uid="{00000000-0005-0000-0000-0000EB010000}"/>
    <cellStyle name="20% - ส่วนที่ถูกเน้น2 15" xfId="493" xr:uid="{00000000-0005-0000-0000-0000EC010000}"/>
    <cellStyle name="20% - ส่วนที่ถูกเน้น2 15 2" xfId="494" xr:uid="{00000000-0005-0000-0000-0000ED010000}"/>
    <cellStyle name="20% - ส่วนที่ถูกเน้น2 15 2 2" xfId="495" xr:uid="{00000000-0005-0000-0000-0000EE010000}"/>
    <cellStyle name="20% - ส่วนที่ถูกเน้น2 15 3" xfId="496" xr:uid="{00000000-0005-0000-0000-0000EF010000}"/>
    <cellStyle name="20% - ส่วนที่ถูกเน้น2 16" xfId="497" xr:uid="{00000000-0005-0000-0000-0000F0010000}"/>
    <cellStyle name="20% - ส่วนที่ถูกเน้น2 16 2" xfId="498" xr:uid="{00000000-0005-0000-0000-0000F1010000}"/>
    <cellStyle name="20% - ส่วนที่ถูกเน้น2 16 2 2" xfId="499" xr:uid="{00000000-0005-0000-0000-0000F2010000}"/>
    <cellStyle name="20% - ส่วนที่ถูกเน้น2 16 3" xfId="500" xr:uid="{00000000-0005-0000-0000-0000F3010000}"/>
    <cellStyle name="20% - ส่วนที่ถูกเน้น2 17" xfId="501" xr:uid="{00000000-0005-0000-0000-0000F4010000}"/>
    <cellStyle name="20% - ส่วนที่ถูกเน้น2 17 2" xfId="502" xr:uid="{00000000-0005-0000-0000-0000F5010000}"/>
    <cellStyle name="20% - ส่วนที่ถูกเน้น2 17 2 2" xfId="503" xr:uid="{00000000-0005-0000-0000-0000F6010000}"/>
    <cellStyle name="20% - ส่วนที่ถูกเน้น2 17 3" xfId="504" xr:uid="{00000000-0005-0000-0000-0000F7010000}"/>
    <cellStyle name="20% - ส่วนที่ถูกเน้น2 18" xfId="505" xr:uid="{00000000-0005-0000-0000-0000F8010000}"/>
    <cellStyle name="20% - ส่วนที่ถูกเน้น2 18 2" xfId="506" xr:uid="{00000000-0005-0000-0000-0000F9010000}"/>
    <cellStyle name="20% - ส่วนที่ถูกเน้น2 18 2 2" xfId="507" xr:uid="{00000000-0005-0000-0000-0000FA010000}"/>
    <cellStyle name="20% - ส่วนที่ถูกเน้น2 18 3" xfId="508" xr:uid="{00000000-0005-0000-0000-0000FB010000}"/>
    <cellStyle name="20% - ส่วนที่ถูกเน้น2 19" xfId="509" xr:uid="{00000000-0005-0000-0000-0000FC010000}"/>
    <cellStyle name="20% - ส่วนที่ถูกเน้น2 19 2" xfId="510" xr:uid="{00000000-0005-0000-0000-0000FD010000}"/>
    <cellStyle name="20% - ส่วนที่ถูกเน้น2 19 2 2" xfId="511" xr:uid="{00000000-0005-0000-0000-0000FE010000}"/>
    <cellStyle name="20% - ส่วนที่ถูกเน้น2 19 3" xfId="512" xr:uid="{00000000-0005-0000-0000-0000FF010000}"/>
    <cellStyle name="20% - ส่วนที่ถูกเน้น2 2" xfId="513" xr:uid="{00000000-0005-0000-0000-000000020000}"/>
    <cellStyle name="20% - ส่วนที่ถูกเน้น2 2 10" xfId="514" xr:uid="{00000000-0005-0000-0000-000001020000}"/>
    <cellStyle name="20% - ส่วนที่ถูกเน้น2 2 2" xfId="515" xr:uid="{00000000-0005-0000-0000-000002020000}"/>
    <cellStyle name="20% - ส่วนที่ถูกเน้น2 2 2 2" xfId="516" xr:uid="{00000000-0005-0000-0000-000003020000}"/>
    <cellStyle name="20% - ส่วนที่ถูกเน้น2 2 3" xfId="517" xr:uid="{00000000-0005-0000-0000-000004020000}"/>
    <cellStyle name="20% - ส่วนที่ถูกเน้น2 2 3 2" xfId="518" xr:uid="{00000000-0005-0000-0000-000005020000}"/>
    <cellStyle name="20% - ส่วนที่ถูกเน้น2 2 4" xfId="519" xr:uid="{00000000-0005-0000-0000-000006020000}"/>
    <cellStyle name="20% - ส่วนที่ถูกเน้น2 2 4 2" xfId="520" xr:uid="{00000000-0005-0000-0000-000007020000}"/>
    <cellStyle name="20% - ส่วนที่ถูกเน้น2 2 5" xfId="521" xr:uid="{00000000-0005-0000-0000-000008020000}"/>
    <cellStyle name="20% - ส่วนที่ถูกเน้น2 2 5 2" xfId="522" xr:uid="{00000000-0005-0000-0000-000009020000}"/>
    <cellStyle name="20% - ส่วนที่ถูกเน้น2 2 6" xfId="523" xr:uid="{00000000-0005-0000-0000-00000A020000}"/>
    <cellStyle name="20% - ส่วนที่ถูกเน้น2 2 6 2" xfId="524" xr:uid="{00000000-0005-0000-0000-00000B020000}"/>
    <cellStyle name="20% - ส่วนที่ถูกเน้น2 2 7" xfId="525" xr:uid="{00000000-0005-0000-0000-00000C020000}"/>
    <cellStyle name="20% - ส่วนที่ถูกเน้น2 2 7 2" xfId="526" xr:uid="{00000000-0005-0000-0000-00000D020000}"/>
    <cellStyle name="20% - ส่วนที่ถูกเน้น2 2 8" xfId="527" xr:uid="{00000000-0005-0000-0000-00000E020000}"/>
    <cellStyle name="20% - ส่วนที่ถูกเน้น2 2 8 2" xfId="528" xr:uid="{00000000-0005-0000-0000-00000F020000}"/>
    <cellStyle name="20% - ส่วนที่ถูกเน้น2 2 9" xfId="529" xr:uid="{00000000-0005-0000-0000-000010020000}"/>
    <cellStyle name="20% - ส่วนที่ถูกเน้น2 2 9 2" xfId="530" xr:uid="{00000000-0005-0000-0000-000011020000}"/>
    <cellStyle name="20% - ส่วนที่ถูกเน้น2 20" xfId="531" xr:uid="{00000000-0005-0000-0000-000012020000}"/>
    <cellStyle name="20% - ส่วนที่ถูกเน้น2 20 2" xfId="532" xr:uid="{00000000-0005-0000-0000-000013020000}"/>
    <cellStyle name="20% - ส่วนที่ถูกเน้น2 20 3" xfId="533" xr:uid="{00000000-0005-0000-0000-000014020000}"/>
    <cellStyle name="20% - ส่วนที่ถูกเน้น2 21" xfId="534" xr:uid="{00000000-0005-0000-0000-000015020000}"/>
    <cellStyle name="20% - ส่วนที่ถูกเน้น2 3" xfId="535" xr:uid="{00000000-0005-0000-0000-000016020000}"/>
    <cellStyle name="20% - ส่วนที่ถูกเน้น2 3 2" xfId="536" xr:uid="{00000000-0005-0000-0000-000017020000}"/>
    <cellStyle name="20% - ส่วนที่ถูกเน้น2 3 2 2" xfId="537" xr:uid="{00000000-0005-0000-0000-000018020000}"/>
    <cellStyle name="20% - ส่วนที่ถูกเน้น2 3 2 3" xfId="538" xr:uid="{00000000-0005-0000-0000-000019020000}"/>
    <cellStyle name="20% - ส่วนที่ถูกเน้น2 3 3" xfId="539" xr:uid="{00000000-0005-0000-0000-00001A020000}"/>
    <cellStyle name="20% - ส่วนที่ถูกเน้น2 3 4" xfId="540" xr:uid="{00000000-0005-0000-0000-00001B020000}"/>
    <cellStyle name="20% - ส่วนที่ถูกเน้น2 4" xfId="541" xr:uid="{00000000-0005-0000-0000-00001C020000}"/>
    <cellStyle name="20% - ส่วนที่ถูกเน้น2 4 2" xfId="542" xr:uid="{00000000-0005-0000-0000-00001D020000}"/>
    <cellStyle name="20% - ส่วนที่ถูกเน้น2 4 2 2" xfId="543" xr:uid="{00000000-0005-0000-0000-00001E020000}"/>
    <cellStyle name="20% - ส่วนที่ถูกเน้น2 4 2 3" xfId="544" xr:uid="{00000000-0005-0000-0000-00001F020000}"/>
    <cellStyle name="20% - ส่วนที่ถูกเน้น2 4 3" xfId="545" xr:uid="{00000000-0005-0000-0000-000020020000}"/>
    <cellStyle name="20% - ส่วนที่ถูกเน้น2 4 4" xfId="546" xr:uid="{00000000-0005-0000-0000-000021020000}"/>
    <cellStyle name="20% - ส่วนที่ถูกเน้น2 5" xfId="547" xr:uid="{00000000-0005-0000-0000-000022020000}"/>
    <cellStyle name="20% - ส่วนที่ถูกเน้น2 5 2" xfId="548" xr:uid="{00000000-0005-0000-0000-000023020000}"/>
    <cellStyle name="20% - ส่วนที่ถูกเน้น2 5 2 2" xfId="549" xr:uid="{00000000-0005-0000-0000-000024020000}"/>
    <cellStyle name="20% - ส่วนที่ถูกเน้น2 5 2 3" xfId="550" xr:uid="{00000000-0005-0000-0000-000025020000}"/>
    <cellStyle name="20% - ส่วนที่ถูกเน้น2 5 3" xfId="551" xr:uid="{00000000-0005-0000-0000-000026020000}"/>
    <cellStyle name="20% - ส่วนที่ถูกเน้น2 5 4" xfId="552" xr:uid="{00000000-0005-0000-0000-000027020000}"/>
    <cellStyle name="20% - ส่วนที่ถูกเน้น2 6" xfId="553" xr:uid="{00000000-0005-0000-0000-000028020000}"/>
    <cellStyle name="20% - ส่วนที่ถูกเน้น2 6 2" xfId="554" xr:uid="{00000000-0005-0000-0000-000029020000}"/>
    <cellStyle name="20% - ส่วนที่ถูกเน้น2 6 2 2" xfId="555" xr:uid="{00000000-0005-0000-0000-00002A020000}"/>
    <cellStyle name="20% - ส่วนที่ถูกเน้น2 6 2 3" xfId="556" xr:uid="{00000000-0005-0000-0000-00002B020000}"/>
    <cellStyle name="20% - ส่วนที่ถูกเน้น2 6 3" xfId="557" xr:uid="{00000000-0005-0000-0000-00002C020000}"/>
    <cellStyle name="20% - ส่วนที่ถูกเน้น2 6 4" xfId="558" xr:uid="{00000000-0005-0000-0000-00002D020000}"/>
    <cellStyle name="20% - ส่วนที่ถูกเน้น2 7" xfId="559" xr:uid="{00000000-0005-0000-0000-00002E020000}"/>
    <cellStyle name="20% - ส่วนที่ถูกเน้น2 7 2" xfId="560" xr:uid="{00000000-0005-0000-0000-00002F020000}"/>
    <cellStyle name="20% - ส่วนที่ถูกเน้น2 8" xfId="561" xr:uid="{00000000-0005-0000-0000-000030020000}"/>
    <cellStyle name="20% - ส่วนที่ถูกเน้น2 8 2" xfId="562" xr:uid="{00000000-0005-0000-0000-000031020000}"/>
    <cellStyle name="20% - ส่วนที่ถูกเน้น2 9" xfId="563" xr:uid="{00000000-0005-0000-0000-000032020000}"/>
    <cellStyle name="20% - ส่วนที่ถูกเน้น2 9 2" xfId="564" xr:uid="{00000000-0005-0000-0000-000033020000}"/>
    <cellStyle name="20% - ส่วนที่ถูกเน้น3" xfId="565" xr:uid="{00000000-0005-0000-0000-000034020000}"/>
    <cellStyle name="20% - ส่วนที่ถูกเน้น3 10" xfId="566" xr:uid="{00000000-0005-0000-0000-000035020000}"/>
    <cellStyle name="20% - ส่วนที่ถูกเน้น3 10 2" xfId="567" xr:uid="{00000000-0005-0000-0000-000036020000}"/>
    <cellStyle name="20% - ส่วนที่ถูกเน้น3 11" xfId="568" xr:uid="{00000000-0005-0000-0000-000037020000}"/>
    <cellStyle name="20% - ส่วนที่ถูกเน้น3 11 2" xfId="569" xr:uid="{00000000-0005-0000-0000-000038020000}"/>
    <cellStyle name="20% - ส่วนที่ถูกเน้น3 12" xfId="570" xr:uid="{00000000-0005-0000-0000-000039020000}"/>
    <cellStyle name="20% - ส่วนที่ถูกเน้น3 12 2" xfId="571" xr:uid="{00000000-0005-0000-0000-00003A020000}"/>
    <cellStyle name="20% - ส่วนที่ถูกเน้น3 13" xfId="572" xr:uid="{00000000-0005-0000-0000-00003B020000}"/>
    <cellStyle name="20% - ส่วนที่ถูกเน้น3 13 2" xfId="573" xr:uid="{00000000-0005-0000-0000-00003C020000}"/>
    <cellStyle name="20% - ส่วนที่ถูกเน้น3 14" xfId="574" xr:uid="{00000000-0005-0000-0000-00003D020000}"/>
    <cellStyle name="20% - ส่วนที่ถูกเน้น3 14 2" xfId="575" xr:uid="{00000000-0005-0000-0000-00003E020000}"/>
    <cellStyle name="20% - ส่วนที่ถูกเน้น3 14 2 2" xfId="576" xr:uid="{00000000-0005-0000-0000-00003F020000}"/>
    <cellStyle name="20% - ส่วนที่ถูกเน้น3 14 3" xfId="577" xr:uid="{00000000-0005-0000-0000-000040020000}"/>
    <cellStyle name="20% - ส่วนที่ถูกเน้น3 15" xfId="578" xr:uid="{00000000-0005-0000-0000-000041020000}"/>
    <cellStyle name="20% - ส่วนที่ถูกเน้น3 15 2" xfId="579" xr:uid="{00000000-0005-0000-0000-000042020000}"/>
    <cellStyle name="20% - ส่วนที่ถูกเน้น3 15 2 2" xfId="580" xr:uid="{00000000-0005-0000-0000-000043020000}"/>
    <cellStyle name="20% - ส่วนที่ถูกเน้น3 15 3" xfId="581" xr:uid="{00000000-0005-0000-0000-000044020000}"/>
    <cellStyle name="20% - ส่วนที่ถูกเน้น3 16" xfId="582" xr:uid="{00000000-0005-0000-0000-000045020000}"/>
    <cellStyle name="20% - ส่วนที่ถูกเน้น3 16 2" xfId="583" xr:uid="{00000000-0005-0000-0000-000046020000}"/>
    <cellStyle name="20% - ส่วนที่ถูกเน้น3 16 2 2" xfId="584" xr:uid="{00000000-0005-0000-0000-000047020000}"/>
    <cellStyle name="20% - ส่วนที่ถูกเน้น3 16 3" xfId="585" xr:uid="{00000000-0005-0000-0000-000048020000}"/>
    <cellStyle name="20% - ส่วนที่ถูกเน้น3 17" xfId="586" xr:uid="{00000000-0005-0000-0000-000049020000}"/>
    <cellStyle name="20% - ส่วนที่ถูกเน้น3 17 2" xfId="587" xr:uid="{00000000-0005-0000-0000-00004A020000}"/>
    <cellStyle name="20% - ส่วนที่ถูกเน้น3 17 2 2" xfId="588" xr:uid="{00000000-0005-0000-0000-00004B020000}"/>
    <cellStyle name="20% - ส่วนที่ถูกเน้น3 17 3" xfId="589" xr:uid="{00000000-0005-0000-0000-00004C020000}"/>
    <cellStyle name="20% - ส่วนที่ถูกเน้น3 18" xfId="590" xr:uid="{00000000-0005-0000-0000-00004D020000}"/>
    <cellStyle name="20% - ส่วนที่ถูกเน้น3 18 2" xfId="591" xr:uid="{00000000-0005-0000-0000-00004E020000}"/>
    <cellStyle name="20% - ส่วนที่ถูกเน้น3 18 2 2" xfId="592" xr:uid="{00000000-0005-0000-0000-00004F020000}"/>
    <cellStyle name="20% - ส่วนที่ถูกเน้น3 18 3" xfId="593" xr:uid="{00000000-0005-0000-0000-000050020000}"/>
    <cellStyle name="20% - ส่วนที่ถูกเน้น3 19" xfId="594" xr:uid="{00000000-0005-0000-0000-000051020000}"/>
    <cellStyle name="20% - ส่วนที่ถูกเน้น3 19 2" xfId="595" xr:uid="{00000000-0005-0000-0000-000052020000}"/>
    <cellStyle name="20% - ส่วนที่ถูกเน้น3 19 2 2" xfId="596" xr:uid="{00000000-0005-0000-0000-000053020000}"/>
    <cellStyle name="20% - ส่วนที่ถูกเน้น3 19 3" xfId="597" xr:uid="{00000000-0005-0000-0000-000054020000}"/>
    <cellStyle name="20% - ส่วนที่ถูกเน้น3 2" xfId="598" xr:uid="{00000000-0005-0000-0000-000055020000}"/>
    <cellStyle name="20% - ส่วนที่ถูกเน้น3 2 10" xfId="599" xr:uid="{00000000-0005-0000-0000-000056020000}"/>
    <cellStyle name="20% - ส่วนที่ถูกเน้น3 2 2" xfId="600" xr:uid="{00000000-0005-0000-0000-000057020000}"/>
    <cellStyle name="20% - ส่วนที่ถูกเน้น3 2 2 2" xfId="601" xr:uid="{00000000-0005-0000-0000-000058020000}"/>
    <cellStyle name="20% - ส่วนที่ถูกเน้น3 2 3" xfId="602" xr:uid="{00000000-0005-0000-0000-000059020000}"/>
    <cellStyle name="20% - ส่วนที่ถูกเน้น3 2 3 2" xfId="603" xr:uid="{00000000-0005-0000-0000-00005A020000}"/>
    <cellStyle name="20% - ส่วนที่ถูกเน้น3 2 4" xfId="604" xr:uid="{00000000-0005-0000-0000-00005B020000}"/>
    <cellStyle name="20% - ส่วนที่ถูกเน้น3 2 4 2" xfId="605" xr:uid="{00000000-0005-0000-0000-00005C020000}"/>
    <cellStyle name="20% - ส่วนที่ถูกเน้น3 2 5" xfId="606" xr:uid="{00000000-0005-0000-0000-00005D020000}"/>
    <cellStyle name="20% - ส่วนที่ถูกเน้น3 2 5 2" xfId="607" xr:uid="{00000000-0005-0000-0000-00005E020000}"/>
    <cellStyle name="20% - ส่วนที่ถูกเน้น3 2 6" xfId="608" xr:uid="{00000000-0005-0000-0000-00005F020000}"/>
    <cellStyle name="20% - ส่วนที่ถูกเน้น3 2 6 2" xfId="609" xr:uid="{00000000-0005-0000-0000-000060020000}"/>
    <cellStyle name="20% - ส่วนที่ถูกเน้น3 2 7" xfId="610" xr:uid="{00000000-0005-0000-0000-000061020000}"/>
    <cellStyle name="20% - ส่วนที่ถูกเน้น3 2 7 2" xfId="611" xr:uid="{00000000-0005-0000-0000-000062020000}"/>
    <cellStyle name="20% - ส่วนที่ถูกเน้น3 2 8" xfId="612" xr:uid="{00000000-0005-0000-0000-000063020000}"/>
    <cellStyle name="20% - ส่วนที่ถูกเน้น3 2 8 2" xfId="613" xr:uid="{00000000-0005-0000-0000-000064020000}"/>
    <cellStyle name="20% - ส่วนที่ถูกเน้น3 2 9" xfId="614" xr:uid="{00000000-0005-0000-0000-000065020000}"/>
    <cellStyle name="20% - ส่วนที่ถูกเน้น3 2 9 2" xfId="615" xr:uid="{00000000-0005-0000-0000-000066020000}"/>
    <cellStyle name="20% - ส่วนที่ถูกเน้น3 20" xfId="616" xr:uid="{00000000-0005-0000-0000-000067020000}"/>
    <cellStyle name="20% - ส่วนที่ถูกเน้น3 20 2" xfId="617" xr:uid="{00000000-0005-0000-0000-000068020000}"/>
    <cellStyle name="20% - ส่วนที่ถูกเน้น3 20 3" xfId="618" xr:uid="{00000000-0005-0000-0000-000069020000}"/>
    <cellStyle name="20% - ส่วนที่ถูกเน้น3 21" xfId="619" xr:uid="{00000000-0005-0000-0000-00006A020000}"/>
    <cellStyle name="20% - ส่วนที่ถูกเน้น3 3" xfId="620" xr:uid="{00000000-0005-0000-0000-00006B020000}"/>
    <cellStyle name="20% - ส่วนที่ถูกเน้น3 3 2" xfId="621" xr:uid="{00000000-0005-0000-0000-00006C020000}"/>
    <cellStyle name="20% - ส่วนที่ถูกเน้น3 3 2 2" xfId="622" xr:uid="{00000000-0005-0000-0000-00006D020000}"/>
    <cellStyle name="20% - ส่วนที่ถูกเน้น3 3 2 3" xfId="623" xr:uid="{00000000-0005-0000-0000-00006E020000}"/>
    <cellStyle name="20% - ส่วนที่ถูกเน้น3 3 3" xfId="624" xr:uid="{00000000-0005-0000-0000-00006F020000}"/>
    <cellStyle name="20% - ส่วนที่ถูกเน้น3 3 4" xfId="625" xr:uid="{00000000-0005-0000-0000-000070020000}"/>
    <cellStyle name="20% - ส่วนที่ถูกเน้น3 4" xfId="626" xr:uid="{00000000-0005-0000-0000-000071020000}"/>
    <cellStyle name="20% - ส่วนที่ถูกเน้น3 4 2" xfId="627" xr:uid="{00000000-0005-0000-0000-000072020000}"/>
    <cellStyle name="20% - ส่วนที่ถูกเน้น3 4 2 2" xfId="628" xr:uid="{00000000-0005-0000-0000-000073020000}"/>
    <cellStyle name="20% - ส่วนที่ถูกเน้น3 4 2 3" xfId="629" xr:uid="{00000000-0005-0000-0000-000074020000}"/>
    <cellStyle name="20% - ส่วนที่ถูกเน้น3 4 3" xfId="630" xr:uid="{00000000-0005-0000-0000-000075020000}"/>
    <cellStyle name="20% - ส่วนที่ถูกเน้น3 4 4" xfId="631" xr:uid="{00000000-0005-0000-0000-000076020000}"/>
    <cellStyle name="20% - ส่วนที่ถูกเน้น3 5" xfId="632" xr:uid="{00000000-0005-0000-0000-000077020000}"/>
    <cellStyle name="20% - ส่วนที่ถูกเน้น3 5 2" xfId="633" xr:uid="{00000000-0005-0000-0000-000078020000}"/>
    <cellStyle name="20% - ส่วนที่ถูกเน้น3 5 2 2" xfId="634" xr:uid="{00000000-0005-0000-0000-000079020000}"/>
    <cellStyle name="20% - ส่วนที่ถูกเน้น3 5 2 3" xfId="635" xr:uid="{00000000-0005-0000-0000-00007A020000}"/>
    <cellStyle name="20% - ส่วนที่ถูกเน้น3 5 3" xfId="636" xr:uid="{00000000-0005-0000-0000-00007B020000}"/>
    <cellStyle name="20% - ส่วนที่ถูกเน้น3 5 4" xfId="637" xr:uid="{00000000-0005-0000-0000-00007C020000}"/>
    <cellStyle name="20% - ส่วนที่ถูกเน้น3 6" xfId="638" xr:uid="{00000000-0005-0000-0000-00007D020000}"/>
    <cellStyle name="20% - ส่วนที่ถูกเน้น3 6 2" xfId="639" xr:uid="{00000000-0005-0000-0000-00007E020000}"/>
    <cellStyle name="20% - ส่วนที่ถูกเน้น3 6 2 2" xfId="640" xr:uid="{00000000-0005-0000-0000-00007F020000}"/>
    <cellStyle name="20% - ส่วนที่ถูกเน้น3 6 2 3" xfId="641" xr:uid="{00000000-0005-0000-0000-000080020000}"/>
    <cellStyle name="20% - ส่วนที่ถูกเน้น3 6 3" xfId="642" xr:uid="{00000000-0005-0000-0000-000081020000}"/>
    <cellStyle name="20% - ส่วนที่ถูกเน้น3 6 4" xfId="643" xr:uid="{00000000-0005-0000-0000-000082020000}"/>
    <cellStyle name="20% - ส่วนที่ถูกเน้น3 7" xfId="644" xr:uid="{00000000-0005-0000-0000-000083020000}"/>
    <cellStyle name="20% - ส่วนที่ถูกเน้น3 7 2" xfId="645" xr:uid="{00000000-0005-0000-0000-000084020000}"/>
    <cellStyle name="20% - ส่วนที่ถูกเน้น3 8" xfId="646" xr:uid="{00000000-0005-0000-0000-000085020000}"/>
    <cellStyle name="20% - ส่วนที่ถูกเน้น3 8 2" xfId="647" xr:uid="{00000000-0005-0000-0000-000086020000}"/>
    <cellStyle name="20% - ส่วนที่ถูกเน้น3 9" xfId="648" xr:uid="{00000000-0005-0000-0000-000087020000}"/>
    <cellStyle name="20% - ส่วนที่ถูกเน้น3 9 2" xfId="649" xr:uid="{00000000-0005-0000-0000-000088020000}"/>
    <cellStyle name="20% - ส่วนที่ถูกเน้น4" xfId="650" xr:uid="{00000000-0005-0000-0000-000089020000}"/>
    <cellStyle name="20% - ส่วนที่ถูกเน้น4 10" xfId="651" xr:uid="{00000000-0005-0000-0000-00008A020000}"/>
    <cellStyle name="20% - ส่วนที่ถูกเน้น4 10 2" xfId="652" xr:uid="{00000000-0005-0000-0000-00008B020000}"/>
    <cellStyle name="20% - ส่วนที่ถูกเน้น4 11" xfId="653" xr:uid="{00000000-0005-0000-0000-00008C020000}"/>
    <cellStyle name="20% - ส่วนที่ถูกเน้น4 11 2" xfId="654" xr:uid="{00000000-0005-0000-0000-00008D020000}"/>
    <cellStyle name="20% - ส่วนที่ถูกเน้น4 12" xfId="655" xr:uid="{00000000-0005-0000-0000-00008E020000}"/>
    <cellStyle name="20% - ส่วนที่ถูกเน้น4 12 2" xfId="656" xr:uid="{00000000-0005-0000-0000-00008F020000}"/>
    <cellStyle name="20% - ส่วนที่ถูกเน้น4 13" xfId="657" xr:uid="{00000000-0005-0000-0000-000090020000}"/>
    <cellStyle name="20% - ส่วนที่ถูกเน้น4 13 2" xfId="658" xr:uid="{00000000-0005-0000-0000-000091020000}"/>
    <cellStyle name="20% - ส่วนที่ถูกเน้น4 14" xfId="659" xr:uid="{00000000-0005-0000-0000-000092020000}"/>
    <cellStyle name="20% - ส่วนที่ถูกเน้น4 14 2" xfId="660" xr:uid="{00000000-0005-0000-0000-000093020000}"/>
    <cellStyle name="20% - ส่วนที่ถูกเน้น4 14 2 2" xfId="661" xr:uid="{00000000-0005-0000-0000-000094020000}"/>
    <cellStyle name="20% - ส่วนที่ถูกเน้น4 14 3" xfId="662" xr:uid="{00000000-0005-0000-0000-000095020000}"/>
    <cellStyle name="20% - ส่วนที่ถูกเน้น4 15" xfId="663" xr:uid="{00000000-0005-0000-0000-000096020000}"/>
    <cellStyle name="20% - ส่วนที่ถูกเน้น4 15 2" xfId="664" xr:uid="{00000000-0005-0000-0000-000097020000}"/>
    <cellStyle name="20% - ส่วนที่ถูกเน้น4 15 2 2" xfId="665" xr:uid="{00000000-0005-0000-0000-000098020000}"/>
    <cellStyle name="20% - ส่วนที่ถูกเน้น4 15 3" xfId="666" xr:uid="{00000000-0005-0000-0000-000099020000}"/>
    <cellStyle name="20% - ส่วนที่ถูกเน้น4 16" xfId="667" xr:uid="{00000000-0005-0000-0000-00009A020000}"/>
    <cellStyle name="20% - ส่วนที่ถูกเน้น4 16 2" xfId="668" xr:uid="{00000000-0005-0000-0000-00009B020000}"/>
    <cellStyle name="20% - ส่วนที่ถูกเน้น4 16 2 2" xfId="669" xr:uid="{00000000-0005-0000-0000-00009C020000}"/>
    <cellStyle name="20% - ส่วนที่ถูกเน้น4 16 3" xfId="670" xr:uid="{00000000-0005-0000-0000-00009D020000}"/>
    <cellStyle name="20% - ส่วนที่ถูกเน้น4 17" xfId="671" xr:uid="{00000000-0005-0000-0000-00009E020000}"/>
    <cellStyle name="20% - ส่วนที่ถูกเน้น4 17 2" xfId="672" xr:uid="{00000000-0005-0000-0000-00009F020000}"/>
    <cellStyle name="20% - ส่วนที่ถูกเน้น4 17 2 2" xfId="673" xr:uid="{00000000-0005-0000-0000-0000A0020000}"/>
    <cellStyle name="20% - ส่วนที่ถูกเน้น4 17 3" xfId="674" xr:uid="{00000000-0005-0000-0000-0000A1020000}"/>
    <cellStyle name="20% - ส่วนที่ถูกเน้น4 18" xfId="675" xr:uid="{00000000-0005-0000-0000-0000A2020000}"/>
    <cellStyle name="20% - ส่วนที่ถูกเน้น4 18 2" xfId="676" xr:uid="{00000000-0005-0000-0000-0000A3020000}"/>
    <cellStyle name="20% - ส่วนที่ถูกเน้น4 18 2 2" xfId="677" xr:uid="{00000000-0005-0000-0000-0000A4020000}"/>
    <cellStyle name="20% - ส่วนที่ถูกเน้น4 18 3" xfId="678" xr:uid="{00000000-0005-0000-0000-0000A5020000}"/>
    <cellStyle name="20% - ส่วนที่ถูกเน้น4 19" xfId="679" xr:uid="{00000000-0005-0000-0000-0000A6020000}"/>
    <cellStyle name="20% - ส่วนที่ถูกเน้น4 19 2" xfId="680" xr:uid="{00000000-0005-0000-0000-0000A7020000}"/>
    <cellStyle name="20% - ส่วนที่ถูกเน้น4 19 2 2" xfId="681" xr:uid="{00000000-0005-0000-0000-0000A8020000}"/>
    <cellStyle name="20% - ส่วนที่ถูกเน้น4 19 3" xfId="682" xr:uid="{00000000-0005-0000-0000-0000A9020000}"/>
    <cellStyle name="20% - ส่วนที่ถูกเน้น4 2" xfId="683" xr:uid="{00000000-0005-0000-0000-0000AA020000}"/>
    <cellStyle name="20% - ส่วนที่ถูกเน้น4 2 10" xfId="684" xr:uid="{00000000-0005-0000-0000-0000AB020000}"/>
    <cellStyle name="20% - ส่วนที่ถูกเน้น4 2 2" xfId="685" xr:uid="{00000000-0005-0000-0000-0000AC020000}"/>
    <cellStyle name="20% - ส่วนที่ถูกเน้น4 2 2 2" xfId="686" xr:uid="{00000000-0005-0000-0000-0000AD020000}"/>
    <cellStyle name="20% - ส่วนที่ถูกเน้น4 2 3" xfId="687" xr:uid="{00000000-0005-0000-0000-0000AE020000}"/>
    <cellStyle name="20% - ส่วนที่ถูกเน้น4 2 3 2" xfId="688" xr:uid="{00000000-0005-0000-0000-0000AF020000}"/>
    <cellStyle name="20% - ส่วนที่ถูกเน้น4 2 4" xfId="689" xr:uid="{00000000-0005-0000-0000-0000B0020000}"/>
    <cellStyle name="20% - ส่วนที่ถูกเน้น4 2 4 2" xfId="690" xr:uid="{00000000-0005-0000-0000-0000B1020000}"/>
    <cellStyle name="20% - ส่วนที่ถูกเน้น4 2 5" xfId="691" xr:uid="{00000000-0005-0000-0000-0000B2020000}"/>
    <cellStyle name="20% - ส่วนที่ถูกเน้น4 2 5 2" xfId="692" xr:uid="{00000000-0005-0000-0000-0000B3020000}"/>
    <cellStyle name="20% - ส่วนที่ถูกเน้น4 2 6" xfId="693" xr:uid="{00000000-0005-0000-0000-0000B4020000}"/>
    <cellStyle name="20% - ส่วนที่ถูกเน้น4 2 6 2" xfId="694" xr:uid="{00000000-0005-0000-0000-0000B5020000}"/>
    <cellStyle name="20% - ส่วนที่ถูกเน้น4 2 7" xfId="695" xr:uid="{00000000-0005-0000-0000-0000B6020000}"/>
    <cellStyle name="20% - ส่วนที่ถูกเน้น4 2 7 2" xfId="696" xr:uid="{00000000-0005-0000-0000-0000B7020000}"/>
    <cellStyle name="20% - ส่วนที่ถูกเน้น4 2 8" xfId="697" xr:uid="{00000000-0005-0000-0000-0000B8020000}"/>
    <cellStyle name="20% - ส่วนที่ถูกเน้น4 2 8 2" xfId="698" xr:uid="{00000000-0005-0000-0000-0000B9020000}"/>
    <cellStyle name="20% - ส่วนที่ถูกเน้น4 2 9" xfId="699" xr:uid="{00000000-0005-0000-0000-0000BA020000}"/>
    <cellStyle name="20% - ส่วนที่ถูกเน้น4 2 9 2" xfId="700" xr:uid="{00000000-0005-0000-0000-0000BB020000}"/>
    <cellStyle name="20% - ส่วนที่ถูกเน้น4 20" xfId="701" xr:uid="{00000000-0005-0000-0000-0000BC020000}"/>
    <cellStyle name="20% - ส่วนที่ถูกเน้น4 20 2" xfId="702" xr:uid="{00000000-0005-0000-0000-0000BD020000}"/>
    <cellStyle name="20% - ส่วนที่ถูกเน้น4 20 3" xfId="703" xr:uid="{00000000-0005-0000-0000-0000BE020000}"/>
    <cellStyle name="20% - ส่วนที่ถูกเน้น4 21" xfId="704" xr:uid="{00000000-0005-0000-0000-0000BF020000}"/>
    <cellStyle name="20% - ส่วนที่ถูกเน้น4 3" xfId="705" xr:uid="{00000000-0005-0000-0000-0000C0020000}"/>
    <cellStyle name="20% - ส่วนที่ถูกเน้น4 3 2" xfId="706" xr:uid="{00000000-0005-0000-0000-0000C1020000}"/>
    <cellStyle name="20% - ส่วนที่ถูกเน้น4 3 2 2" xfId="707" xr:uid="{00000000-0005-0000-0000-0000C2020000}"/>
    <cellStyle name="20% - ส่วนที่ถูกเน้น4 3 2 3" xfId="708" xr:uid="{00000000-0005-0000-0000-0000C3020000}"/>
    <cellStyle name="20% - ส่วนที่ถูกเน้น4 3 3" xfId="709" xr:uid="{00000000-0005-0000-0000-0000C4020000}"/>
    <cellStyle name="20% - ส่วนที่ถูกเน้น4 3 4" xfId="710" xr:uid="{00000000-0005-0000-0000-0000C5020000}"/>
    <cellStyle name="20% - ส่วนที่ถูกเน้น4 4" xfId="711" xr:uid="{00000000-0005-0000-0000-0000C6020000}"/>
    <cellStyle name="20% - ส่วนที่ถูกเน้น4 4 2" xfId="712" xr:uid="{00000000-0005-0000-0000-0000C7020000}"/>
    <cellStyle name="20% - ส่วนที่ถูกเน้น4 4 2 2" xfId="713" xr:uid="{00000000-0005-0000-0000-0000C8020000}"/>
    <cellStyle name="20% - ส่วนที่ถูกเน้น4 4 2 3" xfId="714" xr:uid="{00000000-0005-0000-0000-0000C9020000}"/>
    <cellStyle name="20% - ส่วนที่ถูกเน้น4 4 3" xfId="715" xr:uid="{00000000-0005-0000-0000-0000CA020000}"/>
    <cellStyle name="20% - ส่วนที่ถูกเน้น4 4 4" xfId="716" xr:uid="{00000000-0005-0000-0000-0000CB020000}"/>
    <cellStyle name="20% - ส่วนที่ถูกเน้น4 5" xfId="717" xr:uid="{00000000-0005-0000-0000-0000CC020000}"/>
    <cellStyle name="20% - ส่วนที่ถูกเน้น4 5 2" xfId="718" xr:uid="{00000000-0005-0000-0000-0000CD020000}"/>
    <cellStyle name="20% - ส่วนที่ถูกเน้น4 5 2 2" xfId="719" xr:uid="{00000000-0005-0000-0000-0000CE020000}"/>
    <cellStyle name="20% - ส่วนที่ถูกเน้น4 5 2 3" xfId="720" xr:uid="{00000000-0005-0000-0000-0000CF020000}"/>
    <cellStyle name="20% - ส่วนที่ถูกเน้น4 5 3" xfId="721" xr:uid="{00000000-0005-0000-0000-0000D0020000}"/>
    <cellStyle name="20% - ส่วนที่ถูกเน้น4 5 4" xfId="722" xr:uid="{00000000-0005-0000-0000-0000D1020000}"/>
    <cellStyle name="20% - ส่วนที่ถูกเน้น4 6" xfId="723" xr:uid="{00000000-0005-0000-0000-0000D2020000}"/>
    <cellStyle name="20% - ส่วนที่ถูกเน้น4 6 2" xfId="724" xr:uid="{00000000-0005-0000-0000-0000D3020000}"/>
    <cellStyle name="20% - ส่วนที่ถูกเน้น4 6 2 2" xfId="725" xr:uid="{00000000-0005-0000-0000-0000D4020000}"/>
    <cellStyle name="20% - ส่วนที่ถูกเน้น4 6 2 3" xfId="726" xr:uid="{00000000-0005-0000-0000-0000D5020000}"/>
    <cellStyle name="20% - ส่วนที่ถูกเน้น4 6 3" xfId="727" xr:uid="{00000000-0005-0000-0000-0000D6020000}"/>
    <cellStyle name="20% - ส่วนที่ถูกเน้น4 6 4" xfId="728" xr:uid="{00000000-0005-0000-0000-0000D7020000}"/>
    <cellStyle name="20% - ส่วนที่ถูกเน้น4 7" xfId="729" xr:uid="{00000000-0005-0000-0000-0000D8020000}"/>
    <cellStyle name="20% - ส่วนที่ถูกเน้น4 7 2" xfId="730" xr:uid="{00000000-0005-0000-0000-0000D9020000}"/>
    <cellStyle name="20% - ส่วนที่ถูกเน้น4 8" xfId="731" xr:uid="{00000000-0005-0000-0000-0000DA020000}"/>
    <cellStyle name="20% - ส่วนที่ถูกเน้น4 8 2" xfId="732" xr:uid="{00000000-0005-0000-0000-0000DB020000}"/>
    <cellStyle name="20% - ส่วนที่ถูกเน้น4 9" xfId="733" xr:uid="{00000000-0005-0000-0000-0000DC020000}"/>
    <cellStyle name="20% - ส่วนที่ถูกเน้น4 9 2" xfId="734" xr:uid="{00000000-0005-0000-0000-0000DD020000}"/>
    <cellStyle name="20% - ส่วนที่ถูกเน้น5" xfId="735" xr:uid="{00000000-0005-0000-0000-0000DE020000}"/>
    <cellStyle name="20% - ส่วนที่ถูกเน้น5 10" xfId="736" xr:uid="{00000000-0005-0000-0000-0000DF020000}"/>
    <cellStyle name="20% - ส่วนที่ถูกเน้น5 10 2" xfId="737" xr:uid="{00000000-0005-0000-0000-0000E0020000}"/>
    <cellStyle name="20% - ส่วนที่ถูกเน้น5 11" xfId="738" xr:uid="{00000000-0005-0000-0000-0000E1020000}"/>
    <cellStyle name="20% - ส่วนที่ถูกเน้น5 11 2" xfId="739" xr:uid="{00000000-0005-0000-0000-0000E2020000}"/>
    <cellStyle name="20% - ส่วนที่ถูกเน้น5 12" xfId="740" xr:uid="{00000000-0005-0000-0000-0000E3020000}"/>
    <cellStyle name="20% - ส่วนที่ถูกเน้น5 12 2" xfId="741" xr:uid="{00000000-0005-0000-0000-0000E4020000}"/>
    <cellStyle name="20% - ส่วนที่ถูกเน้น5 13" xfId="742" xr:uid="{00000000-0005-0000-0000-0000E5020000}"/>
    <cellStyle name="20% - ส่วนที่ถูกเน้น5 13 2" xfId="743" xr:uid="{00000000-0005-0000-0000-0000E6020000}"/>
    <cellStyle name="20% - ส่วนที่ถูกเน้น5 14" xfId="744" xr:uid="{00000000-0005-0000-0000-0000E7020000}"/>
    <cellStyle name="20% - ส่วนที่ถูกเน้น5 14 2" xfId="745" xr:uid="{00000000-0005-0000-0000-0000E8020000}"/>
    <cellStyle name="20% - ส่วนที่ถูกเน้น5 14 2 2" xfId="746" xr:uid="{00000000-0005-0000-0000-0000E9020000}"/>
    <cellStyle name="20% - ส่วนที่ถูกเน้น5 14 3" xfId="747" xr:uid="{00000000-0005-0000-0000-0000EA020000}"/>
    <cellStyle name="20% - ส่วนที่ถูกเน้น5 15" xfId="748" xr:uid="{00000000-0005-0000-0000-0000EB020000}"/>
    <cellStyle name="20% - ส่วนที่ถูกเน้น5 15 2" xfId="749" xr:uid="{00000000-0005-0000-0000-0000EC020000}"/>
    <cellStyle name="20% - ส่วนที่ถูกเน้น5 15 2 2" xfId="750" xr:uid="{00000000-0005-0000-0000-0000ED020000}"/>
    <cellStyle name="20% - ส่วนที่ถูกเน้น5 15 3" xfId="751" xr:uid="{00000000-0005-0000-0000-0000EE020000}"/>
    <cellStyle name="20% - ส่วนที่ถูกเน้น5 16" xfId="752" xr:uid="{00000000-0005-0000-0000-0000EF020000}"/>
    <cellStyle name="20% - ส่วนที่ถูกเน้น5 16 2" xfId="753" xr:uid="{00000000-0005-0000-0000-0000F0020000}"/>
    <cellStyle name="20% - ส่วนที่ถูกเน้น5 16 2 2" xfId="754" xr:uid="{00000000-0005-0000-0000-0000F1020000}"/>
    <cellStyle name="20% - ส่วนที่ถูกเน้น5 16 3" xfId="755" xr:uid="{00000000-0005-0000-0000-0000F2020000}"/>
    <cellStyle name="20% - ส่วนที่ถูกเน้น5 17" xfId="756" xr:uid="{00000000-0005-0000-0000-0000F3020000}"/>
    <cellStyle name="20% - ส่วนที่ถูกเน้น5 17 2" xfId="757" xr:uid="{00000000-0005-0000-0000-0000F4020000}"/>
    <cellStyle name="20% - ส่วนที่ถูกเน้น5 17 2 2" xfId="758" xr:uid="{00000000-0005-0000-0000-0000F5020000}"/>
    <cellStyle name="20% - ส่วนที่ถูกเน้น5 17 3" xfId="759" xr:uid="{00000000-0005-0000-0000-0000F6020000}"/>
    <cellStyle name="20% - ส่วนที่ถูกเน้น5 18" xfId="760" xr:uid="{00000000-0005-0000-0000-0000F7020000}"/>
    <cellStyle name="20% - ส่วนที่ถูกเน้น5 18 2" xfId="761" xr:uid="{00000000-0005-0000-0000-0000F8020000}"/>
    <cellStyle name="20% - ส่วนที่ถูกเน้น5 18 2 2" xfId="762" xr:uid="{00000000-0005-0000-0000-0000F9020000}"/>
    <cellStyle name="20% - ส่วนที่ถูกเน้น5 18 3" xfId="763" xr:uid="{00000000-0005-0000-0000-0000FA020000}"/>
    <cellStyle name="20% - ส่วนที่ถูกเน้น5 19" xfId="764" xr:uid="{00000000-0005-0000-0000-0000FB020000}"/>
    <cellStyle name="20% - ส่วนที่ถูกเน้น5 19 2" xfId="765" xr:uid="{00000000-0005-0000-0000-0000FC020000}"/>
    <cellStyle name="20% - ส่วนที่ถูกเน้น5 19 2 2" xfId="766" xr:uid="{00000000-0005-0000-0000-0000FD020000}"/>
    <cellStyle name="20% - ส่วนที่ถูกเน้น5 19 3" xfId="767" xr:uid="{00000000-0005-0000-0000-0000FE020000}"/>
    <cellStyle name="20% - ส่วนที่ถูกเน้น5 2" xfId="768" xr:uid="{00000000-0005-0000-0000-0000FF020000}"/>
    <cellStyle name="20% - ส่วนที่ถูกเน้น5 2 10" xfId="769" xr:uid="{00000000-0005-0000-0000-000000030000}"/>
    <cellStyle name="20% - ส่วนที่ถูกเน้น5 2 2" xfId="770" xr:uid="{00000000-0005-0000-0000-000001030000}"/>
    <cellStyle name="20% - ส่วนที่ถูกเน้น5 2 2 2" xfId="771" xr:uid="{00000000-0005-0000-0000-000002030000}"/>
    <cellStyle name="20% - ส่วนที่ถูกเน้น5 2 3" xfId="772" xr:uid="{00000000-0005-0000-0000-000003030000}"/>
    <cellStyle name="20% - ส่วนที่ถูกเน้น5 2 3 2" xfId="773" xr:uid="{00000000-0005-0000-0000-000004030000}"/>
    <cellStyle name="20% - ส่วนที่ถูกเน้น5 2 4" xfId="774" xr:uid="{00000000-0005-0000-0000-000005030000}"/>
    <cellStyle name="20% - ส่วนที่ถูกเน้น5 2 4 2" xfId="775" xr:uid="{00000000-0005-0000-0000-000006030000}"/>
    <cellStyle name="20% - ส่วนที่ถูกเน้น5 2 5" xfId="776" xr:uid="{00000000-0005-0000-0000-000007030000}"/>
    <cellStyle name="20% - ส่วนที่ถูกเน้น5 2 5 2" xfId="777" xr:uid="{00000000-0005-0000-0000-000008030000}"/>
    <cellStyle name="20% - ส่วนที่ถูกเน้น5 2 6" xfId="778" xr:uid="{00000000-0005-0000-0000-000009030000}"/>
    <cellStyle name="20% - ส่วนที่ถูกเน้น5 2 6 2" xfId="779" xr:uid="{00000000-0005-0000-0000-00000A030000}"/>
    <cellStyle name="20% - ส่วนที่ถูกเน้น5 2 7" xfId="780" xr:uid="{00000000-0005-0000-0000-00000B030000}"/>
    <cellStyle name="20% - ส่วนที่ถูกเน้น5 2 7 2" xfId="781" xr:uid="{00000000-0005-0000-0000-00000C030000}"/>
    <cellStyle name="20% - ส่วนที่ถูกเน้น5 2 8" xfId="782" xr:uid="{00000000-0005-0000-0000-00000D030000}"/>
    <cellStyle name="20% - ส่วนที่ถูกเน้น5 2 8 2" xfId="783" xr:uid="{00000000-0005-0000-0000-00000E030000}"/>
    <cellStyle name="20% - ส่วนที่ถูกเน้น5 2 9" xfId="784" xr:uid="{00000000-0005-0000-0000-00000F030000}"/>
    <cellStyle name="20% - ส่วนที่ถูกเน้น5 2 9 2" xfId="785" xr:uid="{00000000-0005-0000-0000-000010030000}"/>
    <cellStyle name="20% - ส่วนที่ถูกเน้น5 20" xfId="786" xr:uid="{00000000-0005-0000-0000-000011030000}"/>
    <cellStyle name="20% - ส่วนที่ถูกเน้น5 20 2" xfId="787" xr:uid="{00000000-0005-0000-0000-000012030000}"/>
    <cellStyle name="20% - ส่วนที่ถูกเน้น5 20 3" xfId="788" xr:uid="{00000000-0005-0000-0000-000013030000}"/>
    <cellStyle name="20% - ส่วนที่ถูกเน้น5 3" xfId="789" xr:uid="{00000000-0005-0000-0000-000014030000}"/>
    <cellStyle name="20% - ส่วนที่ถูกเน้น5 3 2" xfId="790" xr:uid="{00000000-0005-0000-0000-000015030000}"/>
    <cellStyle name="20% - ส่วนที่ถูกเน้น5 3 2 2" xfId="791" xr:uid="{00000000-0005-0000-0000-000016030000}"/>
    <cellStyle name="20% - ส่วนที่ถูกเน้น5 3 2 3" xfId="792" xr:uid="{00000000-0005-0000-0000-000017030000}"/>
    <cellStyle name="20% - ส่วนที่ถูกเน้น5 3 3" xfId="793" xr:uid="{00000000-0005-0000-0000-000018030000}"/>
    <cellStyle name="20% - ส่วนที่ถูกเน้น5 3 4" xfId="794" xr:uid="{00000000-0005-0000-0000-000019030000}"/>
    <cellStyle name="20% - ส่วนที่ถูกเน้น5 4" xfId="795" xr:uid="{00000000-0005-0000-0000-00001A030000}"/>
    <cellStyle name="20% - ส่วนที่ถูกเน้น5 4 2" xfId="796" xr:uid="{00000000-0005-0000-0000-00001B030000}"/>
    <cellStyle name="20% - ส่วนที่ถูกเน้น5 4 2 2" xfId="797" xr:uid="{00000000-0005-0000-0000-00001C030000}"/>
    <cellStyle name="20% - ส่วนที่ถูกเน้น5 4 2 3" xfId="798" xr:uid="{00000000-0005-0000-0000-00001D030000}"/>
    <cellStyle name="20% - ส่วนที่ถูกเน้น5 4 3" xfId="799" xr:uid="{00000000-0005-0000-0000-00001E030000}"/>
    <cellStyle name="20% - ส่วนที่ถูกเน้น5 4 4" xfId="800" xr:uid="{00000000-0005-0000-0000-00001F030000}"/>
    <cellStyle name="20% - ส่วนที่ถูกเน้น5 5" xfId="801" xr:uid="{00000000-0005-0000-0000-000020030000}"/>
    <cellStyle name="20% - ส่วนที่ถูกเน้น5 5 2" xfId="802" xr:uid="{00000000-0005-0000-0000-000021030000}"/>
    <cellStyle name="20% - ส่วนที่ถูกเน้น5 5 2 2" xfId="803" xr:uid="{00000000-0005-0000-0000-000022030000}"/>
    <cellStyle name="20% - ส่วนที่ถูกเน้น5 5 2 3" xfId="804" xr:uid="{00000000-0005-0000-0000-000023030000}"/>
    <cellStyle name="20% - ส่วนที่ถูกเน้น5 5 3" xfId="805" xr:uid="{00000000-0005-0000-0000-000024030000}"/>
    <cellStyle name="20% - ส่วนที่ถูกเน้น5 5 4" xfId="806" xr:uid="{00000000-0005-0000-0000-000025030000}"/>
    <cellStyle name="20% - ส่วนที่ถูกเน้น5 6" xfId="807" xr:uid="{00000000-0005-0000-0000-000026030000}"/>
    <cellStyle name="20% - ส่วนที่ถูกเน้น5 6 2" xfId="808" xr:uid="{00000000-0005-0000-0000-000027030000}"/>
    <cellStyle name="20% - ส่วนที่ถูกเน้น5 6 2 2" xfId="809" xr:uid="{00000000-0005-0000-0000-000028030000}"/>
    <cellStyle name="20% - ส่วนที่ถูกเน้น5 6 2 3" xfId="810" xr:uid="{00000000-0005-0000-0000-000029030000}"/>
    <cellStyle name="20% - ส่วนที่ถูกเน้น5 6 3" xfId="811" xr:uid="{00000000-0005-0000-0000-00002A030000}"/>
    <cellStyle name="20% - ส่วนที่ถูกเน้น5 6 4" xfId="812" xr:uid="{00000000-0005-0000-0000-00002B030000}"/>
    <cellStyle name="20% - ส่วนที่ถูกเน้น5 7" xfId="813" xr:uid="{00000000-0005-0000-0000-00002C030000}"/>
    <cellStyle name="20% - ส่วนที่ถูกเน้น5 7 2" xfId="814" xr:uid="{00000000-0005-0000-0000-00002D030000}"/>
    <cellStyle name="20% - ส่วนที่ถูกเน้น5 8" xfId="815" xr:uid="{00000000-0005-0000-0000-00002E030000}"/>
    <cellStyle name="20% - ส่วนที่ถูกเน้น5 8 2" xfId="816" xr:uid="{00000000-0005-0000-0000-00002F030000}"/>
    <cellStyle name="20% - ส่วนที่ถูกเน้น5 9" xfId="817" xr:uid="{00000000-0005-0000-0000-000030030000}"/>
    <cellStyle name="20% - ส่วนที่ถูกเน้น5 9 2" xfId="818" xr:uid="{00000000-0005-0000-0000-000031030000}"/>
    <cellStyle name="20% - ส่วนที่ถูกเน้น6" xfId="819" xr:uid="{00000000-0005-0000-0000-000032030000}"/>
    <cellStyle name="20% - ส่วนที่ถูกเน้น6 10" xfId="820" xr:uid="{00000000-0005-0000-0000-000033030000}"/>
    <cellStyle name="20% - ส่วนที่ถูกเน้น6 10 2" xfId="821" xr:uid="{00000000-0005-0000-0000-000034030000}"/>
    <cellStyle name="20% - ส่วนที่ถูกเน้น6 11" xfId="822" xr:uid="{00000000-0005-0000-0000-000035030000}"/>
    <cellStyle name="20% - ส่วนที่ถูกเน้น6 11 2" xfId="823" xr:uid="{00000000-0005-0000-0000-000036030000}"/>
    <cellStyle name="20% - ส่วนที่ถูกเน้น6 12" xfId="824" xr:uid="{00000000-0005-0000-0000-000037030000}"/>
    <cellStyle name="20% - ส่วนที่ถูกเน้น6 12 2" xfId="825" xr:uid="{00000000-0005-0000-0000-000038030000}"/>
    <cellStyle name="20% - ส่วนที่ถูกเน้น6 13" xfId="826" xr:uid="{00000000-0005-0000-0000-000039030000}"/>
    <cellStyle name="20% - ส่วนที่ถูกเน้น6 13 2" xfId="827" xr:uid="{00000000-0005-0000-0000-00003A030000}"/>
    <cellStyle name="20% - ส่วนที่ถูกเน้น6 14" xfId="828" xr:uid="{00000000-0005-0000-0000-00003B030000}"/>
    <cellStyle name="20% - ส่วนที่ถูกเน้น6 14 2" xfId="829" xr:uid="{00000000-0005-0000-0000-00003C030000}"/>
    <cellStyle name="20% - ส่วนที่ถูกเน้น6 14 2 2" xfId="830" xr:uid="{00000000-0005-0000-0000-00003D030000}"/>
    <cellStyle name="20% - ส่วนที่ถูกเน้น6 14 3" xfId="831" xr:uid="{00000000-0005-0000-0000-00003E030000}"/>
    <cellStyle name="20% - ส่วนที่ถูกเน้น6 15" xfId="832" xr:uid="{00000000-0005-0000-0000-00003F030000}"/>
    <cellStyle name="20% - ส่วนที่ถูกเน้น6 15 2" xfId="833" xr:uid="{00000000-0005-0000-0000-000040030000}"/>
    <cellStyle name="20% - ส่วนที่ถูกเน้น6 15 2 2" xfId="834" xr:uid="{00000000-0005-0000-0000-000041030000}"/>
    <cellStyle name="20% - ส่วนที่ถูกเน้น6 15 3" xfId="835" xr:uid="{00000000-0005-0000-0000-000042030000}"/>
    <cellStyle name="20% - ส่วนที่ถูกเน้น6 16" xfId="836" xr:uid="{00000000-0005-0000-0000-000043030000}"/>
    <cellStyle name="20% - ส่วนที่ถูกเน้น6 16 2" xfId="837" xr:uid="{00000000-0005-0000-0000-000044030000}"/>
    <cellStyle name="20% - ส่วนที่ถูกเน้น6 16 2 2" xfId="838" xr:uid="{00000000-0005-0000-0000-000045030000}"/>
    <cellStyle name="20% - ส่วนที่ถูกเน้น6 16 3" xfId="839" xr:uid="{00000000-0005-0000-0000-000046030000}"/>
    <cellStyle name="20% - ส่วนที่ถูกเน้น6 17" xfId="840" xr:uid="{00000000-0005-0000-0000-000047030000}"/>
    <cellStyle name="20% - ส่วนที่ถูกเน้น6 17 2" xfId="841" xr:uid="{00000000-0005-0000-0000-000048030000}"/>
    <cellStyle name="20% - ส่วนที่ถูกเน้น6 17 2 2" xfId="842" xr:uid="{00000000-0005-0000-0000-000049030000}"/>
    <cellStyle name="20% - ส่วนที่ถูกเน้น6 17 3" xfId="843" xr:uid="{00000000-0005-0000-0000-00004A030000}"/>
    <cellStyle name="20% - ส่วนที่ถูกเน้น6 18" xfId="844" xr:uid="{00000000-0005-0000-0000-00004B030000}"/>
    <cellStyle name="20% - ส่วนที่ถูกเน้น6 18 2" xfId="845" xr:uid="{00000000-0005-0000-0000-00004C030000}"/>
    <cellStyle name="20% - ส่วนที่ถูกเน้น6 18 2 2" xfId="846" xr:uid="{00000000-0005-0000-0000-00004D030000}"/>
    <cellStyle name="20% - ส่วนที่ถูกเน้น6 18 3" xfId="847" xr:uid="{00000000-0005-0000-0000-00004E030000}"/>
    <cellStyle name="20% - ส่วนที่ถูกเน้น6 19" xfId="848" xr:uid="{00000000-0005-0000-0000-00004F030000}"/>
    <cellStyle name="20% - ส่วนที่ถูกเน้น6 19 2" xfId="849" xr:uid="{00000000-0005-0000-0000-000050030000}"/>
    <cellStyle name="20% - ส่วนที่ถูกเน้น6 19 2 2" xfId="850" xr:uid="{00000000-0005-0000-0000-000051030000}"/>
    <cellStyle name="20% - ส่วนที่ถูกเน้น6 19 3" xfId="851" xr:uid="{00000000-0005-0000-0000-000052030000}"/>
    <cellStyle name="20% - ส่วนที่ถูกเน้น6 2" xfId="852" xr:uid="{00000000-0005-0000-0000-000053030000}"/>
    <cellStyle name="20% - ส่วนที่ถูกเน้น6 2 10" xfId="853" xr:uid="{00000000-0005-0000-0000-000054030000}"/>
    <cellStyle name="20% - ส่วนที่ถูกเน้น6 2 2" xfId="854" xr:uid="{00000000-0005-0000-0000-000055030000}"/>
    <cellStyle name="20% - ส่วนที่ถูกเน้น6 2 2 2" xfId="855" xr:uid="{00000000-0005-0000-0000-000056030000}"/>
    <cellStyle name="20% - ส่วนที่ถูกเน้น6 2 3" xfId="856" xr:uid="{00000000-0005-0000-0000-000057030000}"/>
    <cellStyle name="20% - ส่วนที่ถูกเน้น6 2 3 2" xfId="857" xr:uid="{00000000-0005-0000-0000-000058030000}"/>
    <cellStyle name="20% - ส่วนที่ถูกเน้น6 2 4" xfId="858" xr:uid="{00000000-0005-0000-0000-000059030000}"/>
    <cellStyle name="20% - ส่วนที่ถูกเน้น6 2 4 2" xfId="859" xr:uid="{00000000-0005-0000-0000-00005A030000}"/>
    <cellStyle name="20% - ส่วนที่ถูกเน้น6 2 5" xfId="860" xr:uid="{00000000-0005-0000-0000-00005B030000}"/>
    <cellStyle name="20% - ส่วนที่ถูกเน้น6 2 5 2" xfId="861" xr:uid="{00000000-0005-0000-0000-00005C030000}"/>
    <cellStyle name="20% - ส่วนที่ถูกเน้น6 2 6" xfId="862" xr:uid="{00000000-0005-0000-0000-00005D030000}"/>
    <cellStyle name="20% - ส่วนที่ถูกเน้น6 2 6 2" xfId="863" xr:uid="{00000000-0005-0000-0000-00005E030000}"/>
    <cellStyle name="20% - ส่วนที่ถูกเน้น6 2 7" xfId="864" xr:uid="{00000000-0005-0000-0000-00005F030000}"/>
    <cellStyle name="20% - ส่วนที่ถูกเน้น6 2 7 2" xfId="865" xr:uid="{00000000-0005-0000-0000-000060030000}"/>
    <cellStyle name="20% - ส่วนที่ถูกเน้น6 2 8" xfId="866" xr:uid="{00000000-0005-0000-0000-000061030000}"/>
    <cellStyle name="20% - ส่วนที่ถูกเน้น6 2 8 2" xfId="867" xr:uid="{00000000-0005-0000-0000-000062030000}"/>
    <cellStyle name="20% - ส่วนที่ถูกเน้น6 2 9" xfId="868" xr:uid="{00000000-0005-0000-0000-000063030000}"/>
    <cellStyle name="20% - ส่วนที่ถูกเน้น6 2 9 2" xfId="869" xr:uid="{00000000-0005-0000-0000-000064030000}"/>
    <cellStyle name="20% - ส่วนที่ถูกเน้น6 20" xfId="870" xr:uid="{00000000-0005-0000-0000-000065030000}"/>
    <cellStyle name="20% - ส่วนที่ถูกเน้น6 20 2" xfId="871" xr:uid="{00000000-0005-0000-0000-000066030000}"/>
    <cellStyle name="20% - ส่วนที่ถูกเน้น6 20 3" xfId="872" xr:uid="{00000000-0005-0000-0000-000067030000}"/>
    <cellStyle name="20% - ส่วนที่ถูกเน้น6 21" xfId="873" xr:uid="{00000000-0005-0000-0000-000068030000}"/>
    <cellStyle name="20% - ส่วนที่ถูกเน้น6 3" xfId="874" xr:uid="{00000000-0005-0000-0000-000069030000}"/>
    <cellStyle name="20% - ส่วนที่ถูกเน้น6 3 2" xfId="875" xr:uid="{00000000-0005-0000-0000-00006A030000}"/>
    <cellStyle name="20% - ส่วนที่ถูกเน้น6 3 2 2" xfId="876" xr:uid="{00000000-0005-0000-0000-00006B030000}"/>
    <cellStyle name="20% - ส่วนที่ถูกเน้น6 3 2 3" xfId="877" xr:uid="{00000000-0005-0000-0000-00006C030000}"/>
    <cellStyle name="20% - ส่วนที่ถูกเน้น6 3 3" xfId="878" xr:uid="{00000000-0005-0000-0000-00006D030000}"/>
    <cellStyle name="20% - ส่วนที่ถูกเน้น6 3 4" xfId="879" xr:uid="{00000000-0005-0000-0000-00006E030000}"/>
    <cellStyle name="20% - ส่วนที่ถูกเน้น6 4" xfId="880" xr:uid="{00000000-0005-0000-0000-00006F030000}"/>
    <cellStyle name="20% - ส่วนที่ถูกเน้น6 4 2" xfId="881" xr:uid="{00000000-0005-0000-0000-000070030000}"/>
    <cellStyle name="20% - ส่วนที่ถูกเน้น6 4 2 2" xfId="882" xr:uid="{00000000-0005-0000-0000-000071030000}"/>
    <cellStyle name="20% - ส่วนที่ถูกเน้น6 4 2 3" xfId="883" xr:uid="{00000000-0005-0000-0000-000072030000}"/>
    <cellStyle name="20% - ส่วนที่ถูกเน้น6 4 3" xfId="884" xr:uid="{00000000-0005-0000-0000-000073030000}"/>
    <cellStyle name="20% - ส่วนที่ถูกเน้น6 4 4" xfId="885" xr:uid="{00000000-0005-0000-0000-000074030000}"/>
    <cellStyle name="20% - ส่วนที่ถูกเน้น6 5" xfId="886" xr:uid="{00000000-0005-0000-0000-000075030000}"/>
    <cellStyle name="20% - ส่วนที่ถูกเน้น6 5 2" xfId="887" xr:uid="{00000000-0005-0000-0000-000076030000}"/>
    <cellStyle name="20% - ส่วนที่ถูกเน้น6 5 2 2" xfId="888" xr:uid="{00000000-0005-0000-0000-000077030000}"/>
    <cellStyle name="20% - ส่วนที่ถูกเน้น6 5 2 3" xfId="889" xr:uid="{00000000-0005-0000-0000-000078030000}"/>
    <cellStyle name="20% - ส่วนที่ถูกเน้น6 5 3" xfId="890" xr:uid="{00000000-0005-0000-0000-000079030000}"/>
    <cellStyle name="20% - ส่วนที่ถูกเน้น6 5 4" xfId="891" xr:uid="{00000000-0005-0000-0000-00007A030000}"/>
    <cellStyle name="20% - ส่วนที่ถูกเน้น6 6" xfId="892" xr:uid="{00000000-0005-0000-0000-00007B030000}"/>
    <cellStyle name="20% - ส่วนที่ถูกเน้น6 6 2" xfId="893" xr:uid="{00000000-0005-0000-0000-00007C030000}"/>
    <cellStyle name="20% - ส่วนที่ถูกเน้น6 6 2 2" xfId="894" xr:uid="{00000000-0005-0000-0000-00007D030000}"/>
    <cellStyle name="20% - ส่วนที่ถูกเน้น6 6 2 3" xfId="895" xr:uid="{00000000-0005-0000-0000-00007E030000}"/>
    <cellStyle name="20% - ส่วนที่ถูกเน้น6 6 3" xfId="896" xr:uid="{00000000-0005-0000-0000-00007F030000}"/>
    <cellStyle name="20% - ส่วนที่ถูกเน้น6 6 4" xfId="897" xr:uid="{00000000-0005-0000-0000-000080030000}"/>
    <cellStyle name="20% - ส่วนที่ถูกเน้น6 7" xfId="898" xr:uid="{00000000-0005-0000-0000-000081030000}"/>
    <cellStyle name="20% - ส่วนที่ถูกเน้น6 7 2" xfId="899" xr:uid="{00000000-0005-0000-0000-000082030000}"/>
    <cellStyle name="20% - ส่วนที่ถูกเน้น6 8" xfId="900" xr:uid="{00000000-0005-0000-0000-000083030000}"/>
    <cellStyle name="20% - ส่วนที่ถูกเน้น6 8 2" xfId="901" xr:uid="{00000000-0005-0000-0000-000084030000}"/>
    <cellStyle name="20% - ส่วนที่ถูกเน้น6 9" xfId="902" xr:uid="{00000000-0005-0000-0000-000085030000}"/>
    <cellStyle name="20% - ส่วนที่ถูกเน้น6 9 2" xfId="903" xr:uid="{00000000-0005-0000-0000-000086030000}"/>
    <cellStyle name="40% - Accent1 10" xfId="904" xr:uid="{00000000-0005-0000-0000-000087030000}"/>
    <cellStyle name="40% - Accent1 10 2" xfId="905" xr:uid="{00000000-0005-0000-0000-000088030000}"/>
    <cellStyle name="40% - Accent1 10 2 2" xfId="906" xr:uid="{00000000-0005-0000-0000-000089030000}"/>
    <cellStyle name="40% - Accent1 10 3" xfId="907" xr:uid="{00000000-0005-0000-0000-00008A030000}"/>
    <cellStyle name="40% - Accent1 11" xfId="908" xr:uid="{00000000-0005-0000-0000-00008B030000}"/>
    <cellStyle name="40% - Accent1 11 2" xfId="909" xr:uid="{00000000-0005-0000-0000-00008C030000}"/>
    <cellStyle name="40% - Accent1 11 2 2" xfId="910" xr:uid="{00000000-0005-0000-0000-00008D030000}"/>
    <cellStyle name="40% - Accent1 11 3" xfId="911" xr:uid="{00000000-0005-0000-0000-00008E030000}"/>
    <cellStyle name="40% - Accent1 12" xfId="912" xr:uid="{00000000-0005-0000-0000-00008F030000}"/>
    <cellStyle name="40% - Accent1 12 2" xfId="913" xr:uid="{00000000-0005-0000-0000-000090030000}"/>
    <cellStyle name="40% - Accent1 12 2 2" xfId="914" xr:uid="{00000000-0005-0000-0000-000091030000}"/>
    <cellStyle name="40% - Accent1 12 3" xfId="915" xr:uid="{00000000-0005-0000-0000-000092030000}"/>
    <cellStyle name="40% - Accent1 13" xfId="916" xr:uid="{00000000-0005-0000-0000-000093030000}"/>
    <cellStyle name="40% - Accent1 13 2" xfId="917" xr:uid="{00000000-0005-0000-0000-000094030000}"/>
    <cellStyle name="40% - Accent1 13 2 2" xfId="918" xr:uid="{00000000-0005-0000-0000-000095030000}"/>
    <cellStyle name="40% - Accent1 13 3" xfId="919" xr:uid="{00000000-0005-0000-0000-000096030000}"/>
    <cellStyle name="40% - Accent1 14" xfId="920" xr:uid="{00000000-0005-0000-0000-000097030000}"/>
    <cellStyle name="40% - Accent1 14 2" xfId="921" xr:uid="{00000000-0005-0000-0000-000098030000}"/>
    <cellStyle name="40% - Accent1 14 2 2" xfId="922" xr:uid="{00000000-0005-0000-0000-000099030000}"/>
    <cellStyle name="40% - Accent1 14 3" xfId="923" xr:uid="{00000000-0005-0000-0000-00009A030000}"/>
    <cellStyle name="40% - Accent1 15" xfId="924" xr:uid="{00000000-0005-0000-0000-00009B030000}"/>
    <cellStyle name="40% - Accent1 15 2" xfId="925" xr:uid="{00000000-0005-0000-0000-00009C030000}"/>
    <cellStyle name="40% - Accent1 15 2 2" xfId="926" xr:uid="{00000000-0005-0000-0000-00009D030000}"/>
    <cellStyle name="40% - Accent1 15 3" xfId="927" xr:uid="{00000000-0005-0000-0000-00009E030000}"/>
    <cellStyle name="40% - Accent1 16" xfId="928" xr:uid="{00000000-0005-0000-0000-00009F030000}"/>
    <cellStyle name="40% - Accent1 16 2" xfId="929" xr:uid="{00000000-0005-0000-0000-0000A0030000}"/>
    <cellStyle name="40% - Accent1 16 2 2" xfId="930" xr:uid="{00000000-0005-0000-0000-0000A1030000}"/>
    <cellStyle name="40% - Accent1 16 3" xfId="931" xr:uid="{00000000-0005-0000-0000-0000A2030000}"/>
    <cellStyle name="40% - Accent1 17" xfId="932" xr:uid="{00000000-0005-0000-0000-0000A3030000}"/>
    <cellStyle name="40% - Accent1 17 2" xfId="933" xr:uid="{00000000-0005-0000-0000-0000A4030000}"/>
    <cellStyle name="40% - Accent1 17 2 2" xfId="934" xr:uid="{00000000-0005-0000-0000-0000A5030000}"/>
    <cellStyle name="40% - Accent1 17 3" xfId="935" xr:uid="{00000000-0005-0000-0000-0000A6030000}"/>
    <cellStyle name="40% - Accent1 2" xfId="936" xr:uid="{00000000-0005-0000-0000-0000A7030000}"/>
    <cellStyle name="40% - Accent1 2 2" xfId="937" xr:uid="{00000000-0005-0000-0000-0000A8030000}"/>
    <cellStyle name="40% - Accent1 2 2 2" xfId="938" xr:uid="{00000000-0005-0000-0000-0000A9030000}"/>
    <cellStyle name="40% - Accent1 2 3" xfId="939" xr:uid="{00000000-0005-0000-0000-0000AA030000}"/>
    <cellStyle name="40% - Accent1 3" xfId="940" xr:uid="{00000000-0005-0000-0000-0000AB030000}"/>
    <cellStyle name="40% - Accent1 3 2" xfId="941" xr:uid="{00000000-0005-0000-0000-0000AC030000}"/>
    <cellStyle name="40% - Accent1 3 2 2" xfId="942" xr:uid="{00000000-0005-0000-0000-0000AD030000}"/>
    <cellStyle name="40% - Accent1 3 3" xfId="943" xr:uid="{00000000-0005-0000-0000-0000AE030000}"/>
    <cellStyle name="40% - Accent1 4" xfId="944" xr:uid="{00000000-0005-0000-0000-0000AF030000}"/>
    <cellStyle name="40% - Accent1 4 2" xfId="945" xr:uid="{00000000-0005-0000-0000-0000B0030000}"/>
    <cellStyle name="40% - Accent1 4 2 2" xfId="946" xr:uid="{00000000-0005-0000-0000-0000B1030000}"/>
    <cellStyle name="40% - Accent1 4 3" xfId="947" xr:uid="{00000000-0005-0000-0000-0000B2030000}"/>
    <cellStyle name="40% - Accent1 5" xfId="948" xr:uid="{00000000-0005-0000-0000-0000B3030000}"/>
    <cellStyle name="40% - Accent1 5 2" xfId="949" xr:uid="{00000000-0005-0000-0000-0000B4030000}"/>
    <cellStyle name="40% - Accent1 5 2 2" xfId="950" xr:uid="{00000000-0005-0000-0000-0000B5030000}"/>
    <cellStyle name="40% - Accent1 5 3" xfId="951" xr:uid="{00000000-0005-0000-0000-0000B6030000}"/>
    <cellStyle name="40% - Accent1 6" xfId="952" xr:uid="{00000000-0005-0000-0000-0000B7030000}"/>
    <cellStyle name="40% - Accent1 6 2" xfId="953" xr:uid="{00000000-0005-0000-0000-0000B8030000}"/>
    <cellStyle name="40% - Accent1 6 2 2" xfId="954" xr:uid="{00000000-0005-0000-0000-0000B9030000}"/>
    <cellStyle name="40% - Accent1 6 3" xfId="955" xr:uid="{00000000-0005-0000-0000-0000BA030000}"/>
    <cellStyle name="40% - Accent1 7" xfId="956" xr:uid="{00000000-0005-0000-0000-0000BB030000}"/>
    <cellStyle name="40% - Accent1 7 2" xfId="957" xr:uid="{00000000-0005-0000-0000-0000BC030000}"/>
    <cellStyle name="40% - Accent1 7 2 2" xfId="958" xr:uid="{00000000-0005-0000-0000-0000BD030000}"/>
    <cellStyle name="40% - Accent1 7 3" xfId="959" xr:uid="{00000000-0005-0000-0000-0000BE030000}"/>
    <cellStyle name="40% - Accent1 8" xfId="960" xr:uid="{00000000-0005-0000-0000-0000BF030000}"/>
    <cellStyle name="40% - Accent1 8 2" xfId="961" xr:uid="{00000000-0005-0000-0000-0000C0030000}"/>
    <cellStyle name="40% - Accent1 8 2 2" xfId="962" xr:uid="{00000000-0005-0000-0000-0000C1030000}"/>
    <cellStyle name="40% - Accent1 8 3" xfId="963" xr:uid="{00000000-0005-0000-0000-0000C2030000}"/>
    <cellStyle name="40% - Accent1 9" xfId="964" xr:uid="{00000000-0005-0000-0000-0000C3030000}"/>
    <cellStyle name="40% - Accent1 9 2" xfId="965" xr:uid="{00000000-0005-0000-0000-0000C4030000}"/>
    <cellStyle name="40% - Accent1 9 2 2" xfId="966" xr:uid="{00000000-0005-0000-0000-0000C5030000}"/>
    <cellStyle name="40% - Accent1 9 3" xfId="967" xr:uid="{00000000-0005-0000-0000-0000C6030000}"/>
    <cellStyle name="40% - Accent2 10" xfId="968" xr:uid="{00000000-0005-0000-0000-0000C7030000}"/>
    <cellStyle name="40% - Accent2 10 2" xfId="969" xr:uid="{00000000-0005-0000-0000-0000C8030000}"/>
    <cellStyle name="40% - Accent2 10 2 2" xfId="970" xr:uid="{00000000-0005-0000-0000-0000C9030000}"/>
    <cellStyle name="40% - Accent2 10 3" xfId="971" xr:uid="{00000000-0005-0000-0000-0000CA030000}"/>
    <cellStyle name="40% - Accent2 11" xfId="972" xr:uid="{00000000-0005-0000-0000-0000CB030000}"/>
    <cellStyle name="40% - Accent2 11 2" xfId="973" xr:uid="{00000000-0005-0000-0000-0000CC030000}"/>
    <cellStyle name="40% - Accent2 11 2 2" xfId="974" xr:uid="{00000000-0005-0000-0000-0000CD030000}"/>
    <cellStyle name="40% - Accent2 11 3" xfId="975" xr:uid="{00000000-0005-0000-0000-0000CE030000}"/>
    <cellStyle name="40% - Accent2 12" xfId="976" xr:uid="{00000000-0005-0000-0000-0000CF030000}"/>
    <cellStyle name="40% - Accent2 12 2" xfId="977" xr:uid="{00000000-0005-0000-0000-0000D0030000}"/>
    <cellStyle name="40% - Accent2 12 2 2" xfId="978" xr:uid="{00000000-0005-0000-0000-0000D1030000}"/>
    <cellStyle name="40% - Accent2 12 3" xfId="979" xr:uid="{00000000-0005-0000-0000-0000D2030000}"/>
    <cellStyle name="40% - Accent2 13" xfId="980" xr:uid="{00000000-0005-0000-0000-0000D3030000}"/>
    <cellStyle name="40% - Accent2 13 2" xfId="981" xr:uid="{00000000-0005-0000-0000-0000D4030000}"/>
    <cellStyle name="40% - Accent2 13 2 2" xfId="982" xr:uid="{00000000-0005-0000-0000-0000D5030000}"/>
    <cellStyle name="40% - Accent2 13 3" xfId="983" xr:uid="{00000000-0005-0000-0000-0000D6030000}"/>
    <cellStyle name="40% - Accent2 14" xfId="984" xr:uid="{00000000-0005-0000-0000-0000D7030000}"/>
    <cellStyle name="40% - Accent2 14 2" xfId="985" xr:uid="{00000000-0005-0000-0000-0000D8030000}"/>
    <cellStyle name="40% - Accent2 14 2 2" xfId="986" xr:uid="{00000000-0005-0000-0000-0000D9030000}"/>
    <cellStyle name="40% - Accent2 14 3" xfId="987" xr:uid="{00000000-0005-0000-0000-0000DA030000}"/>
    <cellStyle name="40% - Accent2 15" xfId="988" xr:uid="{00000000-0005-0000-0000-0000DB030000}"/>
    <cellStyle name="40% - Accent2 15 2" xfId="989" xr:uid="{00000000-0005-0000-0000-0000DC030000}"/>
    <cellStyle name="40% - Accent2 15 2 2" xfId="990" xr:uid="{00000000-0005-0000-0000-0000DD030000}"/>
    <cellStyle name="40% - Accent2 15 3" xfId="991" xr:uid="{00000000-0005-0000-0000-0000DE030000}"/>
    <cellStyle name="40% - Accent2 16" xfId="992" xr:uid="{00000000-0005-0000-0000-0000DF030000}"/>
    <cellStyle name="40% - Accent2 16 2" xfId="993" xr:uid="{00000000-0005-0000-0000-0000E0030000}"/>
    <cellStyle name="40% - Accent2 16 2 2" xfId="994" xr:uid="{00000000-0005-0000-0000-0000E1030000}"/>
    <cellStyle name="40% - Accent2 16 3" xfId="995" xr:uid="{00000000-0005-0000-0000-0000E2030000}"/>
    <cellStyle name="40% - Accent2 17" xfId="996" xr:uid="{00000000-0005-0000-0000-0000E3030000}"/>
    <cellStyle name="40% - Accent2 17 2" xfId="997" xr:uid="{00000000-0005-0000-0000-0000E4030000}"/>
    <cellStyle name="40% - Accent2 17 2 2" xfId="998" xr:uid="{00000000-0005-0000-0000-0000E5030000}"/>
    <cellStyle name="40% - Accent2 17 3" xfId="999" xr:uid="{00000000-0005-0000-0000-0000E6030000}"/>
    <cellStyle name="40% - Accent2 2" xfId="1000" xr:uid="{00000000-0005-0000-0000-0000E7030000}"/>
    <cellStyle name="40% - Accent2 2 2" xfId="1001" xr:uid="{00000000-0005-0000-0000-0000E8030000}"/>
    <cellStyle name="40% - Accent2 2 2 2" xfId="1002" xr:uid="{00000000-0005-0000-0000-0000E9030000}"/>
    <cellStyle name="40% - Accent2 2 3" xfId="1003" xr:uid="{00000000-0005-0000-0000-0000EA030000}"/>
    <cellStyle name="40% - Accent2 3" xfId="1004" xr:uid="{00000000-0005-0000-0000-0000EB030000}"/>
    <cellStyle name="40% - Accent2 3 2" xfId="1005" xr:uid="{00000000-0005-0000-0000-0000EC030000}"/>
    <cellStyle name="40% - Accent2 3 2 2" xfId="1006" xr:uid="{00000000-0005-0000-0000-0000ED030000}"/>
    <cellStyle name="40% - Accent2 3 3" xfId="1007" xr:uid="{00000000-0005-0000-0000-0000EE030000}"/>
    <cellStyle name="40% - Accent2 4" xfId="1008" xr:uid="{00000000-0005-0000-0000-0000EF030000}"/>
    <cellStyle name="40% - Accent2 4 2" xfId="1009" xr:uid="{00000000-0005-0000-0000-0000F0030000}"/>
    <cellStyle name="40% - Accent2 4 2 2" xfId="1010" xr:uid="{00000000-0005-0000-0000-0000F1030000}"/>
    <cellStyle name="40% - Accent2 4 3" xfId="1011" xr:uid="{00000000-0005-0000-0000-0000F2030000}"/>
    <cellStyle name="40% - Accent2 5" xfId="1012" xr:uid="{00000000-0005-0000-0000-0000F3030000}"/>
    <cellStyle name="40% - Accent2 5 2" xfId="1013" xr:uid="{00000000-0005-0000-0000-0000F4030000}"/>
    <cellStyle name="40% - Accent2 5 2 2" xfId="1014" xr:uid="{00000000-0005-0000-0000-0000F5030000}"/>
    <cellStyle name="40% - Accent2 5 3" xfId="1015" xr:uid="{00000000-0005-0000-0000-0000F6030000}"/>
    <cellStyle name="40% - Accent2 6" xfId="1016" xr:uid="{00000000-0005-0000-0000-0000F7030000}"/>
    <cellStyle name="40% - Accent2 6 2" xfId="1017" xr:uid="{00000000-0005-0000-0000-0000F8030000}"/>
    <cellStyle name="40% - Accent2 6 2 2" xfId="1018" xr:uid="{00000000-0005-0000-0000-0000F9030000}"/>
    <cellStyle name="40% - Accent2 6 3" xfId="1019" xr:uid="{00000000-0005-0000-0000-0000FA030000}"/>
    <cellStyle name="40% - Accent2 7" xfId="1020" xr:uid="{00000000-0005-0000-0000-0000FB030000}"/>
    <cellStyle name="40% - Accent2 7 2" xfId="1021" xr:uid="{00000000-0005-0000-0000-0000FC030000}"/>
    <cellStyle name="40% - Accent2 7 2 2" xfId="1022" xr:uid="{00000000-0005-0000-0000-0000FD030000}"/>
    <cellStyle name="40% - Accent2 7 3" xfId="1023" xr:uid="{00000000-0005-0000-0000-0000FE030000}"/>
    <cellStyle name="40% - Accent2 8" xfId="1024" xr:uid="{00000000-0005-0000-0000-0000FF030000}"/>
    <cellStyle name="40% - Accent2 8 2" xfId="1025" xr:uid="{00000000-0005-0000-0000-000000040000}"/>
    <cellStyle name="40% - Accent2 8 2 2" xfId="1026" xr:uid="{00000000-0005-0000-0000-000001040000}"/>
    <cellStyle name="40% - Accent2 8 3" xfId="1027" xr:uid="{00000000-0005-0000-0000-000002040000}"/>
    <cellStyle name="40% - Accent2 9" xfId="1028" xr:uid="{00000000-0005-0000-0000-000003040000}"/>
    <cellStyle name="40% - Accent2 9 2" xfId="1029" xr:uid="{00000000-0005-0000-0000-000004040000}"/>
    <cellStyle name="40% - Accent2 9 2 2" xfId="1030" xr:uid="{00000000-0005-0000-0000-000005040000}"/>
    <cellStyle name="40% - Accent2 9 3" xfId="1031" xr:uid="{00000000-0005-0000-0000-000006040000}"/>
    <cellStyle name="40% - Accent3 10" xfId="1032" xr:uid="{00000000-0005-0000-0000-000007040000}"/>
    <cellStyle name="40% - Accent3 10 2" xfId="1033" xr:uid="{00000000-0005-0000-0000-000008040000}"/>
    <cellStyle name="40% - Accent3 10 2 2" xfId="1034" xr:uid="{00000000-0005-0000-0000-000009040000}"/>
    <cellStyle name="40% - Accent3 10 3" xfId="1035" xr:uid="{00000000-0005-0000-0000-00000A040000}"/>
    <cellStyle name="40% - Accent3 11" xfId="1036" xr:uid="{00000000-0005-0000-0000-00000B040000}"/>
    <cellStyle name="40% - Accent3 11 2" xfId="1037" xr:uid="{00000000-0005-0000-0000-00000C040000}"/>
    <cellStyle name="40% - Accent3 11 2 2" xfId="1038" xr:uid="{00000000-0005-0000-0000-00000D040000}"/>
    <cellStyle name="40% - Accent3 11 3" xfId="1039" xr:uid="{00000000-0005-0000-0000-00000E040000}"/>
    <cellStyle name="40% - Accent3 12" xfId="1040" xr:uid="{00000000-0005-0000-0000-00000F040000}"/>
    <cellStyle name="40% - Accent3 12 2" xfId="1041" xr:uid="{00000000-0005-0000-0000-000010040000}"/>
    <cellStyle name="40% - Accent3 12 2 2" xfId="1042" xr:uid="{00000000-0005-0000-0000-000011040000}"/>
    <cellStyle name="40% - Accent3 12 3" xfId="1043" xr:uid="{00000000-0005-0000-0000-000012040000}"/>
    <cellStyle name="40% - Accent3 13" xfId="1044" xr:uid="{00000000-0005-0000-0000-000013040000}"/>
    <cellStyle name="40% - Accent3 13 2" xfId="1045" xr:uid="{00000000-0005-0000-0000-000014040000}"/>
    <cellStyle name="40% - Accent3 13 2 2" xfId="1046" xr:uid="{00000000-0005-0000-0000-000015040000}"/>
    <cellStyle name="40% - Accent3 13 3" xfId="1047" xr:uid="{00000000-0005-0000-0000-000016040000}"/>
    <cellStyle name="40% - Accent3 14" xfId="1048" xr:uid="{00000000-0005-0000-0000-000017040000}"/>
    <cellStyle name="40% - Accent3 14 2" xfId="1049" xr:uid="{00000000-0005-0000-0000-000018040000}"/>
    <cellStyle name="40% - Accent3 14 2 2" xfId="1050" xr:uid="{00000000-0005-0000-0000-000019040000}"/>
    <cellStyle name="40% - Accent3 14 3" xfId="1051" xr:uid="{00000000-0005-0000-0000-00001A040000}"/>
    <cellStyle name="40% - Accent3 15" xfId="1052" xr:uid="{00000000-0005-0000-0000-00001B040000}"/>
    <cellStyle name="40% - Accent3 15 2" xfId="1053" xr:uid="{00000000-0005-0000-0000-00001C040000}"/>
    <cellStyle name="40% - Accent3 15 2 2" xfId="1054" xr:uid="{00000000-0005-0000-0000-00001D040000}"/>
    <cellStyle name="40% - Accent3 15 3" xfId="1055" xr:uid="{00000000-0005-0000-0000-00001E040000}"/>
    <cellStyle name="40% - Accent3 16" xfId="1056" xr:uid="{00000000-0005-0000-0000-00001F040000}"/>
    <cellStyle name="40% - Accent3 16 2" xfId="1057" xr:uid="{00000000-0005-0000-0000-000020040000}"/>
    <cellStyle name="40% - Accent3 16 2 2" xfId="1058" xr:uid="{00000000-0005-0000-0000-000021040000}"/>
    <cellStyle name="40% - Accent3 16 3" xfId="1059" xr:uid="{00000000-0005-0000-0000-000022040000}"/>
    <cellStyle name="40% - Accent3 17" xfId="1060" xr:uid="{00000000-0005-0000-0000-000023040000}"/>
    <cellStyle name="40% - Accent3 17 2" xfId="1061" xr:uid="{00000000-0005-0000-0000-000024040000}"/>
    <cellStyle name="40% - Accent3 17 2 2" xfId="1062" xr:uid="{00000000-0005-0000-0000-000025040000}"/>
    <cellStyle name="40% - Accent3 17 3" xfId="1063" xr:uid="{00000000-0005-0000-0000-000026040000}"/>
    <cellStyle name="40% - Accent3 2" xfId="1064" xr:uid="{00000000-0005-0000-0000-000027040000}"/>
    <cellStyle name="40% - Accent3 2 2" xfId="1065" xr:uid="{00000000-0005-0000-0000-000028040000}"/>
    <cellStyle name="40% - Accent3 2 2 2" xfId="1066" xr:uid="{00000000-0005-0000-0000-000029040000}"/>
    <cellStyle name="40% - Accent3 2 3" xfId="1067" xr:uid="{00000000-0005-0000-0000-00002A040000}"/>
    <cellStyle name="40% - Accent3 3" xfId="1068" xr:uid="{00000000-0005-0000-0000-00002B040000}"/>
    <cellStyle name="40% - Accent3 3 2" xfId="1069" xr:uid="{00000000-0005-0000-0000-00002C040000}"/>
    <cellStyle name="40% - Accent3 3 2 2" xfId="1070" xr:uid="{00000000-0005-0000-0000-00002D040000}"/>
    <cellStyle name="40% - Accent3 3 3" xfId="1071" xr:uid="{00000000-0005-0000-0000-00002E040000}"/>
    <cellStyle name="40% - Accent3 4" xfId="1072" xr:uid="{00000000-0005-0000-0000-00002F040000}"/>
    <cellStyle name="40% - Accent3 4 2" xfId="1073" xr:uid="{00000000-0005-0000-0000-000030040000}"/>
    <cellStyle name="40% - Accent3 4 2 2" xfId="1074" xr:uid="{00000000-0005-0000-0000-000031040000}"/>
    <cellStyle name="40% - Accent3 4 3" xfId="1075" xr:uid="{00000000-0005-0000-0000-000032040000}"/>
    <cellStyle name="40% - Accent3 5" xfId="1076" xr:uid="{00000000-0005-0000-0000-000033040000}"/>
    <cellStyle name="40% - Accent3 5 2" xfId="1077" xr:uid="{00000000-0005-0000-0000-000034040000}"/>
    <cellStyle name="40% - Accent3 5 2 2" xfId="1078" xr:uid="{00000000-0005-0000-0000-000035040000}"/>
    <cellStyle name="40% - Accent3 5 3" xfId="1079" xr:uid="{00000000-0005-0000-0000-000036040000}"/>
    <cellStyle name="40% - Accent3 6" xfId="1080" xr:uid="{00000000-0005-0000-0000-000037040000}"/>
    <cellStyle name="40% - Accent3 6 2" xfId="1081" xr:uid="{00000000-0005-0000-0000-000038040000}"/>
    <cellStyle name="40% - Accent3 6 2 2" xfId="1082" xr:uid="{00000000-0005-0000-0000-000039040000}"/>
    <cellStyle name="40% - Accent3 6 3" xfId="1083" xr:uid="{00000000-0005-0000-0000-00003A040000}"/>
    <cellStyle name="40% - Accent3 7" xfId="1084" xr:uid="{00000000-0005-0000-0000-00003B040000}"/>
    <cellStyle name="40% - Accent3 7 2" xfId="1085" xr:uid="{00000000-0005-0000-0000-00003C040000}"/>
    <cellStyle name="40% - Accent3 7 2 2" xfId="1086" xr:uid="{00000000-0005-0000-0000-00003D040000}"/>
    <cellStyle name="40% - Accent3 7 3" xfId="1087" xr:uid="{00000000-0005-0000-0000-00003E040000}"/>
    <cellStyle name="40% - Accent3 8" xfId="1088" xr:uid="{00000000-0005-0000-0000-00003F040000}"/>
    <cellStyle name="40% - Accent3 8 2" xfId="1089" xr:uid="{00000000-0005-0000-0000-000040040000}"/>
    <cellStyle name="40% - Accent3 8 2 2" xfId="1090" xr:uid="{00000000-0005-0000-0000-000041040000}"/>
    <cellStyle name="40% - Accent3 8 3" xfId="1091" xr:uid="{00000000-0005-0000-0000-000042040000}"/>
    <cellStyle name="40% - Accent3 9" xfId="1092" xr:uid="{00000000-0005-0000-0000-000043040000}"/>
    <cellStyle name="40% - Accent3 9 2" xfId="1093" xr:uid="{00000000-0005-0000-0000-000044040000}"/>
    <cellStyle name="40% - Accent3 9 2 2" xfId="1094" xr:uid="{00000000-0005-0000-0000-000045040000}"/>
    <cellStyle name="40% - Accent3 9 3" xfId="1095" xr:uid="{00000000-0005-0000-0000-000046040000}"/>
    <cellStyle name="40% - Accent4 10" xfId="1096" xr:uid="{00000000-0005-0000-0000-000047040000}"/>
    <cellStyle name="40% - Accent4 10 2" xfId="1097" xr:uid="{00000000-0005-0000-0000-000048040000}"/>
    <cellStyle name="40% - Accent4 10 2 2" xfId="1098" xr:uid="{00000000-0005-0000-0000-000049040000}"/>
    <cellStyle name="40% - Accent4 10 3" xfId="1099" xr:uid="{00000000-0005-0000-0000-00004A040000}"/>
    <cellStyle name="40% - Accent4 11" xfId="1100" xr:uid="{00000000-0005-0000-0000-00004B040000}"/>
    <cellStyle name="40% - Accent4 11 2" xfId="1101" xr:uid="{00000000-0005-0000-0000-00004C040000}"/>
    <cellStyle name="40% - Accent4 11 2 2" xfId="1102" xr:uid="{00000000-0005-0000-0000-00004D040000}"/>
    <cellStyle name="40% - Accent4 11 3" xfId="1103" xr:uid="{00000000-0005-0000-0000-00004E040000}"/>
    <cellStyle name="40% - Accent4 12" xfId="1104" xr:uid="{00000000-0005-0000-0000-00004F040000}"/>
    <cellStyle name="40% - Accent4 12 2" xfId="1105" xr:uid="{00000000-0005-0000-0000-000050040000}"/>
    <cellStyle name="40% - Accent4 12 2 2" xfId="1106" xr:uid="{00000000-0005-0000-0000-000051040000}"/>
    <cellStyle name="40% - Accent4 12 3" xfId="1107" xr:uid="{00000000-0005-0000-0000-000052040000}"/>
    <cellStyle name="40% - Accent4 13" xfId="1108" xr:uid="{00000000-0005-0000-0000-000053040000}"/>
    <cellStyle name="40% - Accent4 13 2" xfId="1109" xr:uid="{00000000-0005-0000-0000-000054040000}"/>
    <cellStyle name="40% - Accent4 13 2 2" xfId="1110" xr:uid="{00000000-0005-0000-0000-000055040000}"/>
    <cellStyle name="40% - Accent4 13 3" xfId="1111" xr:uid="{00000000-0005-0000-0000-000056040000}"/>
    <cellStyle name="40% - Accent4 14" xfId="1112" xr:uid="{00000000-0005-0000-0000-000057040000}"/>
    <cellStyle name="40% - Accent4 14 2" xfId="1113" xr:uid="{00000000-0005-0000-0000-000058040000}"/>
    <cellStyle name="40% - Accent4 14 2 2" xfId="1114" xr:uid="{00000000-0005-0000-0000-000059040000}"/>
    <cellStyle name="40% - Accent4 14 3" xfId="1115" xr:uid="{00000000-0005-0000-0000-00005A040000}"/>
    <cellStyle name="40% - Accent4 15" xfId="1116" xr:uid="{00000000-0005-0000-0000-00005B040000}"/>
    <cellStyle name="40% - Accent4 15 2" xfId="1117" xr:uid="{00000000-0005-0000-0000-00005C040000}"/>
    <cellStyle name="40% - Accent4 15 2 2" xfId="1118" xr:uid="{00000000-0005-0000-0000-00005D040000}"/>
    <cellStyle name="40% - Accent4 15 3" xfId="1119" xr:uid="{00000000-0005-0000-0000-00005E040000}"/>
    <cellStyle name="40% - Accent4 16" xfId="1120" xr:uid="{00000000-0005-0000-0000-00005F040000}"/>
    <cellStyle name="40% - Accent4 16 2" xfId="1121" xr:uid="{00000000-0005-0000-0000-000060040000}"/>
    <cellStyle name="40% - Accent4 16 2 2" xfId="1122" xr:uid="{00000000-0005-0000-0000-000061040000}"/>
    <cellStyle name="40% - Accent4 16 3" xfId="1123" xr:uid="{00000000-0005-0000-0000-000062040000}"/>
    <cellStyle name="40% - Accent4 17" xfId="1124" xr:uid="{00000000-0005-0000-0000-000063040000}"/>
    <cellStyle name="40% - Accent4 17 2" xfId="1125" xr:uid="{00000000-0005-0000-0000-000064040000}"/>
    <cellStyle name="40% - Accent4 17 2 2" xfId="1126" xr:uid="{00000000-0005-0000-0000-000065040000}"/>
    <cellStyle name="40% - Accent4 17 3" xfId="1127" xr:uid="{00000000-0005-0000-0000-000066040000}"/>
    <cellStyle name="40% - Accent4 2" xfId="1128" xr:uid="{00000000-0005-0000-0000-000067040000}"/>
    <cellStyle name="40% - Accent4 2 2" xfId="1129" xr:uid="{00000000-0005-0000-0000-000068040000}"/>
    <cellStyle name="40% - Accent4 2 2 2" xfId="1130" xr:uid="{00000000-0005-0000-0000-000069040000}"/>
    <cellStyle name="40% - Accent4 2 3" xfId="1131" xr:uid="{00000000-0005-0000-0000-00006A040000}"/>
    <cellStyle name="40% - Accent4 3" xfId="1132" xr:uid="{00000000-0005-0000-0000-00006B040000}"/>
    <cellStyle name="40% - Accent4 3 2" xfId="1133" xr:uid="{00000000-0005-0000-0000-00006C040000}"/>
    <cellStyle name="40% - Accent4 3 2 2" xfId="1134" xr:uid="{00000000-0005-0000-0000-00006D040000}"/>
    <cellStyle name="40% - Accent4 3 3" xfId="1135" xr:uid="{00000000-0005-0000-0000-00006E040000}"/>
    <cellStyle name="40% - Accent4 4" xfId="1136" xr:uid="{00000000-0005-0000-0000-00006F040000}"/>
    <cellStyle name="40% - Accent4 4 2" xfId="1137" xr:uid="{00000000-0005-0000-0000-000070040000}"/>
    <cellStyle name="40% - Accent4 4 2 2" xfId="1138" xr:uid="{00000000-0005-0000-0000-000071040000}"/>
    <cellStyle name="40% - Accent4 4 3" xfId="1139" xr:uid="{00000000-0005-0000-0000-000072040000}"/>
    <cellStyle name="40% - Accent4 5" xfId="1140" xr:uid="{00000000-0005-0000-0000-000073040000}"/>
    <cellStyle name="40% - Accent4 5 2" xfId="1141" xr:uid="{00000000-0005-0000-0000-000074040000}"/>
    <cellStyle name="40% - Accent4 5 2 2" xfId="1142" xr:uid="{00000000-0005-0000-0000-000075040000}"/>
    <cellStyle name="40% - Accent4 5 3" xfId="1143" xr:uid="{00000000-0005-0000-0000-000076040000}"/>
    <cellStyle name="40% - Accent4 6" xfId="1144" xr:uid="{00000000-0005-0000-0000-000077040000}"/>
    <cellStyle name="40% - Accent4 6 2" xfId="1145" xr:uid="{00000000-0005-0000-0000-000078040000}"/>
    <cellStyle name="40% - Accent4 6 2 2" xfId="1146" xr:uid="{00000000-0005-0000-0000-000079040000}"/>
    <cellStyle name="40% - Accent4 6 3" xfId="1147" xr:uid="{00000000-0005-0000-0000-00007A040000}"/>
    <cellStyle name="40% - Accent4 7" xfId="1148" xr:uid="{00000000-0005-0000-0000-00007B040000}"/>
    <cellStyle name="40% - Accent4 7 2" xfId="1149" xr:uid="{00000000-0005-0000-0000-00007C040000}"/>
    <cellStyle name="40% - Accent4 7 2 2" xfId="1150" xr:uid="{00000000-0005-0000-0000-00007D040000}"/>
    <cellStyle name="40% - Accent4 7 3" xfId="1151" xr:uid="{00000000-0005-0000-0000-00007E040000}"/>
    <cellStyle name="40% - Accent4 8" xfId="1152" xr:uid="{00000000-0005-0000-0000-00007F040000}"/>
    <cellStyle name="40% - Accent4 8 2" xfId="1153" xr:uid="{00000000-0005-0000-0000-000080040000}"/>
    <cellStyle name="40% - Accent4 8 2 2" xfId="1154" xr:uid="{00000000-0005-0000-0000-000081040000}"/>
    <cellStyle name="40% - Accent4 8 3" xfId="1155" xr:uid="{00000000-0005-0000-0000-000082040000}"/>
    <cellStyle name="40% - Accent4 9" xfId="1156" xr:uid="{00000000-0005-0000-0000-000083040000}"/>
    <cellStyle name="40% - Accent4 9 2" xfId="1157" xr:uid="{00000000-0005-0000-0000-000084040000}"/>
    <cellStyle name="40% - Accent4 9 2 2" xfId="1158" xr:uid="{00000000-0005-0000-0000-000085040000}"/>
    <cellStyle name="40% - Accent4 9 3" xfId="1159" xr:uid="{00000000-0005-0000-0000-000086040000}"/>
    <cellStyle name="40% - Accent5 10" xfId="1160" xr:uid="{00000000-0005-0000-0000-000087040000}"/>
    <cellStyle name="40% - Accent5 10 2" xfId="1161" xr:uid="{00000000-0005-0000-0000-000088040000}"/>
    <cellStyle name="40% - Accent5 10 2 2" xfId="1162" xr:uid="{00000000-0005-0000-0000-000089040000}"/>
    <cellStyle name="40% - Accent5 10 3" xfId="1163" xr:uid="{00000000-0005-0000-0000-00008A040000}"/>
    <cellStyle name="40% - Accent5 11" xfId="1164" xr:uid="{00000000-0005-0000-0000-00008B040000}"/>
    <cellStyle name="40% - Accent5 11 2" xfId="1165" xr:uid="{00000000-0005-0000-0000-00008C040000}"/>
    <cellStyle name="40% - Accent5 11 2 2" xfId="1166" xr:uid="{00000000-0005-0000-0000-00008D040000}"/>
    <cellStyle name="40% - Accent5 11 3" xfId="1167" xr:uid="{00000000-0005-0000-0000-00008E040000}"/>
    <cellStyle name="40% - Accent5 12" xfId="1168" xr:uid="{00000000-0005-0000-0000-00008F040000}"/>
    <cellStyle name="40% - Accent5 12 2" xfId="1169" xr:uid="{00000000-0005-0000-0000-000090040000}"/>
    <cellStyle name="40% - Accent5 12 2 2" xfId="1170" xr:uid="{00000000-0005-0000-0000-000091040000}"/>
    <cellStyle name="40% - Accent5 12 3" xfId="1171" xr:uid="{00000000-0005-0000-0000-000092040000}"/>
    <cellStyle name="40% - Accent5 13" xfId="1172" xr:uid="{00000000-0005-0000-0000-000093040000}"/>
    <cellStyle name="40% - Accent5 13 2" xfId="1173" xr:uid="{00000000-0005-0000-0000-000094040000}"/>
    <cellStyle name="40% - Accent5 13 2 2" xfId="1174" xr:uid="{00000000-0005-0000-0000-000095040000}"/>
    <cellStyle name="40% - Accent5 13 3" xfId="1175" xr:uid="{00000000-0005-0000-0000-000096040000}"/>
    <cellStyle name="40% - Accent5 14" xfId="1176" xr:uid="{00000000-0005-0000-0000-000097040000}"/>
    <cellStyle name="40% - Accent5 14 2" xfId="1177" xr:uid="{00000000-0005-0000-0000-000098040000}"/>
    <cellStyle name="40% - Accent5 14 2 2" xfId="1178" xr:uid="{00000000-0005-0000-0000-000099040000}"/>
    <cellStyle name="40% - Accent5 14 3" xfId="1179" xr:uid="{00000000-0005-0000-0000-00009A040000}"/>
    <cellStyle name="40% - Accent5 15" xfId="1180" xr:uid="{00000000-0005-0000-0000-00009B040000}"/>
    <cellStyle name="40% - Accent5 15 2" xfId="1181" xr:uid="{00000000-0005-0000-0000-00009C040000}"/>
    <cellStyle name="40% - Accent5 15 2 2" xfId="1182" xr:uid="{00000000-0005-0000-0000-00009D040000}"/>
    <cellStyle name="40% - Accent5 15 3" xfId="1183" xr:uid="{00000000-0005-0000-0000-00009E040000}"/>
    <cellStyle name="40% - Accent5 16" xfId="1184" xr:uid="{00000000-0005-0000-0000-00009F040000}"/>
    <cellStyle name="40% - Accent5 16 2" xfId="1185" xr:uid="{00000000-0005-0000-0000-0000A0040000}"/>
    <cellStyle name="40% - Accent5 16 2 2" xfId="1186" xr:uid="{00000000-0005-0000-0000-0000A1040000}"/>
    <cellStyle name="40% - Accent5 16 3" xfId="1187" xr:uid="{00000000-0005-0000-0000-0000A2040000}"/>
    <cellStyle name="40% - Accent5 17" xfId="1188" xr:uid="{00000000-0005-0000-0000-0000A3040000}"/>
    <cellStyle name="40% - Accent5 17 2" xfId="1189" xr:uid="{00000000-0005-0000-0000-0000A4040000}"/>
    <cellStyle name="40% - Accent5 17 2 2" xfId="1190" xr:uid="{00000000-0005-0000-0000-0000A5040000}"/>
    <cellStyle name="40% - Accent5 17 3" xfId="1191" xr:uid="{00000000-0005-0000-0000-0000A6040000}"/>
    <cellStyle name="40% - Accent5 2" xfId="1192" xr:uid="{00000000-0005-0000-0000-0000A7040000}"/>
    <cellStyle name="40% - Accent5 2 2" xfId="1193" xr:uid="{00000000-0005-0000-0000-0000A8040000}"/>
    <cellStyle name="40% - Accent5 2 2 2" xfId="1194" xr:uid="{00000000-0005-0000-0000-0000A9040000}"/>
    <cellStyle name="40% - Accent5 2 3" xfId="1195" xr:uid="{00000000-0005-0000-0000-0000AA040000}"/>
    <cellStyle name="40% - Accent5 3" xfId="1196" xr:uid="{00000000-0005-0000-0000-0000AB040000}"/>
    <cellStyle name="40% - Accent5 3 2" xfId="1197" xr:uid="{00000000-0005-0000-0000-0000AC040000}"/>
    <cellStyle name="40% - Accent5 3 2 2" xfId="1198" xr:uid="{00000000-0005-0000-0000-0000AD040000}"/>
    <cellStyle name="40% - Accent5 3 3" xfId="1199" xr:uid="{00000000-0005-0000-0000-0000AE040000}"/>
    <cellStyle name="40% - Accent5 4" xfId="1200" xr:uid="{00000000-0005-0000-0000-0000AF040000}"/>
    <cellStyle name="40% - Accent5 4 2" xfId="1201" xr:uid="{00000000-0005-0000-0000-0000B0040000}"/>
    <cellStyle name="40% - Accent5 4 2 2" xfId="1202" xr:uid="{00000000-0005-0000-0000-0000B1040000}"/>
    <cellStyle name="40% - Accent5 4 3" xfId="1203" xr:uid="{00000000-0005-0000-0000-0000B2040000}"/>
    <cellStyle name="40% - Accent5 5" xfId="1204" xr:uid="{00000000-0005-0000-0000-0000B3040000}"/>
    <cellStyle name="40% - Accent5 5 2" xfId="1205" xr:uid="{00000000-0005-0000-0000-0000B4040000}"/>
    <cellStyle name="40% - Accent5 5 2 2" xfId="1206" xr:uid="{00000000-0005-0000-0000-0000B5040000}"/>
    <cellStyle name="40% - Accent5 5 3" xfId="1207" xr:uid="{00000000-0005-0000-0000-0000B6040000}"/>
    <cellStyle name="40% - Accent5 6" xfId="1208" xr:uid="{00000000-0005-0000-0000-0000B7040000}"/>
    <cellStyle name="40% - Accent5 6 2" xfId="1209" xr:uid="{00000000-0005-0000-0000-0000B8040000}"/>
    <cellStyle name="40% - Accent5 6 2 2" xfId="1210" xr:uid="{00000000-0005-0000-0000-0000B9040000}"/>
    <cellStyle name="40% - Accent5 6 3" xfId="1211" xr:uid="{00000000-0005-0000-0000-0000BA040000}"/>
    <cellStyle name="40% - Accent5 7" xfId="1212" xr:uid="{00000000-0005-0000-0000-0000BB040000}"/>
    <cellStyle name="40% - Accent5 7 2" xfId="1213" xr:uid="{00000000-0005-0000-0000-0000BC040000}"/>
    <cellStyle name="40% - Accent5 7 2 2" xfId="1214" xr:uid="{00000000-0005-0000-0000-0000BD040000}"/>
    <cellStyle name="40% - Accent5 7 3" xfId="1215" xr:uid="{00000000-0005-0000-0000-0000BE040000}"/>
    <cellStyle name="40% - Accent5 8" xfId="1216" xr:uid="{00000000-0005-0000-0000-0000BF040000}"/>
    <cellStyle name="40% - Accent5 8 2" xfId="1217" xr:uid="{00000000-0005-0000-0000-0000C0040000}"/>
    <cellStyle name="40% - Accent5 8 2 2" xfId="1218" xr:uid="{00000000-0005-0000-0000-0000C1040000}"/>
    <cellStyle name="40% - Accent5 8 3" xfId="1219" xr:uid="{00000000-0005-0000-0000-0000C2040000}"/>
    <cellStyle name="40% - Accent5 9" xfId="1220" xr:uid="{00000000-0005-0000-0000-0000C3040000}"/>
    <cellStyle name="40% - Accent5 9 2" xfId="1221" xr:uid="{00000000-0005-0000-0000-0000C4040000}"/>
    <cellStyle name="40% - Accent5 9 2 2" xfId="1222" xr:uid="{00000000-0005-0000-0000-0000C5040000}"/>
    <cellStyle name="40% - Accent5 9 3" xfId="1223" xr:uid="{00000000-0005-0000-0000-0000C6040000}"/>
    <cellStyle name="40% - Accent6 10" xfId="1224" xr:uid="{00000000-0005-0000-0000-0000C7040000}"/>
    <cellStyle name="40% - Accent6 10 2" xfId="1225" xr:uid="{00000000-0005-0000-0000-0000C8040000}"/>
    <cellStyle name="40% - Accent6 10 2 2" xfId="1226" xr:uid="{00000000-0005-0000-0000-0000C9040000}"/>
    <cellStyle name="40% - Accent6 10 3" xfId="1227" xr:uid="{00000000-0005-0000-0000-0000CA040000}"/>
    <cellStyle name="40% - Accent6 11" xfId="1228" xr:uid="{00000000-0005-0000-0000-0000CB040000}"/>
    <cellStyle name="40% - Accent6 11 2" xfId="1229" xr:uid="{00000000-0005-0000-0000-0000CC040000}"/>
    <cellStyle name="40% - Accent6 11 2 2" xfId="1230" xr:uid="{00000000-0005-0000-0000-0000CD040000}"/>
    <cellStyle name="40% - Accent6 11 3" xfId="1231" xr:uid="{00000000-0005-0000-0000-0000CE040000}"/>
    <cellStyle name="40% - Accent6 12" xfId="1232" xr:uid="{00000000-0005-0000-0000-0000CF040000}"/>
    <cellStyle name="40% - Accent6 12 2" xfId="1233" xr:uid="{00000000-0005-0000-0000-0000D0040000}"/>
    <cellStyle name="40% - Accent6 12 2 2" xfId="1234" xr:uid="{00000000-0005-0000-0000-0000D1040000}"/>
    <cellStyle name="40% - Accent6 12 3" xfId="1235" xr:uid="{00000000-0005-0000-0000-0000D2040000}"/>
    <cellStyle name="40% - Accent6 13" xfId="1236" xr:uid="{00000000-0005-0000-0000-0000D3040000}"/>
    <cellStyle name="40% - Accent6 13 2" xfId="1237" xr:uid="{00000000-0005-0000-0000-0000D4040000}"/>
    <cellStyle name="40% - Accent6 13 2 2" xfId="1238" xr:uid="{00000000-0005-0000-0000-0000D5040000}"/>
    <cellStyle name="40% - Accent6 13 3" xfId="1239" xr:uid="{00000000-0005-0000-0000-0000D6040000}"/>
    <cellStyle name="40% - Accent6 14" xfId="1240" xr:uid="{00000000-0005-0000-0000-0000D7040000}"/>
    <cellStyle name="40% - Accent6 14 2" xfId="1241" xr:uid="{00000000-0005-0000-0000-0000D8040000}"/>
    <cellStyle name="40% - Accent6 14 2 2" xfId="1242" xr:uid="{00000000-0005-0000-0000-0000D9040000}"/>
    <cellStyle name="40% - Accent6 14 3" xfId="1243" xr:uid="{00000000-0005-0000-0000-0000DA040000}"/>
    <cellStyle name="40% - Accent6 15" xfId="1244" xr:uid="{00000000-0005-0000-0000-0000DB040000}"/>
    <cellStyle name="40% - Accent6 15 2" xfId="1245" xr:uid="{00000000-0005-0000-0000-0000DC040000}"/>
    <cellStyle name="40% - Accent6 15 2 2" xfId="1246" xr:uid="{00000000-0005-0000-0000-0000DD040000}"/>
    <cellStyle name="40% - Accent6 15 3" xfId="1247" xr:uid="{00000000-0005-0000-0000-0000DE040000}"/>
    <cellStyle name="40% - Accent6 16" xfId="1248" xr:uid="{00000000-0005-0000-0000-0000DF040000}"/>
    <cellStyle name="40% - Accent6 16 2" xfId="1249" xr:uid="{00000000-0005-0000-0000-0000E0040000}"/>
    <cellStyle name="40% - Accent6 16 2 2" xfId="1250" xr:uid="{00000000-0005-0000-0000-0000E1040000}"/>
    <cellStyle name="40% - Accent6 16 3" xfId="1251" xr:uid="{00000000-0005-0000-0000-0000E2040000}"/>
    <cellStyle name="40% - Accent6 17" xfId="1252" xr:uid="{00000000-0005-0000-0000-0000E3040000}"/>
    <cellStyle name="40% - Accent6 17 2" xfId="1253" xr:uid="{00000000-0005-0000-0000-0000E4040000}"/>
    <cellStyle name="40% - Accent6 17 2 2" xfId="1254" xr:uid="{00000000-0005-0000-0000-0000E5040000}"/>
    <cellStyle name="40% - Accent6 17 3" xfId="1255" xr:uid="{00000000-0005-0000-0000-0000E6040000}"/>
    <cellStyle name="40% - Accent6 2" xfId="1256" xr:uid="{00000000-0005-0000-0000-0000E7040000}"/>
    <cellStyle name="40% - Accent6 2 2" xfId="1257" xr:uid="{00000000-0005-0000-0000-0000E8040000}"/>
    <cellStyle name="40% - Accent6 2 2 2" xfId="1258" xr:uid="{00000000-0005-0000-0000-0000E9040000}"/>
    <cellStyle name="40% - Accent6 2 3" xfId="1259" xr:uid="{00000000-0005-0000-0000-0000EA040000}"/>
    <cellStyle name="40% - Accent6 3" xfId="1260" xr:uid="{00000000-0005-0000-0000-0000EB040000}"/>
    <cellStyle name="40% - Accent6 3 2" xfId="1261" xr:uid="{00000000-0005-0000-0000-0000EC040000}"/>
    <cellStyle name="40% - Accent6 3 2 2" xfId="1262" xr:uid="{00000000-0005-0000-0000-0000ED040000}"/>
    <cellStyle name="40% - Accent6 3 3" xfId="1263" xr:uid="{00000000-0005-0000-0000-0000EE040000}"/>
    <cellStyle name="40% - Accent6 4" xfId="1264" xr:uid="{00000000-0005-0000-0000-0000EF040000}"/>
    <cellStyle name="40% - Accent6 4 2" xfId="1265" xr:uid="{00000000-0005-0000-0000-0000F0040000}"/>
    <cellStyle name="40% - Accent6 4 2 2" xfId="1266" xr:uid="{00000000-0005-0000-0000-0000F1040000}"/>
    <cellStyle name="40% - Accent6 4 3" xfId="1267" xr:uid="{00000000-0005-0000-0000-0000F2040000}"/>
    <cellStyle name="40% - Accent6 5" xfId="1268" xr:uid="{00000000-0005-0000-0000-0000F3040000}"/>
    <cellStyle name="40% - Accent6 5 2" xfId="1269" xr:uid="{00000000-0005-0000-0000-0000F4040000}"/>
    <cellStyle name="40% - Accent6 5 2 2" xfId="1270" xr:uid="{00000000-0005-0000-0000-0000F5040000}"/>
    <cellStyle name="40% - Accent6 5 3" xfId="1271" xr:uid="{00000000-0005-0000-0000-0000F6040000}"/>
    <cellStyle name="40% - Accent6 6" xfId="1272" xr:uid="{00000000-0005-0000-0000-0000F7040000}"/>
    <cellStyle name="40% - Accent6 6 2" xfId="1273" xr:uid="{00000000-0005-0000-0000-0000F8040000}"/>
    <cellStyle name="40% - Accent6 6 2 2" xfId="1274" xr:uid="{00000000-0005-0000-0000-0000F9040000}"/>
    <cellStyle name="40% - Accent6 6 3" xfId="1275" xr:uid="{00000000-0005-0000-0000-0000FA040000}"/>
    <cellStyle name="40% - Accent6 7" xfId="1276" xr:uid="{00000000-0005-0000-0000-0000FB040000}"/>
    <cellStyle name="40% - Accent6 7 2" xfId="1277" xr:uid="{00000000-0005-0000-0000-0000FC040000}"/>
    <cellStyle name="40% - Accent6 7 2 2" xfId="1278" xr:uid="{00000000-0005-0000-0000-0000FD040000}"/>
    <cellStyle name="40% - Accent6 7 3" xfId="1279" xr:uid="{00000000-0005-0000-0000-0000FE040000}"/>
    <cellStyle name="40% - Accent6 8" xfId="1280" xr:uid="{00000000-0005-0000-0000-0000FF040000}"/>
    <cellStyle name="40% - Accent6 8 2" xfId="1281" xr:uid="{00000000-0005-0000-0000-000000050000}"/>
    <cellStyle name="40% - Accent6 8 2 2" xfId="1282" xr:uid="{00000000-0005-0000-0000-000001050000}"/>
    <cellStyle name="40% - Accent6 8 3" xfId="1283" xr:uid="{00000000-0005-0000-0000-000002050000}"/>
    <cellStyle name="40% - Accent6 9" xfId="1284" xr:uid="{00000000-0005-0000-0000-000003050000}"/>
    <cellStyle name="40% - Accent6 9 2" xfId="1285" xr:uid="{00000000-0005-0000-0000-000004050000}"/>
    <cellStyle name="40% - Accent6 9 2 2" xfId="1286" xr:uid="{00000000-0005-0000-0000-000005050000}"/>
    <cellStyle name="40% - Accent6 9 3" xfId="1287" xr:uid="{00000000-0005-0000-0000-000006050000}"/>
    <cellStyle name="40% - ส่วนที่ถูกเน้น1" xfId="1288" xr:uid="{00000000-0005-0000-0000-000007050000}"/>
    <cellStyle name="40% - ส่วนที่ถูกเน้น1 10" xfId="1289" xr:uid="{00000000-0005-0000-0000-000008050000}"/>
    <cellStyle name="40% - ส่วนที่ถูกเน้น1 10 2" xfId="1290" xr:uid="{00000000-0005-0000-0000-000009050000}"/>
    <cellStyle name="40% - ส่วนที่ถูกเน้น1 11" xfId="1291" xr:uid="{00000000-0005-0000-0000-00000A050000}"/>
    <cellStyle name="40% - ส่วนที่ถูกเน้น1 11 2" xfId="1292" xr:uid="{00000000-0005-0000-0000-00000B050000}"/>
    <cellStyle name="40% - ส่วนที่ถูกเน้น1 12" xfId="1293" xr:uid="{00000000-0005-0000-0000-00000C050000}"/>
    <cellStyle name="40% - ส่วนที่ถูกเน้น1 12 2" xfId="1294" xr:uid="{00000000-0005-0000-0000-00000D050000}"/>
    <cellStyle name="40% - ส่วนที่ถูกเน้น1 13" xfId="1295" xr:uid="{00000000-0005-0000-0000-00000E050000}"/>
    <cellStyle name="40% - ส่วนที่ถูกเน้น1 13 2" xfId="1296" xr:uid="{00000000-0005-0000-0000-00000F050000}"/>
    <cellStyle name="40% - ส่วนที่ถูกเน้น1 14" xfId="1297" xr:uid="{00000000-0005-0000-0000-000010050000}"/>
    <cellStyle name="40% - ส่วนที่ถูกเน้น1 14 2" xfId="1298" xr:uid="{00000000-0005-0000-0000-000011050000}"/>
    <cellStyle name="40% - ส่วนที่ถูกเน้น1 14 2 2" xfId="1299" xr:uid="{00000000-0005-0000-0000-000012050000}"/>
    <cellStyle name="40% - ส่วนที่ถูกเน้น1 14 3" xfId="1300" xr:uid="{00000000-0005-0000-0000-000013050000}"/>
    <cellStyle name="40% - ส่วนที่ถูกเน้น1 15" xfId="1301" xr:uid="{00000000-0005-0000-0000-000014050000}"/>
    <cellStyle name="40% - ส่วนที่ถูกเน้น1 15 2" xfId="1302" xr:uid="{00000000-0005-0000-0000-000015050000}"/>
    <cellStyle name="40% - ส่วนที่ถูกเน้น1 15 2 2" xfId="1303" xr:uid="{00000000-0005-0000-0000-000016050000}"/>
    <cellStyle name="40% - ส่วนที่ถูกเน้น1 15 3" xfId="1304" xr:uid="{00000000-0005-0000-0000-000017050000}"/>
    <cellStyle name="40% - ส่วนที่ถูกเน้น1 16" xfId="1305" xr:uid="{00000000-0005-0000-0000-000018050000}"/>
    <cellStyle name="40% - ส่วนที่ถูกเน้น1 16 2" xfId="1306" xr:uid="{00000000-0005-0000-0000-000019050000}"/>
    <cellStyle name="40% - ส่วนที่ถูกเน้น1 16 2 2" xfId="1307" xr:uid="{00000000-0005-0000-0000-00001A050000}"/>
    <cellStyle name="40% - ส่วนที่ถูกเน้น1 16 3" xfId="1308" xr:uid="{00000000-0005-0000-0000-00001B050000}"/>
    <cellStyle name="40% - ส่วนที่ถูกเน้น1 17" xfId="1309" xr:uid="{00000000-0005-0000-0000-00001C050000}"/>
    <cellStyle name="40% - ส่วนที่ถูกเน้น1 17 2" xfId="1310" xr:uid="{00000000-0005-0000-0000-00001D050000}"/>
    <cellStyle name="40% - ส่วนที่ถูกเน้น1 17 2 2" xfId="1311" xr:uid="{00000000-0005-0000-0000-00001E050000}"/>
    <cellStyle name="40% - ส่วนที่ถูกเน้น1 17 3" xfId="1312" xr:uid="{00000000-0005-0000-0000-00001F050000}"/>
    <cellStyle name="40% - ส่วนที่ถูกเน้น1 18" xfId="1313" xr:uid="{00000000-0005-0000-0000-000020050000}"/>
    <cellStyle name="40% - ส่วนที่ถูกเน้น1 18 2" xfId="1314" xr:uid="{00000000-0005-0000-0000-000021050000}"/>
    <cellStyle name="40% - ส่วนที่ถูกเน้น1 18 2 2" xfId="1315" xr:uid="{00000000-0005-0000-0000-000022050000}"/>
    <cellStyle name="40% - ส่วนที่ถูกเน้น1 18 3" xfId="1316" xr:uid="{00000000-0005-0000-0000-000023050000}"/>
    <cellStyle name="40% - ส่วนที่ถูกเน้น1 19" xfId="1317" xr:uid="{00000000-0005-0000-0000-000024050000}"/>
    <cellStyle name="40% - ส่วนที่ถูกเน้น1 19 2" xfId="1318" xr:uid="{00000000-0005-0000-0000-000025050000}"/>
    <cellStyle name="40% - ส่วนที่ถูกเน้น1 19 2 2" xfId="1319" xr:uid="{00000000-0005-0000-0000-000026050000}"/>
    <cellStyle name="40% - ส่วนที่ถูกเน้น1 19 3" xfId="1320" xr:uid="{00000000-0005-0000-0000-000027050000}"/>
    <cellStyle name="40% - ส่วนที่ถูกเน้น1 2" xfId="1321" xr:uid="{00000000-0005-0000-0000-000028050000}"/>
    <cellStyle name="40% - ส่วนที่ถูกเน้น1 2 10" xfId="1322" xr:uid="{00000000-0005-0000-0000-000029050000}"/>
    <cellStyle name="40% - ส่วนที่ถูกเน้น1 2 2" xfId="1323" xr:uid="{00000000-0005-0000-0000-00002A050000}"/>
    <cellStyle name="40% - ส่วนที่ถูกเน้น1 2 2 2" xfId="1324" xr:uid="{00000000-0005-0000-0000-00002B050000}"/>
    <cellStyle name="40% - ส่วนที่ถูกเน้น1 2 3" xfId="1325" xr:uid="{00000000-0005-0000-0000-00002C050000}"/>
    <cellStyle name="40% - ส่วนที่ถูกเน้น1 2 3 2" xfId="1326" xr:uid="{00000000-0005-0000-0000-00002D050000}"/>
    <cellStyle name="40% - ส่วนที่ถูกเน้น1 2 4" xfId="1327" xr:uid="{00000000-0005-0000-0000-00002E050000}"/>
    <cellStyle name="40% - ส่วนที่ถูกเน้น1 2 4 2" xfId="1328" xr:uid="{00000000-0005-0000-0000-00002F050000}"/>
    <cellStyle name="40% - ส่วนที่ถูกเน้น1 2 5" xfId="1329" xr:uid="{00000000-0005-0000-0000-000030050000}"/>
    <cellStyle name="40% - ส่วนที่ถูกเน้น1 2 5 2" xfId="1330" xr:uid="{00000000-0005-0000-0000-000031050000}"/>
    <cellStyle name="40% - ส่วนที่ถูกเน้น1 2 6" xfId="1331" xr:uid="{00000000-0005-0000-0000-000032050000}"/>
    <cellStyle name="40% - ส่วนที่ถูกเน้น1 2 6 2" xfId="1332" xr:uid="{00000000-0005-0000-0000-000033050000}"/>
    <cellStyle name="40% - ส่วนที่ถูกเน้น1 2 7" xfId="1333" xr:uid="{00000000-0005-0000-0000-000034050000}"/>
    <cellStyle name="40% - ส่วนที่ถูกเน้น1 2 7 2" xfId="1334" xr:uid="{00000000-0005-0000-0000-000035050000}"/>
    <cellStyle name="40% - ส่วนที่ถูกเน้น1 2 8" xfId="1335" xr:uid="{00000000-0005-0000-0000-000036050000}"/>
    <cellStyle name="40% - ส่วนที่ถูกเน้น1 2 8 2" xfId="1336" xr:uid="{00000000-0005-0000-0000-000037050000}"/>
    <cellStyle name="40% - ส่วนที่ถูกเน้น1 2 9" xfId="1337" xr:uid="{00000000-0005-0000-0000-000038050000}"/>
    <cellStyle name="40% - ส่วนที่ถูกเน้น1 2 9 2" xfId="1338" xr:uid="{00000000-0005-0000-0000-000039050000}"/>
    <cellStyle name="40% - ส่วนที่ถูกเน้น1 20" xfId="1339" xr:uid="{00000000-0005-0000-0000-00003A050000}"/>
    <cellStyle name="40% - ส่วนที่ถูกเน้น1 20 2" xfId="1340" xr:uid="{00000000-0005-0000-0000-00003B050000}"/>
    <cellStyle name="40% - ส่วนที่ถูกเน้น1 20 3" xfId="1341" xr:uid="{00000000-0005-0000-0000-00003C050000}"/>
    <cellStyle name="40% - ส่วนที่ถูกเน้น1 21" xfId="1342" xr:uid="{00000000-0005-0000-0000-00003D050000}"/>
    <cellStyle name="40% - ส่วนที่ถูกเน้น1 3" xfId="1343" xr:uid="{00000000-0005-0000-0000-00003E050000}"/>
    <cellStyle name="40% - ส่วนที่ถูกเน้น1 3 2" xfId="1344" xr:uid="{00000000-0005-0000-0000-00003F050000}"/>
    <cellStyle name="40% - ส่วนที่ถูกเน้น1 3 2 2" xfId="1345" xr:uid="{00000000-0005-0000-0000-000040050000}"/>
    <cellStyle name="40% - ส่วนที่ถูกเน้น1 3 2 3" xfId="1346" xr:uid="{00000000-0005-0000-0000-000041050000}"/>
    <cellStyle name="40% - ส่วนที่ถูกเน้น1 3 3" xfId="1347" xr:uid="{00000000-0005-0000-0000-000042050000}"/>
    <cellStyle name="40% - ส่วนที่ถูกเน้น1 3 4" xfId="1348" xr:uid="{00000000-0005-0000-0000-000043050000}"/>
    <cellStyle name="40% - ส่วนที่ถูกเน้น1 4" xfId="1349" xr:uid="{00000000-0005-0000-0000-000044050000}"/>
    <cellStyle name="40% - ส่วนที่ถูกเน้น1 4 2" xfId="1350" xr:uid="{00000000-0005-0000-0000-000045050000}"/>
    <cellStyle name="40% - ส่วนที่ถูกเน้น1 4 2 2" xfId="1351" xr:uid="{00000000-0005-0000-0000-000046050000}"/>
    <cellStyle name="40% - ส่วนที่ถูกเน้น1 4 2 3" xfId="1352" xr:uid="{00000000-0005-0000-0000-000047050000}"/>
    <cellStyle name="40% - ส่วนที่ถูกเน้น1 4 3" xfId="1353" xr:uid="{00000000-0005-0000-0000-000048050000}"/>
    <cellStyle name="40% - ส่วนที่ถูกเน้น1 4 4" xfId="1354" xr:uid="{00000000-0005-0000-0000-000049050000}"/>
    <cellStyle name="40% - ส่วนที่ถูกเน้น1 5" xfId="1355" xr:uid="{00000000-0005-0000-0000-00004A050000}"/>
    <cellStyle name="40% - ส่วนที่ถูกเน้น1 5 2" xfId="1356" xr:uid="{00000000-0005-0000-0000-00004B050000}"/>
    <cellStyle name="40% - ส่วนที่ถูกเน้น1 5 2 2" xfId="1357" xr:uid="{00000000-0005-0000-0000-00004C050000}"/>
    <cellStyle name="40% - ส่วนที่ถูกเน้น1 5 2 3" xfId="1358" xr:uid="{00000000-0005-0000-0000-00004D050000}"/>
    <cellStyle name="40% - ส่วนที่ถูกเน้น1 5 3" xfId="1359" xr:uid="{00000000-0005-0000-0000-00004E050000}"/>
    <cellStyle name="40% - ส่วนที่ถูกเน้น1 5 4" xfId="1360" xr:uid="{00000000-0005-0000-0000-00004F050000}"/>
    <cellStyle name="40% - ส่วนที่ถูกเน้น1 6" xfId="1361" xr:uid="{00000000-0005-0000-0000-000050050000}"/>
    <cellStyle name="40% - ส่วนที่ถูกเน้น1 6 2" xfId="1362" xr:uid="{00000000-0005-0000-0000-000051050000}"/>
    <cellStyle name="40% - ส่วนที่ถูกเน้น1 6 2 2" xfId="1363" xr:uid="{00000000-0005-0000-0000-000052050000}"/>
    <cellStyle name="40% - ส่วนที่ถูกเน้น1 6 2 3" xfId="1364" xr:uid="{00000000-0005-0000-0000-000053050000}"/>
    <cellStyle name="40% - ส่วนที่ถูกเน้น1 6 3" xfId="1365" xr:uid="{00000000-0005-0000-0000-000054050000}"/>
    <cellStyle name="40% - ส่วนที่ถูกเน้น1 6 4" xfId="1366" xr:uid="{00000000-0005-0000-0000-000055050000}"/>
    <cellStyle name="40% - ส่วนที่ถูกเน้น1 7" xfId="1367" xr:uid="{00000000-0005-0000-0000-000056050000}"/>
    <cellStyle name="40% - ส่วนที่ถูกเน้น1 7 2" xfId="1368" xr:uid="{00000000-0005-0000-0000-000057050000}"/>
    <cellStyle name="40% - ส่วนที่ถูกเน้น1 8" xfId="1369" xr:uid="{00000000-0005-0000-0000-000058050000}"/>
    <cellStyle name="40% - ส่วนที่ถูกเน้น1 8 2" xfId="1370" xr:uid="{00000000-0005-0000-0000-000059050000}"/>
    <cellStyle name="40% - ส่วนที่ถูกเน้น1 9" xfId="1371" xr:uid="{00000000-0005-0000-0000-00005A050000}"/>
    <cellStyle name="40% - ส่วนที่ถูกเน้น1 9 2" xfId="1372" xr:uid="{00000000-0005-0000-0000-00005B050000}"/>
    <cellStyle name="40% - ส่วนที่ถูกเน้น2" xfId="1373" xr:uid="{00000000-0005-0000-0000-00005C050000}"/>
    <cellStyle name="40% - ส่วนที่ถูกเน้น2 10" xfId="1374" xr:uid="{00000000-0005-0000-0000-00005D050000}"/>
    <cellStyle name="40% - ส่วนที่ถูกเน้น2 10 2" xfId="1375" xr:uid="{00000000-0005-0000-0000-00005E050000}"/>
    <cellStyle name="40% - ส่วนที่ถูกเน้น2 11" xfId="1376" xr:uid="{00000000-0005-0000-0000-00005F050000}"/>
    <cellStyle name="40% - ส่วนที่ถูกเน้น2 11 2" xfId="1377" xr:uid="{00000000-0005-0000-0000-000060050000}"/>
    <cellStyle name="40% - ส่วนที่ถูกเน้น2 12" xfId="1378" xr:uid="{00000000-0005-0000-0000-000061050000}"/>
    <cellStyle name="40% - ส่วนที่ถูกเน้น2 12 2" xfId="1379" xr:uid="{00000000-0005-0000-0000-000062050000}"/>
    <cellStyle name="40% - ส่วนที่ถูกเน้น2 13" xfId="1380" xr:uid="{00000000-0005-0000-0000-000063050000}"/>
    <cellStyle name="40% - ส่วนที่ถูกเน้น2 13 2" xfId="1381" xr:uid="{00000000-0005-0000-0000-000064050000}"/>
    <cellStyle name="40% - ส่วนที่ถูกเน้น2 14" xfId="1382" xr:uid="{00000000-0005-0000-0000-000065050000}"/>
    <cellStyle name="40% - ส่วนที่ถูกเน้น2 14 2" xfId="1383" xr:uid="{00000000-0005-0000-0000-000066050000}"/>
    <cellStyle name="40% - ส่วนที่ถูกเน้น2 14 2 2" xfId="1384" xr:uid="{00000000-0005-0000-0000-000067050000}"/>
    <cellStyle name="40% - ส่วนที่ถูกเน้น2 14 3" xfId="1385" xr:uid="{00000000-0005-0000-0000-000068050000}"/>
    <cellStyle name="40% - ส่วนที่ถูกเน้น2 15" xfId="1386" xr:uid="{00000000-0005-0000-0000-000069050000}"/>
    <cellStyle name="40% - ส่วนที่ถูกเน้น2 15 2" xfId="1387" xr:uid="{00000000-0005-0000-0000-00006A050000}"/>
    <cellStyle name="40% - ส่วนที่ถูกเน้น2 15 2 2" xfId="1388" xr:uid="{00000000-0005-0000-0000-00006B050000}"/>
    <cellStyle name="40% - ส่วนที่ถูกเน้น2 15 3" xfId="1389" xr:uid="{00000000-0005-0000-0000-00006C050000}"/>
    <cellStyle name="40% - ส่วนที่ถูกเน้น2 16" xfId="1390" xr:uid="{00000000-0005-0000-0000-00006D050000}"/>
    <cellStyle name="40% - ส่วนที่ถูกเน้น2 16 2" xfId="1391" xr:uid="{00000000-0005-0000-0000-00006E050000}"/>
    <cellStyle name="40% - ส่วนที่ถูกเน้น2 16 2 2" xfId="1392" xr:uid="{00000000-0005-0000-0000-00006F050000}"/>
    <cellStyle name="40% - ส่วนที่ถูกเน้น2 16 3" xfId="1393" xr:uid="{00000000-0005-0000-0000-000070050000}"/>
    <cellStyle name="40% - ส่วนที่ถูกเน้น2 17" xfId="1394" xr:uid="{00000000-0005-0000-0000-000071050000}"/>
    <cellStyle name="40% - ส่วนที่ถูกเน้น2 17 2" xfId="1395" xr:uid="{00000000-0005-0000-0000-000072050000}"/>
    <cellStyle name="40% - ส่วนที่ถูกเน้น2 17 2 2" xfId="1396" xr:uid="{00000000-0005-0000-0000-000073050000}"/>
    <cellStyle name="40% - ส่วนที่ถูกเน้น2 17 3" xfId="1397" xr:uid="{00000000-0005-0000-0000-000074050000}"/>
    <cellStyle name="40% - ส่วนที่ถูกเน้น2 18" xfId="1398" xr:uid="{00000000-0005-0000-0000-000075050000}"/>
    <cellStyle name="40% - ส่วนที่ถูกเน้น2 18 2" xfId="1399" xr:uid="{00000000-0005-0000-0000-000076050000}"/>
    <cellStyle name="40% - ส่วนที่ถูกเน้น2 18 2 2" xfId="1400" xr:uid="{00000000-0005-0000-0000-000077050000}"/>
    <cellStyle name="40% - ส่วนที่ถูกเน้น2 18 3" xfId="1401" xr:uid="{00000000-0005-0000-0000-000078050000}"/>
    <cellStyle name="40% - ส่วนที่ถูกเน้น2 19" xfId="1402" xr:uid="{00000000-0005-0000-0000-000079050000}"/>
    <cellStyle name="40% - ส่วนที่ถูกเน้น2 19 2" xfId="1403" xr:uid="{00000000-0005-0000-0000-00007A050000}"/>
    <cellStyle name="40% - ส่วนที่ถูกเน้น2 19 2 2" xfId="1404" xr:uid="{00000000-0005-0000-0000-00007B050000}"/>
    <cellStyle name="40% - ส่วนที่ถูกเน้น2 19 3" xfId="1405" xr:uid="{00000000-0005-0000-0000-00007C050000}"/>
    <cellStyle name="40% - ส่วนที่ถูกเน้น2 2" xfId="1406" xr:uid="{00000000-0005-0000-0000-00007D050000}"/>
    <cellStyle name="40% - ส่วนที่ถูกเน้น2 2 10" xfId="1407" xr:uid="{00000000-0005-0000-0000-00007E050000}"/>
    <cellStyle name="40% - ส่วนที่ถูกเน้น2 2 2" xfId="1408" xr:uid="{00000000-0005-0000-0000-00007F050000}"/>
    <cellStyle name="40% - ส่วนที่ถูกเน้น2 2 2 2" xfId="1409" xr:uid="{00000000-0005-0000-0000-000080050000}"/>
    <cellStyle name="40% - ส่วนที่ถูกเน้น2 2 3" xfId="1410" xr:uid="{00000000-0005-0000-0000-000081050000}"/>
    <cellStyle name="40% - ส่วนที่ถูกเน้น2 2 3 2" xfId="1411" xr:uid="{00000000-0005-0000-0000-000082050000}"/>
    <cellStyle name="40% - ส่วนที่ถูกเน้น2 2 4" xfId="1412" xr:uid="{00000000-0005-0000-0000-000083050000}"/>
    <cellStyle name="40% - ส่วนที่ถูกเน้น2 2 4 2" xfId="1413" xr:uid="{00000000-0005-0000-0000-000084050000}"/>
    <cellStyle name="40% - ส่วนที่ถูกเน้น2 2 5" xfId="1414" xr:uid="{00000000-0005-0000-0000-000085050000}"/>
    <cellStyle name="40% - ส่วนที่ถูกเน้น2 2 5 2" xfId="1415" xr:uid="{00000000-0005-0000-0000-000086050000}"/>
    <cellStyle name="40% - ส่วนที่ถูกเน้น2 2 6" xfId="1416" xr:uid="{00000000-0005-0000-0000-000087050000}"/>
    <cellStyle name="40% - ส่วนที่ถูกเน้น2 2 6 2" xfId="1417" xr:uid="{00000000-0005-0000-0000-000088050000}"/>
    <cellStyle name="40% - ส่วนที่ถูกเน้น2 2 7" xfId="1418" xr:uid="{00000000-0005-0000-0000-000089050000}"/>
    <cellStyle name="40% - ส่วนที่ถูกเน้น2 2 7 2" xfId="1419" xr:uid="{00000000-0005-0000-0000-00008A050000}"/>
    <cellStyle name="40% - ส่วนที่ถูกเน้น2 2 8" xfId="1420" xr:uid="{00000000-0005-0000-0000-00008B050000}"/>
    <cellStyle name="40% - ส่วนที่ถูกเน้น2 2 8 2" xfId="1421" xr:uid="{00000000-0005-0000-0000-00008C050000}"/>
    <cellStyle name="40% - ส่วนที่ถูกเน้น2 2 9" xfId="1422" xr:uid="{00000000-0005-0000-0000-00008D050000}"/>
    <cellStyle name="40% - ส่วนที่ถูกเน้น2 2 9 2" xfId="1423" xr:uid="{00000000-0005-0000-0000-00008E050000}"/>
    <cellStyle name="40% - ส่วนที่ถูกเน้น2 20" xfId="1424" xr:uid="{00000000-0005-0000-0000-00008F050000}"/>
    <cellStyle name="40% - ส่วนที่ถูกเน้น2 20 2" xfId="1425" xr:uid="{00000000-0005-0000-0000-000090050000}"/>
    <cellStyle name="40% - ส่วนที่ถูกเน้น2 20 3" xfId="1426" xr:uid="{00000000-0005-0000-0000-000091050000}"/>
    <cellStyle name="40% - ส่วนที่ถูกเน้น2 3" xfId="1427" xr:uid="{00000000-0005-0000-0000-000092050000}"/>
    <cellStyle name="40% - ส่วนที่ถูกเน้น2 3 2" xfId="1428" xr:uid="{00000000-0005-0000-0000-000093050000}"/>
    <cellStyle name="40% - ส่วนที่ถูกเน้น2 3 2 2" xfId="1429" xr:uid="{00000000-0005-0000-0000-000094050000}"/>
    <cellStyle name="40% - ส่วนที่ถูกเน้น2 3 2 3" xfId="1430" xr:uid="{00000000-0005-0000-0000-000095050000}"/>
    <cellStyle name="40% - ส่วนที่ถูกเน้น2 3 3" xfId="1431" xr:uid="{00000000-0005-0000-0000-000096050000}"/>
    <cellStyle name="40% - ส่วนที่ถูกเน้น2 3 4" xfId="1432" xr:uid="{00000000-0005-0000-0000-000097050000}"/>
    <cellStyle name="40% - ส่วนที่ถูกเน้น2 4" xfId="1433" xr:uid="{00000000-0005-0000-0000-000098050000}"/>
    <cellStyle name="40% - ส่วนที่ถูกเน้น2 4 2" xfId="1434" xr:uid="{00000000-0005-0000-0000-000099050000}"/>
    <cellStyle name="40% - ส่วนที่ถูกเน้น2 4 2 2" xfId="1435" xr:uid="{00000000-0005-0000-0000-00009A050000}"/>
    <cellStyle name="40% - ส่วนที่ถูกเน้น2 4 2 3" xfId="1436" xr:uid="{00000000-0005-0000-0000-00009B050000}"/>
    <cellStyle name="40% - ส่วนที่ถูกเน้น2 4 3" xfId="1437" xr:uid="{00000000-0005-0000-0000-00009C050000}"/>
    <cellStyle name="40% - ส่วนที่ถูกเน้น2 4 4" xfId="1438" xr:uid="{00000000-0005-0000-0000-00009D050000}"/>
    <cellStyle name="40% - ส่วนที่ถูกเน้น2 5" xfId="1439" xr:uid="{00000000-0005-0000-0000-00009E050000}"/>
    <cellStyle name="40% - ส่วนที่ถูกเน้น2 5 2" xfId="1440" xr:uid="{00000000-0005-0000-0000-00009F050000}"/>
    <cellStyle name="40% - ส่วนที่ถูกเน้น2 5 2 2" xfId="1441" xr:uid="{00000000-0005-0000-0000-0000A0050000}"/>
    <cellStyle name="40% - ส่วนที่ถูกเน้น2 5 2 3" xfId="1442" xr:uid="{00000000-0005-0000-0000-0000A1050000}"/>
    <cellStyle name="40% - ส่วนที่ถูกเน้น2 5 3" xfId="1443" xr:uid="{00000000-0005-0000-0000-0000A2050000}"/>
    <cellStyle name="40% - ส่วนที่ถูกเน้น2 5 4" xfId="1444" xr:uid="{00000000-0005-0000-0000-0000A3050000}"/>
    <cellStyle name="40% - ส่วนที่ถูกเน้น2 6" xfId="1445" xr:uid="{00000000-0005-0000-0000-0000A4050000}"/>
    <cellStyle name="40% - ส่วนที่ถูกเน้น2 6 2" xfId="1446" xr:uid="{00000000-0005-0000-0000-0000A5050000}"/>
    <cellStyle name="40% - ส่วนที่ถูกเน้น2 6 2 2" xfId="1447" xr:uid="{00000000-0005-0000-0000-0000A6050000}"/>
    <cellStyle name="40% - ส่วนที่ถูกเน้น2 6 2 3" xfId="1448" xr:uid="{00000000-0005-0000-0000-0000A7050000}"/>
    <cellStyle name="40% - ส่วนที่ถูกเน้น2 6 3" xfId="1449" xr:uid="{00000000-0005-0000-0000-0000A8050000}"/>
    <cellStyle name="40% - ส่วนที่ถูกเน้น2 6 4" xfId="1450" xr:uid="{00000000-0005-0000-0000-0000A9050000}"/>
    <cellStyle name="40% - ส่วนที่ถูกเน้น2 7" xfId="1451" xr:uid="{00000000-0005-0000-0000-0000AA050000}"/>
    <cellStyle name="40% - ส่วนที่ถูกเน้น2 7 2" xfId="1452" xr:uid="{00000000-0005-0000-0000-0000AB050000}"/>
    <cellStyle name="40% - ส่วนที่ถูกเน้น2 8" xfId="1453" xr:uid="{00000000-0005-0000-0000-0000AC050000}"/>
    <cellStyle name="40% - ส่วนที่ถูกเน้น2 8 2" xfId="1454" xr:uid="{00000000-0005-0000-0000-0000AD050000}"/>
    <cellStyle name="40% - ส่วนที่ถูกเน้น2 9" xfId="1455" xr:uid="{00000000-0005-0000-0000-0000AE050000}"/>
    <cellStyle name="40% - ส่วนที่ถูกเน้น2 9 2" xfId="1456" xr:uid="{00000000-0005-0000-0000-0000AF050000}"/>
    <cellStyle name="40% - ส่วนที่ถูกเน้น3" xfId="1457" xr:uid="{00000000-0005-0000-0000-0000B0050000}"/>
    <cellStyle name="40% - ส่วนที่ถูกเน้น3 10" xfId="1458" xr:uid="{00000000-0005-0000-0000-0000B1050000}"/>
    <cellStyle name="40% - ส่วนที่ถูกเน้น3 10 2" xfId="1459" xr:uid="{00000000-0005-0000-0000-0000B2050000}"/>
    <cellStyle name="40% - ส่วนที่ถูกเน้น3 11" xfId="1460" xr:uid="{00000000-0005-0000-0000-0000B3050000}"/>
    <cellStyle name="40% - ส่วนที่ถูกเน้น3 11 2" xfId="1461" xr:uid="{00000000-0005-0000-0000-0000B4050000}"/>
    <cellStyle name="40% - ส่วนที่ถูกเน้น3 12" xfId="1462" xr:uid="{00000000-0005-0000-0000-0000B5050000}"/>
    <cellStyle name="40% - ส่วนที่ถูกเน้น3 12 2" xfId="1463" xr:uid="{00000000-0005-0000-0000-0000B6050000}"/>
    <cellStyle name="40% - ส่วนที่ถูกเน้น3 13" xfId="1464" xr:uid="{00000000-0005-0000-0000-0000B7050000}"/>
    <cellStyle name="40% - ส่วนที่ถูกเน้น3 13 2" xfId="1465" xr:uid="{00000000-0005-0000-0000-0000B8050000}"/>
    <cellStyle name="40% - ส่วนที่ถูกเน้น3 14" xfId="1466" xr:uid="{00000000-0005-0000-0000-0000B9050000}"/>
    <cellStyle name="40% - ส่วนที่ถูกเน้น3 14 2" xfId="1467" xr:uid="{00000000-0005-0000-0000-0000BA050000}"/>
    <cellStyle name="40% - ส่วนที่ถูกเน้น3 14 2 2" xfId="1468" xr:uid="{00000000-0005-0000-0000-0000BB050000}"/>
    <cellStyle name="40% - ส่วนที่ถูกเน้น3 14 3" xfId="1469" xr:uid="{00000000-0005-0000-0000-0000BC050000}"/>
    <cellStyle name="40% - ส่วนที่ถูกเน้น3 15" xfId="1470" xr:uid="{00000000-0005-0000-0000-0000BD050000}"/>
    <cellStyle name="40% - ส่วนที่ถูกเน้น3 15 2" xfId="1471" xr:uid="{00000000-0005-0000-0000-0000BE050000}"/>
    <cellStyle name="40% - ส่วนที่ถูกเน้น3 15 2 2" xfId="1472" xr:uid="{00000000-0005-0000-0000-0000BF050000}"/>
    <cellStyle name="40% - ส่วนที่ถูกเน้น3 15 3" xfId="1473" xr:uid="{00000000-0005-0000-0000-0000C0050000}"/>
    <cellStyle name="40% - ส่วนที่ถูกเน้น3 16" xfId="1474" xr:uid="{00000000-0005-0000-0000-0000C1050000}"/>
    <cellStyle name="40% - ส่วนที่ถูกเน้น3 16 2" xfId="1475" xr:uid="{00000000-0005-0000-0000-0000C2050000}"/>
    <cellStyle name="40% - ส่วนที่ถูกเน้น3 16 2 2" xfId="1476" xr:uid="{00000000-0005-0000-0000-0000C3050000}"/>
    <cellStyle name="40% - ส่วนที่ถูกเน้น3 16 3" xfId="1477" xr:uid="{00000000-0005-0000-0000-0000C4050000}"/>
    <cellStyle name="40% - ส่วนที่ถูกเน้น3 17" xfId="1478" xr:uid="{00000000-0005-0000-0000-0000C5050000}"/>
    <cellStyle name="40% - ส่วนที่ถูกเน้น3 17 2" xfId="1479" xr:uid="{00000000-0005-0000-0000-0000C6050000}"/>
    <cellStyle name="40% - ส่วนที่ถูกเน้น3 17 2 2" xfId="1480" xr:uid="{00000000-0005-0000-0000-0000C7050000}"/>
    <cellStyle name="40% - ส่วนที่ถูกเน้น3 17 3" xfId="1481" xr:uid="{00000000-0005-0000-0000-0000C8050000}"/>
    <cellStyle name="40% - ส่วนที่ถูกเน้น3 18" xfId="1482" xr:uid="{00000000-0005-0000-0000-0000C9050000}"/>
    <cellStyle name="40% - ส่วนที่ถูกเน้น3 18 2" xfId="1483" xr:uid="{00000000-0005-0000-0000-0000CA050000}"/>
    <cellStyle name="40% - ส่วนที่ถูกเน้น3 18 2 2" xfId="1484" xr:uid="{00000000-0005-0000-0000-0000CB050000}"/>
    <cellStyle name="40% - ส่วนที่ถูกเน้น3 18 3" xfId="1485" xr:uid="{00000000-0005-0000-0000-0000CC050000}"/>
    <cellStyle name="40% - ส่วนที่ถูกเน้น3 19" xfId="1486" xr:uid="{00000000-0005-0000-0000-0000CD050000}"/>
    <cellStyle name="40% - ส่วนที่ถูกเน้น3 19 2" xfId="1487" xr:uid="{00000000-0005-0000-0000-0000CE050000}"/>
    <cellStyle name="40% - ส่วนที่ถูกเน้น3 19 2 2" xfId="1488" xr:uid="{00000000-0005-0000-0000-0000CF050000}"/>
    <cellStyle name="40% - ส่วนที่ถูกเน้น3 19 3" xfId="1489" xr:uid="{00000000-0005-0000-0000-0000D0050000}"/>
    <cellStyle name="40% - ส่วนที่ถูกเน้น3 2" xfId="1490" xr:uid="{00000000-0005-0000-0000-0000D1050000}"/>
    <cellStyle name="40% - ส่วนที่ถูกเน้น3 2 10" xfId="1491" xr:uid="{00000000-0005-0000-0000-0000D2050000}"/>
    <cellStyle name="40% - ส่วนที่ถูกเน้น3 2 2" xfId="1492" xr:uid="{00000000-0005-0000-0000-0000D3050000}"/>
    <cellStyle name="40% - ส่วนที่ถูกเน้น3 2 2 2" xfId="1493" xr:uid="{00000000-0005-0000-0000-0000D4050000}"/>
    <cellStyle name="40% - ส่วนที่ถูกเน้น3 2 3" xfId="1494" xr:uid="{00000000-0005-0000-0000-0000D5050000}"/>
    <cellStyle name="40% - ส่วนที่ถูกเน้น3 2 3 2" xfId="1495" xr:uid="{00000000-0005-0000-0000-0000D6050000}"/>
    <cellStyle name="40% - ส่วนที่ถูกเน้น3 2 4" xfId="1496" xr:uid="{00000000-0005-0000-0000-0000D7050000}"/>
    <cellStyle name="40% - ส่วนที่ถูกเน้น3 2 4 2" xfId="1497" xr:uid="{00000000-0005-0000-0000-0000D8050000}"/>
    <cellStyle name="40% - ส่วนที่ถูกเน้น3 2 5" xfId="1498" xr:uid="{00000000-0005-0000-0000-0000D9050000}"/>
    <cellStyle name="40% - ส่วนที่ถูกเน้น3 2 5 2" xfId="1499" xr:uid="{00000000-0005-0000-0000-0000DA050000}"/>
    <cellStyle name="40% - ส่วนที่ถูกเน้น3 2 6" xfId="1500" xr:uid="{00000000-0005-0000-0000-0000DB050000}"/>
    <cellStyle name="40% - ส่วนที่ถูกเน้น3 2 6 2" xfId="1501" xr:uid="{00000000-0005-0000-0000-0000DC050000}"/>
    <cellStyle name="40% - ส่วนที่ถูกเน้น3 2 7" xfId="1502" xr:uid="{00000000-0005-0000-0000-0000DD050000}"/>
    <cellStyle name="40% - ส่วนที่ถูกเน้น3 2 7 2" xfId="1503" xr:uid="{00000000-0005-0000-0000-0000DE050000}"/>
    <cellStyle name="40% - ส่วนที่ถูกเน้น3 2 8" xfId="1504" xr:uid="{00000000-0005-0000-0000-0000DF050000}"/>
    <cellStyle name="40% - ส่วนที่ถูกเน้น3 2 8 2" xfId="1505" xr:uid="{00000000-0005-0000-0000-0000E0050000}"/>
    <cellStyle name="40% - ส่วนที่ถูกเน้น3 2 9" xfId="1506" xr:uid="{00000000-0005-0000-0000-0000E1050000}"/>
    <cellStyle name="40% - ส่วนที่ถูกเน้น3 2 9 2" xfId="1507" xr:uid="{00000000-0005-0000-0000-0000E2050000}"/>
    <cellStyle name="40% - ส่วนที่ถูกเน้น3 20" xfId="1508" xr:uid="{00000000-0005-0000-0000-0000E3050000}"/>
    <cellStyle name="40% - ส่วนที่ถูกเน้น3 20 2" xfId="1509" xr:uid="{00000000-0005-0000-0000-0000E4050000}"/>
    <cellStyle name="40% - ส่วนที่ถูกเน้น3 20 3" xfId="1510" xr:uid="{00000000-0005-0000-0000-0000E5050000}"/>
    <cellStyle name="40% - ส่วนที่ถูกเน้น3 21" xfId="1511" xr:uid="{00000000-0005-0000-0000-0000E6050000}"/>
    <cellStyle name="40% - ส่วนที่ถูกเน้น3 3" xfId="1512" xr:uid="{00000000-0005-0000-0000-0000E7050000}"/>
    <cellStyle name="40% - ส่วนที่ถูกเน้น3 3 2" xfId="1513" xr:uid="{00000000-0005-0000-0000-0000E8050000}"/>
    <cellStyle name="40% - ส่วนที่ถูกเน้น3 3 2 2" xfId="1514" xr:uid="{00000000-0005-0000-0000-0000E9050000}"/>
    <cellStyle name="40% - ส่วนที่ถูกเน้น3 3 2 3" xfId="1515" xr:uid="{00000000-0005-0000-0000-0000EA050000}"/>
    <cellStyle name="40% - ส่วนที่ถูกเน้น3 3 3" xfId="1516" xr:uid="{00000000-0005-0000-0000-0000EB050000}"/>
    <cellStyle name="40% - ส่วนที่ถูกเน้น3 3 4" xfId="1517" xr:uid="{00000000-0005-0000-0000-0000EC050000}"/>
    <cellStyle name="40% - ส่วนที่ถูกเน้น3 4" xfId="1518" xr:uid="{00000000-0005-0000-0000-0000ED050000}"/>
    <cellStyle name="40% - ส่วนที่ถูกเน้น3 4 2" xfId="1519" xr:uid="{00000000-0005-0000-0000-0000EE050000}"/>
    <cellStyle name="40% - ส่วนที่ถูกเน้น3 4 2 2" xfId="1520" xr:uid="{00000000-0005-0000-0000-0000EF050000}"/>
    <cellStyle name="40% - ส่วนที่ถูกเน้น3 4 2 3" xfId="1521" xr:uid="{00000000-0005-0000-0000-0000F0050000}"/>
    <cellStyle name="40% - ส่วนที่ถูกเน้น3 4 3" xfId="1522" xr:uid="{00000000-0005-0000-0000-0000F1050000}"/>
    <cellStyle name="40% - ส่วนที่ถูกเน้น3 4 4" xfId="1523" xr:uid="{00000000-0005-0000-0000-0000F2050000}"/>
    <cellStyle name="40% - ส่วนที่ถูกเน้น3 5" xfId="1524" xr:uid="{00000000-0005-0000-0000-0000F3050000}"/>
    <cellStyle name="40% - ส่วนที่ถูกเน้น3 5 2" xfId="1525" xr:uid="{00000000-0005-0000-0000-0000F4050000}"/>
    <cellStyle name="40% - ส่วนที่ถูกเน้น3 5 2 2" xfId="1526" xr:uid="{00000000-0005-0000-0000-0000F5050000}"/>
    <cellStyle name="40% - ส่วนที่ถูกเน้น3 5 2 3" xfId="1527" xr:uid="{00000000-0005-0000-0000-0000F6050000}"/>
    <cellStyle name="40% - ส่วนที่ถูกเน้น3 5 3" xfId="1528" xr:uid="{00000000-0005-0000-0000-0000F7050000}"/>
    <cellStyle name="40% - ส่วนที่ถูกเน้น3 5 4" xfId="1529" xr:uid="{00000000-0005-0000-0000-0000F8050000}"/>
    <cellStyle name="40% - ส่วนที่ถูกเน้น3 6" xfId="1530" xr:uid="{00000000-0005-0000-0000-0000F9050000}"/>
    <cellStyle name="40% - ส่วนที่ถูกเน้น3 6 2" xfId="1531" xr:uid="{00000000-0005-0000-0000-0000FA050000}"/>
    <cellStyle name="40% - ส่วนที่ถูกเน้น3 6 2 2" xfId="1532" xr:uid="{00000000-0005-0000-0000-0000FB050000}"/>
    <cellStyle name="40% - ส่วนที่ถูกเน้น3 6 2 3" xfId="1533" xr:uid="{00000000-0005-0000-0000-0000FC050000}"/>
    <cellStyle name="40% - ส่วนที่ถูกเน้น3 6 3" xfId="1534" xr:uid="{00000000-0005-0000-0000-0000FD050000}"/>
    <cellStyle name="40% - ส่วนที่ถูกเน้น3 6 4" xfId="1535" xr:uid="{00000000-0005-0000-0000-0000FE050000}"/>
    <cellStyle name="40% - ส่วนที่ถูกเน้น3 7" xfId="1536" xr:uid="{00000000-0005-0000-0000-0000FF050000}"/>
    <cellStyle name="40% - ส่วนที่ถูกเน้น3 7 2" xfId="1537" xr:uid="{00000000-0005-0000-0000-000000060000}"/>
    <cellStyle name="40% - ส่วนที่ถูกเน้น3 8" xfId="1538" xr:uid="{00000000-0005-0000-0000-000001060000}"/>
    <cellStyle name="40% - ส่วนที่ถูกเน้น3 8 2" xfId="1539" xr:uid="{00000000-0005-0000-0000-000002060000}"/>
    <cellStyle name="40% - ส่วนที่ถูกเน้น3 9" xfId="1540" xr:uid="{00000000-0005-0000-0000-000003060000}"/>
    <cellStyle name="40% - ส่วนที่ถูกเน้น3 9 2" xfId="1541" xr:uid="{00000000-0005-0000-0000-000004060000}"/>
    <cellStyle name="40% - ส่วนที่ถูกเน้น4" xfId="1542" xr:uid="{00000000-0005-0000-0000-000005060000}"/>
    <cellStyle name="40% - ส่วนที่ถูกเน้น4 10" xfId="1543" xr:uid="{00000000-0005-0000-0000-000006060000}"/>
    <cellStyle name="40% - ส่วนที่ถูกเน้น4 10 2" xfId="1544" xr:uid="{00000000-0005-0000-0000-000007060000}"/>
    <cellStyle name="40% - ส่วนที่ถูกเน้น4 11" xfId="1545" xr:uid="{00000000-0005-0000-0000-000008060000}"/>
    <cellStyle name="40% - ส่วนที่ถูกเน้น4 11 2" xfId="1546" xr:uid="{00000000-0005-0000-0000-000009060000}"/>
    <cellStyle name="40% - ส่วนที่ถูกเน้น4 12" xfId="1547" xr:uid="{00000000-0005-0000-0000-00000A060000}"/>
    <cellStyle name="40% - ส่วนที่ถูกเน้น4 12 2" xfId="1548" xr:uid="{00000000-0005-0000-0000-00000B060000}"/>
    <cellStyle name="40% - ส่วนที่ถูกเน้น4 13" xfId="1549" xr:uid="{00000000-0005-0000-0000-00000C060000}"/>
    <cellStyle name="40% - ส่วนที่ถูกเน้น4 13 2" xfId="1550" xr:uid="{00000000-0005-0000-0000-00000D060000}"/>
    <cellStyle name="40% - ส่วนที่ถูกเน้น4 14" xfId="1551" xr:uid="{00000000-0005-0000-0000-00000E060000}"/>
    <cellStyle name="40% - ส่วนที่ถูกเน้น4 14 2" xfId="1552" xr:uid="{00000000-0005-0000-0000-00000F060000}"/>
    <cellStyle name="40% - ส่วนที่ถูกเน้น4 14 2 2" xfId="1553" xr:uid="{00000000-0005-0000-0000-000010060000}"/>
    <cellStyle name="40% - ส่วนที่ถูกเน้น4 14 3" xfId="1554" xr:uid="{00000000-0005-0000-0000-000011060000}"/>
    <cellStyle name="40% - ส่วนที่ถูกเน้น4 15" xfId="1555" xr:uid="{00000000-0005-0000-0000-000012060000}"/>
    <cellStyle name="40% - ส่วนที่ถูกเน้น4 15 2" xfId="1556" xr:uid="{00000000-0005-0000-0000-000013060000}"/>
    <cellStyle name="40% - ส่วนที่ถูกเน้น4 15 2 2" xfId="1557" xr:uid="{00000000-0005-0000-0000-000014060000}"/>
    <cellStyle name="40% - ส่วนที่ถูกเน้น4 15 3" xfId="1558" xr:uid="{00000000-0005-0000-0000-000015060000}"/>
    <cellStyle name="40% - ส่วนที่ถูกเน้น4 16" xfId="1559" xr:uid="{00000000-0005-0000-0000-000016060000}"/>
    <cellStyle name="40% - ส่วนที่ถูกเน้น4 16 2" xfId="1560" xr:uid="{00000000-0005-0000-0000-000017060000}"/>
    <cellStyle name="40% - ส่วนที่ถูกเน้น4 16 2 2" xfId="1561" xr:uid="{00000000-0005-0000-0000-000018060000}"/>
    <cellStyle name="40% - ส่วนที่ถูกเน้น4 16 3" xfId="1562" xr:uid="{00000000-0005-0000-0000-000019060000}"/>
    <cellStyle name="40% - ส่วนที่ถูกเน้น4 17" xfId="1563" xr:uid="{00000000-0005-0000-0000-00001A060000}"/>
    <cellStyle name="40% - ส่วนที่ถูกเน้น4 17 2" xfId="1564" xr:uid="{00000000-0005-0000-0000-00001B060000}"/>
    <cellStyle name="40% - ส่วนที่ถูกเน้น4 17 2 2" xfId="1565" xr:uid="{00000000-0005-0000-0000-00001C060000}"/>
    <cellStyle name="40% - ส่วนที่ถูกเน้น4 17 3" xfId="1566" xr:uid="{00000000-0005-0000-0000-00001D060000}"/>
    <cellStyle name="40% - ส่วนที่ถูกเน้น4 18" xfId="1567" xr:uid="{00000000-0005-0000-0000-00001E060000}"/>
    <cellStyle name="40% - ส่วนที่ถูกเน้น4 18 2" xfId="1568" xr:uid="{00000000-0005-0000-0000-00001F060000}"/>
    <cellStyle name="40% - ส่วนที่ถูกเน้น4 18 2 2" xfId="1569" xr:uid="{00000000-0005-0000-0000-000020060000}"/>
    <cellStyle name="40% - ส่วนที่ถูกเน้น4 18 3" xfId="1570" xr:uid="{00000000-0005-0000-0000-000021060000}"/>
    <cellStyle name="40% - ส่วนที่ถูกเน้น4 19" xfId="1571" xr:uid="{00000000-0005-0000-0000-000022060000}"/>
    <cellStyle name="40% - ส่วนที่ถูกเน้น4 19 2" xfId="1572" xr:uid="{00000000-0005-0000-0000-000023060000}"/>
    <cellStyle name="40% - ส่วนที่ถูกเน้น4 19 2 2" xfId="1573" xr:uid="{00000000-0005-0000-0000-000024060000}"/>
    <cellStyle name="40% - ส่วนที่ถูกเน้น4 19 3" xfId="1574" xr:uid="{00000000-0005-0000-0000-000025060000}"/>
    <cellStyle name="40% - ส่วนที่ถูกเน้น4 2" xfId="1575" xr:uid="{00000000-0005-0000-0000-000026060000}"/>
    <cellStyle name="40% - ส่วนที่ถูกเน้น4 2 10" xfId="1576" xr:uid="{00000000-0005-0000-0000-000027060000}"/>
    <cellStyle name="40% - ส่วนที่ถูกเน้น4 2 2" xfId="1577" xr:uid="{00000000-0005-0000-0000-000028060000}"/>
    <cellStyle name="40% - ส่วนที่ถูกเน้น4 2 2 2" xfId="1578" xr:uid="{00000000-0005-0000-0000-000029060000}"/>
    <cellStyle name="40% - ส่วนที่ถูกเน้น4 2 3" xfId="1579" xr:uid="{00000000-0005-0000-0000-00002A060000}"/>
    <cellStyle name="40% - ส่วนที่ถูกเน้น4 2 3 2" xfId="1580" xr:uid="{00000000-0005-0000-0000-00002B060000}"/>
    <cellStyle name="40% - ส่วนที่ถูกเน้น4 2 4" xfId="1581" xr:uid="{00000000-0005-0000-0000-00002C060000}"/>
    <cellStyle name="40% - ส่วนที่ถูกเน้น4 2 4 2" xfId="1582" xr:uid="{00000000-0005-0000-0000-00002D060000}"/>
    <cellStyle name="40% - ส่วนที่ถูกเน้น4 2 5" xfId="1583" xr:uid="{00000000-0005-0000-0000-00002E060000}"/>
    <cellStyle name="40% - ส่วนที่ถูกเน้น4 2 5 2" xfId="1584" xr:uid="{00000000-0005-0000-0000-00002F060000}"/>
    <cellStyle name="40% - ส่วนที่ถูกเน้น4 2 6" xfId="1585" xr:uid="{00000000-0005-0000-0000-000030060000}"/>
    <cellStyle name="40% - ส่วนที่ถูกเน้น4 2 6 2" xfId="1586" xr:uid="{00000000-0005-0000-0000-000031060000}"/>
    <cellStyle name="40% - ส่วนที่ถูกเน้น4 2 7" xfId="1587" xr:uid="{00000000-0005-0000-0000-000032060000}"/>
    <cellStyle name="40% - ส่วนที่ถูกเน้น4 2 7 2" xfId="1588" xr:uid="{00000000-0005-0000-0000-000033060000}"/>
    <cellStyle name="40% - ส่วนที่ถูกเน้น4 2 8" xfId="1589" xr:uid="{00000000-0005-0000-0000-000034060000}"/>
    <cellStyle name="40% - ส่วนที่ถูกเน้น4 2 8 2" xfId="1590" xr:uid="{00000000-0005-0000-0000-000035060000}"/>
    <cellStyle name="40% - ส่วนที่ถูกเน้น4 2 9" xfId="1591" xr:uid="{00000000-0005-0000-0000-000036060000}"/>
    <cellStyle name="40% - ส่วนที่ถูกเน้น4 2 9 2" xfId="1592" xr:uid="{00000000-0005-0000-0000-000037060000}"/>
    <cellStyle name="40% - ส่วนที่ถูกเน้น4 20" xfId="1593" xr:uid="{00000000-0005-0000-0000-000038060000}"/>
    <cellStyle name="40% - ส่วนที่ถูกเน้น4 20 2" xfId="1594" xr:uid="{00000000-0005-0000-0000-000039060000}"/>
    <cellStyle name="40% - ส่วนที่ถูกเน้น4 20 3" xfId="1595" xr:uid="{00000000-0005-0000-0000-00003A060000}"/>
    <cellStyle name="40% - ส่วนที่ถูกเน้น4 21" xfId="1596" xr:uid="{00000000-0005-0000-0000-00003B060000}"/>
    <cellStyle name="40% - ส่วนที่ถูกเน้น4 3" xfId="1597" xr:uid="{00000000-0005-0000-0000-00003C060000}"/>
    <cellStyle name="40% - ส่วนที่ถูกเน้น4 3 2" xfId="1598" xr:uid="{00000000-0005-0000-0000-00003D060000}"/>
    <cellStyle name="40% - ส่วนที่ถูกเน้น4 3 2 2" xfId="1599" xr:uid="{00000000-0005-0000-0000-00003E060000}"/>
    <cellStyle name="40% - ส่วนที่ถูกเน้น4 3 2 3" xfId="1600" xr:uid="{00000000-0005-0000-0000-00003F060000}"/>
    <cellStyle name="40% - ส่วนที่ถูกเน้น4 3 3" xfId="1601" xr:uid="{00000000-0005-0000-0000-000040060000}"/>
    <cellStyle name="40% - ส่วนที่ถูกเน้น4 3 4" xfId="1602" xr:uid="{00000000-0005-0000-0000-000041060000}"/>
    <cellStyle name="40% - ส่วนที่ถูกเน้น4 4" xfId="1603" xr:uid="{00000000-0005-0000-0000-000042060000}"/>
    <cellStyle name="40% - ส่วนที่ถูกเน้น4 4 2" xfId="1604" xr:uid="{00000000-0005-0000-0000-000043060000}"/>
    <cellStyle name="40% - ส่วนที่ถูกเน้น4 4 2 2" xfId="1605" xr:uid="{00000000-0005-0000-0000-000044060000}"/>
    <cellStyle name="40% - ส่วนที่ถูกเน้น4 4 2 3" xfId="1606" xr:uid="{00000000-0005-0000-0000-000045060000}"/>
    <cellStyle name="40% - ส่วนที่ถูกเน้น4 4 3" xfId="1607" xr:uid="{00000000-0005-0000-0000-000046060000}"/>
    <cellStyle name="40% - ส่วนที่ถูกเน้น4 4 4" xfId="1608" xr:uid="{00000000-0005-0000-0000-000047060000}"/>
    <cellStyle name="40% - ส่วนที่ถูกเน้น4 5" xfId="1609" xr:uid="{00000000-0005-0000-0000-000048060000}"/>
    <cellStyle name="40% - ส่วนที่ถูกเน้น4 5 2" xfId="1610" xr:uid="{00000000-0005-0000-0000-000049060000}"/>
    <cellStyle name="40% - ส่วนที่ถูกเน้น4 5 2 2" xfId="1611" xr:uid="{00000000-0005-0000-0000-00004A060000}"/>
    <cellStyle name="40% - ส่วนที่ถูกเน้น4 5 2 3" xfId="1612" xr:uid="{00000000-0005-0000-0000-00004B060000}"/>
    <cellStyle name="40% - ส่วนที่ถูกเน้น4 5 3" xfId="1613" xr:uid="{00000000-0005-0000-0000-00004C060000}"/>
    <cellStyle name="40% - ส่วนที่ถูกเน้น4 5 4" xfId="1614" xr:uid="{00000000-0005-0000-0000-00004D060000}"/>
    <cellStyle name="40% - ส่วนที่ถูกเน้น4 6" xfId="1615" xr:uid="{00000000-0005-0000-0000-00004E060000}"/>
    <cellStyle name="40% - ส่วนที่ถูกเน้น4 6 2" xfId="1616" xr:uid="{00000000-0005-0000-0000-00004F060000}"/>
    <cellStyle name="40% - ส่วนที่ถูกเน้น4 6 2 2" xfId="1617" xr:uid="{00000000-0005-0000-0000-000050060000}"/>
    <cellStyle name="40% - ส่วนที่ถูกเน้น4 6 2 3" xfId="1618" xr:uid="{00000000-0005-0000-0000-000051060000}"/>
    <cellStyle name="40% - ส่วนที่ถูกเน้น4 6 3" xfId="1619" xr:uid="{00000000-0005-0000-0000-000052060000}"/>
    <cellStyle name="40% - ส่วนที่ถูกเน้น4 6 4" xfId="1620" xr:uid="{00000000-0005-0000-0000-000053060000}"/>
    <cellStyle name="40% - ส่วนที่ถูกเน้น4 7" xfId="1621" xr:uid="{00000000-0005-0000-0000-000054060000}"/>
    <cellStyle name="40% - ส่วนที่ถูกเน้น4 7 2" xfId="1622" xr:uid="{00000000-0005-0000-0000-000055060000}"/>
    <cellStyle name="40% - ส่วนที่ถูกเน้น4 8" xfId="1623" xr:uid="{00000000-0005-0000-0000-000056060000}"/>
    <cellStyle name="40% - ส่วนที่ถูกเน้น4 8 2" xfId="1624" xr:uid="{00000000-0005-0000-0000-000057060000}"/>
    <cellStyle name="40% - ส่วนที่ถูกเน้น4 9" xfId="1625" xr:uid="{00000000-0005-0000-0000-000058060000}"/>
    <cellStyle name="40% - ส่วนที่ถูกเน้น4 9 2" xfId="1626" xr:uid="{00000000-0005-0000-0000-000059060000}"/>
    <cellStyle name="40% - ส่วนที่ถูกเน้น5" xfId="1627" xr:uid="{00000000-0005-0000-0000-00005A060000}"/>
    <cellStyle name="40% - ส่วนที่ถูกเน้น5 10" xfId="1628" xr:uid="{00000000-0005-0000-0000-00005B060000}"/>
    <cellStyle name="40% - ส่วนที่ถูกเน้น5 10 2" xfId="1629" xr:uid="{00000000-0005-0000-0000-00005C060000}"/>
    <cellStyle name="40% - ส่วนที่ถูกเน้น5 11" xfId="1630" xr:uid="{00000000-0005-0000-0000-00005D060000}"/>
    <cellStyle name="40% - ส่วนที่ถูกเน้น5 11 2" xfId="1631" xr:uid="{00000000-0005-0000-0000-00005E060000}"/>
    <cellStyle name="40% - ส่วนที่ถูกเน้น5 12" xfId="1632" xr:uid="{00000000-0005-0000-0000-00005F060000}"/>
    <cellStyle name="40% - ส่วนที่ถูกเน้น5 12 2" xfId="1633" xr:uid="{00000000-0005-0000-0000-000060060000}"/>
    <cellStyle name="40% - ส่วนที่ถูกเน้น5 13" xfId="1634" xr:uid="{00000000-0005-0000-0000-000061060000}"/>
    <cellStyle name="40% - ส่วนที่ถูกเน้น5 13 2" xfId="1635" xr:uid="{00000000-0005-0000-0000-000062060000}"/>
    <cellStyle name="40% - ส่วนที่ถูกเน้น5 14" xfId="1636" xr:uid="{00000000-0005-0000-0000-000063060000}"/>
    <cellStyle name="40% - ส่วนที่ถูกเน้น5 14 2" xfId="1637" xr:uid="{00000000-0005-0000-0000-000064060000}"/>
    <cellStyle name="40% - ส่วนที่ถูกเน้น5 14 2 2" xfId="1638" xr:uid="{00000000-0005-0000-0000-000065060000}"/>
    <cellStyle name="40% - ส่วนที่ถูกเน้น5 14 3" xfId="1639" xr:uid="{00000000-0005-0000-0000-000066060000}"/>
    <cellStyle name="40% - ส่วนที่ถูกเน้น5 15" xfId="1640" xr:uid="{00000000-0005-0000-0000-000067060000}"/>
    <cellStyle name="40% - ส่วนที่ถูกเน้น5 15 2" xfId="1641" xr:uid="{00000000-0005-0000-0000-000068060000}"/>
    <cellStyle name="40% - ส่วนที่ถูกเน้น5 15 2 2" xfId="1642" xr:uid="{00000000-0005-0000-0000-000069060000}"/>
    <cellStyle name="40% - ส่วนที่ถูกเน้น5 15 3" xfId="1643" xr:uid="{00000000-0005-0000-0000-00006A060000}"/>
    <cellStyle name="40% - ส่วนที่ถูกเน้น5 16" xfId="1644" xr:uid="{00000000-0005-0000-0000-00006B060000}"/>
    <cellStyle name="40% - ส่วนที่ถูกเน้น5 16 2" xfId="1645" xr:uid="{00000000-0005-0000-0000-00006C060000}"/>
    <cellStyle name="40% - ส่วนที่ถูกเน้น5 16 2 2" xfId="1646" xr:uid="{00000000-0005-0000-0000-00006D060000}"/>
    <cellStyle name="40% - ส่วนที่ถูกเน้น5 16 3" xfId="1647" xr:uid="{00000000-0005-0000-0000-00006E060000}"/>
    <cellStyle name="40% - ส่วนที่ถูกเน้น5 17" xfId="1648" xr:uid="{00000000-0005-0000-0000-00006F060000}"/>
    <cellStyle name="40% - ส่วนที่ถูกเน้น5 17 2" xfId="1649" xr:uid="{00000000-0005-0000-0000-000070060000}"/>
    <cellStyle name="40% - ส่วนที่ถูกเน้น5 17 2 2" xfId="1650" xr:uid="{00000000-0005-0000-0000-000071060000}"/>
    <cellStyle name="40% - ส่วนที่ถูกเน้น5 17 3" xfId="1651" xr:uid="{00000000-0005-0000-0000-000072060000}"/>
    <cellStyle name="40% - ส่วนที่ถูกเน้น5 18" xfId="1652" xr:uid="{00000000-0005-0000-0000-000073060000}"/>
    <cellStyle name="40% - ส่วนที่ถูกเน้น5 18 2" xfId="1653" xr:uid="{00000000-0005-0000-0000-000074060000}"/>
    <cellStyle name="40% - ส่วนที่ถูกเน้น5 18 2 2" xfId="1654" xr:uid="{00000000-0005-0000-0000-000075060000}"/>
    <cellStyle name="40% - ส่วนที่ถูกเน้น5 18 3" xfId="1655" xr:uid="{00000000-0005-0000-0000-000076060000}"/>
    <cellStyle name="40% - ส่วนที่ถูกเน้น5 19" xfId="1656" xr:uid="{00000000-0005-0000-0000-000077060000}"/>
    <cellStyle name="40% - ส่วนที่ถูกเน้น5 19 2" xfId="1657" xr:uid="{00000000-0005-0000-0000-000078060000}"/>
    <cellStyle name="40% - ส่วนที่ถูกเน้น5 19 2 2" xfId="1658" xr:uid="{00000000-0005-0000-0000-000079060000}"/>
    <cellStyle name="40% - ส่วนที่ถูกเน้น5 19 3" xfId="1659" xr:uid="{00000000-0005-0000-0000-00007A060000}"/>
    <cellStyle name="40% - ส่วนที่ถูกเน้น5 2" xfId="1660" xr:uid="{00000000-0005-0000-0000-00007B060000}"/>
    <cellStyle name="40% - ส่วนที่ถูกเน้น5 2 10" xfId="1661" xr:uid="{00000000-0005-0000-0000-00007C060000}"/>
    <cellStyle name="40% - ส่วนที่ถูกเน้น5 2 2" xfId="1662" xr:uid="{00000000-0005-0000-0000-00007D060000}"/>
    <cellStyle name="40% - ส่วนที่ถูกเน้น5 2 2 2" xfId="1663" xr:uid="{00000000-0005-0000-0000-00007E060000}"/>
    <cellStyle name="40% - ส่วนที่ถูกเน้น5 2 3" xfId="1664" xr:uid="{00000000-0005-0000-0000-00007F060000}"/>
    <cellStyle name="40% - ส่วนที่ถูกเน้น5 2 3 2" xfId="1665" xr:uid="{00000000-0005-0000-0000-000080060000}"/>
    <cellStyle name="40% - ส่วนที่ถูกเน้น5 2 4" xfId="1666" xr:uid="{00000000-0005-0000-0000-000081060000}"/>
    <cellStyle name="40% - ส่วนที่ถูกเน้น5 2 4 2" xfId="1667" xr:uid="{00000000-0005-0000-0000-000082060000}"/>
    <cellStyle name="40% - ส่วนที่ถูกเน้น5 2 5" xfId="1668" xr:uid="{00000000-0005-0000-0000-000083060000}"/>
    <cellStyle name="40% - ส่วนที่ถูกเน้น5 2 5 2" xfId="1669" xr:uid="{00000000-0005-0000-0000-000084060000}"/>
    <cellStyle name="40% - ส่วนที่ถูกเน้น5 2 6" xfId="1670" xr:uid="{00000000-0005-0000-0000-000085060000}"/>
    <cellStyle name="40% - ส่วนที่ถูกเน้น5 2 6 2" xfId="1671" xr:uid="{00000000-0005-0000-0000-000086060000}"/>
    <cellStyle name="40% - ส่วนที่ถูกเน้น5 2 7" xfId="1672" xr:uid="{00000000-0005-0000-0000-000087060000}"/>
    <cellStyle name="40% - ส่วนที่ถูกเน้น5 2 7 2" xfId="1673" xr:uid="{00000000-0005-0000-0000-000088060000}"/>
    <cellStyle name="40% - ส่วนที่ถูกเน้น5 2 8" xfId="1674" xr:uid="{00000000-0005-0000-0000-000089060000}"/>
    <cellStyle name="40% - ส่วนที่ถูกเน้น5 2 8 2" xfId="1675" xr:uid="{00000000-0005-0000-0000-00008A060000}"/>
    <cellStyle name="40% - ส่วนที่ถูกเน้น5 2 9" xfId="1676" xr:uid="{00000000-0005-0000-0000-00008B060000}"/>
    <cellStyle name="40% - ส่วนที่ถูกเน้น5 2 9 2" xfId="1677" xr:uid="{00000000-0005-0000-0000-00008C060000}"/>
    <cellStyle name="40% - ส่วนที่ถูกเน้น5 20" xfId="1678" xr:uid="{00000000-0005-0000-0000-00008D060000}"/>
    <cellStyle name="40% - ส่วนที่ถูกเน้น5 20 2" xfId="1679" xr:uid="{00000000-0005-0000-0000-00008E060000}"/>
    <cellStyle name="40% - ส่วนที่ถูกเน้น5 20 3" xfId="1680" xr:uid="{00000000-0005-0000-0000-00008F060000}"/>
    <cellStyle name="40% - ส่วนที่ถูกเน้น5 21" xfId="1681" xr:uid="{00000000-0005-0000-0000-000090060000}"/>
    <cellStyle name="40% - ส่วนที่ถูกเน้น5 3" xfId="1682" xr:uid="{00000000-0005-0000-0000-000091060000}"/>
    <cellStyle name="40% - ส่วนที่ถูกเน้น5 3 2" xfId="1683" xr:uid="{00000000-0005-0000-0000-000092060000}"/>
    <cellStyle name="40% - ส่วนที่ถูกเน้น5 3 2 2" xfId="1684" xr:uid="{00000000-0005-0000-0000-000093060000}"/>
    <cellStyle name="40% - ส่วนที่ถูกเน้น5 3 2 3" xfId="1685" xr:uid="{00000000-0005-0000-0000-000094060000}"/>
    <cellStyle name="40% - ส่วนที่ถูกเน้น5 3 3" xfId="1686" xr:uid="{00000000-0005-0000-0000-000095060000}"/>
    <cellStyle name="40% - ส่วนที่ถูกเน้น5 3 4" xfId="1687" xr:uid="{00000000-0005-0000-0000-000096060000}"/>
    <cellStyle name="40% - ส่วนที่ถูกเน้น5 4" xfId="1688" xr:uid="{00000000-0005-0000-0000-000097060000}"/>
    <cellStyle name="40% - ส่วนที่ถูกเน้น5 4 2" xfId="1689" xr:uid="{00000000-0005-0000-0000-000098060000}"/>
    <cellStyle name="40% - ส่วนที่ถูกเน้น5 4 2 2" xfId="1690" xr:uid="{00000000-0005-0000-0000-000099060000}"/>
    <cellStyle name="40% - ส่วนที่ถูกเน้น5 4 2 3" xfId="1691" xr:uid="{00000000-0005-0000-0000-00009A060000}"/>
    <cellStyle name="40% - ส่วนที่ถูกเน้น5 4 3" xfId="1692" xr:uid="{00000000-0005-0000-0000-00009B060000}"/>
    <cellStyle name="40% - ส่วนที่ถูกเน้น5 4 4" xfId="1693" xr:uid="{00000000-0005-0000-0000-00009C060000}"/>
    <cellStyle name="40% - ส่วนที่ถูกเน้น5 5" xfId="1694" xr:uid="{00000000-0005-0000-0000-00009D060000}"/>
    <cellStyle name="40% - ส่วนที่ถูกเน้น5 5 2" xfId="1695" xr:uid="{00000000-0005-0000-0000-00009E060000}"/>
    <cellStyle name="40% - ส่วนที่ถูกเน้น5 5 2 2" xfId="1696" xr:uid="{00000000-0005-0000-0000-00009F060000}"/>
    <cellStyle name="40% - ส่วนที่ถูกเน้น5 5 2 3" xfId="1697" xr:uid="{00000000-0005-0000-0000-0000A0060000}"/>
    <cellStyle name="40% - ส่วนที่ถูกเน้น5 5 3" xfId="1698" xr:uid="{00000000-0005-0000-0000-0000A1060000}"/>
    <cellStyle name="40% - ส่วนที่ถูกเน้น5 5 4" xfId="1699" xr:uid="{00000000-0005-0000-0000-0000A2060000}"/>
    <cellStyle name="40% - ส่วนที่ถูกเน้น5 6" xfId="1700" xr:uid="{00000000-0005-0000-0000-0000A3060000}"/>
    <cellStyle name="40% - ส่วนที่ถูกเน้น5 6 2" xfId="1701" xr:uid="{00000000-0005-0000-0000-0000A4060000}"/>
    <cellStyle name="40% - ส่วนที่ถูกเน้น5 6 2 2" xfId="1702" xr:uid="{00000000-0005-0000-0000-0000A5060000}"/>
    <cellStyle name="40% - ส่วนที่ถูกเน้น5 6 2 3" xfId="1703" xr:uid="{00000000-0005-0000-0000-0000A6060000}"/>
    <cellStyle name="40% - ส่วนที่ถูกเน้น5 6 3" xfId="1704" xr:uid="{00000000-0005-0000-0000-0000A7060000}"/>
    <cellStyle name="40% - ส่วนที่ถูกเน้น5 6 4" xfId="1705" xr:uid="{00000000-0005-0000-0000-0000A8060000}"/>
    <cellStyle name="40% - ส่วนที่ถูกเน้น5 7" xfId="1706" xr:uid="{00000000-0005-0000-0000-0000A9060000}"/>
    <cellStyle name="40% - ส่วนที่ถูกเน้น5 7 2" xfId="1707" xr:uid="{00000000-0005-0000-0000-0000AA060000}"/>
    <cellStyle name="40% - ส่วนที่ถูกเน้น5 8" xfId="1708" xr:uid="{00000000-0005-0000-0000-0000AB060000}"/>
    <cellStyle name="40% - ส่วนที่ถูกเน้น5 8 2" xfId="1709" xr:uid="{00000000-0005-0000-0000-0000AC060000}"/>
    <cellStyle name="40% - ส่วนที่ถูกเน้น5 9" xfId="1710" xr:uid="{00000000-0005-0000-0000-0000AD060000}"/>
    <cellStyle name="40% - ส่วนที่ถูกเน้น5 9 2" xfId="1711" xr:uid="{00000000-0005-0000-0000-0000AE060000}"/>
    <cellStyle name="40% - ส่วนที่ถูกเน้น6" xfId="1712" xr:uid="{00000000-0005-0000-0000-0000AF060000}"/>
    <cellStyle name="40% - ส่วนที่ถูกเน้น6 10" xfId="1713" xr:uid="{00000000-0005-0000-0000-0000B0060000}"/>
    <cellStyle name="40% - ส่วนที่ถูกเน้น6 10 2" xfId="1714" xr:uid="{00000000-0005-0000-0000-0000B1060000}"/>
    <cellStyle name="40% - ส่วนที่ถูกเน้น6 11" xfId="1715" xr:uid="{00000000-0005-0000-0000-0000B2060000}"/>
    <cellStyle name="40% - ส่วนที่ถูกเน้น6 11 2" xfId="1716" xr:uid="{00000000-0005-0000-0000-0000B3060000}"/>
    <cellStyle name="40% - ส่วนที่ถูกเน้น6 12" xfId="1717" xr:uid="{00000000-0005-0000-0000-0000B4060000}"/>
    <cellStyle name="40% - ส่วนที่ถูกเน้น6 12 2" xfId="1718" xr:uid="{00000000-0005-0000-0000-0000B5060000}"/>
    <cellStyle name="40% - ส่วนที่ถูกเน้น6 13" xfId="1719" xr:uid="{00000000-0005-0000-0000-0000B6060000}"/>
    <cellStyle name="40% - ส่วนที่ถูกเน้น6 13 2" xfId="1720" xr:uid="{00000000-0005-0000-0000-0000B7060000}"/>
    <cellStyle name="40% - ส่วนที่ถูกเน้น6 14" xfId="1721" xr:uid="{00000000-0005-0000-0000-0000B8060000}"/>
    <cellStyle name="40% - ส่วนที่ถูกเน้น6 14 2" xfId="1722" xr:uid="{00000000-0005-0000-0000-0000B9060000}"/>
    <cellStyle name="40% - ส่วนที่ถูกเน้น6 14 2 2" xfId="1723" xr:uid="{00000000-0005-0000-0000-0000BA060000}"/>
    <cellStyle name="40% - ส่วนที่ถูกเน้น6 14 3" xfId="1724" xr:uid="{00000000-0005-0000-0000-0000BB060000}"/>
    <cellStyle name="40% - ส่วนที่ถูกเน้น6 15" xfId="1725" xr:uid="{00000000-0005-0000-0000-0000BC060000}"/>
    <cellStyle name="40% - ส่วนที่ถูกเน้น6 15 2" xfId="1726" xr:uid="{00000000-0005-0000-0000-0000BD060000}"/>
    <cellStyle name="40% - ส่วนที่ถูกเน้น6 15 2 2" xfId="1727" xr:uid="{00000000-0005-0000-0000-0000BE060000}"/>
    <cellStyle name="40% - ส่วนที่ถูกเน้น6 15 3" xfId="1728" xr:uid="{00000000-0005-0000-0000-0000BF060000}"/>
    <cellStyle name="40% - ส่วนที่ถูกเน้น6 16" xfId="1729" xr:uid="{00000000-0005-0000-0000-0000C0060000}"/>
    <cellStyle name="40% - ส่วนที่ถูกเน้น6 16 2" xfId="1730" xr:uid="{00000000-0005-0000-0000-0000C1060000}"/>
    <cellStyle name="40% - ส่วนที่ถูกเน้น6 16 2 2" xfId="1731" xr:uid="{00000000-0005-0000-0000-0000C2060000}"/>
    <cellStyle name="40% - ส่วนที่ถูกเน้น6 16 3" xfId="1732" xr:uid="{00000000-0005-0000-0000-0000C3060000}"/>
    <cellStyle name="40% - ส่วนที่ถูกเน้น6 17" xfId="1733" xr:uid="{00000000-0005-0000-0000-0000C4060000}"/>
    <cellStyle name="40% - ส่วนที่ถูกเน้น6 17 2" xfId="1734" xr:uid="{00000000-0005-0000-0000-0000C5060000}"/>
    <cellStyle name="40% - ส่วนที่ถูกเน้น6 17 2 2" xfId="1735" xr:uid="{00000000-0005-0000-0000-0000C6060000}"/>
    <cellStyle name="40% - ส่วนที่ถูกเน้น6 17 3" xfId="1736" xr:uid="{00000000-0005-0000-0000-0000C7060000}"/>
    <cellStyle name="40% - ส่วนที่ถูกเน้น6 18" xfId="1737" xr:uid="{00000000-0005-0000-0000-0000C8060000}"/>
    <cellStyle name="40% - ส่วนที่ถูกเน้น6 18 2" xfId="1738" xr:uid="{00000000-0005-0000-0000-0000C9060000}"/>
    <cellStyle name="40% - ส่วนที่ถูกเน้น6 18 2 2" xfId="1739" xr:uid="{00000000-0005-0000-0000-0000CA060000}"/>
    <cellStyle name="40% - ส่วนที่ถูกเน้น6 18 3" xfId="1740" xr:uid="{00000000-0005-0000-0000-0000CB060000}"/>
    <cellStyle name="40% - ส่วนที่ถูกเน้น6 19" xfId="1741" xr:uid="{00000000-0005-0000-0000-0000CC060000}"/>
    <cellStyle name="40% - ส่วนที่ถูกเน้น6 19 2" xfId="1742" xr:uid="{00000000-0005-0000-0000-0000CD060000}"/>
    <cellStyle name="40% - ส่วนที่ถูกเน้น6 19 2 2" xfId="1743" xr:uid="{00000000-0005-0000-0000-0000CE060000}"/>
    <cellStyle name="40% - ส่วนที่ถูกเน้น6 19 3" xfId="1744" xr:uid="{00000000-0005-0000-0000-0000CF060000}"/>
    <cellStyle name="40% - ส่วนที่ถูกเน้น6 2" xfId="1745" xr:uid="{00000000-0005-0000-0000-0000D0060000}"/>
    <cellStyle name="40% - ส่วนที่ถูกเน้น6 2 10" xfId="1746" xr:uid="{00000000-0005-0000-0000-0000D1060000}"/>
    <cellStyle name="40% - ส่วนที่ถูกเน้น6 2 2" xfId="1747" xr:uid="{00000000-0005-0000-0000-0000D2060000}"/>
    <cellStyle name="40% - ส่วนที่ถูกเน้น6 2 2 2" xfId="1748" xr:uid="{00000000-0005-0000-0000-0000D3060000}"/>
    <cellStyle name="40% - ส่วนที่ถูกเน้น6 2 3" xfId="1749" xr:uid="{00000000-0005-0000-0000-0000D4060000}"/>
    <cellStyle name="40% - ส่วนที่ถูกเน้น6 2 3 2" xfId="1750" xr:uid="{00000000-0005-0000-0000-0000D5060000}"/>
    <cellStyle name="40% - ส่วนที่ถูกเน้น6 2 4" xfId="1751" xr:uid="{00000000-0005-0000-0000-0000D6060000}"/>
    <cellStyle name="40% - ส่วนที่ถูกเน้น6 2 4 2" xfId="1752" xr:uid="{00000000-0005-0000-0000-0000D7060000}"/>
    <cellStyle name="40% - ส่วนที่ถูกเน้น6 2 5" xfId="1753" xr:uid="{00000000-0005-0000-0000-0000D8060000}"/>
    <cellStyle name="40% - ส่วนที่ถูกเน้น6 2 5 2" xfId="1754" xr:uid="{00000000-0005-0000-0000-0000D9060000}"/>
    <cellStyle name="40% - ส่วนที่ถูกเน้น6 2 6" xfId="1755" xr:uid="{00000000-0005-0000-0000-0000DA060000}"/>
    <cellStyle name="40% - ส่วนที่ถูกเน้น6 2 6 2" xfId="1756" xr:uid="{00000000-0005-0000-0000-0000DB060000}"/>
    <cellStyle name="40% - ส่วนที่ถูกเน้น6 2 7" xfId="1757" xr:uid="{00000000-0005-0000-0000-0000DC060000}"/>
    <cellStyle name="40% - ส่วนที่ถูกเน้น6 2 7 2" xfId="1758" xr:uid="{00000000-0005-0000-0000-0000DD060000}"/>
    <cellStyle name="40% - ส่วนที่ถูกเน้น6 2 8" xfId="1759" xr:uid="{00000000-0005-0000-0000-0000DE060000}"/>
    <cellStyle name="40% - ส่วนที่ถูกเน้น6 2 8 2" xfId="1760" xr:uid="{00000000-0005-0000-0000-0000DF060000}"/>
    <cellStyle name="40% - ส่วนที่ถูกเน้น6 2 9" xfId="1761" xr:uid="{00000000-0005-0000-0000-0000E0060000}"/>
    <cellStyle name="40% - ส่วนที่ถูกเน้น6 2 9 2" xfId="1762" xr:uid="{00000000-0005-0000-0000-0000E1060000}"/>
    <cellStyle name="40% - ส่วนที่ถูกเน้น6 20" xfId="1763" xr:uid="{00000000-0005-0000-0000-0000E2060000}"/>
    <cellStyle name="40% - ส่วนที่ถูกเน้น6 20 2" xfId="1764" xr:uid="{00000000-0005-0000-0000-0000E3060000}"/>
    <cellStyle name="40% - ส่วนที่ถูกเน้น6 20 3" xfId="1765" xr:uid="{00000000-0005-0000-0000-0000E4060000}"/>
    <cellStyle name="40% - ส่วนที่ถูกเน้น6 21" xfId="1766" xr:uid="{00000000-0005-0000-0000-0000E5060000}"/>
    <cellStyle name="40% - ส่วนที่ถูกเน้น6 3" xfId="1767" xr:uid="{00000000-0005-0000-0000-0000E6060000}"/>
    <cellStyle name="40% - ส่วนที่ถูกเน้น6 3 2" xfId="1768" xr:uid="{00000000-0005-0000-0000-0000E7060000}"/>
    <cellStyle name="40% - ส่วนที่ถูกเน้น6 3 2 2" xfId="1769" xr:uid="{00000000-0005-0000-0000-0000E8060000}"/>
    <cellStyle name="40% - ส่วนที่ถูกเน้น6 3 2 3" xfId="1770" xr:uid="{00000000-0005-0000-0000-0000E9060000}"/>
    <cellStyle name="40% - ส่วนที่ถูกเน้น6 3 3" xfId="1771" xr:uid="{00000000-0005-0000-0000-0000EA060000}"/>
    <cellStyle name="40% - ส่วนที่ถูกเน้น6 3 4" xfId="1772" xr:uid="{00000000-0005-0000-0000-0000EB060000}"/>
    <cellStyle name="40% - ส่วนที่ถูกเน้น6 4" xfId="1773" xr:uid="{00000000-0005-0000-0000-0000EC060000}"/>
    <cellStyle name="40% - ส่วนที่ถูกเน้น6 4 2" xfId="1774" xr:uid="{00000000-0005-0000-0000-0000ED060000}"/>
    <cellStyle name="40% - ส่วนที่ถูกเน้น6 4 2 2" xfId="1775" xr:uid="{00000000-0005-0000-0000-0000EE060000}"/>
    <cellStyle name="40% - ส่วนที่ถูกเน้น6 4 2 3" xfId="1776" xr:uid="{00000000-0005-0000-0000-0000EF060000}"/>
    <cellStyle name="40% - ส่วนที่ถูกเน้น6 4 3" xfId="1777" xr:uid="{00000000-0005-0000-0000-0000F0060000}"/>
    <cellStyle name="40% - ส่วนที่ถูกเน้น6 4 4" xfId="1778" xr:uid="{00000000-0005-0000-0000-0000F1060000}"/>
    <cellStyle name="40% - ส่วนที่ถูกเน้น6 5" xfId="1779" xr:uid="{00000000-0005-0000-0000-0000F2060000}"/>
    <cellStyle name="40% - ส่วนที่ถูกเน้น6 5 2" xfId="1780" xr:uid="{00000000-0005-0000-0000-0000F3060000}"/>
    <cellStyle name="40% - ส่วนที่ถูกเน้น6 5 2 2" xfId="1781" xr:uid="{00000000-0005-0000-0000-0000F4060000}"/>
    <cellStyle name="40% - ส่วนที่ถูกเน้น6 5 2 3" xfId="1782" xr:uid="{00000000-0005-0000-0000-0000F5060000}"/>
    <cellStyle name="40% - ส่วนที่ถูกเน้น6 5 3" xfId="1783" xr:uid="{00000000-0005-0000-0000-0000F6060000}"/>
    <cellStyle name="40% - ส่วนที่ถูกเน้น6 5 4" xfId="1784" xr:uid="{00000000-0005-0000-0000-0000F7060000}"/>
    <cellStyle name="40% - ส่วนที่ถูกเน้น6 6" xfId="1785" xr:uid="{00000000-0005-0000-0000-0000F8060000}"/>
    <cellStyle name="40% - ส่วนที่ถูกเน้น6 6 2" xfId="1786" xr:uid="{00000000-0005-0000-0000-0000F9060000}"/>
    <cellStyle name="40% - ส่วนที่ถูกเน้น6 6 2 2" xfId="1787" xr:uid="{00000000-0005-0000-0000-0000FA060000}"/>
    <cellStyle name="40% - ส่วนที่ถูกเน้น6 6 2 3" xfId="1788" xr:uid="{00000000-0005-0000-0000-0000FB060000}"/>
    <cellStyle name="40% - ส่วนที่ถูกเน้น6 6 3" xfId="1789" xr:uid="{00000000-0005-0000-0000-0000FC060000}"/>
    <cellStyle name="40% - ส่วนที่ถูกเน้น6 6 4" xfId="1790" xr:uid="{00000000-0005-0000-0000-0000FD060000}"/>
    <cellStyle name="40% - ส่วนที่ถูกเน้น6 7" xfId="1791" xr:uid="{00000000-0005-0000-0000-0000FE060000}"/>
    <cellStyle name="40% - ส่วนที่ถูกเน้น6 7 2" xfId="1792" xr:uid="{00000000-0005-0000-0000-0000FF060000}"/>
    <cellStyle name="40% - ส่วนที่ถูกเน้น6 8" xfId="1793" xr:uid="{00000000-0005-0000-0000-000000070000}"/>
    <cellStyle name="40% - ส่วนที่ถูกเน้น6 8 2" xfId="1794" xr:uid="{00000000-0005-0000-0000-000001070000}"/>
    <cellStyle name="40% - ส่วนที่ถูกเน้น6 9" xfId="1795" xr:uid="{00000000-0005-0000-0000-000002070000}"/>
    <cellStyle name="40% - ส่วนที่ถูกเน้น6 9 2" xfId="1796" xr:uid="{00000000-0005-0000-0000-000003070000}"/>
    <cellStyle name="60% - Accent1 10" xfId="1797" xr:uid="{00000000-0005-0000-0000-000004070000}"/>
    <cellStyle name="60% - Accent1 11" xfId="1798" xr:uid="{00000000-0005-0000-0000-000005070000}"/>
    <cellStyle name="60% - Accent1 12" xfId="1799" xr:uid="{00000000-0005-0000-0000-000006070000}"/>
    <cellStyle name="60% - Accent1 13" xfId="1800" xr:uid="{00000000-0005-0000-0000-000007070000}"/>
    <cellStyle name="60% - Accent1 14" xfId="1801" xr:uid="{00000000-0005-0000-0000-000008070000}"/>
    <cellStyle name="60% - Accent1 15" xfId="1802" xr:uid="{00000000-0005-0000-0000-000009070000}"/>
    <cellStyle name="60% - Accent1 16" xfId="1803" xr:uid="{00000000-0005-0000-0000-00000A070000}"/>
    <cellStyle name="60% - Accent1 17" xfId="1804" xr:uid="{00000000-0005-0000-0000-00000B070000}"/>
    <cellStyle name="60% - Accent1 2" xfId="1805" xr:uid="{00000000-0005-0000-0000-00000C070000}"/>
    <cellStyle name="60% - Accent1 3" xfId="1806" xr:uid="{00000000-0005-0000-0000-00000D070000}"/>
    <cellStyle name="60% - Accent1 4" xfId="1807" xr:uid="{00000000-0005-0000-0000-00000E070000}"/>
    <cellStyle name="60% - Accent1 5" xfId="1808" xr:uid="{00000000-0005-0000-0000-00000F070000}"/>
    <cellStyle name="60% - Accent1 6" xfId="1809" xr:uid="{00000000-0005-0000-0000-000010070000}"/>
    <cellStyle name="60% - Accent1 7" xfId="1810" xr:uid="{00000000-0005-0000-0000-000011070000}"/>
    <cellStyle name="60% - Accent1 8" xfId="1811" xr:uid="{00000000-0005-0000-0000-000012070000}"/>
    <cellStyle name="60% - Accent1 9" xfId="1812" xr:uid="{00000000-0005-0000-0000-000013070000}"/>
    <cellStyle name="60% - Accent2 10" xfId="1813" xr:uid="{00000000-0005-0000-0000-000014070000}"/>
    <cellStyle name="60% - Accent2 11" xfId="1814" xr:uid="{00000000-0005-0000-0000-000015070000}"/>
    <cellStyle name="60% - Accent2 12" xfId="1815" xr:uid="{00000000-0005-0000-0000-000016070000}"/>
    <cellStyle name="60% - Accent2 13" xfId="1816" xr:uid="{00000000-0005-0000-0000-000017070000}"/>
    <cellStyle name="60% - Accent2 14" xfId="1817" xr:uid="{00000000-0005-0000-0000-000018070000}"/>
    <cellStyle name="60% - Accent2 15" xfId="1818" xr:uid="{00000000-0005-0000-0000-000019070000}"/>
    <cellStyle name="60% - Accent2 16" xfId="1819" xr:uid="{00000000-0005-0000-0000-00001A070000}"/>
    <cellStyle name="60% - Accent2 17" xfId="1820" xr:uid="{00000000-0005-0000-0000-00001B070000}"/>
    <cellStyle name="60% - Accent2 2" xfId="1821" xr:uid="{00000000-0005-0000-0000-00001C070000}"/>
    <cellStyle name="60% - Accent2 3" xfId="1822" xr:uid="{00000000-0005-0000-0000-00001D070000}"/>
    <cellStyle name="60% - Accent2 4" xfId="1823" xr:uid="{00000000-0005-0000-0000-00001E070000}"/>
    <cellStyle name="60% - Accent2 5" xfId="1824" xr:uid="{00000000-0005-0000-0000-00001F070000}"/>
    <cellStyle name="60% - Accent2 6" xfId="1825" xr:uid="{00000000-0005-0000-0000-000020070000}"/>
    <cellStyle name="60% - Accent2 7" xfId="1826" xr:uid="{00000000-0005-0000-0000-000021070000}"/>
    <cellStyle name="60% - Accent2 8" xfId="1827" xr:uid="{00000000-0005-0000-0000-000022070000}"/>
    <cellStyle name="60% - Accent2 9" xfId="1828" xr:uid="{00000000-0005-0000-0000-000023070000}"/>
    <cellStyle name="60% - Accent3 10" xfId="1829" xr:uid="{00000000-0005-0000-0000-000024070000}"/>
    <cellStyle name="60% - Accent3 11" xfId="1830" xr:uid="{00000000-0005-0000-0000-000025070000}"/>
    <cellStyle name="60% - Accent3 12" xfId="1831" xr:uid="{00000000-0005-0000-0000-000026070000}"/>
    <cellStyle name="60% - Accent3 13" xfId="1832" xr:uid="{00000000-0005-0000-0000-000027070000}"/>
    <cellStyle name="60% - Accent3 14" xfId="1833" xr:uid="{00000000-0005-0000-0000-000028070000}"/>
    <cellStyle name="60% - Accent3 15" xfId="1834" xr:uid="{00000000-0005-0000-0000-000029070000}"/>
    <cellStyle name="60% - Accent3 16" xfId="1835" xr:uid="{00000000-0005-0000-0000-00002A070000}"/>
    <cellStyle name="60% - Accent3 17" xfId="1836" xr:uid="{00000000-0005-0000-0000-00002B070000}"/>
    <cellStyle name="60% - Accent3 2" xfId="1837" xr:uid="{00000000-0005-0000-0000-00002C070000}"/>
    <cellStyle name="60% - Accent3 3" xfId="1838" xr:uid="{00000000-0005-0000-0000-00002D070000}"/>
    <cellStyle name="60% - Accent3 4" xfId="1839" xr:uid="{00000000-0005-0000-0000-00002E070000}"/>
    <cellStyle name="60% - Accent3 5" xfId="1840" xr:uid="{00000000-0005-0000-0000-00002F070000}"/>
    <cellStyle name="60% - Accent3 6" xfId="1841" xr:uid="{00000000-0005-0000-0000-000030070000}"/>
    <cellStyle name="60% - Accent3 7" xfId="1842" xr:uid="{00000000-0005-0000-0000-000031070000}"/>
    <cellStyle name="60% - Accent3 8" xfId="1843" xr:uid="{00000000-0005-0000-0000-000032070000}"/>
    <cellStyle name="60% - Accent3 9" xfId="1844" xr:uid="{00000000-0005-0000-0000-000033070000}"/>
    <cellStyle name="60% - Accent4 10" xfId="1845" xr:uid="{00000000-0005-0000-0000-000034070000}"/>
    <cellStyle name="60% - Accent4 11" xfId="1846" xr:uid="{00000000-0005-0000-0000-000035070000}"/>
    <cellStyle name="60% - Accent4 12" xfId="1847" xr:uid="{00000000-0005-0000-0000-000036070000}"/>
    <cellStyle name="60% - Accent4 13" xfId="1848" xr:uid="{00000000-0005-0000-0000-000037070000}"/>
    <cellStyle name="60% - Accent4 14" xfId="1849" xr:uid="{00000000-0005-0000-0000-000038070000}"/>
    <cellStyle name="60% - Accent4 15" xfId="1850" xr:uid="{00000000-0005-0000-0000-000039070000}"/>
    <cellStyle name="60% - Accent4 16" xfId="1851" xr:uid="{00000000-0005-0000-0000-00003A070000}"/>
    <cellStyle name="60% - Accent4 17" xfId="1852" xr:uid="{00000000-0005-0000-0000-00003B070000}"/>
    <cellStyle name="60% - Accent4 2" xfId="1853" xr:uid="{00000000-0005-0000-0000-00003C070000}"/>
    <cellStyle name="60% - Accent4 3" xfId="1854" xr:uid="{00000000-0005-0000-0000-00003D070000}"/>
    <cellStyle name="60% - Accent4 4" xfId="1855" xr:uid="{00000000-0005-0000-0000-00003E070000}"/>
    <cellStyle name="60% - Accent4 5" xfId="1856" xr:uid="{00000000-0005-0000-0000-00003F070000}"/>
    <cellStyle name="60% - Accent4 6" xfId="1857" xr:uid="{00000000-0005-0000-0000-000040070000}"/>
    <cellStyle name="60% - Accent4 7" xfId="1858" xr:uid="{00000000-0005-0000-0000-000041070000}"/>
    <cellStyle name="60% - Accent4 8" xfId="1859" xr:uid="{00000000-0005-0000-0000-000042070000}"/>
    <cellStyle name="60% - Accent4 9" xfId="1860" xr:uid="{00000000-0005-0000-0000-000043070000}"/>
    <cellStyle name="60% - Accent5 10" xfId="1861" xr:uid="{00000000-0005-0000-0000-000044070000}"/>
    <cellStyle name="60% - Accent5 11" xfId="1862" xr:uid="{00000000-0005-0000-0000-000045070000}"/>
    <cellStyle name="60% - Accent5 12" xfId="1863" xr:uid="{00000000-0005-0000-0000-000046070000}"/>
    <cellStyle name="60% - Accent5 13" xfId="1864" xr:uid="{00000000-0005-0000-0000-000047070000}"/>
    <cellStyle name="60% - Accent5 14" xfId="1865" xr:uid="{00000000-0005-0000-0000-000048070000}"/>
    <cellStyle name="60% - Accent5 15" xfId="1866" xr:uid="{00000000-0005-0000-0000-000049070000}"/>
    <cellStyle name="60% - Accent5 16" xfId="1867" xr:uid="{00000000-0005-0000-0000-00004A070000}"/>
    <cellStyle name="60% - Accent5 17" xfId="1868" xr:uid="{00000000-0005-0000-0000-00004B070000}"/>
    <cellStyle name="60% - Accent5 2" xfId="1869" xr:uid="{00000000-0005-0000-0000-00004C070000}"/>
    <cellStyle name="60% - Accent5 3" xfId="1870" xr:uid="{00000000-0005-0000-0000-00004D070000}"/>
    <cellStyle name="60% - Accent5 4" xfId="1871" xr:uid="{00000000-0005-0000-0000-00004E070000}"/>
    <cellStyle name="60% - Accent5 5" xfId="1872" xr:uid="{00000000-0005-0000-0000-00004F070000}"/>
    <cellStyle name="60% - Accent5 6" xfId="1873" xr:uid="{00000000-0005-0000-0000-000050070000}"/>
    <cellStyle name="60% - Accent5 7" xfId="1874" xr:uid="{00000000-0005-0000-0000-000051070000}"/>
    <cellStyle name="60% - Accent5 8" xfId="1875" xr:uid="{00000000-0005-0000-0000-000052070000}"/>
    <cellStyle name="60% - Accent5 9" xfId="1876" xr:uid="{00000000-0005-0000-0000-000053070000}"/>
    <cellStyle name="60% - Accent6 10" xfId="1877" xr:uid="{00000000-0005-0000-0000-000054070000}"/>
    <cellStyle name="60% - Accent6 11" xfId="1878" xr:uid="{00000000-0005-0000-0000-000055070000}"/>
    <cellStyle name="60% - Accent6 12" xfId="1879" xr:uid="{00000000-0005-0000-0000-000056070000}"/>
    <cellStyle name="60% - Accent6 13" xfId="1880" xr:uid="{00000000-0005-0000-0000-000057070000}"/>
    <cellStyle name="60% - Accent6 14" xfId="1881" xr:uid="{00000000-0005-0000-0000-000058070000}"/>
    <cellStyle name="60% - Accent6 15" xfId="1882" xr:uid="{00000000-0005-0000-0000-000059070000}"/>
    <cellStyle name="60% - Accent6 16" xfId="1883" xr:uid="{00000000-0005-0000-0000-00005A070000}"/>
    <cellStyle name="60% - Accent6 17" xfId="1884" xr:uid="{00000000-0005-0000-0000-00005B070000}"/>
    <cellStyle name="60% - Accent6 2" xfId="1885" xr:uid="{00000000-0005-0000-0000-00005C070000}"/>
    <cellStyle name="60% - Accent6 3" xfId="1886" xr:uid="{00000000-0005-0000-0000-00005D070000}"/>
    <cellStyle name="60% - Accent6 4" xfId="1887" xr:uid="{00000000-0005-0000-0000-00005E070000}"/>
    <cellStyle name="60% - Accent6 5" xfId="1888" xr:uid="{00000000-0005-0000-0000-00005F070000}"/>
    <cellStyle name="60% - Accent6 6" xfId="1889" xr:uid="{00000000-0005-0000-0000-000060070000}"/>
    <cellStyle name="60% - Accent6 7" xfId="1890" xr:uid="{00000000-0005-0000-0000-000061070000}"/>
    <cellStyle name="60% - Accent6 8" xfId="1891" xr:uid="{00000000-0005-0000-0000-000062070000}"/>
    <cellStyle name="60% - Accent6 9" xfId="1892" xr:uid="{00000000-0005-0000-0000-000063070000}"/>
    <cellStyle name="60% - ส่วนที่ถูกเน้น1" xfId="1893" xr:uid="{00000000-0005-0000-0000-000064070000}"/>
    <cellStyle name="60% - ส่วนที่ถูกเน้น1 10" xfId="1894" xr:uid="{00000000-0005-0000-0000-000065070000}"/>
    <cellStyle name="60% - ส่วนที่ถูกเน้น1 11" xfId="1895" xr:uid="{00000000-0005-0000-0000-000066070000}"/>
    <cellStyle name="60% - ส่วนที่ถูกเน้น1 12" xfId="1896" xr:uid="{00000000-0005-0000-0000-000067070000}"/>
    <cellStyle name="60% - ส่วนที่ถูกเน้น1 13" xfId="1897" xr:uid="{00000000-0005-0000-0000-000068070000}"/>
    <cellStyle name="60% - ส่วนที่ถูกเน้น1 14" xfId="1898" xr:uid="{00000000-0005-0000-0000-000069070000}"/>
    <cellStyle name="60% - ส่วนที่ถูกเน้น1 15" xfId="1899" xr:uid="{00000000-0005-0000-0000-00006A070000}"/>
    <cellStyle name="60% - ส่วนที่ถูกเน้น1 16" xfId="1900" xr:uid="{00000000-0005-0000-0000-00006B070000}"/>
    <cellStyle name="60% - ส่วนที่ถูกเน้น1 17" xfId="1901" xr:uid="{00000000-0005-0000-0000-00006C070000}"/>
    <cellStyle name="60% - ส่วนที่ถูกเน้น1 18" xfId="1902" xr:uid="{00000000-0005-0000-0000-00006D070000}"/>
    <cellStyle name="60% - ส่วนที่ถูกเน้น1 19" xfId="1903" xr:uid="{00000000-0005-0000-0000-00006E070000}"/>
    <cellStyle name="60% - ส่วนที่ถูกเน้น1 2" xfId="1904" xr:uid="{00000000-0005-0000-0000-00006F070000}"/>
    <cellStyle name="60% - ส่วนที่ถูกเน้น1 2 2" xfId="1905" xr:uid="{00000000-0005-0000-0000-000070070000}"/>
    <cellStyle name="60% - ส่วนที่ถูกเน้น1 2 3" xfId="1906" xr:uid="{00000000-0005-0000-0000-000071070000}"/>
    <cellStyle name="60% - ส่วนที่ถูกเน้น1 2 4" xfId="1907" xr:uid="{00000000-0005-0000-0000-000072070000}"/>
    <cellStyle name="60% - ส่วนที่ถูกเน้น1 2 5" xfId="1908" xr:uid="{00000000-0005-0000-0000-000073070000}"/>
    <cellStyle name="60% - ส่วนที่ถูกเน้น1 2 6" xfId="1909" xr:uid="{00000000-0005-0000-0000-000074070000}"/>
    <cellStyle name="60% - ส่วนที่ถูกเน้น1 2 7" xfId="1910" xr:uid="{00000000-0005-0000-0000-000075070000}"/>
    <cellStyle name="60% - ส่วนที่ถูกเน้น1 2 8" xfId="1911" xr:uid="{00000000-0005-0000-0000-000076070000}"/>
    <cellStyle name="60% - ส่วนที่ถูกเน้น1 3" xfId="1912" xr:uid="{00000000-0005-0000-0000-000077070000}"/>
    <cellStyle name="60% - ส่วนที่ถูกเน้น1 3 2" xfId="1913" xr:uid="{00000000-0005-0000-0000-000078070000}"/>
    <cellStyle name="60% - ส่วนที่ถูกเน้น1 4" xfId="1914" xr:uid="{00000000-0005-0000-0000-000079070000}"/>
    <cellStyle name="60% - ส่วนที่ถูกเน้น1 4 2" xfId="1915" xr:uid="{00000000-0005-0000-0000-00007A070000}"/>
    <cellStyle name="60% - ส่วนที่ถูกเน้น1 5" xfId="1916" xr:uid="{00000000-0005-0000-0000-00007B070000}"/>
    <cellStyle name="60% - ส่วนที่ถูกเน้น1 5 2" xfId="1917" xr:uid="{00000000-0005-0000-0000-00007C070000}"/>
    <cellStyle name="60% - ส่วนที่ถูกเน้น1 6" xfId="1918" xr:uid="{00000000-0005-0000-0000-00007D070000}"/>
    <cellStyle name="60% - ส่วนที่ถูกเน้น1 6 2" xfId="1919" xr:uid="{00000000-0005-0000-0000-00007E070000}"/>
    <cellStyle name="60% - ส่วนที่ถูกเน้น1 7" xfId="1920" xr:uid="{00000000-0005-0000-0000-00007F070000}"/>
    <cellStyle name="60% - ส่วนที่ถูกเน้น1 8" xfId="1921" xr:uid="{00000000-0005-0000-0000-000080070000}"/>
    <cellStyle name="60% - ส่วนที่ถูกเน้น1 9" xfId="1922" xr:uid="{00000000-0005-0000-0000-000081070000}"/>
    <cellStyle name="60% - ส่วนที่ถูกเน้น2" xfId="1923" xr:uid="{00000000-0005-0000-0000-000082070000}"/>
    <cellStyle name="60% - ส่วนที่ถูกเน้น2 10" xfId="1924" xr:uid="{00000000-0005-0000-0000-000083070000}"/>
    <cellStyle name="60% - ส่วนที่ถูกเน้น2 11" xfId="1925" xr:uid="{00000000-0005-0000-0000-000084070000}"/>
    <cellStyle name="60% - ส่วนที่ถูกเน้น2 12" xfId="1926" xr:uid="{00000000-0005-0000-0000-000085070000}"/>
    <cellStyle name="60% - ส่วนที่ถูกเน้น2 13" xfId="1927" xr:uid="{00000000-0005-0000-0000-000086070000}"/>
    <cellStyle name="60% - ส่วนที่ถูกเน้น2 14" xfId="1928" xr:uid="{00000000-0005-0000-0000-000087070000}"/>
    <cellStyle name="60% - ส่วนที่ถูกเน้น2 15" xfId="1929" xr:uid="{00000000-0005-0000-0000-000088070000}"/>
    <cellStyle name="60% - ส่วนที่ถูกเน้น2 16" xfId="1930" xr:uid="{00000000-0005-0000-0000-000089070000}"/>
    <cellStyle name="60% - ส่วนที่ถูกเน้น2 17" xfId="1931" xr:uid="{00000000-0005-0000-0000-00008A070000}"/>
    <cellStyle name="60% - ส่วนที่ถูกเน้น2 18" xfId="1932" xr:uid="{00000000-0005-0000-0000-00008B070000}"/>
    <cellStyle name="60% - ส่วนที่ถูกเน้น2 19" xfId="1933" xr:uid="{00000000-0005-0000-0000-00008C070000}"/>
    <cellStyle name="60% - ส่วนที่ถูกเน้น2 2" xfId="1934" xr:uid="{00000000-0005-0000-0000-00008D070000}"/>
    <cellStyle name="60% - ส่วนที่ถูกเน้น2 2 2" xfId="1935" xr:uid="{00000000-0005-0000-0000-00008E070000}"/>
    <cellStyle name="60% - ส่วนที่ถูกเน้น2 2 3" xfId="1936" xr:uid="{00000000-0005-0000-0000-00008F070000}"/>
    <cellStyle name="60% - ส่วนที่ถูกเน้น2 2 4" xfId="1937" xr:uid="{00000000-0005-0000-0000-000090070000}"/>
    <cellStyle name="60% - ส่วนที่ถูกเน้น2 2 5" xfId="1938" xr:uid="{00000000-0005-0000-0000-000091070000}"/>
    <cellStyle name="60% - ส่วนที่ถูกเน้น2 2 6" xfId="1939" xr:uid="{00000000-0005-0000-0000-000092070000}"/>
    <cellStyle name="60% - ส่วนที่ถูกเน้น2 2 7" xfId="1940" xr:uid="{00000000-0005-0000-0000-000093070000}"/>
    <cellStyle name="60% - ส่วนที่ถูกเน้น2 2 8" xfId="1941" xr:uid="{00000000-0005-0000-0000-000094070000}"/>
    <cellStyle name="60% - ส่วนที่ถูกเน้น2 3" xfId="1942" xr:uid="{00000000-0005-0000-0000-000095070000}"/>
    <cellStyle name="60% - ส่วนที่ถูกเน้น2 3 2" xfId="1943" xr:uid="{00000000-0005-0000-0000-000096070000}"/>
    <cellStyle name="60% - ส่วนที่ถูกเน้น2 4" xfId="1944" xr:uid="{00000000-0005-0000-0000-000097070000}"/>
    <cellStyle name="60% - ส่วนที่ถูกเน้น2 4 2" xfId="1945" xr:uid="{00000000-0005-0000-0000-000098070000}"/>
    <cellStyle name="60% - ส่วนที่ถูกเน้น2 5" xfId="1946" xr:uid="{00000000-0005-0000-0000-000099070000}"/>
    <cellStyle name="60% - ส่วนที่ถูกเน้น2 5 2" xfId="1947" xr:uid="{00000000-0005-0000-0000-00009A070000}"/>
    <cellStyle name="60% - ส่วนที่ถูกเน้น2 6" xfId="1948" xr:uid="{00000000-0005-0000-0000-00009B070000}"/>
    <cellStyle name="60% - ส่วนที่ถูกเน้น2 6 2" xfId="1949" xr:uid="{00000000-0005-0000-0000-00009C070000}"/>
    <cellStyle name="60% - ส่วนที่ถูกเน้น2 7" xfId="1950" xr:uid="{00000000-0005-0000-0000-00009D070000}"/>
    <cellStyle name="60% - ส่วนที่ถูกเน้น2 8" xfId="1951" xr:uid="{00000000-0005-0000-0000-00009E070000}"/>
    <cellStyle name="60% - ส่วนที่ถูกเน้น2 9" xfId="1952" xr:uid="{00000000-0005-0000-0000-00009F070000}"/>
    <cellStyle name="60% - ส่วนที่ถูกเน้น3" xfId="1953" xr:uid="{00000000-0005-0000-0000-0000A0070000}"/>
    <cellStyle name="60% - ส่วนที่ถูกเน้น3 10" xfId="1954" xr:uid="{00000000-0005-0000-0000-0000A1070000}"/>
    <cellStyle name="60% - ส่วนที่ถูกเน้น3 11" xfId="1955" xr:uid="{00000000-0005-0000-0000-0000A2070000}"/>
    <cellStyle name="60% - ส่วนที่ถูกเน้น3 12" xfId="1956" xr:uid="{00000000-0005-0000-0000-0000A3070000}"/>
    <cellStyle name="60% - ส่วนที่ถูกเน้น3 13" xfId="1957" xr:uid="{00000000-0005-0000-0000-0000A4070000}"/>
    <cellStyle name="60% - ส่วนที่ถูกเน้น3 14" xfId="1958" xr:uid="{00000000-0005-0000-0000-0000A5070000}"/>
    <cellStyle name="60% - ส่วนที่ถูกเน้น3 15" xfId="1959" xr:uid="{00000000-0005-0000-0000-0000A6070000}"/>
    <cellStyle name="60% - ส่วนที่ถูกเน้น3 16" xfId="1960" xr:uid="{00000000-0005-0000-0000-0000A7070000}"/>
    <cellStyle name="60% - ส่วนที่ถูกเน้น3 17" xfId="1961" xr:uid="{00000000-0005-0000-0000-0000A8070000}"/>
    <cellStyle name="60% - ส่วนที่ถูกเน้น3 18" xfId="1962" xr:uid="{00000000-0005-0000-0000-0000A9070000}"/>
    <cellStyle name="60% - ส่วนที่ถูกเน้น3 19" xfId="1963" xr:uid="{00000000-0005-0000-0000-0000AA070000}"/>
    <cellStyle name="60% - ส่วนที่ถูกเน้น3 2" xfId="1964" xr:uid="{00000000-0005-0000-0000-0000AB070000}"/>
    <cellStyle name="60% - ส่วนที่ถูกเน้น3 2 2" xfId="1965" xr:uid="{00000000-0005-0000-0000-0000AC070000}"/>
    <cellStyle name="60% - ส่วนที่ถูกเน้น3 2 3" xfId="1966" xr:uid="{00000000-0005-0000-0000-0000AD070000}"/>
    <cellStyle name="60% - ส่วนที่ถูกเน้น3 2 4" xfId="1967" xr:uid="{00000000-0005-0000-0000-0000AE070000}"/>
    <cellStyle name="60% - ส่วนที่ถูกเน้น3 2 5" xfId="1968" xr:uid="{00000000-0005-0000-0000-0000AF070000}"/>
    <cellStyle name="60% - ส่วนที่ถูกเน้น3 2 6" xfId="1969" xr:uid="{00000000-0005-0000-0000-0000B0070000}"/>
    <cellStyle name="60% - ส่วนที่ถูกเน้น3 2 7" xfId="1970" xr:uid="{00000000-0005-0000-0000-0000B1070000}"/>
    <cellStyle name="60% - ส่วนที่ถูกเน้น3 2 8" xfId="1971" xr:uid="{00000000-0005-0000-0000-0000B2070000}"/>
    <cellStyle name="60% - ส่วนที่ถูกเน้น3 3" xfId="1972" xr:uid="{00000000-0005-0000-0000-0000B3070000}"/>
    <cellStyle name="60% - ส่วนที่ถูกเน้น3 3 2" xfId="1973" xr:uid="{00000000-0005-0000-0000-0000B4070000}"/>
    <cellStyle name="60% - ส่วนที่ถูกเน้น3 4" xfId="1974" xr:uid="{00000000-0005-0000-0000-0000B5070000}"/>
    <cellStyle name="60% - ส่วนที่ถูกเน้น3 4 2" xfId="1975" xr:uid="{00000000-0005-0000-0000-0000B6070000}"/>
    <cellStyle name="60% - ส่วนที่ถูกเน้น3 5" xfId="1976" xr:uid="{00000000-0005-0000-0000-0000B7070000}"/>
    <cellStyle name="60% - ส่วนที่ถูกเน้น3 5 2" xfId="1977" xr:uid="{00000000-0005-0000-0000-0000B8070000}"/>
    <cellStyle name="60% - ส่วนที่ถูกเน้น3 6" xfId="1978" xr:uid="{00000000-0005-0000-0000-0000B9070000}"/>
    <cellStyle name="60% - ส่วนที่ถูกเน้น3 6 2" xfId="1979" xr:uid="{00000000-0005-0000-0000-0000BA070000}"/>
    <cellStyle name="60% - ส่วนที่ถูกเน้น3 7" xfId="1980" xr:uid="{00000000-0005-0000-0000-0000BB070000}"/>
    <cellStyle name="60% - ส่วนที่ถูกเน้น3 8" xfId="1981" xr:uid="{00000000-0005-0000-0000-0000BC070000}"/>
    <cellStyle name="60% - ส่วนที่ถูกเน้น3 9" xfId="1982" xr:uid="{00000000-0005-0000-0000-0000BD070000}"/>
    <cellStyle name="60% - ส่วนที่ถูกเน้น4" xfId="1983" xr:uid="{00000000-0005-0000-0000-0000BE070000}"/>
    <cellStyle name="60% - ส่วนที่ถูกเน้น4 10" xfId="1984" xr:uid="{00000000-0005-0000-0000-0000BF070000}"/>
    <cellStyle name="60% - ส่วนที่ถูกเน้น4 11" xfId="1985" xr:uid="{00000000-0005-0000-0000-0000C0070000}"/>
    <cellStyle name="60% - ส่วนที่ถูกเน้น4 12" xfId="1986" xr:uid="{00000000-0005-0000-0000-0000C1070000}"/>
    <cellStyle name="60% - ส่วนที่ถูกเน้น4 13" xfId="1987" xr:uid="{00000000-0005-0000-0000-0000C2070000}"/>
    <cellStyle name="60% - ส่วนที่ถูกเน้น4 14" xfId="1988" xr:uid="{00000000-0005-0000-0000-0000C3070000}"/>
    <cellStyle name="60% - ส่วนที่ถูกเน้น4 15" xfId="1989" xr:uid="{00000000-0005-0000-0000-0000C4070000}"/>
    <cellStyle name="60% - ส่วนที่ถูกเน้น4 16" xfId="1990" xr:uid="{00000000-0005-0000-0000-0000C5070000}"/>
    <cellStyle name="60% - ส่วนที่ถูกเน้น4 17" xfId="1991" xr:uid="{00000000-0005-0000-0000-0000C6070000}"/>
    <cellStyle name="60% - ส่วนที่ถูกเน้น4 18" xfId="1992" xr:uid="{00000000-0005-0000-0000-0000C7070000}"/>
    <cellStyle name="60% - ส่วนที่ถูกเน้น4 19" xfId="1993" xr:uid="{00000000-0005-0000-0000-0000C8070000}"/>
    <cellStyle name="60% - ส่วนที่ถูกเน้น4 2" xfId="1994" xr:uid="{00000000-0005-0000-0000-0000C9070000}"/>
    <cellStyle name="60% - ส่วนที่ถูกเน้น4 2 2" xfId="1995" xr:uid="{00000000-0005-0000-0000-0000CA070000}"/>
    <cellStyle name="60% - ส่วนที่ถูกเน้น4 2 3" xfId="1996" xr:uid="{00000000-0005-0000-0000-0000CB070000}"/>
    <cellStyle name="60% - ส่วนที่ถูกเน้น4 2 4" xfId="1997" xr:uid="{00000000-0005-0000-0000-0000CC070000}"/>
    <cellStyle name="60% - ส่วนที่ถูกเน้น4 2 5" xfId="1998" xr:uid="{00000000-0005-0000-0000-0000CD070000}"/>
    <cellStyle name="60% - ส่วนที่ถูกเน้น4 2 6" xfId="1999" xr:uid="{00000000-0005-0000-0000-0000CE070000}"/>
    <cellStyle name="60% - ส่วนที่ถูกเน้น4 2 7" xfId="2000" xr:uid="{00000000-0005-0000-0000-0000CF070000}"/>
    <cellStyle name="60% - ส่วนที่ถูกเน้น4 2 8" xfId="2001" xr:uid="{00000000-0005-0000-0000-0000D0070000}"/>
    <cellStyle name="60% - ส่วนที่ถูกเน้น4 3" xfId="2002" xr:uid="{00000000-0005-0000-0000-0000D1070000}"/>
    <cellStyle name="60% - ส่วนที่ถูกเน้น4 3 2" xfId="2003" xr:uid="{00000000-0005-0000-0000-0000D2070000}"/>
    <cellStyle name="60% - ส่วนที่ถูกเน้น4 4" xfId="2004" xr:uid="{00000000-0005-0000-0000-0000D3070000}"/>
    <cellStyle name="60% - ส่วนที่ถูกเน้น4 4 2" xfId="2005" xr:uid="{00000000-0005-0000-0000-0000D4070000}"/>
    <cellStyle name="60% - ส่วนที่ถูกเน้น4 5" xfId="2006" xr:uid="{00000000-0005-0000-0000-0000D5070000}"/>
    <cellStyle name="60% - ส่วนที่ถูกเน้น4 5 2" xfId="2007" xr:uid="{00000000-0005-0000-0000-0000D6070000}"/>
    <cellStyle name="60% - ส่วนที่ถูกเน้น4 6" xfId="2008" xr:uid="{00000000-0005-0000-0000-0000D7070000}"/>
    <cellStyle name="60% - ส่วนที่ถูกเน้น4 6 2" xfId="2009" xr:uid="{00000000-0005-0000-0000-0000D8070000}"/>
    <cellStyle name="60% - ส่วนที่ถูกเน้น4 7" xfId="2010" xr:uid="{00000000-0005-0000-0000-0000D9070000}"/>
    <cellStyle name="60% - ส่วนที่ถูกเน้น4 8" xfId="2011" xr:uid="{00000000-0005-0000-0000-0000DA070000}"/>
    <cellStyle name="60% - ส่วนที่ถูกเน้น4 9" xfId="2012" xr:uid="{00000000-0005-0000-0000-0000DB070000}"/>
    <cellStyle name="60% - ส่วนที่ถูกเน้น5" xfId="2013" xr:uid="{00000000-0005-0000-0000-0000DC070000}"/>
    <cellStyle name="60% - ส่วนที่ถูกเน้น5 10" xfId="2014" xr:uid="{00000000-0005-0000-0000-0000DD070000}"/>
    <cellStyle name="60% - ส่วนที่ถูกเน้น5 11" xfId="2015" xr:uid="{00000000-0005-0000-0000-0000DE070000}"/>
    <cellStyle name="60% - ส่วนที่ถูกเน้น5 12" xfId="2016" xr:uid="{00000000-0005-0000-0000-0000DF070000}"/>
    <cellStyle name="60% - ส่วนที่ถูกเน้น5 13" xfId="2017" xr:uid="{00000000-0005-0000-0000-0000E0070000}"/>
    <cellStyle name="60% - ส่วนที่ถูกเน้น5 14" xfId="2018" xr:uid="{00000000-0005-0000-0000-0000E1070000}"/>
    <cellStyle name="60% - ส่วนที่ถูกเน้น5 15" xfId="2019" xr:uid="{00000000-0005-0000-0000-0000E2070000}"/>
    <cellStyle name="60% - ส่วนที่ถูกเน้น5 16" xfId="2020" xr:uid="{00000000-0005-0000-0000-0000E3070000}"/>
    <cellStyle name="60% - ส่วนที่ถูกเน้น5 17" xfId="2021" xr:uid="{00000000-0005-0000-0000-0000E4070000}"/>
    <cellStyle name="60% - ส่วนที่ถูกเน้น5 18" xfId="2022" xr:uid="{00000000-0005-0000-0000-0000E5070000}"/>
    <cellStyle name="60% - ส่วนที่ถูกเน้น5 19" xfId="2023" xr:uid="{00000000-0005-0000-0000-0000E6070000}"/>
    <cellStyle name="60% - ส่วนที่ถูกเน้น5 2" xfId="2024" xr:uid="{00000000-0005-0000-0000-0000E7070000}"/>
    <cellStyle name="60% - ส่วนที่ถูกเน้น5 2 2" xfId="2025" xr:uid="{00000000-0005-0000-0000-0000E8070000}"/>
    <cellStyle name="60% - ส่วนที่ถูกเน้น5 2 3" xfId="2026" xr:uid="{00000000-0005-0000-0000-0000E9070000}"/>
    <cellStyle name="60% - ส่วนที่ถูกเน้น5 2 4" xfId="2027" xr:uid="{00000000-0005-0000-0000-0000EA070000}"/>
    <cellStyle name="60% - ส่วนที่ถูกเน้น5 2 5" xfId="2028" xr:uid="{00000000-0005-0000-0000-0000EB070000}"/>
    <cellStyle name="60% - ส่วนที่ถูกเน้น5 2 6" xfId="2029" xr:uid="{00000000-0005-0000-0000-0000EC070000}"/>
    <cellStyle name="60% - ส่วนที่ถูกเน้น5 2 7" xfId="2030" xr:uid="{00000000-0005-0000-0000-0000ED070000}"/>
    <cellStyle name="60% - ส่วนที่ถูกเน้น5 2 8" xfId="2031" xr:uid="{00000000-0005-0000-0000-0000EE070000}"/>
    <cellStyle name="60% - ส่วนที่ถูกเน้น5 3" xfId="2032" xr:uid="{00000000-0005-0000-0000-0000EF070000}"/>
    <cellStyle name="60% - ส่วนที่ถูกเน้น5 3 2" xfId="2033" xr:uid="{00000000-0005-0000-0000-0000F0070000}"/>
    <cellStyle name="60% - ส่วนที่ถูกเน้น5 4" xfId="2034" xr:uid="{00000000-0005-0000-0000-0000F1070000}"/>
    <cellStyle name="60% - ส่วนที่ถูกเน้น5 4 2" xfId="2035" xr:uid="{00000000-0005-0000-0000-0000F2070000}"/>
    <cellStyle name="60% - ส่วนที่ถูกเน้น5 5" xfId="2036" xr:uid="{00000000-0005-0000-0000-0000F3070000}"/>
    <cellStyle name="60% - ส่วนที่ถูกเน้น5 5 2" xfId="2037" xr:uid="{00000000-0005-0000-0000-0000F4070000}"/>
    <cellStyle name="60% - ส่วนที่ถูกเน้น5 6" xfId="2038" xr:uid="{00000000-0005-0000-0000-0000F5070000}"/>
    <cellStyle name="60% - ส่วนที่ถูกเน้น5 6 2" xfId="2039" xr:uid="{00000000-0005-0000-0000-0000F6070000}"/>
    <cellStyle name="60% - ส่วนที่ถูกเน้น5 7" xfId="2040" xr:uid="{00000000-0005-0000-0000-0000F7070000}"/>
    <cellStyle name="60% - ส่วนที่ถูกเน้น5 8" xfId="2041" xr:uid="{00000000-0005-0000-0000-0000F8070000}"/>
    <cellStyle name="60% - ส่วนที่ถูกเน้น5 9" xfId="2042" xr:uid="{00000000-0005-0000-0000-0000F9070000}"/>
    <cellStyle name="60% - ส่วนที่ถูกเน้น6" xfId="2043" xr:uid="{00000000-0005-0000-0000-0000FA070000}"/>
    <cellStyle name="60% - ส่วนที่ถูกเน้น6 10" xfId="2044" xr:uid="{00000000-0005-0000-0000-0000FB070000}"/>
    <cellStyle name="60% - ส่วนที่ถูกเน้น6 11" xfId="2045" xr:uid="{00000000-0005-0000-0000-0000FC070000}"/>
    <cellStyle name="60% - ส่วนที่ถูกเน้น6 12" xfId="2046" xr:uid="{00000000-0005-0000-0000-0000FD070000}"/>
    <cellStyle name="60% - ส่วนที่ถูกเน้น6 13" xfId="2047" xr:uid="{00000000-0005-0000-0000-0000FE070000}"/>
    <cellStyle name="60% - ส่วนที่ถูกเน้น6 14" xfId="2048" xr:uid="{00000000-0005-0000-0000-0000FF070000}"/>
    <cellStyle name="60% - ส่วนที่ถูกเน้น6 15" xfId="2049" xr:uid="{00000000-0005-0000-0000-000000080000}"/>
    <cellStyle name="60% - ส่วนที่ถูกเน้น6 16" xfId="2050" xr:uid="{00000000-0005-0000-0000-000001080000}"/>
    <cellStyle name="60% - ส่วนที่ถูกเน้น6 17" xfId="2051" xr:uid="{00000000-0005-0000-0000-000002080000}"/>
    <cellStyle name="60% - ส่วนที่ถูกเน้น6 18" xfId="2052" xr:uid="{00000000-0005-0000-0000-000003080000}"/>
    <cellStyle name="60% - ส่วนที่ถูกเน้น6 19" xfId="2053" xr:uid="{00000000-0005-0000-0000-000004080000}"/>
    <cellStyle name="60% - ส่วนที่ถูกเน้น6 2" xfId="2054" xr:uid="{00000000-0005-0000-0000-000005080000}"/>
    <cellStyle name="60% - ส่วนที่ถูกเน้น6 2 2" xfId="2055" xr:uid="{00000000-0005-0000-0000-000006080000}"/>
    <cellStyle name="60% - ส่วนที่ถูกเน้น6 2 3" xfId="2056" xr:uid="{00000000-0005-0000-0000-000007080000}"/>
    <cellStyle name="60% - ส่วนที่ถูกเน้น6 2 4" xfId="2057" xr:uid="{00000000-0005-0000-0000-000008080000}"/>
    <cellStyle name="60% - ส่วนที่ถูกเน้น6 2 5" xfId="2058" xr:uid="{00000000-0005-0000-0000-000009080000}"/>
    <cellStyle name="60% - ส่วนที่ถูกเน้น6 2 6" xfId="2059" xr:uid="{00000000-0005-0000-0000-00000A080000}"/>
    <cellStyle name="60% - ส่วนที่ถูกเน้น6 2 7" xfId="2060" xr:uid="{00000000-0005-0000-0000-00000B080000}"/>
    <cellStyle name="60% - ส่วนที่ถูกเน้น6 2 8" xfId="2061" xr:uid="{00000000-0005-0000-0000-00000C080000}"/>
    <cellStyle name="60% - ส่วนที่ถูกเน้น6 3" xfId="2062" xr:uid="{00000000-0005-0000-0000-00000D080000}"/>
    <cellStyle name="60% - ส่วนที่ถูกเน้น6 3 2" xfId="2063" xr:uid="{00000000-0005-0000-0000-00000E080000}"/>
    <cellStyle name="60% - ส่วนที่ถูกเน้น6 4" xfId="2064" xr:uid="{00000000-0005-0000-0000-00000F080000}"/>
    <cellStyle name="60% - ส่วนที่ถูกเน้น6 4 2" xfId="2065" xr:uid="{00000000-0005-0000-0000-000010080000}"/>
    <cellStyle name="60% - ส่วนที่ถูกเน้น6 5" xfId="2066" xr:uid="{00000000-0005-0000-0000-000011080000}"/>
    <cellStyle name="60% - ส่วนที่ถูกเน้น6 5 2" xfId="2067" xr:uid="{00000000-0005-0000-0000-000012080000}"/>
    <cellStyle name="60% - ส่วนที่ถูกเน้น6 6" xfId="2068" xr:uid="{00000000-0005-0000-0000-000013080000}"/>
    <cellStyle name="60% - ส่วนที่ถูกเน้น6 6 2" xfId="2069" xr:uid="{00000000-0005-0000-0000-000014080000}"/>
    <cellStyle name="60% - ส่วนที่ถูกเน้น6 7" xfId="2070" xr:uid="{00000000-0005-0000-0000-000015080000}"/>
    <cellStyle name="60% - ส่วนที่ถูกเน้น6 8" xfId="2071" xr:uid="{00000000-0005-0000-0000-000016080000}"/>
    <cellStyle name="60% - ส่วนที่ถูกเน้น6 9" xfId="2072" xr:uid="{00000000-0005-0000-0000-000017080000}"/>
    <cellStyle name="Accent1 10" xfId="2073" xr:uid="{00000000-0005-0000-0000-000018080000}"/>
    <cellStyle name="Accent1 11" xfId="2074" xr:uid="{00000000-0005-0000-0000-000019080000}"/>
    <cellStyle name="Accent1 12" xfId="2075" xr:uid="{00000000-0005-0000-0000-00001A080000}"/>
    <cellStyle name="Accent1 13" xfId="2076" xr:uid="{00000000-0005-0000-0000-00001B080000}"/>
    <cellStyle name="Accent1 14" xfId="2077" xr:uid="{00000000-0005-0000-0000-00001C080000}"/>
    <cellStyle name="Accent1 15" xfId="2078" xr:uid="{00000000-0005-0000-0000-00001D080000}"/>
    <cellStyle name="Accent1 16" xfId="2079" xr:uid="{00000000-0005-0000-0000-00001E080000}"/>
    <cellStyle name="Accent1 17" xfId="2080" xr:uid="{00000000-0005-0000-0000-00001F080000}"/>
    <cellStyle name="Accent1 2" xfId="2081" xr:uid="{00000000-0005-0000-0000-000020080000}"/>
    <cellStyle name="Accent1 3" xfId="2082" xr:uid="{00000000-0005-0000-0000-000021080000}"/>
    <cellStyle name="Accent1 4" xfId="2083" xr:uid="{00000000-0005-0000-0000-000022080000}"/>
    <cellStyle name="Accent1 5" xfId="2084" xr:uid="{00000000-0005-0000-0000-000023080000}"/>
    <cellStyle name="Accent1 6" xfId="2085" xr:uid="{00000000-0005-0000-0000-000024080000}"/>
    <cellStyle name="Accent1 7" xfId="2086" xr:uid="{00000000-0005-0000-0000-000025080000}"/>
    <cellStyle name="Accent1 8" xfId="2087" xr:uid="{00000000-0005-0000-0000-000026080000}"/>
    <cellStyle name="Accent1 9" xfId="2088" xr:uid="{00000000-0005-0000-0000-000027080000}"/>
    <cellStyle name="Accent2 10" xfId="2089" xr:uid="{00000000-0005-0000-0000-000028080000}"/>
    <cellStyle name="Accent2 11" xfId="2090" xr:uid="{00000000-0005-0000-0000-000029080000}"/>
    <cellStyle name="Accent2 12" xfId="2091" xr:uid="{00000000-0005-0000-0000-00002A080000}"/>
    <cellStyle name="Accent2 13" xfId="2092" xr:uid="{00000000-0005-0000-0000-00002B080000}"/>
    <cellStyle name="Accent2 14" xfId="2093" xr:uid="{00000000-0005-0000-0000-00002C080000}"/>
    <cellStyle name="Accent2 15" xfId="2094" xr:uid="{00000000-0005-0000-0000-00002D080000}"/>
    <cellStyle name="Accent2 16" xfId="2095" xr:uid="{00000000-0005-0000-0000-00002E080000}"/>
    <cellStyle name="Accent2 17" xfId="2096" xr:uid="{00000000-0005-0000-0000-00002F080000}"/>
    <cellStyle name="Accent2 2" xfId="2097" xr:uid="{00000000-0005-0000-0000-000030080000}"/>
    <cellStyle name="Accent2 3" xfId="2098" xr:uid="{00000000-0005-0000-0000-000031080000}"/>
    <cellStyle name="Accent2 4" xfId="2099" xr:uid="{00000000-0005-0000-0000-000032080000}"/>
    <cellStyle name="Accent2 5" xfId="2100" xr:uid="{00000000-0005-0000-0000-000033080000}"/>
    <cellStyle name="Accent2 6" xfId="2101" xr:uid="{00000000-0005-0000-0000-000034080000}"/>
    <cellStyle name="Accent2 7" xfId="2102" xr:uid="{00000000-0005-0000-0000-000035080000}"/>
    <cellStyle name="Accent2 8" xfId="2103" xr:uid="{00000000-0005-0000-0000-000036080000}"/>
    <cellStyle name="Accent2 9" xfId="2104" xr:uid="{00000000-0005-0000-0000-000037080000}"/>
    <cellStyle name="Accent3 10" xfId="2105" xr:uid="{00000000-0005-0000-0000-000038080000}"/>
    <cellStyle name="Accent3 11" xfId="2106" xr:uid="{00000000-0005-0000-0000-000039080000}"/>
    <cellStyle name="Accent3 12" xfId="2107" xr:uid="{00000000-0005-0000-0000-00003A080000}"/>
    <cellStyle name="Accent3 13" xfId="2108" xr:uid="{00000000-0005-0000-0000-00003B080000}"/>
    <cellStyle name="Accent3 14" xfId="2109" xr:uid="{00000000-0005-0000-0000-00003C080000}"/>
    <cellStyle name="Accent3 15" xfId="2110" xr:uid="{00000000-0005-0000-0000-00003D080000}"/>
    <cellStyle name="Accent3 16" xfId="2111" xr:uid="{00000000-0005-0000-0000-00003E080000}"/>
    <cellStyle name="Accent3 17" xfId="2112" xr:uid="{00000000-0005-0000-0000-00003F080000}"/>
    <cellStyle name="Accent3 2" xfId="2113" xr:uid="{00000000-0005-0000-0000-000040080000}"/>
    <cellStyle name="Accent3 3" xfId="2114" xr:uid="{00000000-0005-0000-0000-000041080000}"/>
    <cellStyle name="Accent3 4" xfId="2115" xr:uid="{00000000-0005-0000-0000-000042080000}"/>
    <cellStyle name="Accent3 5" xfId="2116" xr:uid="{00000000-0005-0000-0000-000043080000}"/>
    <cellStyle name="Accent3 6" xfId="2117" xr:uid="{00000000-0005-0000-0000-000044080000}"/>
    <cellStyle name="Accent3 7" xfId="2118" xr:uid="{00000000-0005-0000-0000-000045080000}"/>
    <cellStyle name="Accent3 8" xfId="2119" xr:uid="{00000000-0005-0000-0000-000046080000}"/>
    <cellStyle name="Accent3 9" xfId="2120" xr:uid="{00000000-0005-0000-0000-000047080000}"/>
    <cellStyle name="Accent4 10" xfId="2121" xr:uid="{00000000-0005-0000-0000-000048080000}"/>
    <cellStyle name="Accent4 11" xfId="2122" xr:uid="{00000000-0005-0000-0000-000049080000}"/>
    <cellStyle name="Accent4 12" xfId="2123" xr:uid="{00000000-0005-0000-0000-00004A080000}"/>
    <cellStyle name="Accent4 13" xfId="2124" xr:uid="{00000000-0005-0000-0000-00004B080000}"/>
    <cellStyle name="Accent4 14" xfId="2125" xr:uid="{00000000-0005-0000-0000-00004C080000}"/>
    <cellStyle name="Accent4 15" xfId="2126" xr:uid="{00000000-0005-0000-0000-00004D080000}"/>
    <cellStyle name="Accent4 16" xfId="2127" xr:uid="{00000000-0005-0000-0000-00004E080000}"/>
    <cellStyle name="Accent4 17" xfId="2128" xr:uid="{00000000-0005-0000-0000-00004F080000}"/>
    <cellStyle name="Accent4 2" xfId="2129" xr:uid="{00000000-0005-0000-0000-000050080000}"/>
    <cellStyle name="Accent4 3" xfId="2130" xr:uid="{00000000-0005-0000-0000-000051080000}"/>
    <cellStyle name="Accent4 4" xfId="2131" xr:uid="{00000000-0005-0000-0000-000052080000}"/>
    <cellStyle name="Accent4 5" xfId="2132" xr:uid="{00000000-0005-0000-0000-000053080000}"/>
    <cellStyle name="Accent4 6" xfId="2133" xr:uid="{00000000-0005-0000-0000-000054080000}"/>
    <cellStyle name="Accent4 7" xfId="2134" xr:uid="{00000000-0005-0000-0000-000055080000}"/>
    <cellStyle name="Accent4 8" xfId="2135" xr:uid="{00000000-0005-0000-0000-000056080000}"/>
    <cellStyle name="Accent4 9" xfId="2136" xr:uid="{00000000-0005-0000-0000-000057080000}"/>
    <cellStyle name="Accent5 10" xfId="2137" xr:uid="{00000000-0005-0000-0000-000058080000}"/>
    <cellStyle name="Accent5 11" xfId="2138" xr:uid="{00000000-0005-0000-0000-000059080000}"/>
    <cellStyle name="Accent5 12" xfId="2139" xr:uid="{00000000-0005-0000-0000-00005A080000}"/>
    <cellStyle name="Accent5 13" xfId="2140" xr:uid="{00000000-0005-0000-0000-00005B080000}"/>
    <cellStyle name="Accent5 14" xfId="2141" xr:uid="{00000000-0005-0000-0000-00005C080000}"/>
    <cellStyle name="Accent5 15" xfId="2142" xr:uid="{00000000-0005-0000-0000-00005D080000}"/>
    <cellStyle name="Accent5 16" xfId="2143" xr:uid="{00000000-0005-0000-0000-00005E080000}"/>
    <cellStyle name="Accent5 17" xfId="2144" xr:uid="{00000000-0005-0000-0000-00005F080000}"/>
    <cellStyle name="Accent5 2" xfId="2145" xr:uid="{00000000-0005-0000-0000-000060080000}"/>
    <cellStyle name="Accent5 3" xfId="2146" xr:uid="{00000000-0005-0000-0000-000061080000}"/>
    <cellStyle name="Accent5 4" xfId="2147" xr:uid="{00000000-0005-0000-0000-000062080000}"/>
    <cellStyle name="Accent5 5" xfId="2148" xr:uid="{00000000-0005-0000-0000-000063080000}"/>
    <cellStyle name="Accent5 6" xfId="2149" xr:uid="{00000000-0005-0000-0000-000064080000}"/>
    <cellStyle name="Accent5 7" xfId="2150" xr:uid="{00000000-0005-0000-0000-000065080000}"/>
    <cellStyle name="Accent5 8" xfId="2151" xr:uid="{00000000-0005-0000-0000-000066080000}"/>
    <cellStyle name="Accent5 9" xfId="2152" xr:uid="{00000000-0005-0000-0000-000067080000}"/>
    <cellStyle name="Accent6 10" xfId="2153" xr:uid="{00000000-0005-0000-0000-000068080000}"/>
    <cellStyle name="Accent6 11" xfId="2154" xr:uid="{00000000-0005-0000-0000-000069080000}"/>
    <cellStyle name="Accent6 12" xfId="2155" xr:uid="{00000000-0005-0000-0000-00006A080000}"/>
    <cellStyle name="Accent6 13" xfId="2156" xr:uid="{00000000-0005-0000-0000-00006B080000}"/>
    <cellStyle name="Accent6 14" xfId="2157" xr:uid="{00000000-0005-0000-0000-00006C080000}"/>
    <cellStyle name="Accent6 15" xfId="2158" xr:uid="{00000000-0005-0000-0000-00006D080000}"/>
    <cellStyle name="Accent6 16" xfId="2159" xr:uid="{00000000-0005-0000-0000-00006E080000}"/>
    <cellStyle name="Accent6 17" xfId="2160" xr:uid="{00000000-0005-0000-0000-00006F080000}"/>
    <cellStyle name="Accent6 2" xfId="2161" xr:uid="{00000000-0005-0000-0000-000070080000}"/>
    <cellStyle name="Accent6 3" xfId="2162" xr:uid="{00000000-0005-0000-0000-000071080000}"/>
    <cellStyle name="Accent6 4" xfId="2163" xr:uid="{00000000-0005-0000-0000-000072080000}"/>
    <cellStyle name="Accent6 5" xfId="2164" xr:uid="{00000000-0005-0000-0000-000073080000}"/>
    <cellStyle name="Accent6 6" xfId="2165" xr:uid="{00000000-0005-0000-0000-000074080000}"/>
    <cellStyle name="Accent6 7" xfId="2166" xr:uid="{00000000-0005-0000-0000-000075080000}"/>
    <cellStyle name="Accent6 8" xfId="2167" xr:uid="{00000000-0005-0000-0000-000076080000}"/>
    <cellStyle name="Accent6 9" xfId="2168" xr:uid="{00000000-0005-0000-0000-000077080000}"/>
    <cellStyle name="Bad 10" xfId="2169" xr:uid="{00000000-0005-0000-0000-000078080000}"/>
    <cellStyle name="Bad 11" xfId="2170" xr:uid="{00000000-0005-0000-0000-000079080000}"/>
    <cellStyle name="Bad 12" xfId="2171" xr:uid="{00000000-0005-0000-0000-00007A080000}"/>
    <cellStyle name="Bad 13" xfId="2172" xr:uid="{00000000-0005-0000-0000-00007B080000}"/>
    <cellStyle name="Bad 14" xfId="2173" xr:uid="{00000000-0005-0000-0000-00007C080000}"/>
    <cellStyle name="Bad 15" xfId="2174" xr:uid="{00000000-0005-0000-0000-00007D080000}"/>
    <cellStyle name="Bad 16" xfId="2175" xr:uid="{00000000-0005-0000-0000-00007E080000}"/>
    <cellStyle name="Bad 17" xfId="2176" xr:uid="{00000000-0005-0000-0000-00007F080000}"/>
    <cellStyle name="Bad 2" xfId="2177" xr:uid="{00000000-0005-0000-0000-000080080000}"/>
    <cellStyle name="Bad 3" xfId="2178" xr:uid="{00000000-0005-0000-0000-000081080000}"/>
    <cellStyle name="Bad 4" xfId="2179" xr:uid="{00000000-0005-0000-0000-000082080000}"/>
    <cellStyle name="Bad 5" xfId="2180" xr:uid="{00000000-0005-0000-0000-000083080000}"/>
    <cellStyle name="Bad 6" xfId="2181" xr:uid="{00000000-0005-0000-0000-000084080000}"/>
    <cellStyle name="Bad 7" xfId="2182" xr:uid="{00000000-0005-0000-0000-000085080000}"/>
    <cellStyle name="Bad 8" xfId="2183" xr:uid="{00000000-0005-0000-0000-000086080000}"/>
    <cellStyle name="Bad 9" xfId="2184" xr:uid="{00000000-0005-0000-0000-000087080000}"/>
    <cellStyle name="Calculation 10" xfId="2185" xr:uid="{00000000-0005-0000-0000-000088080000}"/>
    <cellStyle name="Calculation 11" xfId="2186" xr:uid="{00000000-0005-0000-0000-000089080000}"/>
    <cellStyle name="Calculation 12" xfId="2187" xr:uid="{00000000-0005-0000-0000-00008A080000}"/>
    <cellStyle name="Calculation 13" xfId="2188" xr:uid="{00000000-0005-0000-0000-00008B080000}"/>
    <cellStyle name="Calculation 14" xfId="2189" xr:uid="{00000000-0005-0000-0000-00008C080000}"/>
    <cellStyle name="Calculation 15" xfId="2190" xr:uid="{00000000-0005-0000-0000-00008D080000}"/>
    <cellStyle name="Calculation 16" xfId="2191" xr:uid="{00000000-0005-0000-0000-00008E080000}"/>
    <cellStyle name="Calculation 17" xfId="2192" xr:uid="{00000000-0005-0000-0000-00008F080000}"/>
    <cellStyle name="Calculation 2" xfId="2193" xr:uid="{00000000-0005-0000-0000-000090080000}"/>
    <cellStyle name="Calculation 3" xfId="2194" xr:uid="{00000000-0005-0000-0000-000091080000}"/>
    <cellStyle name="Calculation 4" xfId="2195" xr:uid="{00000000-0005-0000-0000-000092080000}"/>
    <cellStyle name="Calculation 5" xfId="2196" xr:uid="{00000000-0005-0000-0000-000093080000}"/>
    <cellStyle name="Calculation 6" xfId="2197" xr:uid="{00000000-0005-0000-0000-000094080000}"/>
    <cellStyle name="Calculation 7" xfId="2198" xr:uid="{00000000-0005-0000-0000-000095080000}"/>
    <cellStyle name="Calculation 8" xfId="2199" xr:uid="{00000000-0005-0000-0000-000096080000}"/>
    <cellStyle name="Calculation 9" xfId="2200" xr:uid="{00000000-0005-0000-0000-000097080000}"/>
    <cellStyle name="Check Cell 10" xfId="2201" xr:uid="{00000000-0005-0000-0000-000098080000}"/>
    <cellStyle name="Check Cell 11" xfId="2202" xr:uid="{00000000-0005-0000-0000-000099080000}"/>
    <cellStyle name="Check Cell 12" xfId="2203" xr:uid="{00000000-0005-0000-0000-00009A080000}"/>
    <cellStyle name="Check Cell 13" xfId="2204" xr:uid="{00000000-0005-0000-0000-00009B080000}"/>
    <cellStyle name="Check Cell 14" xfId="2205" xr:uid="{00000000-0005-0000-0000-00009C080000}"/>
    <cellStyle name="Check Cell 15" xfId="2206" xr:uid="{00000000-0005-0000-0000-00009D080000}"/>
    <cellStyle name="Check Cell 16" xfId="2207" xr:uid="{00000000-0005-0000-0000-00009E080000}"/>
    <cellStyle name="Check Cell 17" xfId="2208" xr:uid="{00000000-0005-0000-0000-00009F080000}"/>
    <cellStyle name="Check Cell 2" xfId="2209" xr:uid="{00000000-0005-0000-0000-0000A0080000}"/>
    <cellStyle name="Check Cell 3" xfId="2210" xr:uid="{00000000-0005-0000-0000-0000A1080000}"/>
    <cellStyle name="Check Cell 4" xfId="2211" xr:uid="{00000000-0005-0000-0000-0000A2080000}"/>
    <cellStyle name="Check Cell 5" xfId="2212" xr:uid="{00000000-0005-0000-0000-0000A3080000}"/>
    <cellStyle name="Check Cell 6" xfId="2213" xr:uid="{00000000-0005-0000-0000-0000A4080000}"/>
    <cellStyle name="Check Cell 7" xfId="2214" xr:uid="{00000000-0005-0000-0000-0000A5080000}"/>
    <cellStyle name="Check Cell 8" xfId="2215" xr:uid="{00000000-0005-0000-0000-0000A6080000}"/>
    <cellStyle name="Check Cell 9" xfId="2216" xr:uid="{00000000-0005-0000-0000-0000A7080000}"/>
    <cellStyle name="Comma" xfId="2217" builtinId="3"/>
    <cellStyle name="Comma  - Style7" xfId="2218" xr:uid="{00000000-0005-0000-0000-0000A9080000}"/>
    <cellStyle name="Comma  - Style8" xfId="2219" xr:uid="{00000000-0005-0000-0000-0000AA080000}"/>
    <cellStyle name="Comma 10" xfId="2220" xr:uid="{00000000-0005-0000-0000-0000AB080000}"/>
    <cellStyle name="Comma 10 10" xfId="2221" xr:uid="{00000000-0005-0000-0000-0000AC080000}"/>
    <cellStyle name="Comma 10 10 2" xfId="2222" xr:uid="{00000000-0005-0000-0000-0000AD080000}"/>
    <cellStyle name="Comma 10 10 2 2" xfId="4613" xr:uid="{FF21CF1C-11E1-4CFA-B326-92914D07524A}"/>
    <cellStyle name="Comma 10 10 2 3" xfId="5264" xr:uid="{EFCAB959-2D06-4176-B011-AB2AC7112933}"/>
    <cellStyle name="Comma 10 10 3" xfId="4612" xr:uid="{68AA2808-26E5-41DC-8826-EDC2608E834D}"/>
    <cellStyle name="Comma 10 10 4" xfId="5263" xr:uid="{55504C9F-2512-4CD9-B4ED-02908318D22E}"/>
    <cellStyle name="Comma 10 11" xfId="2223" xr:uid="{00000000-0005-0000-0000-0000AE080000}"/>
    <cellStyle name="Comma 10 11 2" xfId="2224" xr:uid="{00000000-0005-0000-0000-0000AF080000}"/>
    <cellStyle name="Comma 10 11 2 2" xfId="4615" xr:uid="{A72F947B-F017-4AFE-A92B-BDB160528A77}"/>
    <cellStyle name="Comma 10 11 2 3" xfId="5266" xr:uid="{1E2543AD-7796-4552-A6E1-F1E72BB325B0}"/>
    <cellStyle name="Comma 10 11 3" xfId="4614" xr:uid="{2BBCA637-53D5-46F3-8F0E-503A41DDA556}"/>
    <cellStyle name="Comma 10 11 4" xfId="5265" xr:uid="{642B0A54-D79D-46DE-A77A-2999EA2E577E}"/>
    <cellStyle name="Comma 10 12" xfId="2225" xr:uid="{00000000-0005-0000-0000-0000B0080000}"/>
    <cellStyle name="Comma 10 12 2" xfId="2226" xr:uid="{00000000-0005-0000-0000-0000B1080000}"/>
    <cellStyle name="Comma 10 12 2 2" xfId="4617" xr:uid="{DA0BA702-5FA1-46F2-AB4F-D07B0D129515}"/>
    <cellStyle name="Comma 10 12 2 3" xfId="5268" xr:uid="{0BD7DDD5-00B1-4FD4-A57D-6D803AFFFBD7}"/>
    <cellStyle name="Comma 10 12 3" xfId="4616" xr:uid="{39794F28-B543-407A-B070-F5CE5A85D145}"/>
    <cellStyle name="Comma 10 12 4" xfId="5267" xr:uid="{949AF691-31B5-4969-9160-16F2BAE21D76}"/>
    <cellStyle name="Comma 10 13" xfId="2227" xr:uid="{00000000-0005-0000-0000-0000B2080000}"/>
    <cellStyle name="Comma 10 13 2" xfId="2228" xr:uid="{00000000-0005-0000-0000-0000B3080000}"/>
    <cellStyle name="Comma 10 13 2 2" xfId="4619" xr:uid="{3C12172D-56B2-463F-BD4B-3C5A472217B4}"/>
    <cellStyle name="Comma 10 13 2 3" xfId="5270" xr:uid="{AFFAC0E4-EF8C-491D-BE69-537652EB43D6}"/>
    <cellStyle name="Comma 10 13 3" xfId="4618" xr:uid="{26E7E7BE-18CA-419A-A95C-89D9BBD2ABD7}"/>
    <cellStyle name="Comma 10 13 4" xfId="5269" xr:uid="{276645F6-6444-489A-85FC-68F2E4E85E7F}"/>
    <cellStyle name="Comma 10 14" xfId="2229" xr:uid="{00000000-0005-0000-0000-0000B4080000}"/>
    <cellStyle name="Comma 10 14 2" xfId="2230" xr:uid="{00000000-0005-0000-0000-0000B5080000}"/>
    <cellStyle name="Comma 10 14 2 2" xfId="4621" xr:uid="{0886BDEA-2E91-4B57-B97C-A7AAA84A3846}"/>
    <cellStyle name="Comma 10 14 2 3" xfId="5272" xr:uid="{1D0A2388-F837-4C4A-BB66-2A72EF97C7E8}"/>
    <cellStyle name="Comma 10 14 3" xfId="4620" xr:uid="{B139A9C2-F87E-4EBB-94FC-74E79048E2C9}"/>
    <cellStyle name="Comma 10 14 4" xfId="5271" xr:uid="{5E5D7725-6953-402B-A596-C4D931E83D07}"/>
    <cellStyle name="Comma 10 15" xfId="2231" xr:uid="{00000000-0005-0000-0000-0000B6080000}"/>
    <cellStyle name="Comma 10 15 2" xfId="2232" xr:uid="{00000000-0005-0000-0000-0000B7080000}"/>
    <cellStyle name="Comma 10 15 2 2" xfId="4623" xr:uid="{E0B3A40A-A913-471E-B2C4-D0DAA08261C2}"/>
    <cellStyle name="Comma 10 15 2 3" xfId="5274" xr:uid="{FCD60C1B-D505-40F9-B46F-9D615A869E92}"/>
    <cellStyle name="Comma 10 15 3" xfId="4622" xr:uid="{099532E7-612A-4130-B07C-B18B5664A799}"/>
    <cellStyle name="Comma 10 15 4" xfId="5273" xr:uid="{BEC3E970-6D31-4C42-B8C0-7B9212D7157C}"/>
    <cellStyle name="Comma 10 16" xfId="2233" xr:uid="{00000000-0005-0000-0000-0000B8080000}"/>
    <cellStyle name="Comma 10 16 2" xfId="4624" xr:uid="{347A5EB9-B6EC-477C-B9EC-5D4C6E802FBF}"/>
    <cellStyle name="Comma 10 16 3" xfId="5275" xr:uid="{41C84DFB-E5C4-4B4D-B5BE-D647C2EEFDF7}"/>
    <cellStyle name="Comma 10 17" xfId="2234" xr:uid="{00000000-0005-0000-0000-0000B9080000}"/>
    <cellStyle name="Comma 10 17 2" xfId="4625" xr:uid="{ABE008C5-F301-48FC-93E0-0C4D7AEC72A6}"/>
    <cellStyle name="Comma 10 17 3" xfId="5276" xr:uid="{01DCCEEA-7C4E-4352-BF6C-12CFC4775B52}"/>
    <cellStyle name="Comma 10 18" xfId="4611" xr:uid="{B1104E5D-F4F2-485C-A253-05BEBC053970}"/>
    <cellStyle name="Comma 10 19" xfId="5262" xr:uid="{FD62B15F-07C4-4666-81E7-97F2C20FBC78}"/>
    <cellStyle name="Comma 10 2" xfId="2235" xr:uid="{00000000-0005-0000-0000-0000BA080000}"/>
    <cellStyle name="Comma 10 2 10" xfId="2236" xr:uid="{00000000-0005-0000-0000-0000BB080000}"/>
    <cellStyle name="Comma 10 2 10 2" xfId="2237" xr:uid="{00000000-0005-0000-0000-0000BC080000}"/>
    <cellStyle name="Comma 10 2 10 2 2" xfId="4628" xr:uid="{D1100055-8986-4BFF-8EE9-5CAA5DB245D9}"/>
    <cellStyle name="Comma 10 2 10 2 3" xfId="5279" xr:uid="{B08832A0-FE19-4D27-B852-B13ED45DA9FE}"/>
    <cellStyle name="Comma 10 2 10 3" xfId="4627" xr:uid="{94CDFA34-970D-4979-B823-1616E8C6B1D7}"/>
    <cellStyle name="Comma 10 2 10 4" xfId="5278" xr:uid="{B228F146-FE79-4D7F-AEF1-E5773EB513ED}"/>
    <cellStyle name="Comma 10 2 2" xfId="2238" xr:uid="{00000000-0005-0000-0000-0000BD080000}"/>
    <cellStyle name="Comma 10 2 2 2" xfId="2239" xr:uid="{00000000-0005-0000-0000-0000BE080000}"/>
    <cellStyle name="Comma 10 2 2 2 2" xfId="4630" xr:uid="{77D278A2-7AC1-4966-9B6F-58282C0B9C14}"/>
    <cellStyle name="Comma 10 2 2 2 3" xfId="5281" xr:uid="{6033AB77-996E-4E88-AF19-2A5C3D3C8C80}"/>
    <cellStyle name="Comma 10 2 2 3" xfId="4629" xr:uid="{E4E596B7-D48F-4390-A727-B5E7E3B3B324}"/>
    <cellStyle name="Comma 10 2 2 4" xfId="5280" xr:uid="{727FB445-CB44-45D8-BB14-9DC03C5CA730}"/>
    <cellStyle name="Comma 10 2 3" xfId="2240" xr:uid="{00000000-0005-0000-0000-0000BF080000}"/>
    <cellStyle name="Comma 10 2 3 2" xfId="4631" xr:uid="{9D51C900-2CA1-451C-BC72-184D14DFA2DB}"/>
    <cellStyle name="Comma 10 2 3 3" xfId="5282" xr:uid="{96EF4939-502B-47B0-91E5-3A98D20C0977}"/>
    <cellStyle name="Comma 10 2 4" xfId="4626" xr:uid="{B8372063-A2EB-4CBD-8C8A-F7A5724CA08E}"/>
    <cellStyle name="Comma 10 2 5" xfId="5277" xr:uid="{42201083-F012-483D-88E9-8B71F708279C}"/>
    <cellStyle name="Comma 10 3" xfId="2241" xr:uid="{00000000-0005-0000-0000-0000C0080000}"/>
    <cellStyle name="Comma 10 3 2" xfId="2242" xr:uid="{00000000-0005-0000-0000-0000C1080000}"/>
    <cellStyle name="Comma 10 3 2 2" xfId="2243" xr:uid="{00000000-0005-0000-0000-0000C2080000}"/>
    <cellStyle name="Comma 10 3 2 2 2" xfId="4634" xr:uid="{0F685F93-A0CC-4959-AB5C-81BB5292CFAB}"/>
    <cellStyle name="Comma 10 3 2 2 3" xfId="5285" xr:uid="{EB4A3BB5-46D2-4A08-BC8C-98C7C0DCE7AE}"/>
    <cellStyle name="Comma 10 3 2 3" xfId="4633" xr:uid="{25E7F210-781A-424B-A69D-0E14E0C9FEB6}"/>
    <cellStyle name="Comma 10 3 2 4" xfId="5284" xr:uid="{BF560A2E-5B91-47F5-9379-FD3E60FD683D}"/>
    <cellStyle name="Comma 10 3 3" xfId="2244" xr:uid="{00000000-0005-0000-0000-0000C3080000}"/>
    <cellStyle name="Comma 10 3 3 2" xfId="4635" xr:uid="{8988C1CB-D65A-4E7F-A8DD-D39246E64A16}"/>
    <cellStyle name="Comma 10 3 3 3" xfId="5286" xr:uid="{26FBCC26-233A-4385-B94A-EC4445DD6029}"/>
    <cellStyle name="Comma 10 3 4" xfId="2245" xr:uid="{00000000-0005-0000-0000-0000C4080000}"/>
    <cellStyle name="Comma 10 3 4 2" xfId="4636" xr:uid="{C3121A02-1BBA-4DA1-BE73-23A74F7B003E}"/>
    <cellStyle name="Comma 10 3 4 3" xfId="5287" xr:uid="{32D6505E-34F1-4E13-9858-A14D1C43E2C5}"/>
    <cellStyle name="Comma 10 3 5" xfId="2246" xr:uid="{00000000-0005-0000-0000-0000C5080000}"/>
    <cellStyle name="Comma 10 3 5 2" xfId="4637" xr:uid="{261E6976-53FB-4B61-8998-518A1E733A0B}"/>
    <cellStyle name="Comma 10 3 5 3" xfId="5288" xr:uid="{DF345653-EC34-47CC-840D-E0350D94E3A8}"/>
    <cellStyle name="Comma 10 3 6" xfId="4632" xr:uid="{89F96C1E-CE65-4620-8E22-D0270AE18CA8}"/>
    <cellStyle name="Comma 10 3 7" xfId="5283" xr:uid="{33B1C653-46C8-4574-A053-75EEAB96AF85}"/>
    <cellStyle name="Comma 10 4" xfId="2247" xr:uid="{00000000-0005-0000-0000-0000C6080000}"/>
    <cellStyle name="Comma 10 4 2" xfId="2248" xr:uid="{00000000-0005-0000-0000-0000C7080000}"/>
    <cellStyle name="Comma 10 4 2 2" xfId="4639" xr:uid="{08112320-9ABB-4F16-AEBA-56EA7B0B98AD}"/>
    <cellStyle name="Comma 10 4 2 3" xfId="5290" xr:uid="{F739282D-7A93-4228-AF33-44727B2AFD6F}"/>
    <cellStyle name="Comma 10 4 3" xfId="4638" xr:uid="{2BBD9ECB-DD56-4EFD-BF44-DD6A6187F557}"/>
    <cellStyle name="Comma 10 4 4" xfId="5289" xr:uid="{4577C524-5039-4A4E-B853-9EFF2094223A}"/>
    <cellStyle name="Comma 10 5" xfId="2249" xr:uid="{00000000-0005-0000-0000-0000C8080000}"/>
    <cellStyle name="Comma 10 5 2" xfId="2250" xr:uid="{00000000-0005-0000-0000-0000C9080000}"/>
    <cellStyle name="Comma 10 5 2 2" xfId="4641" xr:uid="{79D43AE1-C5B5-40CE-B991-C10A61372C98}"/>
    <cellStyle name="Comma 10 5 2 3" xfId="5292" xr:uid="{AC915B43-2F1B-4D72-AC45-51BEFC778A80}"/>
    <cellStyle name="Comma 10 5 3" xfId="4640" xr:uid="{9FE1B353-056E-4D35-92CF-67BBF2BE629C}"/>
    <cellStyle name="Comma 10 5 4" xfId="5291" xr:uid="{FB08BCF2-D30F-4AD7-B047-EBAE02A442C5}"/>
    <cellStyle name="Comma 10 6" xfId="2251" xr:uid="{00000000-0005-0000-0000-0000CA080000}"/>
    <cellStyle name="Comma 10 6 2" xfId="2252" xr:uid="{00000000-0005-0000-0000-0000CB080000}"/>
    <cellStyle name="Comma 10 6 2 2" xfId="2253" xr:uid="{00000000-0005-0000-0000-0000CC080000}"/>
    <cellStyle name="Comma 10 6 2 2 2" xfId="4644" xr:uid="{9DB7DF6B-5FB4-4BE6-8487-25A22B9796E7}"/>
    <cellStyle name="Comma 10 6 2 2 3" xfId="5295" xr:uid="{773399B9-2140-44CA-B90D-765C29DA0E8C}"/>
    <cellStyle name="Comma 10 6 2 3" xfId="4643" xr:uid="{E8BA8A2C-AF0F-4A7A-B7F4-541C795A5E9A}"/>
    <cellStyle name="Comma 10 6 2 4" xfId="5294" xr:uid="{8AFBA1AC-E878-42BF-AA21-94432F9916E3}"/>
    <cellStyle name="Comma 10 6 3" xfId="2254" xr:uid="{00000000-0005-0000-0000-0000CD080000}"/>
    <cellStyle name="Comma 10 6 3 2" xfId="4645" xr:uid="{A861A3C8-324B-4803-9D51-914F758F2084}"/>
    <cellStyle name="Comma 10 6 3 3" xfId="5296" xr:uid="{945EC00A-32D8-4798-90F5-401A525CAF37}"/>
    <cellStyle name="Comma 10 6 4" xfId="2255" xr:uid="{00000000-0005-0000-0000-0000CE080000}"/>
    <cellStyle name="Comma 10 6 4 2" xfId="4646" xr:uid="{2341D55D-DC16-4528-B9CF-B845C4511F4F}"/>
    <cellStyle name="Comma 10 6 4 3" xfId="5297" xr:uid="{7E1C77A1-032B-44D0-B203-991ACC494BA5}"/>
    <cellStyle name="Comma 10 6 5" xfId="4642" xr:uid="{50E47D36-0F7F-4E9F-9AD8-5F47B53AB925}"/>
    <cellStyle name="Comma 10 6 6" xfId="5293" xr:uid="{47B17E46-11EB-4289-AAB1-B9237203EF6C}"/>
    <cellStyle name="Comma 10 7" xfId="2256" xr:uid="{00000000-0005-0000-0000-0000CF080000}"/>
    <cellStyle name="Comma 10 7 2" xfId="2257" xr:uid="{00000000-0005-0000-0000-0000D0080000}"/>
    <cellStyle name="Comma 10 7 2 2" xfId="4648" xr:uid="{5B9AFE08-E3EE-46E7-9017-33304F4A7EA0}"/>
    <cellStyle name="Comma 10 7 2 3" xfId="5299" xr:uid="{85F23023-395D-469A-B171-747B0062A995}"/>
    <cellStyle name="Comma 10 7 3" xfId="4647" xr:uid="{23241BD5-17F0-4A1E-B4C3-D0D4F42A631A}"/>
    <cellStyle name="Comma 10 7 4" xfId="5298" xr:uid="{AFD36217-0BAE-4CE0-9343-8FA96CFB70E6}"/>
    <cellStyle name="Comma 10 8" xfId="2258" xr:uid="{00000000-0005-0000-0000-0000D1080000}"/>
    <cellStyle name="Comma 10 8 2" xfId="2259" xr:uid="{00000000-0005-0000-0000-0000D2080000}"/>
    <cellStyle name="Comma 10 8 2 2" xfId="4650" xr:uid="{9FE83F5F-2D98-4FA7-9E24-88164218F41C}"/>
    <cellStyle name="Comma 10 8 2 3" xfId="5301" xr:uid="{4D011A84-31A8-4512-A88A-00A54CDF2C8A}"/>
    <cellStyle name="Comma 10 8 3" xfId="4649" xr:uid="{24C9BB36-AD33-4FE6-966D-798E529D1804}"/>
    <cellStyle name="Comma 10 8 4" xfId="5300" xr:uid="{4E5FFAAA-B765-4D6C-966F-557F4F9DB8E4}"/>
    <cellStyle name="Comma 10 9" xfId="2260" xr:uid="{00000000-0005-0000-0000-0000D3080000}"/>
    <cellStyle name="Comma 10 9 2" xfId="2261" xr:uid="{00000000-0005-0000-0000-0000D4080000}"/>
    <cellStyle name="Comma 10 9 2 2" xfId="4652" xr:uid="{6D367AA7-58C5-4CB3-BFA7-57845A47E62E}"/>
    <cellStyle name="Comma 10 9 2 3" xfId="5303" xr:uid="{55F0D81E-5ACF-4E19-96DD-908193FAC9F6}"/>
    <cellStyle name="Comma 10 9 3" xfId="4651" xr:uid="{C96B6EC0-CBD9-4712-8C3B-039AE40F7B07}"/>
    <cellStyle name="Comma 10 9 4" xfId="5302" xr:uid="{4DC72A1F-9260-4AEE-B60E-AE6A1A165584}"/>
    <cellStyle name="Comma 10_TOP-DI_Q'1_54" xfId="2262" xr:uid="{00000000-0005-0000-0000-0000D5080000}"/>
    <cellStyle name="Comma 100" xfId="2263" xr:uid="{00000000-0005-0000-0000-0000D6080000}"/>
    <cellStyle name="Comma 100 2" xfId="4653" xr:uid="{D66A4DA5-0B44-46D2-A72F-79B5E0D34B0D}"/>
    <cellStyle name="Comma 100 3" xfId="5304" xr:uid="{CC959BA4-C67F-44AA-8FAB-F6397F4F601A}"/>
    <cellStyle name="Comma 101" xfId="2264" xr:uid="{00000000-0005-0000-0000-0000D7080000}"/>
    <cellStyle name="Comma 101 2" xfId="2265" xr:uid="{00000000-0005-0000-0000-0000D8080000}"/>
    <cellStyle name="Comma 101 2 2" xfId="4655" xr:uid="{1A0DCB07-07D4-40D0-A2CF-B06A4F98F692}"/>
    <cellStyle name="Comma 101 2 3" xfId="5306" xr:uid="{7D1CED24-9730-43BA-91B4-422CDD9280DB}"/>
    <cellStyle name="Comma 101 3" xfId="4654" xr:uid="{6CC14846-2C31-4780-AF2D-5E5E9C9104FA}"/>
    <cellStyle name="Comma 101 4" xfId="5305" xr:uid="{45A81159-B7A8-43A0-9F67-57FC6957941B}"/>
    <cellStyle name="Comma 102" xfId="2266" xr:uid="{00000000-0005-0000-0000-0000D9080000}"/>
    <cellStyle name="Comma 102 2" xfId="2267" xr:uid="{00000000-0005-0000-0000-0000DA080000}"/>
    <cellStyle name="Comma 102 2 2" xfId="4657" xr:uid="{915D7CF7-C488-4913-9BFA-E2AD61823556}"/>
    <cellStyle name="Comma 102 2 3" xfId="5308" xr:uid="{52038E67-1916-4ABA-A1BC-70C1C16C34F6}"/>
    <cellStyle name="Comma 102 3" xfId="4656" xr:uid="{FE9D3577-6446-4EDE-A4B1-EA119AD51EAD}"/>
    <cellStyle name="Comma 102 4" xfId="5307" xr:uid="{B1DF1237-C2D9-4566-8537-89702DCF0A1A}"/>
    <cellStyle name="Comma 103" xfId="2268" xr:uid="{00000000-0005-0000-0000-0000DB080000}"/>
    <cellStyle name="Comma 103 2" xfId="2269" xr:uid="{00000000-0005-0000-0000-0000DC080000}"/>
    <cellStyle name="Comma 103 2 2" xfId="4659" xr:uid="{6775DEF7-1785-492E-A628-E6011BBF42A1}"/>
    <cellStyle name="Comma 103 2 3" xfId="5310" xr:uid="{01B95B85-1792-4676-802E-AE020DF6F6A9}"/>
    <cellStyle name="Comma 103 3" xfId="4658" xr:uid="{27E97505-50E4-4214-BB74-8C107DD3E789}"/>
    <cellStyle name="Comma 103 4" xfId="5309" xr:uid="{32EC8856-64D2-4B5E-826D-B6F9118720C7}"/>
    <cellStyle name="Comma 104" xfId="2270" xr:uid="{00000000-0005-0000-0000-0000DD080000}"/>
    <cellStyle name="Comma 104 2" xfId="4660" xr:uid="{7289E733-10C7-4E8B-96B9-6BB15845AB98}"/>
    <cellStyle name="Comma 104 3" xfId="5311" xr:uid="{26238016-15DD-4DBF-A532-F55CC37778C2}"/>
    <cellStyle name="Comma 105" xfId="2271" xr:uid="{00000000-0005-0000-0000-0000DE080000}"/>
    <cellStyle name="Comma 105 2" xfId="4661" xr:uid="{670FC6F1-E9B7-4AA1-9E7F-672A96A3AD1A}"/>
    <cellStyle name="Comma 105 3" xfId="5312" xr:uid="{15A4CE00-BE3C-4787-B7EF-490F64B7F680}"/>
    <cellStyle name="Comma 106" xfId="2272" xr:uid="{00000000-0005-0000-0000-0000DF080000}"/>
    <cellStyle name="Comma 106 2" xfId="4662" xr:uid="{A05BFA1B-8587-44ED-A3EF-82ABD17A6A64}"/>
    <cellStyle name="Comma 106 3" xfId="5313" xr:uid="{EDABBB90-0E83-4931-A40A-BF82911E957D}"/>
    <cellStyle name="Comma 107" xfId="2273" xr:uid="{00000000-0005-0000-0000-0000E0080000}"/>
    <cellStyle name="Comma 107 2" xfId="4663" xr:uid="{5F494837-2EF1-4FD1-9EC3-19710C6D6866}"/>
    <cellStyle name="Comma 107 3" xfId="5314" xr:uid="{BE6CC54A-B18C-45ED-9A63-D3A7EEE4E326}"/>
    <cellStyle name="Comma 108" xfId="2274" xr:uid="{00000000-0005-0000-0000-0000E1080000}"/>
    <cellStyle name="Comma 108 2" xfId="4664" xr:uid="{CE2D12BD-2F4F-4651-850E-C40C6A1C0CDA}"/>
    <cellStyle name="Comma 108 3" xfId="5315" xr:uid="{D05E7488-8FAC-43F8-9301-767F1B640985}"/>
    <cellStyle name="Comma 109" xfId="2275" xr:uid="{00000000-0005-0000-0000-0000E2080000}"/>
    <cellStyle name="Comma 109 2" xfId="4665" xr:uid="{2C787F00-CBC7-410C-8A56-4EAEE39E7CC1}"/>
    <cellStyle name="Comma 109 3" xfId="5316" xr:uid="{0D64F0B8-F4FA-4E8C-B0A8-445FC8A80FCF}"/>
    <cellStyle name="Comma 11" xfId="2276" xr:uid="{00000000-0005-0000-0000-0000E3080000}"/>
    <cellStyle name="Comma 11 2" xfId="2277" xr:uid="{00000000-0005-0000-0000-0000E4080000}"/>
    <cellStyle name="Comma 11 2 2" xfId="2278" xr:uid="{00000000-0005-0000-0000-0000E5080000}"/>
    <cellStyle name="Comma 11 2 2 2" xfId="4667" xr:uid="{DEDBE5E6-9E74-4060-879A-60DC5006DDD5}"/>
    <cellStyle name="Comma 11 2 2 3" xfId="5318" xr:uid="{29B7E7FC-93FB-403D-8790-8ED434BF5E3A}"/>
    <cellStyle name="Comma 11 2 3" xfId="2279" xr:uid="{00000000-0005-0000-0000-0000E6080000}"/>
    <cellStyle name="Comma 11 2 4" xfId="4666" xr:uid="{680CA2B4-EDF9-447F-8FF5-081D3E2EDB32}"/>
    <cellStyle name="Comma 11 2 5" xfId="5317" xr:uid="{B550523A-AABB-4AD8-A71E-A358D6F40D4E}"/>
    <cellStyle name="Comma 11 3" xfId="2280" xr:uid="{00000000-0005-0000-0000-0000E7080000}"/>
    <cellStyle name="Comma 11 3 2" xfId="2281" xr:uid="{00000000-0005-0000-0000-0000E8080000}"/>
    <cellStyle name="Comma 11 3 2 2" xfId="2282" xr:uid="{00000000-0005-0000-0000-0000E9080000}"/>
    <cellStyle name="Comma 11 3 2 2 2" xfId="4670" xr:uid="{C8E6F432-59D5-4DC5-BC01-BAD4CD8D0482}"/>
    <cellStyle name="Comma 11 3 2 2 3" xfId="5321" xr:uid="{37AC5899-1D24-4CB9-802F-21B6CD87C4E1}"/>
    <cellStyle name="Comma 11 3 2 3" xfId="2283" xr:uid="{00000000-0005-0000-0000-0000EA080000}"/>
    <cellStyle name="Comma 11 3 2 3 2" xfId="4671" xr:uid="{0FA52C81-CD6E-43D8-BF12-AE96141C8909}"/>
    <cellStyle name="Comma 11 3 2 3 3" xfId="5322" xr:uid="{119383CC-F4DB-49F8-9D4B-92A2DB7D4F48}"/>
    <cellStyle name="Comma 11 3 2 4" xfId="4669" xr:uid="{4E50EA7C-487B-4B10-BED0-7E5F9B9A233A}"/>
    <cellStyle name="Comma 11 3 2 5" xfId="5320" xr:uid="{093B7B0D-64D8-4550-88C9-7C7EF7CDC0EE}"/>
    <cellStyle name="Comma 11 3 3" xfId="2284" xr:uid="{00000000-0005-0000-0000-0000EB080000}"/>
    <cellStyle name="Comma 11 3 3 2" xfId="4672" xr:uid="{3493EFF9-3225-4EA7-81E8-A247992AFA66}"/>
    <cellStyle name="Comma 11 3 3 3" xfId="5323" xr:uid="{BDE1BA60-0B57-4311-B517-0A7EDF8D8BA4}"/>
    <cellStyle name="Comma 11 3 4" xfId="4668" xr:uid="{77E6B446-3D4F-4239-B58D-97CCE993A3D0}"/>
    <cellStyle name="Comma 11 3 5" xfId="5319" xr:uid="{BF3495E6-A55C-4D07-BA02-B4F3D6BFDE90}"/>
    <cellStyle name="Comma 11 4" xfId="2285" xr:uid="{00000000-0005-0000-0000-0000EC080000}"/>
    <cellStyle name="Comma 11 4 2" xfId="2286" xr:uid="{00000000-0005-0000-0000-0000ED080000}"/>
    <cellStyle name="Comma 11 4 2 2" xfId="4674" xr:uid="{A2121C19-2470-4B36-924A-3E7CEAF34BC5}"/>
    <cellStyle name="Comma 11 4 2 3" xfId="5325" xr:uid="{7686D01B-8E79-41EB-9F84-27C221BAB153}"/>
    <cellStyle name="Comma 11 4 3" xfId="2287" xr:uid="{00000000-0005-0000-0000-0000EE080000}"/>
    <cellStyle name="Comma 11 4 3 2" xfId="4675" xr:uid="{6274C17B-A951-4D44-9E1A-D73B8BEBDE2E}"/>
    <cellStyle name="Comma 11 4 3 3" xfId="5326" xr:uid="{D6BB2115-2757-4D4F-8177-3BCFAF2C52FC}"/>
    <cellStyle name="Comma 11 4 4" xfId="2288" xr:uid="{00000000-0005-0000-0000-0000EF080000}"/>
    <cellStyle name="Comma 11 4 4 2" xfId="4676" xr:uid="{EC9B0628-9BB5-4599-9AD3-84C1F659DF4B}"/>
    <cellStyle name="Comma 11 4 4 3" xfId="5327" xr:uid="{BABE37C5-5135-4CAE-916C-4A70ABA12F53}"/>
    <cellStyle name="Comma 11 4 5" xfId="4673" xr:uid="{BDAC9593-2E80-4A69-A51D-9A840EBA4FFB}"/>
    <cellStyle name="Comma 11 4 6" xfId="5324" xr:uid="{9A372A5F-F928-456F-B8F9-A40DCA2E4C1D}"/>
    <cellStyle name="Comma 11 5" xfId="2289" xr:uid="{00000000-0005-0000-0000-0000F0080000}"/>
    <cellStyle name="Comma 11 5 2" xfId="2290" xr:uid="{00000000-0005-0000-0000-0000F1080000}"/>
    <cellStyle name="Comma 11 5 2 2" xfId="4678" xr:uid="{661802ED-DAAE-4812-AFBB-6E1E4EC4AD6A}"/>
    <cellStyle name="Comma 11 5 2 3" xfId="5329" xr:uid="{AF809A2B-42DB-403F-ABED-340A197CA3EA}"/>
    <cellStyle name="Comma 11 5 3" xfId="4677" xr:uid="{952FD283-F5A0-481F-B4EF-68C526A71089}"/>
    <cellStyle name="Comma 11 5 4" xfId="5328" xr:uid="{101BC13D-BDBE-44EF-B100-ED18C85547CF}"/>
    <cellStyle name="Comma 11 6" xfId="2291" xr:uid="{00000000-0005-0000-0000-0000F2080000}"/>
    <cellStyle name="Comma 11 6 2" xfId="4679" xr:uid="{B360D770-D484-4D64-9D21-E7DD9CA3A048}"/>
    <cellStyle name="Comma 11 6 3" xfId="5330" xr:uid="{7BCD8C2B-4800-4095-BFD5-FE86F7F538ED}"/>
    <cellStyle name="Comma 110" xfId="2292" xr:uid="{00000000-0005-0000-0000-0000F3080000}"/>
    <cellStyle name="Comma 110 2" xfId="4680" xr:uid="{9F516F33-E4BC-465C-B847-2AE7B82792E8}"/>
    <cellStyle name="Comma 110 3" xfId="5331" xr:uid="{E8E45B69-FDEF-49AE-B6EE-444B28083B37}"/>
    <cellStyle name="Comma 111" xfId="2293" xr:uid="{00000000-0005-0000-0000-0000F4080000}"/>
    <cellStyle name="Comma 111 2" xfId="4681" xr:uid="{9777FFDB-DE6D-4E97-9590-FAFF62DFF177}"/>
    <cellStyle name="Comma 111 3" xfId="5332" xr:uid="{A89CB25C-896E-48F2-B4AA-B36428BEDB8A}"/>
    <cellStyle name="Comma 112" xfId="4610" xr:uid="{94851C27-D6AA-44E2-B6C1-4CD1805B9688}"/>
    <cellStyle name="Comma 113" xfId="4609" xr:uid="{C3A8DDD1-8DA8-41CE-B504-BCB67AFB3305}"/>
    <cellStyle name="Comma 114" xfId="5261" xr:uid="{17D8C19B-4244-420B-8CF1-1E884F3ACF26}"/>
    <cellStyle name="Comma 115" xfId="5260" xr:uid="{C79B2809-EC84-4835-93A7-0D9697F70AA8}"/>
    <cellStyle name="Comma 116" xfId="5256" xr:uid="{BE2263D2-BFA2-4E0A-868B-4CED7CD18C83}"/>
    <cellStyle name="Comma 117" xfId="5259" xr:uid="{6128B580-BB52-482A-85D8-BC23AA24EE7C}"/>
    <cellStyle name="Comma 118" xfId="5257" xr:uid="{C880283C-6CA6-40A9-B4EC-6E25C12798A1}"/>
    <cellStyle name="Comma 119" xfId="5258" xr:uid="{A9E31CC6-51D4-44E7-9C4C-BE390654B0D5}"/>
    <cellStyle name="Comma 12" xfId="2294" xr:uid="{00000000-0005-0000-0000-0000F5080000}"/>
    <cellStyle name="Comma 12 2" xfId="2295" xr:uid="{00000000-0005-0000-0000-0000F6080000}"/>
    <cellStyle name="Comma 12 2 2" xfId="4682" xr:uid="{532DE237-3616-4005-97AF-AC576DCFEC77}"/>
    <cellStyle name="Comma 12 2 3" xfId="5333" xr:uid="{BEF65F4C-C596-4C43-AF9A-44838813718A}"/>
    <cellStyle name="Comma 12 3" xfId="2296" xr:uid="{00000000-0005-0000-0000-0000F7080000}"/>
    <cellStyle name="Comma 12 4" xfId="2297" xr:uid="{00000000-0005-0000-0000-0000F8080000}"/>
    <cellStyle name="Comma 12 4 2" xfId="4683" xr:uid="{D459EC90-CA48-4074-8646-15ACA6C66D60}"/>
    <cellStyle name="Comma 12 4 3" xfId="5334" xr:uid="{5165C835-62E4-4447-B661-323F31D2D69C}"/>
    <cellStyle name="Comma 120" xfId="4607" xr:uid="{00000000-0005-0000-0000-0000F9080000}"/>
    <cellStyle name="Comma 120 2" xfId="5254" xr:uid="{0F527C79-4124-4C33-B62C-4B22AAE4D7D5}"/>
    <cellStyle name="Comma 120 3" xfId="5894" xr:uid="{B665AD2A-36D1-4B93-BB23-5CC8FAC8113A}"/>
    <cellStyle name="Comma 121" xfId="4608" xr:uid="{00000000-0005-0000-0000-0000FA080000}"/>
    <cellStyle name="Comma 121 2" xfId="5255" xr:uid="{238D6C9C-BD07-40BF-A1B0-8858CCE3E88B}"/>
    <cellStyle name="Comma 121 3" xfId="5895" xr:uid="{C24EB645-EF60-41F6-B9EB-67C840C51FA5}"/>
    <cellStyle name="Comma 13" xfId="2298" xr:uid="{00000000-0005-0000-0000-0000FB080000}"/>
    <cellStyle name="Comma 13 2" xfId="2299" xr:uid="{00000000-0005-0000-0000-0000FC080000}"/>
    <cellStyle name="Comma 13 2 2" xfId="2300" xr:uid="{00000000-0005-0000-0000-0000FD080000}"/>
    <cellStyle name="Comma 13 2 2 2" xfId="2301" xr:uid="{00000000-0005-0000-0000-0000FE080000}"/>
    <cellStyle name="Comma 13 2 2 2 2" xfId="4687" xr:uid="{6A099641-9926-4252-9914-393F04906A2C}"/>
    <cellStyle name="Comma 13 2 2 2 3" xfId="5338" xr:uid="{EB0C0EF1-52CE-4949-A415-1E5AAD26A9A0}"/>
    <cellStyle name="Comma 13 2 2 3" xfId="4686" xr:uid="{26C0B35B-7DB0-4BE4-BD19-50F2C12D9E9D}"/>
    <cellStyle name="Comma 13 2 2 4" xfId="5337" xr:uid="{26176649-2508-46DA-8E7E-C0EF0918BCC9}"/>
    <cellStyle name="Comma 13 2 3" xfId="2302" xr:uid="{00000000-0005-0000-0000-0000FF080000}"/>
    <cellStyle name="Comma 13 2 3 2" xfId="4688" xr:uid="{6273EA2B-5CE6-48B5-A043-DCAE5BE2011D}"/>
    <cellStyle name="Comma 13 2 3 3" xfId="5339" xr:uid="{4A81DD4C-654C-4134-B05B-E52F6FBC37FB}"/>
    <cellStyle name="Comma 13 2 4" xfId="2303" xr:uid="{00000000-0005-0000-0000-000000090000}"/>
    <cellStyle name="Comma 13 2 4 2" xfId="4689" xr:uid="{4E5E91D9-C49F-438C-A7FE-0D6A84220E16}"/>
    <cellStyle name="Comma 13 2 4 3" xfId="5340" xr:uid="{797E987E-5774-4EF7-8359-92EBDE28A2C8}"/>
    <cellStyle name="Comma 13 2 5" xfId="2304" xr:uid="{00000000-0005-0000-0000-000001090000}"/>
    <cellStyle name="Comma 13 2 5 2" xfId="4690" xr:uid="{D1572169-024B-4859-A23D-B06A5D9BE1E0}"/>
    <cellStyle name="Comma 13 2 5 3" xfId="5341" xr:uid="{81180F4A-1282-4C24-BB64-BE42885E6010}"/>
    <cellStyle name="Comma 13 2 6" xfId="4685" xr:uid="{A44D5358-AF94-490A-AF33-69494B9CF37F}"/>
    <cellStyle name="Comma 13 2 7" xfId="5336" xr:uid="{B3A22B0F-8BA8-47C2-937E-4723F7EE9959}"/>
    <cellStyle name="Comma 13 3" xfId="2305" xr:uid="{00000000-0005-0000-0000-000002090000}"/>
    <cellStyle name="Comma 13 3 2" xfId="4691" xr:uid="{BEB6292A-C891-4F67-BF34-25F3E9EDFDFC}"/>
    <cellStyle name="Comma 13 3 3" xfId="5342" xr:uid="{8FEF8EE1-D225-4D6F-BA43-B7D818AE95EF}"/>
    <cellStyle name="Comma 13 4" xfId="2306" xr:uid="{00000000-0005-0000-0000-000003090000}"/>
    <cellStyle name="Comma 13 4 2" xfId="4692" xr:uid="{8D2F3A36-E59D-472D-849B-77E326078D89}"/>
    <cellStyle name="Comma 13 4 3" xfId="5343" xr:uid="{8F2C30A7-C7AC-423C-8B5E-2E15DEDCC95D}"/>
    <cellStyle name="Comma 13 5" xfId="2307" xr:uid="{00000000-0005-0000-0000-000004090000}"/>
    <cellStyle name="Comma 13 5 2" xfId="4693" xr:uid="{828C49F5-CE17-475A-B19E-1800C65A58B1}"/>
    <cellStyle name="Comma 13 5 3" xfId="5344" xr:uid="{508F0934-CDBA-477B-818D-B4B5A1AEB2E0}"/>
    <cellStyle name="Comma 13 6" xfId="4684" xr:uid="{AD956E6A-0313-4628-842B-EDAC2D3ED548}"/>
    <cellStyle name="Comma 13 7" xfId="5335" xr:uid="{DE420C72-DEB8-4C65-BF84-33A62AD1B938}"/>
    <cellStyle name="Comma 14" xfId="2308" xr:uid="{00000000-0005-0000-0000-000005090000}"/>
    <cellStyle name="Comma 14 2" xfId="2309" xr:uid="{00000000-0005-0000-0000-000006090000}"/>
    <cellStyle name="Comma 14 2 2" xfId="2310" xr:uid="{00000000-0005-0000-0000-000007090000}"/>
    <cellStyle name="Comma 14 2 2 2" xfId="2311" xr:uid="{00000000-0005-0000-0000-000008090000}"/>
    <cellStyle name="Comma 14 2 2 2 2" xfId="4697" xr:uid="{CDC9983B-B32C-4279-BDA2-ACD6E1C25F3F}"/>
    <cellStyle name="Comma 14 2 2 2 3" xfId="5348" xr:uid="{C7E57D3F-1AFD-40CF-B491-15E3A9B3B68F}"/>
    <cellStyle name="Comma 14 2 2 3" xfId="2312" xr:uid="{00000000-0005-0000-0000-000009090000}"/>
    <cellStyle name="Comma 14 2 2 3 2" xfId="4698" xr:uid="{2A8641C5-8D13-45EE-9D05-9859CA0039B9}"/>
    <cellStyle name="Comma 14 2 2 3 3" xfId="5349" xr:uid="{00E7AD1E-B4F9-4271-A495-DB43C4396678}"/>
    <cellStyle name="Comma 14 2 2 4" xfId="4696" xr:uid="{95438DD0-387B-4B8A-9314-BD532069D207}"/>
    <cellStyle name="Comma 14 2 2 5" xfId="5347" xr:uid="{8700914A-7F57-486A-9FDF-C1491F696D29}"/>
    <cellStyle name="Comma 14 2 3" xfId="2313" xr:uid="{00000000-0005-0000-0000-00000A090000}"/>
    <cellStyle name="Comma 14 2 3 2" xfId="4699" xr:uid="{FE33F8FD-EEF9-42B6-B56F-AF4293F13145}"/>
    <cellStyle name="Comma 14 2 3 3" xfId="5350" xr:uid="{776E1EB0-13AE-4547-B613-D83B4C92AFD9}"/>
    <cellStyle name="Comma 14 2 4" xfId="2314" xr:uid="{00000000-0005-0000-0000-00000B090000}"/>
    <cellStyle name="Comma 14 2 4 2" xfId="4700" xr:uid="{0945334D-8641-47FB-BA5B-12CA02CEC404}"/>
    <cellStyle name="Comma 14 2 4 3" xfId="5351" xr:uid="{6D134453-93F2-4E69-A6A7-232154A95F01}"/>
    <cellStyle name="Comma 14 2 5" xfId="2315" xr:uid="{00000000-0005-0000-0000-00000C090000}"/>
    <cellStyle name="Comma 14 2 5 2" xfId="4701" xr:uid="{8671DB77-D3A9-4A6F-B285-EF9659C2A3D6}"/>
    <cellStyle name="Comma 14 2 5 3" xfId="5352" xr:uid="{A97AB332-F472-41CD-8A36-529C019AFE13}"/>
    <cellStyle name="Comma 14 2 6" xfId="4695" xr:uid="{8ED5A9F5-FD7A-41FA-BF54-43363B3DA664}"/>
    <cellStyle name="Comma 14 2 7" xfId="5346" xr:uid="{6A7EDC05-465C-4B3D-9AC1-CA1AAE223B09}"/>
    <cellStyle name="Comma 14 3" xfId="2316" xr:uid="{00000000-0005-0000-0000-00000D090000}"/>
    <cellStyle name="Comma 14 3 2" xfId="2317" xr:uid="{00000000-0005-0000-0000-00000E090000}"/>
    <cellStyle name="Comma 14 3 2 2" xfId="2318" xr:uid="{00000000-0005-0000-0000-00000F090000}"/>
    <cellStyle name="Comma 14 3 2 2 2" xfId="4704" xr:uid="{DBB6C412-8BE0-45A2-9D7D-673903CF0B08}"/>
    <cellStyle name="Comma 14 3 2 2 3" xfId="5355" xr:uid="{BF9889EB-97A5-4329-A676-F4BCC1E0880D}"/>
    <cellStyle name="Comma 14 3 2 3" xfId="2319" xr:uid="{00000000-0005-0000-0000-000010090000}"/>
    <cellStyle name="Comma 14 3 2 3 2" xfId="4705" xr:uid="{CE55CE94-8BF0-4508-949A-4B732271DC7D}"/>
    <cellStyle name="Comma 14 3 2 3 3" xfId="5356" xr:uid="{B6FD4702-8895-4756-B560-19F43675B979}"/>
    <cellStyle name="Comma 14 3 2 4" xfId="4703" xr:uid="{435482C6-8C56-43FD-B6ED-29D1168C3425}"/>
    <cellStyle name="Comma 14 3 2 5" xfId="5354" xr:uid="{BD2AF5E0-44D3-4260-A4CE-85F30F823299}"/>
    <cellStyle name="Comma 14 3 3" xfId="2320" xr:uid="{00000000-0005-0000-0000-000011090000}"/>
    <cellStyle name="Comma 14 3 3 2" xfId="4706" xr:uid="{F466ED11-28D5-4E81-B4EB-CD3F1E6169F7}"/>
    <cellStyle name="Comma 14 3 3 3" xfId="5357" xr:uid="{38286A14-100A-456E-9B0E-D4DEDC2891C6}"/>
    <cellStyle name="Comma 14 3 4" xfId="2321" xr:uid="{00000000-0005-0000-0000-000012090000}"/>
    <cellStyle name="Comma 14 3 4 2" xfId="4707" xr:uid="{A8CB6C6C-77C8-4684-8B71-94032E390990}"/>
    <cellStyle name="Comma 14 3 4 3" xfId="5358" xr:uid="{53226F5C-7099-4A62-9136-49235A5C93FF}"/>
    <cellStyle name="Comma 14 3 5" xfId="4702" xr:uid="{DEFAA32E-2F01-404F-99A9-EAE92E20BD03}"/>
    <cellStyle name="Comma 14 3 6" xfId="5353" xr:uid="{87AA9911-E9EC-4850-88AF-20D40C88E255}"/>
    <cellStyle name="Comma 14 4" xfId="2322" xr:uid="{00000000-0005-0000-0000-000013090000}"/>
    <cellStyle name="Comma 14 4 2" xfId="4708" xr:uid="{1A29647E-DC8A-40FF-AB02-E7C0EE098F98}"/>
    <cellStyle name="Comma 14 4 3" xfId="5359" xr:uid="{D93FD794-18C2-4B4E-9EDD-C21925AD48F8}"/>
    <cellStyle name="Comma 14 5" xfId="2323" xr:uid="{00000000-0005-0000-0000-000014090000}"/>
    <cellStyle name="Comma 14 5 2" xfId="4709" xr:uid="{8FB307FB-0733-4135-AF1F-E5953835F759}"/>
    <cellStyle name="Comma 14 5 3" xfId="5360" xr:uid="{BD654713-645F-4BCE-9576-CDDAEB8C912B}"/>
    <cellStyle name="Comma 14 6" xfId="2324" xr:uid="{00000000-0005-0000-0000-000015090000}"/>
    <cellStyle name="Comma 14 6 2" xfId="4710" xr:uid="{6685BB02-16E4-4DE5-8CF5-8A87E09985F0}"/>
    <cellStyle name="Comma 14 6 3" xfId="5361" xr:uid="{8622A0C9-AB64-444B-AF10-723BA244888E}"/>
    <cellStyle name="Comma 14 7" xfId="4694" xr:uid="{DD425A99-0660-4D70-8A61-8E4320DE387F}"/>
    <cellStyle name="Comma 14 8" xfId="5345" xr:uid="{5123F22E-185F-42EF-B85E-1E10F45CFFD3}"/>
    <cellStyle name="Comma 15" xfId="2325" xr:uid="{00000000-0005-0000-0000-000016090000}"/>
    <cellStyle name="Comma 15 2" xfId="2326" xr:uid="{00000000-0005-0000-0000-000017090000}"/>
    <cellStyle name="Comma 15 2 2" xfId="2327" xr:uid="{00000000-0005-0000-0000-000018090000}"/>
    <cellStyle name="Comma 15 2 2 2" xfId="4713" xr:uid="{CD2A9C2B-5AD1-4000-9492-4CFD5F7B105C}"/>
    <cellStyle name="Comma 15 2 2 3" xfId="5364" xr:uid="{FAB5FC58-EB24-4AC9-80F1-265F9668090E}"/>
    <cellStyle name="Comma 15 2 3" xfId="2328" xr:uid="{00000000-0005-0000-0000-000019090000}"/>
    <cellStyle name="Comma 15 2 3 2" xfId="4714" xr:uid="{2B69B286-77FA-48AA-8CFA-04C747A3E03A}"/>
    <cellStyle name="Comma 15 2 3 3" xfId="5365" xr:uid="{128CE2E9-F96F-4FE9-B4CE-70D357BFD94D}"/>
    <cellStyle name="Comma 15 2 4" xfId="2329" xr:uid="{00000000-0005-0000-0000-00001A090000}"/>
    <cellStyle name="Comma 15 2 4 2" xfId="4715" xr:uid="{6D5B7DDC-461D-4171-B71D-0168B2017289}"/>
    <cellStyle name="Comma 15 2 4 3" xfId="5366" xr:uid="{F7149E31-8445-4523-816D-C73D7C737C03}"/>
    <cellStyle name="Comma 15 2 5" xfId="4712" xr:uid="{8CFF4661-9635-4785-ADFD-943111BADEC2}"/>
    <cellStyle name="Comma 15 2 6" xfId="5363" xr:uid="{2BFF9CEF-024E-44B8-A00F-6BA131C41403}"/>
    <cellStyle name="Comma 15 3" xfId="2330" xr:uid="{00000000-0005-0000-0000-00001B090000}"/>
    <cellStyle name="Comma 15 3 2" xfId="2331" xr:uid="{00000000-0005-0000-0000-00001C090000}"/>
    <cellStyle name="Comma 15 3 2 2" xfId="4717" xr:uid="{09C625F2-F840-4019-8AA3-AB3BD1FB0D1E}"/>
    <cellStyle name="Comma 15 3 2 3" xfId="5368" xr:uid="{907F96C0-324F-4FA0-A955-32D585BB6623}"/>
    <cellStyle name="Comma 15 3 3" xfId="2332" xr:uid="{00000000-0005-0000-0000-00001D090000}"/>
    <cellStyle name="Comma 15 3 3 2" xfId="4718" xr:uid="{A0077059-6F04-45E8-BBD4-F26BD184F8E6}"/>
    <cellStyle name="Comma 15 3 3 3" xfId="5369" xr:uid="{C4617B62-3882-4F6F-9F3B-47F43676583C}"/>
    <cellStyle name="Comma 15 3 4" xfId="4716" xr:uid="{6207C277-9A30-4458-9D89-1FB2EE1287A8}"/>
    <cellStyle name="Comma 15 3 5" xfId="5367" xr:uid="{F810E777-59BB-4F5B-B584-A170DACD309C}"/>
    <cellStyle name="Comma 15 4" xfId="2333" xr:uid="{00000000-0005-0000-0000-00001E090000}"/>
    <cellStyle name="Comma 15 4 2" xfId="2334" xr:uid="{00000000-0005-0000-0000-00001F090000}"/>
    <cellStyle name="Comma 15 4 2 2" xfId="4720" xr:uid="{F2C3D80B-20C5-491F-9C5B-5271E41D847A}"/>
    <cellStyle name="Comma 15 4 2 3" xfId="5371" xr:uid="{E4968DEA-2C2A-4F9E-BF15-4AC459D58FB5}"/>
    <cellStyle name="Comma 15 4 3" xfId="4719" xr:uid="{87F41B75-67D1-4810-983D-E09B7696C43C}"/>
    <cellStyle name="Comma 15 4 4" xfId="5370" xr:uid="{BAF8EC48-C7A3-401B-B326-98F6437BE0A7}"/>
    <cellStyle name="Comma 15 5" xfId="2335" xr:uid="{00000000-0005-0000-0000-000020090000}"/>
    <cellStyle name="Comma 15 5 2" xfId="2336" xr:uid="{00000000-0005-0000-0000-000021090000}"/>
    <cellStyle name="Comma 15 5 2 2" xfId="4722" xr:uid="{59810513-4B8E-4252-83D8-10EA25EC0BED}"/>
    <cellStyle name="Comma 15 5 2 3" xfId="5373" xr:uid="{DA0AB8E6-0C08-48F1-9888-23FFFC4617E3}"/>
    <cellStyle name="Comma 15 5 3" xfId="4721" xr:uid="{107A97D2-3B21-466B-AA69-E333595AE860}"/>
    <cellStyle name="Comma 15 5 4" xfId="5372" xr:uid="{FD3BFF9E-94EA-421A-A037-73CA8556736E}"/>
    <cellStyle name="Comma 15 6" xfId="2337" xr:uid="{00000000-0005-0000-0000-000022090000}"/>
    <cellStyle name="Comma 15 6 2" xfId="4723" xr:uid="{5B21F849-B464-4FC1-A61E-5111FD0826A9}"/>
    <cellStyle name="Comma 15 6 3" xfId="5374" xr:uid="{2E916D49-D8F8-412E-81AE-1E1E5588D9F6}"/>
    <cellStyle name="Comma 15 7" xfId="2338" xr:uid="{00000000-0005-0000-0000-000023090000}"/>
    <cellStyle name="Comma 15 7 2" xfId="4724" xr:uid="{0A8CB0F1-520B-4155-B913-EA4FD1BBF328}"/>
    <cellStyle name="Comma 15 7 3" xfId="5375" xr:uid="{DA87EAE9-0FE1-4638-8955-D0D9C459E73B}"/>
    <cellStyle name="Comma 15 8" xfId="4711" xr:uid="{A378720A-7AD1-4C72-951F-9E169DA9C3DB}"/>
    <cellStyle name="Comma 15 9" xfId="5362" xr:uid="{57EB331C-6D2A-4E83-ABE7-BA1ABC640FE8}"/>
    <cellStyle name="Comma 16" xfId="2339" xr:uid="{00000000-0005-0000-0000-000024090000}"/>
    <cellStyle name="Comma 16 2" xfId="2340" xr:uid="{00000000-0005-0000-0000-000025090000}"/>
    <cellStyle name="Comma 16 2 2" xfId="2341" xr:uid="{00000000-0005-0000-0000-000026090000}"/>
    <cellStyle name="Comma 16 2 2 2" xfId="4727" xr:uid="{F8832DE2-072C-48C0-B211-2514C875B075}"/>
    <cellStyle name="Comma 16 2 2 3" xfId="5378" xr:uid="{6D164C43-AF7A-43D4-A368-41B9C3B0982D}"/>
    <cellStyle name="Comma 16 2 3" xfId="4726" xr:uid="{0338CA30-EAA3-44E3-9DA7-9AFC24F438CE}"/>
    <cellStyle name="Comma 16 2 4" xfId="5377" xr:uid="{EFAD9D6E-7A0C-43D8-8410-9FC2446598E4}"/>
    <cellStyle name="Comma 16 3" xfId="2342" xr:uid="{00000000-0005-0000-0000-000027090000}"/>
    <cellStyle name="Comma 16 3 2" xfId="4728" xr:uid="{0ADD6538-E91D-4320-ACB0-D1D8D2E8CA01}"/>
    <cellStyle name="Comma 16 3 3" xfId="5379" xr:uid="{6829C953-233D-4DBC-AC56-38B2997AFE92}"/>
    <cellStyle name="Comma 16 4" xfId="2343" xr:uid="{00000000-0005-0000-0000-000028090000}"/>
    <cellStyle name="Comma 16 4 2" xfId="4729" xr:uid="{B35A6450-2521-4CBF-85ED-E4BEB9967751}"/>
    <cellStyle name="Comma 16 4 3" xfId="5380" xr:uid="{4C8054A4-112E-4672-84A7-D9E2B017C1AA}"/>
    <cellStyle name="Comma 16 5" xfId="2344" xr:uid="{00000000-0005-0000-0000-000029090000}"/>
    <cellStyle name="Comma 16 5 2" xfId="4730" xr:uid="{434C8D10-F97A-4794-BF32-28AE863DEB2A}"/>
    <cellStyle name="Comma 16 5 3" xfId="5381" xr:uid="{8DF8513A-BA90-4767-B201-DAADC836DEFB}"/>
    <cellStyle name="Comma 16 6" xfId="4725" xr:uid="{A4AA3334-9C86-4BC0-A205-74F57AD65398}"/>
    <cellStyle name="Comma 16 7" xfId="5376" xr:uid="{8476C68E-DDA3-435F-B36D-1E856650B78C}"/>
    <cellStyle name="Comma 17" xfId="2345" xr:uid="{00000000-0005-0000-0000-00002A090000}"/>
    <cellStyle name="Comma 17 2" xfId="2346" xr:uid="{00000000-0005-0000-0000-00002B090000}"/>
    <cellStyle name="Comma 17 2 2" xfId="2347" xr:uid="{00000000-0005-0000-0000-00002C090000}"/>
    <cellStyle name="Comma 17 2 2 2" xfId="2348" xr:uid="{00000000-0005-0000-0000-00002D090000}"/>
    <cellStyle name="Comma 17 2 2 2 2" xfId="4734" xr:uid="{C127A0D8-626E-4333-BDDD-AE4C385DE854}"/>
    <cellStyle name="Comma 17 2 2 2 3" xfId="5385" xr:uid="{0C0FD188-5784-4E80-8825-3A4F97F24DCA}"/>
    <cellStyle name="Comma 17 2 2 3" xfId="2349" xr:uid="{00000000-0005-0000-0000-00002E090000}"/>
    <cellStyle name="Comma 17 2 2 3 2" xfId="4735" xr:uid="{E3C339DE-9F0C-493A-9C8F-3DE332741079}"/>
    <cellStyle name="Comma 17 2 2 3 3" xfId="5386" xr:uid="{949ABDC3-1A72-4158-B9B0-CB6228105A71}"/>
    <cellStyle name="Comma 17 2 2 4" xfId="4733" xr:uid="{AC484A04-0230-47F6-B012-23806FB7F398}"/>
    <cellStyle name="Comma 17 2 2 5" xfId="5384" xr:uid="{AF670444-B252-4752-A731-2846CD1D017A}"/>
    <cellStyle name="Comma 17 2 3" xfId="2350" xr:uid="{00000000-0005-0000-0000-00002F090000}"/>
    <cellStyle name="Comma 17 2 3 2" xfId="4736" xr:uid="{3575679E-CFD8-402B-8384-C38C55E612E7}"/>
    <cellStyle name="Comma 17 2 3 3" xfId="5387" xr:uid="{C61B69A4-42B3-4ABA-BA21-F0BAF52107A6}"/>
    <cellStyle name="Comma 17 2 4" xfId="4732" xr:uid="{F47380C8-9604-4144-833D-1F143A20D0AE}"/>
    <cellStyle name="Comma 17 2 5" xfId="5383" xr:uid="{6502B8A3-EAE5-442D-9B34-C5AF21BC4EDA}"/>
    <cellStyle name="Comma 17 3" xfId="2351" xr:uid="{00000000-0005-0000-0000-000030090000}"/>
    <cellStyle name="Comma 17 3 2" xfId="2352" xr:uid="{00000000-0005-0000-0000-000031090000}"/>
    <cellStyle name="Comma 17 3 2 2" xfId="4738" xr:uid="{82A2DF8A-5361-424C-A804-EBC5F849BB49}"/>
    <cellStyle name="Comma 17 3 2 3" xfId="5389" xr:uid="{84B55C66-2772-44F8-9AB6-DC47AC543D38}"/>
    <cellStyle name="Comma 17 3 3" xfId="2353" xr:uid="{00000000-0005-0000-0000-000032090000}"/>
    <cellStyle name="Comma 17 3 3 2" xfId="4739" xr:uid="{66AB9BF4-215F-4407-BC50-E82DFEC16CF5}"/>
    <cellStyle name="Comma 17 3 3 3" xfId="5390" xr:uid="{1ED77F24-FF9C-481C-9F51-DDFA304F19E2}"/>
    <cellStyle name="Comma 17 3 4" xfId="4737" xr:uid="{E0AE642A-6287-43A9-AC14-F73685CBFFFE}"/>
    <cellStyle name="Comma 17 3 5" xfId="5388" xr:uid="{A598194C-0247-4BD9-861C-F5904AEBD44F}"/>
    <cellStyle name="Comma 17 4" xfId="2354" xr:uid="{00000000-0005-0000-0000-000033090000}"/>
    <cellStyle name="Comma 17 4 2" xfId="4740" xr:uid="{A65252A4-4966-4E17-BD1D-FCF37FB13BDF}"/>
    <cellStyle name="Comma 17 4 3" xfId="5391" xr:uid="{148549F2-E178-40DE-AEE4-8D5D38DF45DD}"/>
    <cellStyle name="Comma 17 5" xfId="4731" xr:uid="{3396939F-81E9-45B5-951F-2F19FD4E4A65}"/>
    <cellStyle name="Comma 17 6" xfId="5382" xr:uid="{7C46162B-4F59-4D8C-B752-2913589ADA16}"/>
    <cellStyle name="Comma 18" xfId="2355" xr:uid="{00000000-0005-0000-0000-000034090000}"/>
    <cellStyle name="Comma 18 2" xfId="2356" xr:uid="{00000000-0005-0000-0000-000035090000}"/>
    <cellStyle name="Comma 18 2 2" xfId="2357" xr:uid="{00000000-0005-0000-0000-000036090000}"/>
    <cellStyle name="Comma 18 2 2 2" xfId="4743" xr:uid="{BEC6B6BB-9040-4E2B-9F69-24509BB7C900}"/>
    <cellStyle name="Comma 18 2 2 3" xfId="5394" xr:uid="{696F33D5-D0FC-4472-B217-596CCFAAECAD}"/>
    <cellStyle name="Comma 18 2 3" xfId="4742" xr:uid="{97E0C63A-BC5E-42F2-962C-BF01CA779928}"/>
    <cellStyle name="Comma 18 2 4" xfId="5393" xr:uid="{456D27AE-E694-43CB-AEB6-283B0F9B4F5E}"/>
    <cellStyle name="Comma 18 3" xfId="2358" xr:uid="{00000000-0005-0000-0000-000037090000}"/>
    <cellStyle name="Comma 18 3 2" xfId="4744" xr:uid="{DCFBA73D-A6C2-428A-86C2-AA5CDD0ED5CB}"/>
    <cellStyle name="Comma 18 3 3" xfId="5395" xr:uid="{FC24590F-1FD4-4C4B-80AD-C2D82C609523}"/>
    <cellStyle name="Comma 18 4" xfId="2359" xr:uid="{00000000-0005-0000-0000-000038090000}"/>
    <cellStyle name="Comma 18 4 2" xfId="4745" xr:uid="{02E3C44A-F9B6-44A2-A508-6DE9E5959952}"/>
    <cellStyle name="Comma 18 4 3" xfId="5396" xr:uid="{9DF0120A-8B9F-4285-B132-BCE97174A5B3}"/>
    <cellStyle name="Comma 18 5" xfId="2360" xr:uid="{00000000-0005-0000-0000-000039090000}"/>
    <cellStyle name="Comma 18 5 2" xfId="4746" xr:uid="{179AF516-1137-4DB8-807F-7226B9D2925F}"/>
    <cellStyle name="Comma 18 5 3" xfId="5397" xr:uid="{37D7E142-A83C-4532-AA70-009DF83FCE24}"/>
    <cellStyle name="Comma 18 6" xfId="4741" xr:uid="{FE4A5521-6DEF-471C-9D74-6125B4F0A4FE}"/>
    <cellStyle name="Comma 18 7" xfId="5392" xr:uid="{DE6790A3-8372-4845-9B2E-7ED5B0BF6B21}"/>
    <cellStyle name="Comma 19" xfId="2361" xr:uid="{00000000-0005-0000-0000-00003A090000}"/>
    <cellStyle name="Comma 19 2" xfId="2362" xr:uid="{00000000-0005-0000-0000-00003B090000}"/>
    <cellStyle name="Comma 19 2 2" xfId="2363" xr:uid="{00000000-0005-0000-0000-00003C090000}"/>
    <cellStyle name="Comma 19 2 2 2" xfId="4749" xr:uid="{F2ACABED-95F6-468E-8DAF-F265C3E5144F}"/>
    <cellStyle name="Comma 19 2 2 3" xfId="5400" xr:uid="{B6D1B2B5-22BC-4091-83BF-787FD58DA445}"/>
    <cellStyle name="Comma 19 2 3" xfId="4748" xr:uid="{8B25DB06-883D-42B4-9A1A-18C67CF55905}"/>
    <cellStyle name="Comma 19 2 4" xfId="5399" xr:uid="{E2084B35-E9F9-4D31-A985-B843CAD8966C}"/>
    <cellStyle name="Comma 19 3" xfId="2364" xr:uid="{00000000-0005-0000-0000-00003D090000}"/>
    <cellStyle name="Comma 19 3 2" xfId="4750" xr:uid="{51FD3848-92F6-4CD6-9D6A-0FA36E60C16A}"/>
    <cellStyle name="Comma 19 3 3" xfId="5401" xr:uid="{6F076696-6BBA-4AF7-BD7E-415E4CC4F07C}"/>
    <cellStyle name="Comma 19 4" xfId="2365" xr:uid="{00000000-0005-0000-0000-00003E090000}"/>
    <cellStyle name="Comma 19 4 2" xfId="2366" xr:uid="{00000000-0005-0000-0000-00003F090000}"/>
    <cellStyle name="Comma 19 4 2 2" xfId="4752" xr:uid="{DA96908F-EB1E-4DAA-9630-36FE88EA1FBE}"/>
    <cellStyle name="Comma 19 4 2 3" xfId="5403" xr:uid="{F925C11E-D3E3-4A67-AD96-CD4BB7D356C0}"/>
    <cellStyle name="Comma 19 4 3" xfId="4751" xr:uid="{D36A6BA9-9E2E-4B70-957B-4A498D37CDB8}"/>
    <cellStyle name="Comma 19 4 4" xfId="5402" xr:uid="{1D037C59-221B-4675-A8E2-6BFD32663F5E}"/>
    <cellStyle name="Comma 19 5" xfId="2367" xr:uid="{00000000-0005-0000-0000-000040090000}"/>
    <cellStyle name="Comma 19 5 2" xfId="4753" xr:uid="{30DDBCFE-614E-4342-A57E-812C389962A9}"/>
    <cellStyle name="Comma 19 5 3" xfId="5404" xr:uid="{2C05C07B-225A-4793-8E30-3EC39B797530}"/>
    <cellStyle name="Comma 19 6" xfId="2368" xr:uid="{00000000-0005-0000-0000-000041090000}"/>
    <cellStyle name="Comma 19 6 2" xfId="4754" xr:uid="{C0DEF69A-D1B2-4186-8C00-0256FB85061B}"/>
    <cellStyle name="Comma 19 6 3" xfId="5405" xr:uid="{D5B59610-45FD-4049-B9CB-849FF440BDA7}"/>
    <cellStyle name="Comma 19 7" xfId="4747" xr:uid="{B6750971-EE44-455F-96EC-BB87C675C411}"/>
    <cellStyle name="Comma 19 8" xfId="5398" xr:uid="{F49C2CBA-2DC6-4DCA-887E-E98E5E17763C}"/>
    <cellStyle name="Comma 2" xfId="2369" xr:uid="{00000000-0005-0000-0000-000042090000}"/>
    <cellStyle name="Comma 2 10" xfId="2370" xr:uid="{00000000-0005-0000-0000-000043090000}"/>
    <cellStyle name="Comma 2 10 2" xfId="2371" xr:uid="{00000000-0005-0000-0000-000044090000}"/>
    <cellStyle name="Comma 2 10 2 2" xfId="4757" xr:uid="{7570AD5A-2219-4462-968E-2D2561046CA4}"/>
    <cellStyle name="Comma 2 10 2 3" xfId="5408" xr:uid="{FA571FEC-E206-4C5E-AC3A-1948FC254493}"/>
    <cellStyle name="Comma 2 10 3" xfId="2372" xr:uid="{00000000-0005-0000-0000-000045090000}"/>
    <cellStyle name="Comma 2 10 3 2" xfId="4758" xr:uid="{D1F62914-A801-4B80-9028-886E4F67D09F}"/>
    <cellStyle name="Comma 2 10 3 3" xfId="5409" xr:uid="{722F17C7-D32E-41FD-8379-0823BDBDB680}"/>
    <cellStyle name="Comma 2 10 4" xfId="4756" xr:uid="{7B4CA4F6-6CF4-4391-8230-43B8A741D6D5}"/>
    <cellStyle name="Comma 2 10 5" xfId="5407" xr:uid="{21921301-8DDB-43EA-8C73-1761EAAC051F}"/>
    <cellStyle name="Comma 2 11" xfId="2373" xr:uid="{00000000-0005-0000-0000-000046090000}"/>
    <cellStyle name="Comma 2 11 2" xfId="2374" xr:uid="{00000000-0005-0000-0000-000047090000}"/>
    <cellStyle name="Comma 2 11 2 2" xfId="4760" xr:uid="{22366BF7-0120-41F9-A841-97856B7D8EC0}"/>
    <cellStyle name="Comma 2 11 2 3" xfId="5411" xr:uid="{6329A7CE-0EDC-427B-AC4C-BF6A462F0868}"/>
    <cellStyle name="Comma 2 11 3" xfId="4759" xr:uid="{60FF208D-D0BE-4D31-9C60-B5010894777D}"/>
    <cellStyle name="Comma 2 11 4" xfId="5410" xr:uid="{FB8F640A-1F35-4039-8299-74ABB0AACC36}"/>
    <cellStyle name="Comma 2 12" xfId="2375" xr:uid="{00000000-0005-0000-0000-000048090000}"/>
    <cellStyle name="Comma 2 12 2" xfId="2376" xr:uid="{00000000-0005-0000-0000-000049090000}"/>
    <cellStyle name="Comma 2 12 2 2" xfId="4762" xr:uid="{048E2687-A57D-4DA3-AD0D-3FD34C80A738}"/>
    <cellStyle name="Comma 2 12 2 3" xfId="5413" xr:uid="{B1DF701D-D395-4D5D-BFAC-97C14EA6DB38}"/>
    <cellStyle name="Comma 2 12 3" xfId="4761" xr:uid="{83029BEA-A08A-46A4-9807-11B4920CA927}"/>
    <cellStyle name="Comma 2 12 4" xfId="5412" xr:uid="{735BE9FC-42BC-4275-90D0-058C9A2E192F}"/>
    <cellStyle name="Comma 2 13" xfId="2377" xr:uid="{00000000-0005-0000-0000-00004A090000}"/>
    <cellStyle name="Comma 2 13 2" xfId="2378" xr:uid="{00000000-0005-0000-0000-00004B090000}"/>
    <cellStyle name="Comma 2 13 2 2" xfId="4764" xr:uid="{51D2A2C3-C43C-4A36-8B4A-CF567943AC57}"/>
    <cellStyle name="Comma 2 13 2 3" xfId="5415" xr:uid="{CEE4BBA0-A934-4AA9-8A41-D763CC019578}"/>
    <cellStyle name="Comma 2 13 3" xfId="4763" xr:uid="{0057E5AD-92ED-4015-A553-31F250F192A5}"/>
    <cellStyle name="Comma 2 13 4" xfId="5414" xr:uid="{34765E39-D8DF-4572-A264-59B5415C9EA5}"/>
    <cellStyle name="Comma 2 14" xfId="2379" xr:uid="{00000000-0005-0000-0000-00004C090000}"/>
    <cellStyle name="Comma 2 14 2" xfId="2380" xr:uid="{00000000-0005-0000-0000-00004D090000}"/>
    <cellStyle name="Comma 2 14 2 2" xfId="4766" xr:uid="{74B65609-9AED-49E7-BB74-43B0CDBA2DA2}"/>
    <cellStyle name="Comma 2 14 2 3" xfId="5417" xr:uid="{DEA4FE1B-F20B-432A-8CBF-103FF0101269}"/>
    <cellStyle name="Comma 2 14 3" xfId="4765" xr:uid="{91CBD3DD-4D86-4DA6-8971-7B1497FFEA08}"/>
    <cellStyle name="Comma 2 14 4" xfId="5416" xr:uid="{1A69B870-21C5-4168-A9EF-3852FCE0ED7C}"/>
    <cellStyle name="Comma 2 15" xfId="2381" xr:uid="{00000000-0005-0000-0000-00004E090000}"/>
    <cellStyle name="Comma 2 15 2" xfId="2382" xr:uid="{00000000-0005-0000-0000-00004F090000}"/>
    <cellStyle name="Comma 2 15 2 2" xfId="4768" xr:uid="{5632531B-ED45-4126-9601-F2883C3E9E4A}"/>
    <cellStyle name="Comma 2 15 2 3" xfId="5419" xr:uid="{16BAA865-616B-46F0-A0FC-4DCADB23B55E}"/>
    <cellStyle name="Comma 2 15 3" xfId="4767" xr:uid="{1125E9DB-1151-4362-92FE-4A586678302C}"/>
    <cellStyle name="Comma 2 15 4" xfId="5418" xr:uid="{1968E563-77AC-413C-AD72-54AFFF8E7703}"/>
    <cellStyle name="Comma 2 16" xfId="2383" xr:uid="{00000000-0005-0000-0000-000050090000}"/>
    <cellStyle name="Comma 2 16 2" xfId="2384" xr:uid="{00000000-0005-0000-0000-000051090000}"/>
    <cellStyle name="Comma 2 16 2 2" xfId="2385" xr:uid="{00000000-0005-0000-0000-000052090000}"/>
    <cellStyle name="Comma 2 16 2 2 2" xfId="4771" xr:uid="{937D69FC-D86C-49B4-92EE-F71BCE4F8119}"/>
    <cellStyle name="Comma 2 16 2 2 3" xfId="5422" xr:uid="{D343F1A0-891A-43C7-B8F3-A18AD267C584}"/>
    <cellStyle name="Comma 2 16 2 3" xfId="4770" xr:uid="{2C8A70EF-0478-4AA2-8DDF-5EA35DCFB2B4}"/>
    <cellStyle name="Comma 2 16 2 4" xfId="5421" xr:uid="{0C3FC078-A11F-4B06-A8E7-054A4C5E44B9}"/>
    <cellStyle name="Comma 2 16 3" xfId="2386" xr:uid="{00000000-0005-0000-0000-000053090000}"/>
    <cellStyle name="Comma 2 16 3 2" xfId="4772" xr:uid="{7843592C-9C43-42DF-8224-39ACCDEAC892}"/>
    <cellStyle name="Comma 2 16 3 3" xfId="5423" xr:uid="{5C53F128-FFBC-44FF-8447-E3391C5779D6}"/>
    <cellStyle name="Comma 2 16 4" xfId="4769" xr:uid="{2669E420-0C09-4260-91A2-CA8B3B284F44}"/>
    <cellStyle name="Comma 2 16 5" xfId="5420" xr:uid="{E2127A0F-AB50-4F13-9189-183A23E393D9}"/>
    <cellStyle name="Comma 2 17" xfId="2387" xr:uid="{00000000-0005-0000-0000-000054090000}"/>
    <cellStyle name="Comma 2 17 2" xfId="2388" xr:uid="{00000000-0005-0000-0000-000055090000}"/>
    <cellStyle name="Comma 2 17 2 2" xfId="4774" xr:uid="{D9EE0F0C-ED92-4925-8E10-2E81215893B7}"/>
    <cellStyle name="Comma 2 17 2 3" xfId="5425" xr:uid="{0B7547E8-7398-4C7D-B141-0210183BBAC6}"/>
    <cellStyle name="Comma 2 17 3" xfId="4773" xr:uid="{2BC32EEA-CAB0-4FA4-9070-160031A04103}"/>
    <cellStyle name="Comma 2 17 4" xfId="5424" xr:uid="{50AEC3DA-0F0D-4652-83DA-91436AE10A6B}"/>
    <cellStyle name="Comma 2 18" xfId="2389" xr:uid="{00000000-0005-0000-0000-000056090000}"/>
    <cellStyle name="Comma 2 18 2" xfId="2390" xr:uid="{00000000-0005-0000-0000-000057090000}"/>
    <cellStyle name="Comma 2 18 2 2" xfId="4776" xr:uid="{EA0FEFC1-3CC3-4FED-92FD-00EE3F00DC20}"/>
    <cellStyle name="Comma 2 18 2 3" xfId="5427" xr:uid="{6AADA457-372D-4E27-94C6-1D7D2C17058A}"/>
    <cellStyle name="Comma 2 18 3" xfId="4775" xr:uid="{5681A849-62BB-47D6-8AD7-DE5DB181718A}"/>
    <cellStyle name="Comma 2 18 4" xfId="5426" xr:uid="{4F962BB9-7049-43F4-8306-84CC2E48AA8B}"/>
    <cellStyle name="Comma 2 19" xfId="2391" xr:uid="{00000000-0005-0000-0000-000058090000}"/>
    <cellStyle name="Comma 2 19 2" xfId="2392" xr:uid="{00000000-0005-0000-0000-000059090000}"/>
    <cellStyle name="Comma 2 19 2 2" xfId="4778" xr:uid="{472FCAD0-3005-437E-B5CE-ECDB6382441B}"/>
    <cellStyle name="Comma 2 19 2 3" xfId="5429" xr:uid="{FE5702CE-A00D-46CF-A925-8C28FB7B6910}"/>
    <cellStyle name="Comma 2 19 3" xfId="4777" xr:uid="{40587542-0694-4E23-907F-82F0F24B2B95}"/>
    <cellStyle name="Comma 2 19 4" xfId="5428" xr:uid="{CA5E1E2C-952B-4A27-B954-BE306CC26065}"/>
    <cellStyle name="Comma 2 2" xfId="2393" xr:uid="{00000000-0005-0000-0000-00005A090000}"/>
    <cellStyle name="Comma 2 2 10" xfId="2394" xr:uid="{00000000-0005-0000-0000-00005B090000}"/>
    <cellStyle name="Comma 2 2 10 2" xfId="2395" xr:uid="{00000000-0005-0000-0000-00005C090000}"/>
    <cellStyle name="Comma 2 2 11" xfId="2396" xr:uid="{00000000-0005-0000-0000-00005D090000}"/>
    <cellStyle name="Comma 2 2 11 2" xfId="2397" xr:uid="{00000000-0005-0000-0000-00005E090000}"/>
    <cellStyle name="Comma 2 2 12" xfId="2398" xr:uid="{00000000-0005-0000-0000-00005F090000}"/>
    <cellStyle name="Comma 2 2 12 2" xfId="2399" xr:uid="{00000000-0005-0000-0000-000060090000}"/>
    <cellStyle name="Comma 2 2 13" xfId="2400" xr:uid="{00000000-0005-0000-0000-000061090000}"/>
    <cellStyle name="Comma 2 2 13 2" xfId="2401" xr:uid="{00000000-0005-0000-0000-000062090000}"/>
    <cellStyle name="Comma 2 2 14" xfId="2402" xr:uid="{00000000-0005-0000-0000-000063090000}"/>
    <cellStyle name="Comma 2 2 14 2" xfId="2403" xr:uid="{00000000-0005-0000-0000-000064090000}"/>
    <cellStyle name="Comma 2 2 15" xfId="2404" xr:uid="{00000000-0005-0000-0000-000065090000}"/>
    <cellStyle name="Comma 2 2 15 2" xfId="2405" xr:uid="{00000000-0005-0000-0000-000066090000}"/>
    <cellStyle name="Comma 2 2 16" xfId="2406" xr:uid="{00000000-0005-0000-0000-000067090000}"/>
    <cellStyle name="Comma 2 2 16 2" xfId="2407" xr:uid="{00000000-0005-0000-0000-000068090000}"/>
    <cellStyle name="Comma 2 2 17" xfId="2408" xr:uid="{00000000-0005-0000-0000-000069090000}"/>
    <cellStyle name="Comma 2 2 17 2" xfId="2409" xr:uid="{00000000-0005-0000-0000-00006A090000}"/>
    <cellStyle name="Comma 2 2 18" xfId="2410" xr:uid="{00000000-0005-0000-0000-00006B090000}"/>
    <cellStyle name="Comma 2 2 18 2" xfId="2411" xr:uid="{00000000-0005-0000-0000-00006C090000}"/>
    <cellStyle name="Comma 2 2 18 2 2" xfId="4781" xr:uid="{A26612D1-8C9B-40F3-9496-2BB03C6D20ED}"/>
    <cellStyle name="Comma 2 2 18 2 3" xfId="5432" xr:uid="{2730D53B-A84A-4AD3-854C-350A34590281}"/>
    <cellStyle name="Comma 2 2 18 3" xfId="2412" xr:uid="{00000000-0005-0000-0000-00006D090000}"/>
    <cellStyle name="Comma 2 2 18 3 2" xfId="4782" xr:uid="{3948C51C-6FE6-4834-890E-9F7058D83A0A}"/>
    <cellStyle name="Comma 2 2 18 3 3" xfId="5433" xr:uid="{F8CC5DA3-4F60-4E6A-984E-DE3565D25995}"/>
    <cellStyle name="Comma 2 2 18 4" xfId="4780" xr:uid="{B3014145-973E-4F77-8708-AACF5172C86F}"/>
    <cellStyle name="Comma 2 2 18 5" xfId="5431" xr:uid="{48296464-AD77-4F6A-850E-1F00E04AF52F}"/>
    <cellStyle name="Comma 2 2 19" xfId="2413" xr:uid="{00000000-0005-0000-0000-00006E090000}"/>
    <cellStyle name="Comma 2 2 19 2" xfId="2414" xr:uid="{00000000-0005-0000-0000-00006F090000}"/>
    <cellStyle name="Comma 2 2 19 2 2" xfId="4784" xr:uid="{0003446F-4AD6-4C66-A083-3D46CD898183}"/>
    <cellStyle name="Comma 2 2 19 2 3" xfId="5435" xr:uid="{D6FDB2C6-B454-4B58-A5FA-CB41EBC0142A}"/>
    <cellStyle name="Comma 2 2 19 3" xfId="4783" xr:uid="{B214D998-1F5F-4589-9340-2AAB0CFB95F8}"/>
    <cellStyle name="Comma 2 2 19 4" xfId="5434" xr:uid="{07F20750-EE77-49C6-A94B-E5BE68CADA1D}"/>
    <cellStyle name="Comma 2 2 2" xfId="2415" xr:uid="{00000000-0005-0000-0000-000070090000}"/>
    <cellStyle name="Comma 2 2 2 10" xfId="2416" xr:uid="{00000000-0005-0000-0000-000071090000}"/>
    <cellStyle name="Comma 2 2 2 11" xfId="2417" xr:uid="{00000000-0005-0000-0000-000072090000}"/>
    <cellStyle name="Comma 2 2 2 12" xfId="2418" xr:uid="{00000000-0005-0000-0000-000073090000}"/>
    <cellStyle name="Comma 2 2 2 13" xfId="2419" xr:uid="{00000000-0005-0000-0000-000074090000}"/>
    <cellStyle name="Comma 2 2 2 14" xfId="2420" xr:uid="{00000000-0005-0000-0000-000075090000}"/>
    <cellStyle name="Comma 2 2 2 15" xfId="2421" xr:uid="{00000000-0005-0000-0000-000076090000}"/>
    <cellStyle name="Comma 2 2 2 16" xfId="2422" xr:uid="{00000000-0005-0000-0000-000077090000}"/>
    <cellStyle name="Comma 2 2 2 17" xfId="2423" xr:uid="{00000000-0005-0000-0000-000078090000}"/>
    <cellStyle name="Comma 2 2 2 18" xfId="2424" xr:uid="{00000000-0005-0000-0000-000079090000}"/>
    <cellStyle name="Comma 2 2 2 19" xfId="2425" xr:uid="{00000000-0005-0000-0000-00007A090000}"/>
    <cellStyle name="Comma 2 2 2 2" xfId="2426" xr:uid="{00000000-0005-0000-0000-00007B090000}"/>
    <cellStyle name="Comma 2 2 2 2 2" xfId="2427" xr:uid="{00000000-0005-0000-0000-00007C090000}"/>
    <cellStyle name="Comma 2 2 2 2 2 2" xfId="2428" xr:uid="{00000000-0005-0000-0000-00007D090000}"/>
    <cellStyle name="Comma 2 2 2 2 3" xfId="2429" xr:uid="{00000000-0005-0000-0000-00007E090000}"/>
    <cellStyle name="Comma 2 2 2 2 4" xfId="2430" xr:uid="{00000000-0005-0000-0000-00007F090000}"/>
    <cellStyle name="Comma 2 2 2 2 5" xfId="2431" xr:uid="{00000000-0005-0000-0000-000080090000}"/>
    <cellStyle name="Comma 2 2 2 2 6" xfId="2432" xr:uid="{00000000-0005-0000-0000-000081090000}"/>
    <cellStyle name="Comma 2 2 2 2 7" xfId="2433" xr:uid="{00000000-0005-0000-0000-000082090000}"/>
    <cellStyle name="Comma 2 2 2 2 8" xfId="2434" xr:uid="{00000000-0005-0000-0000-000083090000}"/>
    <cellStyle name="Comma 2 2 2 20" xfId="2435" xr:uid="{00000000-0005-0000-0000-000084090000}"/>
    <cellStyle name="Comma 2 2 2 20 2" xfId="4785" xr:uid="{8B48A369-3964-4A43-AF04-7E01E55176DC}"/>
    <cellStyle name="Comma 2 2 2 20 3" xfId="5436" xr:uid="{2C53B7B1-2588-49A1-9DF6-A083815A1EA2}"/>
    <cellStyle name="Comma 2 2 2 21" xfId="2436" xr:uid="{00000000-0005-0000-0000-000085090000}"/>
    <cellStyle name="Comma 2 2 2 22" xfId="2437" xr:uid="{00000000-0005-0000-0000-000086090000}"/>
    <cellStyle name="Comma 2 2 2 22 2" xfId="4786" xr:uid="{2349E480-8862-4CF8-8EFC-3C47A6064DE6}"/>
    <cellStyle name="Comma 2 2 2 22 3" xfId="5437" xr:uid="{0193A36E-DB33-4119-9006-2B2ADBE09BC7}"/>
    <cellStyle name="Comma 2 2 2 3" xfId="2438" xr:uid="{00000000-0005-0000-0000-000087090000}"/>
    <cellStyle name="Comma 2 2 2 4" xfId="2439" xr:uid="{00000000-0005-0000-0000-000088090000}"/>
    <cellStyle name="Comma 2 2 2 5" xfId="2440" xr:uid="{00000000-0005-0000-0000-000089090000}"/>
    <cellStyle name="Comma 2 2 2 6" xfId="2441" xr:uid="{00000000-0005-0000-0000-00008A090000}"/>
    <cellStyle name="Comma 2 2 2 7" xfId="2442" xr:uid="{00000000-0005-0000-0000-00008B090000}"/>
    <cellStyle name="Comma 2 2 2 8" xfId="2443" xr:uid="{00000000-0005-0000-0000-00008C090000}"/>
    <cellStyle name="Comma 2 2 2 9" xfId="2444" xr:uid="{00000000-0005-0000-0000-00008D090000}"/>
    <cellStyle name="Comma 2 2 20" xfId="2445" xr:uid="{00000000-0005-0000-0000-00008E090000}"/>
    <cellStyle name="Comma 2 2 20 2" xfId="2446" xr:uid="{00000000-0005-0000-0000-00008F090000}"/>
    <cellStyle name="Comma 2 2 20 2 2" xfId="4788" xr:uid="{814292F0-AA10-4678-8A3F-3D3DE1313D97}"/>
    <cellStyle name="Comma 2 2 20 2 3" xfId="5439" xr:uid="{391DEB27-6203-44A8-B080-8D149A3CBB58}"/>
    <cellStyle name="Comma 2 2 20 3" xfId="4787" xr:uid="{C5B3965C-A9C8-4026-A61A-B78B5ECFC030}"/>
    <cellStyle name="Comma 2 2 20 4" xfId="5438" xr:uid="{9151864A-7A18-44DA-9324-2AD8074331C5}"/>
    <cellStyle name="Comma 2 2 21" xfId="2447" xr:uid="{00000000-0005-0000-0000-000090090000}"/>
    <cellStyle name="Comma 2 2 21 2" xfId="2448" xr:uid="{00000000-0005-0000-0000-000091090000}"/>
    <cellStyle name="Comma 2 2 21 2 2" xfId="4790" xr:uid="{2FFACF69-80D5-4B5B-87AC-362147043B99}"/>
    <cellStyle name="Comma 2 2 21 2 3" xfId="5441" xr:uid="{B3249CD2-0DA0-423B-90F4-7959D5FE532A}"/>
    <cellStyle name="Comma 2 2 21 3" xfId="4789" xr:uid="{A69950F3-2C66-4EFB-9D55-3DDA5CE3236B}"/>
    <cellStyle name="Comma 2 2 21 4" xfId="5440" xr:uid="{5075BA2C-1CE8-4E9E-8136-19378D2D3C99}"/>
    <cellStyle name="Comma 2 2 22" xfId="2449" xr:uid="{00000000-0005-0000-0000-000092090000}"/>
    <cellStyle name="Comma 2 2 22 2" xfId="2450" xr:uid="{00000000-0005-0000-0000-000093090000}"/>
    <cellStyle name="Comma 2 2 22 2 2" xfId="4792" xr:uid="{1A612DAB-B049-4607-962A-3D3FD265B040}"/>
    <cellStyle name="Comma 2 2 22 2 3" xfId="5443" xr:uid="{3891B361-594E-4AD5-867C-49D311C954E6}"/>
    <cellStyle name="Comma 2 2 22 3" xfId="4791" xr:uid="{B99CA8CD-64E6-44BE-BEE5-2D3D903B0B9B}"/>
    <cellStyle name="Comma 2 2 22 4" xfId="5442" xr:uid="{40DD174C-FF6F-4904-A77E-D1D651500C04}"/>
    <cellStyle name="Comma 2 2 23" xfId="2451" xr:uid="{00000000-0005-0000-0000-000094090000}"/>
    <cellStyle name="Comma 2 2 23 2" xfId="2452" xr:uid="{00000000-0005-0000-0000-000095090000}"/>
    <cellStyle name="Comma 2 2 23 2 2" xfId="4794" xr:uid="{589E79FF-293D-4599-9153-73E5B99392CD}"/>
    <cellStyle name="Comma 2 2 23 2 3" xfId="5445" xr:uid="{6F3FE638-9B0F-455E-AED8-556F20D4EAA0}"/>
    <cellStyle name="Comma 2 2 23 3" xfId="4793" xr:uid="{9B953F1F-659F-4B53-917C-EFE57E614F5D}"/>
    <cellStyle name="Comma 2 2 23 4" xfId="5444" xr:uid="{E662393C-B33B-4B1A-B819-3A67368657B7}"/>
    <cellStyle name="Comma 2 2 24" xfId="2453" xr:uid="{00000000-0005-0000-0000-000096090000}"/>
    <cellStyle name="Comma 2 2 24 2" xfId="4795" xr:uid="{7E2F2E2A-F18F-47F6-AEEF-681CE6E6ED3A}"/>
    <cellStyle name="Comma 2 2 24 3" xfId="5446" xr:uid="{9F68F33B-3BF7-45FB-B321-72B1B897A8DF}"/>
    <cellStyle name="Comma 2 2 25" xfId="2454" xr:uid="{00000000-0005-0000-0000-000097090000}"/>
    <cellStyle name="Comma 2 2 25 2" xfId="4796" xr:uid="{02661CB0-2AC6-4272-B9BC-D815DCF5BE39}"/>
    <cellStyle name="Comma 2 2 25 3" xfId="5447" xr:uid="{AE3CC732-3DAA-4E1A-8150-15ACD72BA2F6}"/>
    <cellStyle name="Comma 2 2 26" xfId="4779" xr:uid="{C417EBCD-7A27-49F5-A0C5-BCD74CC594B2}"/>
    <cellStyle name="Comma 2 2 27" xfId="5430" xr:uid="{6AE4AC47-184C-4627-9D13-62A4EA1BE4C2}"/>
    <cellStyle name="Comma 2 2 3" xfId="2455" xr:uid="{00000000-0005-0000-0000-000098090000}"/>
    <cellStyle name="Comma 2 2 3 2" xfId="2456" xr:uid="{00000000-0005-0000-0000-000099090000}"/>
    <cellStyle name="Comma 2 2 4" xfId="2457" xr:uid="{00000000-0005-0000-0000-00009A090000}"/>
    <cellStyle name="Comma 2 2 4 2" xfId="2458" xr:uid="{00000000-0005-0000-0000-00009B090000}"/>
    <cellStyle name="Comma 2 2 4 3" xfId="2459" xr:uid="{00000000-0005-0000-0000-00009C090000}"/>
    <cellStyle name="Comma 2 2 4 3 2" xfId="2460" xr:uid="{00000000-0005-0000-0000-00009D090000}"/>
    <cellStyle name="Comma 2 2 4 3 2 2" xfId="2461" xr:uid="{00000000-0005-0000-0000-00009E090000}"/>
    <cellStyle name="Comma 2 2 4 3 2 2 2" xfId="4799" xr:uid="{7AE04267-FDF2-4D9A-A1A7-45AE9B21D2C0}"/>
    <cellStyle name="Comma 2 2 4 3 2 2 3" xfId="5450" xr:uid="{555BB82A-6921-4792-B5C6-778319E4289C}"/>
    <cellStyle name="Comma 2 2 4 3 2 3" xfId="4798" xr:uid="{2D7A45DF-416D-4ECA-83C1-05A57ABA2A4D}"/>
    <cellStyle name="Comma 2 2 4 3 2 4" xfId="5449" xr:uid="{7B64769B-2147-4008-AC86-203ED5B48118}"/>
    <cellStyle name="Comma 2 2 4 3 3" xfId="2462" xr:uid="{00000000-0005-0000-0000-00009F090000}"/>
    <cellStyle name="Comma 2 2 4 3 3 2" xfId="4800" xr:uid="{5612D87D-120A-4815-A699-0C2693BAF0D2}"/>
    <cellStyle name="Comma 2 2 4 3 3 3" xfId="5451" xr:uid="{69A5EA30-E912-4C35-850B-8C2BC43D0C00}"/>
    <cellStyle name="Comma 2 2 4 3 4" xfId="4797" xr:uid="{EBD4BC31-62E5-43BB-A01A-D59C1E76E737}"/>
    <cellStyle name="Comma 2 2 4 3 5" xfId="5448" xr:uid="{CB454E4D-3118-406F-86BF-A98E8313527B}"/>
    <cellStyle name="Comma 2 2 5" xfId="2463" xr:uid="{00000000-0005-0000-0000-0000A0090000}"/>
    <cellStyle name="Comma 2 2 5 2" xfId="2464" xr:uid="{00000000-0005-0000-0000-0000A1090000}"/>
    <cellStyle name="Comma 2 2 5 2 2" xfId="2465" xr:uid="{00000000-0005-0000-0000-0000A2090000}"/>
    <cellStyle name="Comma 2 2 5 2 2 2" xfId="2466" xr:uid="{00000000-0005-0000-0000-0000A3090000}"/>
    <cellStyle name="Comma 2 2 5 2 2 2 2" xfId="4802" xr:uid="{9A7FD780-0791-42FB-84FF-DE10A3EA8293}"/>
    <cellStyle name="Comma 2 2 5 2 2 2 3" xfId="5453" xr:uid="{1AA563D0-0B74-46FE-B443-D509F918A88E}"/>
    <cellStyle name="Comma 2 2 5 2 2 3" xfId="4801" xr:uid="{5C72F83E-5BDC-447E-A07C-3AEBA367A996}"/>
    <cellStyle name="Comma 2 2 5 2 2 4" xfId="5452" xr:uid="{895DDBA1-7401-4DDB-AC86-853ED92CFAD8}"/>
    <cellStyle name="Comma 2 2 6" xfId="2467" xr:uid="{00000000-0005-0000-0000-0000A4090000}"/>
    <cellStyle name="Comma 2 2 6 2" xfId="2468" xr:uid="{00000000-0005-0000-0000-0000A5090000}"/>
    <cellStyle name="Comma 2 2 7" xfId="2469" xr:uid="{00000000-0005-0000-0000-0000A6090000}"/>
    <cellStyle name="Comma 2 2 7 2" xfId="2470" xr:uid="{00000000-0005-0000-0000-0000A7090000}"/>
    <cellStyle name="Comma 2 2 7 3" xfId="2471" xr:uid="{00000000-0005-0000-0000-0000A8090000}"/>
    <cellStyle name="Comma 2 2 7 4" xfId="2472" xr:uid="{00000000-0005-0000-0000-0000A9090000}"/>
    <cellStyle name="Comma 2 2 7 5" xfId="2473" xr:uid="{00000000-0005-0000-0000-0000AA090000}"/>
    <cellStyle name="Comma 2 2 7 6" xfId="2474" xr:uid="{00000000-0005-0000-0000-0000AB090000}"/>
    <cellStyle name="Comma 2 2 7 7" xfId="2475" xr:uid="{00000000-0005-0000-0000-0000AC090000}"/>
    <cellStyle name="Comma 2 2 7 8" xfId="2476" xr:uid="{00000000-0005-0000-0000-0000AD090000}"/>
    <cellStyle name="Comma 2 2 7 9" xfId="2477" xr:uid="{00000000-0005-0000-0000-0000AE090000}"/>
    <cellStyle name="Comma 2 2 7 9 2" xfId="2478" xr:uid="{00000000-0005-0000-0000-0000AF090000}"/>
    <cellStyle name="Comma 2 2 7 9 2 2" xfId="4804" xr:uid="{ECD2A758-A5E0-4D60-AA77-D37E61AF1791}"/>
    <cellStyle name="Comma 2 2 7 9 2 3" xfId="5455" xr:uid="{DA04C961-A615-4084-AF17-F4DBD442CA76}"/>
    <cellStyle name="Comma 2 2 7 9 3" xfId="4803" xr:uid="{A3497D6D-9AFE-4288-86E4-C4861523FC10}"/>
    <cellStyle name="Comma 2 2 7 9 4" xfId="5454" xr:uid="{B12B426C-136D-467F-90B3-37DB65014738}"/>
    <cellStyle name="Comma 2 2 8" xfId="2479" xr:uid="{00000000-0005-0000-0000-0000B0090000}"/>
    <cellStyle name="Comma 2 2 8 2" xfId="2480" xr:uid="{00000000-0005-0000-0000-0000B1090000}"/>
    <cellStyle name="Comma 2 2 9" xfId="2481" xr:uid="{00000000-0005-0000-0000-0000B2090000}"/>
    <cellStyle name="Comma 2 2 9 2" xfId="2482" xr:uid="{00000000-0005-0000-0000-0000B3090000}"/>
    <cellStyle name="Comma 2 2_edit-II5.1Top Bs PL 31.03.11" xfId="2483" xr:uid="{00000000-0005-0000-0000-0000B4090000}"/>
    <cellStyle name="Comma 2 20" xfId="2484" xr:uid="{00000000-0005-0000-0000-0000B5090000}"/>
    <cellStyle name="Comma 2 20 2" xfId="2485" xr:uid="{00000000-0005-0000-0000-0000B6090000}"/>
    <cellStyle name="Comma 2 20 2 2" xfId="4806" xr:uid="{405AD44A-AB6C-4D00-906A-FB720458F11F}"/>
    <cellStyle name="Comma 2 20 2 3" xfId="5457" xr:uid="{3C1860E9-DFA1-4C18-9054-6C3EB2F9D9E4}"/>
    <cellStyle name="Comma 2 20 3" xfId="4805" xr:uid="{C0F3F1B7-2B23-4D5F-B02B-8DF3757B1BFC}"/>
    <cellStyle name="Comma 2 20 4" xfId="5456" xr:uid="{E311C52E-ED4A-4BBC-9704-37B44A0950CC}"/>
    <cellStyle name="Comma 2 21" xfId="2486" xr:uid="{00000000-0005-0000-0000-0000B7090000}"/>
    <cellStyle name="Comma 2 21 2" xfId="2487" xr:uid="{00000000-0005-0000-0000-0000B8090000}"/>
    <cellStyle name="Comma 2 21 2 2" xfId="4808" xr:uid="{257330CE-CE61-4FAF-9468-4999FC8E36C0}"/>
    <cellStyle name="Comma 2 21 2 3" xfId="5459" xr:uid="{1D938A92-BFB9-4675-9BB8-04AE8882B145}"/>
    <cellStyle name="Comma 2 21 3" xfId="4807" xr:uid="{F597D8EE-1DE5-4B08-9BB1-71D696B308D7}"/>
    <cellStyle name="Comma 2 21 4" xfId="5458" xr:uid="{52A314B7-B919-4373-80CF-675E807B5EBA}"/>
    <cellStyle name="Comma 2 22" xfId="2488" xr:uid="{00000000-0005-0000-0000-0000B9090000}"/>
    <cellStyle name="Comma 2 22 2" xfId="2489" xr:uid="{00000000-0005-0000-0000-0000BA090000}"/>
    <cellStyle name="Comma 2 22 2 2" xfId="4810" xr:uid="{48737085-30F3-48CF-9CBA-37A40638EA8E}"/>
    <cellStyle name="Comma 2 22 2 3" xfId="5461" xr:uid="{B0E5FB76-40C1-492F-BACD-68A2CA97B3CC}"/>
    <cellStyle name="Comma 2 22 3" xfId="4809" xr:uid="{811C26AA-496D-4E8E-A2F1-3B5E56686C60}"/>
    <cellStyle name="Comma 2 22 4" xfId="5460" xr:uid="{8749041D-AC8E-4AF7-9EFB-28956D06982B}"/>
    <cellStyle name="Comma 2 23" xfId="2490" xr:uid="{00000000-0005-0000-0000-0000BB090000}"/>
    <cellStyle name="Comma 2 23 2" xfId="2491" xr:uid="{00000000-0005-0000-0000-0000BC090000}"/>
    <cellStyle name="Comma 2 23 2 2" xfId="4812" xr:uid="{07E86F24-D3C6-48E7-95AF-3F837DEFE260}"/>
    <cellStyle name="Comma 2 23 2 3" xfId="5463" xr:uid="{1323C7BF-2AD8-463B-BE0A-E9EB71595B21}"/>
    <cellStyle name="Comma 2 23 3" xfId="4811" xr:uid="{E4CEA351-2649-4787-9CA2-C3A722B1ED79}"/>
    <cellStyle name="Comma 2 23 4" xfId="5462" xr:uid="{0032E88E-CFB0-4C9F-AD4D-4DA623EE1F5B}"/>
    <cellStyle name="Comma 2 24" xfId="2492" xr:uid="{00000000-0005-0000-0000-0000BD090000}"/>
    <cellStyle name="Comma 2 24 2" xfId="2493" xr:uid="{00000000-0005-0000-0000-0000BE090000}"/>
    <cellStyle name="Comma 2 24 2 2" xfId="4814" xr:uid="{8BC805FD-DD47-4847-9FBE-D9A9808E293D}"/>
    <cellStyle name="Comma 2 24 2 3" xfId="5465" xr:uid="{0F42661E-4576-4E66-8162-B57642125F27}"/>
    <cellStyle name="Comma 2 24 3" xfId="4813" xr:uid="{D3ED4C8E-651C-4886-B0E1-07ADFE1CFDA1}"/>
    <cellStyle name="Comma 2 24 4" xfId="5464" xr:uid="{65F4DDAD-DC96-42D8-A50C-237E510C49B0}"/>
    <cellStyle name="Comma 2 25" xfId="2494" xr:uid="{00000000-0005-0000-0000-0000BF090000}"/>
    <cellStyle name="Comma 2 25 2" xfId="2495" xr:uid="{00000000-0005-0000-0000-0000C0090000}"/>
    <cellStyle name="Comma 2 25 2 2" xfId="4816" xr:uid="{385F0D63-1699-43C5-8C5F-F2CCDBAA9FC9}"/>
    <cellStyle name="Comma 2 25 2 3" xfId="5467" xr:uid="{02AA1E45-AE9A-489D-9C60-30AAF8E5001D}"/>
    <cellStyle name="Comma 2 25 3" xfId="4815" xr:uid="{3DAAD7A7-C4CF-4C4E-B5E1-71D16760C504}"/>
    <cellStyle name="Comma 2 25 4" xfId="5466" xr:uid="{F0195F58-4B72-4B42-99F1-BBA066EAD0A7}"/>
    <cellStyle name="Comma 2 26" xfId="2496" xr:uid="{00000000-0005-0000-0000-0000C1090000}"/>
    <cellStyle name="Comma 2 26 2" xfId="2497" xr:uid="{00000000-0005-0000-0000-0000C2090000}"/>
    <cellStyle name="Comma 2 26 2 2" xfId="4818" xr:uid="{6CF75415-D700-4142-B773-2836CA1DADAB}"/>
    <cellStyle name="Comma 2 26 2 3" xfId="5469" xr:uid="{AF87CA5A-371D-4D0B-9B0A-A8C4B59916FA}"/>
    <cellStyle name="Comma 2 26 3" xfId="4817" xr:uid="{5928DC2A-EBF3-4065-9286-715BAE1EC5AF}"/>
    <cellStyle name="Comma 2 26 4" xfId="5468" xr:uid="{D2730CFB-E311-4AC8-A4B2-2E3A2DBB5480}"/>
    <cellStyle name="Comma 2 27" xfId="2498" xr:uid="{00000000-0005-0000-0000-0000C3090000}"/>
    <cellStyle name="Comma 2 27 2" xfId="2499" xr:uid="{00000000-0005-0000-0000-0000C4090000}"/>
    <cellStyle name="Comma 2 27 2 2" xfId="4820" xr:uid="{3AEFB5FC-6F8E-4974-A08F-95E1954290E7}"/>
    <cellStyle name="Comma 2 27 2 3" xfId="5471" xr:uid="{06B274EF-130B-422A-92F9-DBF356179A11}"/>
    <cellStyle name="Comma 2 27 3" xfId="4819" xr:uid="{63C5572C-88E6-4E67-9DE5-99315983E240}"/>
    <cellStyle name="Comma 2 27 4" xfId="5470" xr:uid="{50B11B08-CB64-4A65-AD90-1CD229CBBCCC}"/>
    <cellStyle name="Comma 2 28" xfId="2500" xr:uid="{00000000-0005-0000-0000-0000C5090000}"/>
    <cellStyle name="Comma 2 28 2" xfId="2501" xr:uid="{00000000-0005-0000-0000-0000C6090000}"/>
    <cellStyle name="Comma 2 28 2 2" xfId="4822" xr:uid="{E070155C-200A-437A-80FC-68C842903771}"/>
    <cellStyle name="Comma 2 28 2 3" xfId="5473" xr:uid="{FEAB21CF-C4BD-4B49-927A-8EC1340D8605}"/>
    <cellStyle name="Comma 2 28 3" xfId="4821" xr:uid="{47172736-EBF3-4BDD-9457-8AC45FB3FB84}"/>
    <cellStyle name="Comma 2 28 4" xfId="5472" xr:uid="{70703996-EF5E-4EB3-B66B-A5C1C4EA3443}"/>
    <cellStyle name="Comma 2 29" xfId="2502" xr:uid="{00000000-0005-0000-0000-0000C7090000}"/>
    <cellStyle name="Comma 2 29 2" xfId="2503" xr:uid="{00000000-0005-0000-0000-0000C8090000}"/>
    <cellStyle name="Comma 2 29 2 2" xfId="4824" xr:uid="{A6B7B97A-6003-4D7F-80E4-A715F2C9E986}"/>
    <cellStyle name="Comma 2 29 2 3" xfId="5475" xr:uid="{0B1913BD-66A9-4D21-8A9B-AF4F62CFF2FD}"/>
    <cellStyle name="Comma 2 29 3" xfId="4823" xr:uid="{9FB5B605-7846-4E5E-A1A0-C7BA22CA1719}"/>
    <cellStyle name="Comma 2 29 4" xfId="5474" xr:uid="{E11E2032-C92A-4CE9-81FC-48CFD85F8F92}"/>
    <cellStyle name="Comma 2 3" xfId="2504" xr:uid="{00000000-0005-0000-0000-0000C9090000}"/>
    <cellStyle name="Comma 2 3 10" xfId="2505" xr:uid="{00000000-0005-0000-0000-0000CA090000}"/>
    <cellStyle name="Comma 2 3 11" xfId="2506" xr:uid="{00000000-0005-0000-0000-0000CB090000}"/>
    <cellStyle name="Comma 2 3 12" xfId="2507" xr:uid="{00000000-0005-0000-0000-0000CC090000}"/>
    <cellStyle name="Comma 2 3 13" xfId="2508" xr:uid="{00000000-0005-0000-0000-0000CD090000}"/>
    <cellStyle name="Comma 2 3 14" xfId="2509" xr:uid="{00000000-0005-0000-0000-0000CE090000}"/>
    <cellStyle name="Comma 2 3 14 2" xfId="2510" xr:uid="{00000000-0005-0000-0000-0000CF090000}"/>
    <cellStyle name="Comma 2 3 14 2 2" xfId="4827" xr:uid="{D1D3E893-093E-42FE-B3A5-E1DDCD9EC48C}"/>
    <cellStyle name="Comma 2 3 14 2 3" xfId="5478" xr:uid="{B53810A2-589F-45AE-A4E0-E139791E311E}"/>
    <cellStyle name="Comma 2 3 14 3" xfId="4826" xr:uid="{01594979-FDF1-4C4C-AA27-5536CDD05A59}"/>
    <cellStyle name="Comma 2 3 14 4" xfId="5477" xr:uid="{E75595D8-43FE-4E7C-91CC-D14FF95ECF2D}"/>
    <cellStyle name="Comma 2 3 15" xfId="2511" xr:uid="{00000000-0005-0000-0000-0000D0090000}"/>
    <cellStyle name="Comma 2 3 15 2" xfId="2512" xr:uid="{00000000-0005-0000-0000-0000D1090000}"/>
    <cellStyle name="Comma 2 3 15 2 2" xfId="4829" xr:uid="{3A5B2731-F372-4CB6-9924-EA2733BF40E0}"/>
    <cellStyle name="Comma 2 3 15 2 3" xfId="5480" xr:uid="{E3AC9F50-29C5-4A49-AB13-F3F96013D7D7}"/>
    <cellStyle name="Comma 2 3 15 3" xfId="4828" xr:uid="{70C9A7D2-7C3D-4D30-887B-729A3046F9CE}"/>
    <cellStyle name="Comma 2 3 15 4" xfId="5479" xr:uid="{382D368E-3025-4FA4-BAD7-F3EA394C915B}"/>
    <cellStyle name="Comma 2 3 16" xfId="2513" xr:uid="{00000000-0005-0000-0000-0000D2090000}"/>
    <cellStyle name="Comma 2 3 16 2" xfId="2514" xr:uid="{00000000-0005-0000-0000-0000D3090000}"/>
    <cellStyle name="Comma 2 3 16 2 2" xfId="4831" xr:uid="{46F35560-BE71-4F32-BADA-7A19AC1B96A0}"/>
    <cellStyle name="Comma 2 3 16 2 3" xfId="5482" xr:uid="{2E455C66-6B11-4F4F-9A90-B612089A02DF}"/>
    <cellStyle name="Comma 2 3 16 3" xfId="4830" xr:uid="{8220130C-6662-4D60-A6F7-0DDC50F32EB1}"/>
    <cellStyle name="Comma 2 3 16 4" xfId="5481" xr:uid="{A0C99A21-A0C6-4D96-828C-1D057A99AAD6}"/>
    <cellStyle name="Comma 2 3 17" xfId="2515" xr:uid="{00000000-0005-0000-0000-0000D4090000}"/>
    <cellStyle name="Comma 2 3 17 2" xfId="2516" xr:uid="{00000000-0005-0000-0000-0000D5090000}"/>
    <cellStyle name="Comma 2 3 17 2 2" xfId="4833" xr:uid="{39AE14B5-DA96-4097-992F-0C735D913AAE}"/>
    <cellStyle name="Comma 2 3 17 2 3" xfId="5484" xr:uid="{860292EE-34BE-4041-A8D4-FC1802927096}"/>
    <cellStyle name="Comma 2 3 17 3" xfId="4832" xr:uid="{DDC1FE81-D12A-4520-877F-0C05F57D00B2}"/>
    <cellStyle name="Comma 2 3 17 4" xfId="5483" xr:uid="{2613029F-FE90-4EA6-8EFD-33F7574AD7F1}"/>
    <cellStyle name="Comma 2 3 18" xfId="2517" xr:uid="{00000000-0005-0000-0000-0000D6090000}"/>
    <cellStyle name="Comma 2 3 18 2" xfId="2518" xr:uid="{00000000-0005-0000-0000-0000D7090000}"/>
    <cellStyle name="Comma 2 3 18 2 2" xfId="4835" xr:uid="{D1B632A7-E2A7-487D-B4E8-CC8BB99A679C}"/>
    <cellStyle name="Comma 2 3 18 2 3" xfId="5486" xr:uid="{58D7BDFF-3E4C-4D2A-BEA3-8A2182E021C7}"/>
    <cellStyle name="Comma 2 3 18 3" xfId="4834" xr:uid="{7BA347D1-F497-4F63-AEDD-737DF37A3B4D}"/>
    <cellStyle name="Comma 2 3 18 4" xfId="5485" xr:uid="{7111C358-BD49-4286-83EB-30AACC528AEB}"/>
    <cellStyle name="Comma 2 3 19" xfId="2519" xr:uid="{00000000-0005-0000-0000-0000D8090000}"/>
    <cellStyle name="Comma 2 3 19 2" xfId="2520" xr:uid="{00000000-0005-0000-0000-0000D9090000}"/>
    <cellStyle name="Comma 2 3 19 2 2" xfId="4837" xr:uid="{EF842E5D-A232-476B-8EB0-0BC7F73A8813}"/>
    <cellStyle name="Comma 2 3 19 2 3" xfId="5488" xr:uid="{5B15622E-6FEC-4EF5-BCC3-45E67814A003}"/>
    <cellStyle name="Comma 2 3 19 3" xfId="4836" xr:uid="{065DF70A-A1C4-4529-8BE7-31D4FD286C8D}"/>
    <cellStyle name="Comma 2 3 19 4" xfId="5487" xr:uid="{BD3D9F78-4039-49FB-BBE0-1044067DDB4F}"/>
    <cellStyle name="Comma 2 3 2" xfId="2521" xr:uid="{00000000-0005-0000-0000-0000DA090000}"/>
    <cellStyle name="Comma 2 3 2 10" xfId="4838" xr:uid="{E8523454-E571-4C5A-9F90-CF7A3790390B}"/>
    <cellStyle name="Comma 2 3 2 11" xfId="5489" xr:uid="{7C77251D-F607-4AA1-92E1-E6A615D55629}"/>
    <cellStyle name="Comma 2 3 2 2" xfId="2522" xr:uid="{00000000-0005-0000-0000-0000DB090000}"/>
    <cellStyle name="Comma 2 3 2 3" xfId="2523" xr:uid="{00000000-0005-0000-0000-0000DC090000}"/>
    <cellStyle name="Comma 2 3 2 4" xfId="2524" xr:uid="{00000000-0005-0000-0000-0000DD090000}"/>
    <cellStyle name="Comma 2 3 2 5" xfId="2525" xr:uid="{00000000-0005-0000-0000-0000DE090000}"/>
    <cellStyle name="Comma 2 3 2 6" xfId="2526" xr:uid="{00000000-0005-0000-0000-0000DF090000}"/>
    <cellStyle name="Comma 2 3 2 7" xfId="2527" xr:uid="{00000000-0005-0000-0000-0000E0090000}"/>
    <cellStyle name="Comma 2 3 2 8" xfId="2528" xr:uid="{00000000-0005-0000-0000-0000E1090000}"/>
    <cellStyle name="Comma 2 3 2 9" xfId="2529" xr:uid="{00000000-0005-0000-0000-0000E2090000}"/>
    <cellStyle name="Comma 2 3 2 9 2" xfId="4839" xr:uid="{8C3C220F-BA69-4F9D-BB93-B4CFD9A859A8}"/>
    <cellStyle name="Comma 2 3 2 9 3" xfId="5490" xr:uid="{2252E1BE-FF1C-4056-B82A-E0271FB9A8D8}"/>
    <cellStyle name="Comma 2 3 20" xfId="2530" xr:uid="{00000000-0005-0000-0000-0000E3090000}"/>
    <cellStyle name="Comma 2 3 20 2" xfId="4840" xr:uid="{8B3AF9E9-93AE-4C56-9BEE-B4DBA34715EA}"/>
    <cellStyle name="Comma 2 3 20 3" xfId="5491" xr:uid="{BDA9FC59-81E1-4837-9A49-CCBA0342CF21}"/>
    <cellStyle name="Comma 2 3 21" xfId="2531" xr:uid="{00000000-0005-0000-0000-0000E4090000}"/>
    <cellStyle name="Comma 2 3 21 2" xfId="4841" xr:uid="{729C3D6B-5C74-42F4-A521-973DDEB7ACC7}"/>
    <cellStyle name="Comma 2 3 21 3" xfId="5492" xr:uid="{1F8A7E1B-CE4D-495C-9D93-A3EC508F8679}"/>
    <cellStyle name="Comma 2 3 22" xfId="4825" xr:uid="{01C2A7BC-4DC7-4BFC-85A3-C1DB9DE3B648}"/>
    <cellStyle name="Comma 2 3 23" xfId="5476" xr:uid="{9839CEDF-3B92-4877-9718-79318A631283}"/>
    <cellStyle name="Comma 2 3 3" xfId="2532" xr:uid="{00000000-0005-0000-0000-0000E5090000}"/>
    <cellStyle name="Comma 2 3 4" xfId="2533" xr:uid="{00000000-0005-0000-0000-0000E6090000}"/>
    <cellStyle name="Comma 2 3 5" xfId="2534" xr:uid="{00000000-0005-0000-0000-0000E7090000}"/>
    <cellStyle name="Comma 2 3 6" xfId="2535" xr:uid="{00000000-0005-0000-0000-0000E8090000}"/>
    <cellStyle name="Comma 2 3 7" xfId="2536" xr:uid="{00000000-0005-0000-0000-0000E9090000}"/>
    <cellStyle name="Comma 2 3 8" xfId="2537" xr:uid="{00000000-0005-0000-0000-0000EA090000}"/>
    <cellStyle name="Comma 2 3 9" xfId="2538" xr:uid="{00000000-0005-0000-0000-0000EB090000}"/>
    <cellStyle name="Comma 2 3_งบการเงิน Q3'54 31.10.54 9.37น." xfId="2539" xr:uid="{00000000-0005-0000-0000-0000EC090000}"/>
    <cellStyle name="Comma 2 30" xfId="4755" xr:uid="{3B51D527-3B8E-413A-B338-D8751512523A}"/>
    <cellStyle name="Comma 2 31" xfId="5406" xr:uid="{7D513E4D-EC30-4DEF-A713-DB51CB312370}"/>
    <cellStyle name="Comma 2 4" xfId="2540" xr:uid="{00000000-0005-0000-0000-0000ED090000}"/>
    <cellStyle name="Comma 2 4 2" xfId="2541" xr:uid="{00000000-0005-0000-0000-0000EE090000}"/>
    <cellStyle name="Comma 2 4 2 2" xfId="4843" xr:uid="{DDCA4435-3C19-4E22-A1E1-0450AE9131E2}"/>
    <cellStyle name="Comma 2 4 2 3" xfId="5494" xr:uid="{55065C8C-E703-48FF-913A-D7F4F09A61DD}"/>
    <cellStyle name="Comma 2 4 3" xfId="4842" xr:uid="{F582AF4E-78E3-4AD7-BA6E-B7DA699C4E93}"/>
    <cellStyle name="Comma 2 4 4" xfId="5493" xr:uid="{81A7D66A-8510-435C-A4C9-4C87467117A2}"/>
    <cellStyle name="Comma 2 5" xfId="2542" xr:uid="{00000000-0005-0000-0000-0000EF090000}"/>
    <cellStyle name="Comma 2 5 2" xfId="2543" xr:uid="{00000000-0005-0000-0000-0000F0090000}"/>
    <cellStyle name="Comma 2 5 2 2" xfId="2544" xr:uid="{00000000-0005-0000-0000-0000F1090000}"/>
    <cellStyle name="Comma 2 5 2 2 2" xfId="4846" xr:uid="{F1024683-FBA7-4EB3-B52B-9012DCA62651}"/>
    <cellStyle name="Comma 2 5 2 2 3" xfId="5497" xr:uid="{45A2EF34-D1F1-4CCB-A36D-C3FE5776AED8}"/>
    <cellStyle name="Comma 2 5 2 3" xfId="4845" xr:uid="{6F5EBC8C-2751-41FD-A925-9FC5CD68F05B}"/>
    <cellStyle name="Comma 2 5 2 4" xfId="5496" xr:uid="{211C841A-766B-4C1A-BD38-2DAD647BA0D7}"/>
    <cellStyle name="Comma 2 5 3" xfId="2545" xr:uid="{00000000-0005-0000-0000-0000F2090000}"/>
    <cellStyle name="Comma 2 5 3 2" xfId="4847" xr:uid="{9B66F57C-A2FC-4E40-B741-DFD62DB25285}"/>
    <cellStyle name="Comma 2 5 3 3" xfId="5498" xr:uid="{4AF8BC3E-3175-458B-AAB0-68611071981B}"/>
    <cellStyle name="Comma 2 5 4" xfId="4844" xr:uid="{2D8ED68B-79CB-4F4F-8EF6-BB3D471032BC}"/>
    <cellStyle name="Comma 2 5 5" xfId="5495" xr:uid="{DCE29D7F-6C24-4D30-AD7A-44C7FA2A5942}"/>
    <cellStyle name="Comma 2 6" xfId="2546" xr:uid="{00000000-0005-0000-0000-0000F3090000}"/>
    <cellStyle name="Comma 2 6 2" xfId="2547" xr:uid="{00000000-0005-0000-0000-0000F4090000}"/>
    <cellStyle name="Comma 2 6 2 2" xfId="2548" xr:uid="{00000000-0005-0000-0000-0000F5090000}"/>
    <cellStyle name="Comma 2 6 2 2 2" xfId="4850" xr:uid="{B3405736-6734-4A69-81B1-744B53215E7F}"/>
    <cellStyle name="Comma 2 6 2 2 3" xfId="5501" xr:uid="{E03F2263-F181-46FC-AB1F-17BBFF5F14FE}"/>
    <cellStyle name="Comma 2 6 2 3" xfId="4849" xr:uid="{B3738A3A-CEE0-441A-8823-2C4106DD6AFC}"/>
    <cellStyle name="Comma 2 6 2 4" xfId="5500" xr:uid="{76B3B097-F235-4DC7-B855-3937F392587A}"/>
    <cellStyle name="Comma 2 6 3" xfId="2549" xr:uid="{00000000-0005-0000-0000-0000F6090000}"/>
    <cellStyle name="Comma 2 6 3 2" xfId="4851" xr:uid="{D57554CD-F266-404E-994F-F75FE6271B3A}"/>
    <cellStyle name="Comma 2 6 3 3" xfId="5502" xr:uid="{BB9C9303-5241-4B0D-B76C-9F0653C06B0D}"/>
    <cellStyle name="Comma 2 6 4" xfId="4848" xr:uid="{BD80707C-6ADD-49CC-879B-856376445A1A}"/>
    <cellStyle name="Comma 2 6 5" xfId="5499" xr:uid="{1F014289-5918-4B2F-B13F-81A12AB9BC5A}"/>
    <cellStyle name="Comma 2 7" xfId="2550" xr:uid="{00000000-0005-0000-0000-0000F7090000}"/>
    <cellStyle name="Comma 2 7 2" xfId="2551" xr:uid="{00000000-0005-0000-0000-0000F8090000}"/>
    <cellStyle name="Comma 2 7 2 2" xfId="2552" xr:uid="{00000000-0005-0000-0000-0000F9090000}"/>
    <cellStyle name="Comma 2 7 2 2 2" xfId="4854" xr:uid="{86423DAE-C13B-457A-9CCC-EA309F3F9276}"/>
    <cellStyle name="Comma 2 7 2 2 3" xfId="5505" xr:uid="{BB14CDF3-AAB1-4D6A-931F-27DDE8A8C3A0}"/>
    <cellStyle name="Comma 2 7 2 3" xfId="4853" xr:uid="{D15D8861-8D7D-475F-8C99-7628EB4BC0A6}"/>
    <cellStyle name="Comma 2 7 2 4" xfId="5504" xr:uid="{DF92D6C6-95F5-4ADA-B200-B94813FD6487}"/>
    <cellStyle name="Comma 2 7 3" xfId="2553" xr:uid="{00000000-0005-0000-0000-0000FA090000}"/>
    <cellStyle name="Comma 2 7 3 2" xfId="4855" xr:uid="{63E1E9DB-9F22-43E0-A615-65596935CC30}"/>
    <cellStyle name="Comma 2 7 3 3" xfId="5506" xr:uid="{45BAB9A3-94FA-4C42-980D-124349A85337}"/>
    <cellStyle name="Comma 2 7 4" xfId="4852" xr:uid="{904051D2-376B-4474-95C2-D6BE27380C76}"/>
    <cellStyle name="Comma 2 7 5" xfId="5503" xr:uid="{6E1122B0-9F8B-4447-8CBE-7325AC6D128E}"/>
    <cellStyle name="Comma 2 8" xfId="2554" xr:uid="{00000000-0005-0000-0000-0000FB090000}"/>
    <cellStyle name="Comma 2 8 2" xfId="2555" xr:uid="{00000000-0005-0000-0000-0000FC090000}"/>
    <cellStyle name="Comma 2 8 2 2" xfId="4857" xr:uid="{4074E0E8-2079-4CED-8281-26AB2DF83A39}"/>
    <cellStyle name="Comma 2 8 2 3" xfId="5508" xr:uid="{5CD24447-6DBB-4789-BD6D-F33EE061703C}"/>
    <cellStyle name="Comma 2 8 3" xfId="4856" xr:uid="{E93C4C5F-D153-457C-BAA2-647C7FF955E7}"/>
    <cellStyle name="Comma 2 8 4" xfId="5507" xr:uid="{90CB58E3-D797-4C70-A2B0-A7C670D2310C}"/>
    <cellStyle name="Comma 2 9" xfId="2556" xr:uid="{00000000-0005-0000-0000-0000FD090000}"/>
    <cellStyle name="Comma 2 9 2" xfId="2557" xr:uid="{00000000-0005-0000-0000-0000FE090000}"/>
    <cellStyle name="Comma 2 9 2 2" xfId="4859" xr:uid="{7B74133E-31ED-42C8-BB02-7651A0DFE086}"/>
    <cellStyle name="Comma 2 9 2 3" xfId="5510" xr:uid="{A831791A-0AA9-485F-99F7-A28DA7441EA1}"/>
    <cellStyle name="Comma 2 9 3" xfId="4858" xr:uid="{06B11333-83E4-46DD-9C6B-6079C2E2819D}"/>
    <cellStyle name="Comma 2 9 4" xfId="5509" xr:uid="{D3B83FDA-3E08-48B5-B2B4-0BA35D743CE9}"/>
    <cellStyle name="Comma 2_DS Future Y'52" xfId="2558" xr:uid="{00000000-0005-0000-0000-0000FF090000}"/>
    <cellStyle name="Comma 20" xfId="2559" xr:uid="{00000000-0005-0000-0000-0000000A0000}"/>
    <cellStyle name="Comma 20 2" xfId="2560" xr:uid="{00000000-0005-0000-0000-0000010A0000}"/>
    <cellStyle name="Comma 20 2 2" xfId="4861" xr:uid="{EE02C6CA-E11F-42FC-AD11-BAB8C65D6491}"/>
    <cellStyle name="Comma 20 2 3" xfId="5512" xr:uid="{C952DADE-4243-4484-B100-2D08BE706929}"/>
    <cellStyle name="Comma 20 3" xfId="2561" xr:uid="{00000000-0005-0000-0000-0000020A0000}"/>
    <cellStyle name="Comma 20 3 2" xfId="4862" xr:uid="{520ED81E-5E7B-4BCB-BB8A-46642FAEF636}"/>
    <cellStyle name="Comma 20 3 3" xfId="5513" xr:uid="{C69BFC58-6905-4092-9031-94253DFBD9D0}"/>
    <cellStyle name="Comma 20 4" xfId="2562" xr:uid="{00000000-0005-0000-0000-0000030A0000}"/>
    <cellStyle name="Comma 20 4 2" xfId="4863" xr:uid="{D35165BE-D085-46AC-906B-FE07EBD86DE6}"/>
    <cellStyle name="Comma 20 4 3" xfId="5514" xr:uid="{4E16C2E8-6E54-43C0-B8E6-F9747D27F85E}"/>
    <cellStyle name="Comma 20 5" xfId="4860" xr:uid="{08DE3406-AFFC-4C06-9596-5EACFB78B2D4}"/>
    <cellStyle name="Comma 20 6" xfId="5511" xr:uid="{D6EDFC8C-4779-4206-B191-0AD0ED3A4EDA}"/>
    <cellStyle name="Comma 21" xfId="2563" xr:uid="{00000000-0005-0000-0000-0000040A0000}"/>
    <cellStyle name="Comma 21 2" xfId="2564" xr:uid="{00000000-0005-0000-0000-0000050A0000}"/>
    <cellStyle name="Comma 21 2 2" xfId="4865" xr:uid="{78D23455-3790-4067-A3C2-2750FBECF8DF}"/>
    <cellStyle name="Comma 21 2 3" xfId="5516" xr:uid="{755B685F-F7A7-44E4-8C08-19F1FCA3A922}"/>
    <cellStyle name="Comma 21 3" xfId="4864" xr:uid="{DE573E0A-DC4F-4024-9C96-8048084F6BB1}"/>
    <cellStyle name="Comma 21 4" xfId="5515" xr:uid="{C360CE6D-320D-4218-9821-9A75CF969B72}"/>
    <cellStyle name="Comma 22" xfId="2565" xr:uid="{00000000-0005-0000-0000-0000060A0000}"/>
    <cellStyle name="Comma 22 2" xfId="2566" xr:uid="{00000000-0005-0000-0000-0000070A0000}"/>
    <cellStyle name="Comma 22 2 2" xfId="4867" xr:uid="{D8DE9BC2-6CB0-43A9-82A2-0EAC0A1020E8}"/>
    <cellStyle name="Comma 22 2 3" xfId="5518" xr:uid="{B0173266-D8F3-4947-95D1-A99BC85F8A07}"/>
    <cellStyle name="Comma 22 3" xfId="4866" xr:uid="{0A3A4CD2-6124-43D8-B97B-018AAF1144B7}"/>
    <cellStyle name="Comma 22 4" xfId="5517" xr:uid="{9D18ADCB-521D-4438-BE68-9DBC6DB9B55E}"/>
    <cellStyle name="Comma 23" xfId="2567" xr:uid="{00000000-0005-0000-0000-0000080A0000}"/>
    <cellStyle name="Comma 23 2" xfId="2568" xr:uid="{00000000-0005-0000-0000-0000090A0000}"/>
    <cellStyle name="Comma 23 2 2" xfId="2569" xr:uid="{00000000-0005-0000-0000-00000A0A0000}"/>
    <cellStyle name="Comma 23 2 2 2" xfId="4870" xr:uid="{2B11B682-0E77-4720-80BE-91DF14069C5D}"/>
    <cellStyle name="Comma 23 2 2 3" xfId="5521" xr:uid="{F4CFC042-AB4A-4108-9613-A8A576049EAA}"/>
    <cellStyle name="Comma 23 2 3" xfId="4869" xr:uid="{73FFE77A-3114-4E25-B830-C30E6758B429}"/>
    <cellStyle name="Comma 23 2 4" xfId="5520" xr:uid="{2A23475E-0516-4A34-B71F-4FEE271E08A6}"/>
    <cellStyle name="Comma 23 3" xfId="2570" xr:uid="{00000000-0005-0000-0000-00000B0A0000}"/>
    <cellStyle name="Comma 23 3 2" xfId="4871" xr:uid="{8C227DDC-D673-46DA-91CD-1FF854B65438}"/>
    <cellStyle name="Comma 23 3 3" xfId="5522" xr:uid="{C7FE6E92-55EA-4C69-AFC0-8E334097D529}"/>
    <cellStyle name="Comma 23 4" xfId="4868" xr:uid="{D92C62EF-B49E-4D24-857D-F710008E1E83}"/>
    <cellStyle name="Comma 23 5" xfId="5519" xr:uid="{C13E6770-4467-4482-BBD0-BCAE7E00B075}"/>
    <cellStyle name="Comma 24" xfId="2571" xr:uid="{00000000-0005-0000-0000-00000C0A0000}"/>
    <cellStyle name="Comma 24 2" xfId="2572" xr:uid="{00000000-0005-0000-0000-00000D0A0000}"/>
    <cellStyle name="Comma 24 2 2" xfId="4873" xr:uid="{959DC7A0-8BDF-4A19-A281-2CDFA3B9692C}"/>
    <cellStyle name="Comma 24 2 3" xfId="5524" xr:uid="{E3BE2968-D07B-4EC2-9AF9-A6AA360E06E6}"/>
    <cellStyle name="Comma 24 3" xfId="4872" xr:uid="{FE14A7E6-E81D-4063-B28B-499972F66562}"/>
    <cellStyle name="Comma 24 4" xfId="5523" xr:uid="{5A59B2F4-4641-43FF-B97F-DEEC7D3DE924}"/>
    <cellStyle name="Comma 25" xfId="2573" xr:uid="{00000000-0005-0000-0000-00000E0A0000}"/>
    <cellStyle name="Comma 25 2" xfId="2574" xr:uid="{00000000-0005-0000-0000-00000F0A0000}"/>
    <cellStyle name="Comma 25 2 2" xfId="2575" xr:uid="{00000000-0005-0000-0000-0000100A0000}"/>
    <cellStyle name="Comma 25 2 2 2" xfId="4876" xr:uid="{ADB13796-7100-4746-ACD0-BCC5D692B0CC}"/>
    <cellStyle name="Comma 25 2 2 3" xfId="5527" xr:uid="{1D302546-0020-4B6A-8872-10F4F0FDC98F}"/>
    <cellStyle name="Comma 25 2 3" xfId="4875" xr:uid="{594B126E-78BB-4EB3-8A92-F864B2A7898B}"/>
    <cellStyle name="Comma 25 2 4" xfId="5526" xr:uid="{2BB68010-93BB-48D3-A4BA-8D0CC0BEBA2F}"/>
    <cellStyle name="Comma 25 3" xfId="2576" xr:uid="{00000000-0005-0000-0000-0000110A0000}"/>
    <cellStyle name="Comma 25 3 2" xfId="4877" xr:uid="{E241AE59-BE10-497F-BF28-190BA3070390}"/>
    <cellStyle name="Comma 25 3 3" xfId="5528" xr:uid="{B7491D0C-509A-4752-B85C-6C3D0D048487}"/>
    <cellStyle name="Comma 25 4" xfId="4874" xr:uid="{070661A1-80C7-4E9E-8688-31B19793FBE2}"/>
    <cellStyle name="Comma 25 5" xfId="5525" xr:uid="{4EFE9227-E015-4576-B0EA-F65D0CC66C1E}"/>
    <cellStyle name="Comma 26" xfId="2577" xr:uid="{00000000-0005-0000-0000-0000120A0000}"/>
    <cellStyle name="Comma 26 2" xfId="2578" xr:uid="{00000000-0005-0000-0000-0000130A0000}"/>
    <cellStyle name="Comma 26 2 2" xfId="4879" xr:uid="{DBA7C605-FEE8-4855-BFE1-9117A5684FB7}"/>
    <cellStyle name="Comma 26 2 3" xfId="5530" xr:uid="{D173F59C-927E-4DF3-863C-C726658EE8CD}"/>
    <cellStyle name="Comma 26 3" xfId="4878" xr:uid="{C68F3813-54AB-4FE8-8B24-0A598DE1CE4A}"/>
    <cellStyle name="Comma 26 4" xfId="5529" xr:uid="{89ADD829-AE01-48C4-AE7C-2692E8DFAEB2}"/>
    <cellStyle name="Comma 27" xfId="2579" xr:uid="{00000000-0005-0000-0000-0000140A0000}"/>
    <cellStyle name="Comma 27 2" xfId="2580" xr:uid="{00000000-0005-0000-0000-0000150A0000}"/>
    <cellStyle name="Comma 27 2 2" xfId="4881" xr:uid="{BB76A6E0-AE87-4DAE-B424-D40071B9B95A}"/>
    <cellStyle name="Comma 27 2 3" xfId="5532" xr:uid="{9BEC9BF3-F9FB-41B2-AA7B-F974CFD7AB03}"/>
    <cellStyle name="Comma 27 3" xfId="4880" xr:uid="{0D26DFB9-573A-4687-8E61-B2389E19D510}"/>
    <cellStyle name="Comma 27 4" xfId="5531" xr:uid="{A15AACB1-8BDE-4BED-938E-5E759CF36104}"/>
    <cellStyle name="Comma 28" xfId="2581" xr:uid="{00000000-0005-0000-0000-0000160A0000}"/>
    <cellStyle name="Comma 28 2" xfId="2582" xr:uid="{00000000-0005-0000-0000-0000170A0000}"/>
    <cellStyle name="Comma 28 2 2" xfId="4883" xr:uid="{6E4EEDD6-BDEE-4BEE-AEE8-EDBAFD82C840}"/>
    <cellStyle name="Comma 28 2 3" xfId="5534" xr:uid="{B60ACFAA-9ECA-4946-B2B0-CA30556EDBE0}"/>
    <cellStyle name="Comma 28 3" xfId="4882" xr:uid="{FD8950AC-BD4A-41B6-97AE-62EE5C6DC031}"/>
    <cellStyle name="Comma 28 4" xfId="5533" xr:uid="{ADD88873-1756-4270-ACE4-2668591B77C3}"/>
    <cellStyle name="Comma 29" xfId="2583" xr:uid="{00000000-0005-0000-0000-0000180A0000}"/>
    <cellStyle name="Comma 29 2" xfId="2584" xr:uid="{00000000-0005-0000-0000-0000190A0000}"/>
    <cellStyle name="Comma 29 2 2" xfId="4885" xr:uid="{6557894C-3761-4583-AFB9-F411151A9E64}"/>
    <cellStyle name="Comma 29 2 3" xfId="5536" xr:uid="{DEBD99AC-A4D3-4851-A24E-58E46448753B}"/>
    <cellStyle name="Comma 29 3" xfId="4884" xr:uid="{3DF80A27-155C-42F6-ACC5-0175F7832D6B}"/>
    <cellStyle name="Comma 29 4" xfId="5535" xr:uid="{2A616518-EAD7-42F3-B70E-9A43D21B2044}"/>
    <cellStyle name="Comma 3" xfId="2585" xr:uid="{00000000-0005-0000-0000-00001A0A0000}"/>
    <cellStyle name="Comma 3 10" xfId="2586" xr:uid="{00000000-0005-0000-0000-00001B0A0000}"/>
    <cellStyle name="Comma 3 10 2" xfId="4887" xr:uid="{B8A20931-2973-4F21-921A-8E7631B06082}"/>
    <cellStyle name="Comma 3 10 3" xfId="5538" xr:uid="{4A14D856-B2B6-4C28-8D5C-9F671176F1DF}"/>
    <cellStyle name="Comma 3 11" xfId="2587" xr:uid="{00000000-0005-0000-0000-00001C0A0000}"/>
    <cellStyle name="Comma 3 11 2" xfId="4888" xr:uid="{A91FDF28-8A69-4611-B58B-F95111065C53}"/>
    <cellStyle name="Comma 3 11 3" xfId="5539" xr:uid="{5D5A4D38-B032-4A71-AF9A-41AF40F01594}"/>
    <cellStyle name="Comma 3 12" xfId="4886" xr:uid="{3DE21904-D60F-4179-A820-7AB013AB7918}"/>
    <cellStyle name="Comma 3 13" xfId="5537" xr:uid="{BB48D3ED-4063-42B2-9915-FCD938EFF567}"/>
    <cellStyle name="Comma 3 2" xfId="2588" xr:uid="{00000000-0005-0000-0000-00001D0A0000}"/>
    <cellStyle name="Comma 3 2 2" xfId="2589" xr:uid="{00000000-0005-0000-0000-00001E0A0000}"/>
    <cellStyle name="Comma 3 2 2 2" xfId="2590" xr:uid="{00000000-0005-0000-0000-00001F0A0000}"/>
    <cellStyle name="Comma 3 2 2 2 2" xfId="4891" xr:uid="{C5C272E7-F4DD-4B72-B3EC-46523A3076A2}"/>
    <cellStyle name="Comma 3 2 2 2 3" xfId="5542" xr:uid="{F57CABB8-909F-49AF-95AC-A6DAE5A7CDF5}"/>
    <cellStyle name="Comma 3 2 2 3" xfId="4890" xr:uid="{97FEFD8B-9663-4F70-9230-4160F046A02A}"/>
    <cellStyle name="Comma 3 2 2 4" xfId="5541" xr:uid="{A703AE7D-0B4F-48D6-8AC1-83BA3EC4D9D0}"/>
    <cellStyle name="Comma 3 2 3" xfId="2591" xr:uid="{00000000-0005-0000-0000-0000200A0000}"/>
    <cellStyle name="Comma 3 2 4" xfId="4889" xr:uid="{CB6D0476-A766-46B3-BBDD-D2A13778B821}"/>
    <cellStyle name="Comma 3 2 5" xfId="5540" xr:uid="{9117DC25-8451-497F-9557-5994F2B1E686}"/>
    <cellStyle name="Comma 3 3" xfId="2592" xr:uid="{00000000-0005-0000-0000-0000210A0000}"/>
    <cellStyle name="Comma 3 3 2" xfId="2593" xr:uid="{00000000-0005-0000-0000-0000220A0000}"/>
    <cellStyle name="Comma 3 3 2 4" xfId="2594" xr:uid="{00000000-0005-0000-0000-0000230A0000}"/>
    <cellStyle name="Comma 3 3 2 4 2" xfId="2595" xr:uid="{00000000-0005-0000-0000-0000240A0000}"/>
    <cellStyle name="Comma 3 3 2 4 2 2" xfId="4894" xr:uid="{121D6756-D25E-4318-B8A0-54E8295077DD}"/>
    <cellStyle name="Comma 3 3 2 4 2 3" xfId="5545" xr:uid="{1093F2D8-B0C7-4E15-8DBA-D4039249B255}"/>
    <cellStyle name="Comma 3 3 2 4 3" xfId="4893" xr:uid="{16906526-0991-464C-9BB9-4653A8850CC1}"/>
    <cellStyle name="Comma 3 3 2 4 4" xfId="5544" xr:uid="{F8AA2B27-1345-4F05-BB55-1A48AD017BF3}"/>
    <cellStyle name="Comma 3 3 3" xfId="2596" xr:uid="{00000000-0005-0000-0000-0000250A0000}"/>
    <cellStyle name="Comma 3 3 3 2" xfId="4895" xr:uid="{27E79B2A-EEE6-4BA1-9D37-B3DC97204302}"/>
    <cellStyle name="Comma 3 3 3 3" xfId="5546" xr:uid="{88708006-2F1A-43BA-9C96-8F9F37E4A26D}"/>
    <cellStyle name="Comma 3 3 4" xfId="2597" xr:uid="{00000000-0005-0000-0000-0000260A0000}"/>
    <cellStyle name="Comma 3 3 5" xfId="4892" xr:uid="{0474B846-7ECA-48A4-90DD-0E1B6184CCA5}"/>
    <cellStyle name="Comma 3 3 6" xfId="5543" xr:uid="{A36035BE-1125-4A37-849A-E41FE65F3174}"/>
    <cellStyle name="Comma 3 4" xfId="2598" xr:uid="{00000000-0005-0000-0000-0000270A0000}"/>
    <cellStyle name="Comma 3 4 2" xfId="2599" xr:uid="{00000000-0005-0000-0000-0000280A0000}"/>
    <cellStyle name="Comma 3 5" xfId="2600" xr:uid="{00000000-0005-0000-0000-0000290A0000}"/>
    <cellStyle name="Comma 3 5 2" xfId="2601" xr:uid="{00000000-0005-0000-0000-00002A0A0000}"/>
    <cellStyle name="Comma 3 6" xfId="2602" xr:uid="{00000000-0005-0000-0000-00002B0A0000}"/>
    <cellStyle name="Comma 3 6 2" xfId="2603" xr:uid="{00000000-0005-0000-0000-00002C0A0000}"/>
    <cellStyle name="Comma 3 7" xfId="2604" xr:uid="{00000000-0005-0000-0000-00002D0A0000}"/>
    <cellStyle name="Comma 3 8" xfId="2605" xr:uid="{00000000-0005-0000-0000-00002E0A0000}"/>
    <cellStyle name="Comma 3 9" xfId="2606" xr:uid="{00000000-0005-0000-0000-00002F0A0000}"/>
    <cellStyle name="Comma 3_edit-II5.1Top Bs PL 31.03.11" xfId="2607" xr:uid="{00000000-0005-0000-0000-0000300A0000}"/>
    <cellStyle name="Comma 30" xfId="2608" xr:uid="{00000000-0005-0000-0000-0000310A0000}"/>
    <cellStyle name="Comma 30 2" xfId="2609" xr:uid="{00000000-0005-0000-0000-0000320A0000}"/>
    <cellStyle name="Comma 30 2 2" xfId="4897" xr:uid="{317E1ECB-715F-42FE-BFE2-E14BB50F1E29}"/>
    <cellStyle name="Comma 30 2 3" xfId="5548" xr:uid="{13FE15B3-E4C4-485D-8779-0929896A36E4}"/>
    <cellStyle name="Comma 30 3" xfId="2610" xr:uid="{00000000-0005-0000-0000-0000330A0000}"/>
    <cellStyle name="Comma 30 3 2" xfId="4898" xr:uid="{459E2F2D-3F6F-4DC9-8161-03D25510FFE0}"/>
    <cellStyle name="Comma 30 3 3" xfId="5549" xr:uid="{9AC3957F-4977-45DB-9336-38CFD28EB8CC}"/>
    <cellStyle name="Comma 30 4" xfId="2611" xr:uid="{00000000-0005-0000-0000-0000340A0000}"/>
    <cellStyle name="Comma 30 4 2" xfId="4899" xr:uid="{97BDB59B-818B-4FA6-83B6-BA77C2E66F45}"/>
    <cellStyle name="Comma 30 4 3" xfId="5550" xr:uid="{11EDC138-A51F-42F4-812A-2CFC6F5E4C88}"/>
    <cellStyle name="Comma 30 5" xfId="4896" xr:uid="{E79CB6CB-34D8-4E8C-898A-46B00A93586F}"/>
    <cellStyle name="Comma 30 6" xfId="5547" xr:uid="{6CAF9069-B4CC-408A-BC52-7351E71066E9}"/>
    <cellStyle name="Comma 31" xfId="2612" xr:uid="{00000000-0005-0000-0000-0000350A0000}"/>
    <cellStyle name="Comma 31 2" xfId="4900" xr:uid="{F99E2AC8-8638-45E2-B67A-A01908B02EE1}"/>
    <cellStyle name="Comma 31 3" xfId="5551" xr:uid="{63E17A60-B6A6-40FE-A6B1-744EC6EC194E}"/>
    <cellStyle name="Comma 32" xfId="2613" xr:uid="{00000000-0005-0000-0000-0000360A0000}"/>
    <cellStyle name="Comma 32 2" xfId="2614" xr:uid="{00000000-0005-0000-0000-0000370A0000}"/>
    <cellStyle name="Comma 32 2 2" xfId="4902" xr:uid="{E2D2EEA0-89DC-47E6-9BB5-1BE0EAA3DF87}"/>
    <cellStyle name="Comma 32 2 3" xfId="5553" xr:uid="{AA4D42BA-7859-403E-9690-686FA225F8CA}"/>
    <cellStyle name="Comma 32 3" xfId="4901" xr:uid="{50506E76-6353-41E2-A907-640B91F93404}"/>
    <cellStyle name="Comma 32 4" xfId="5552" xr:uid="{06EBF511-871A-4127-8A91-3DE48C5911E0}"/>
    <cellStyle name="Comma 33" xfId="2615" xr:uid="{00000000-0005-0000-0000-0000380A0000}"/>
    <cellStyle name="Comma 33 2" xfId="2616" xr:uid="{00000000-0005-0000-0000-0000390A0000}"/>
    <cellStyle name="Comma 33 2 2" xfId="2617" xr:uid="{00000000-0005-0000-0000-00003A0A0000}"/>
    <cellStyle name="Comma 33 2 2 2" xfId="2618" xr:uid="{00000000-0005-0000-0000-00003B0A0000}"/>
    <cellStyle name="Comma 33 2 2 2 2" xfId="4906" xr:uid="{0AC31663-7AF1-4D9E-AE6A-831E45CC83A6}"/>
    <cellStyle name="Comma 33 2 2 2 3" xfId="5557" xr:uid="{D2589EAD-00EE-45CD-9060-C386A3A50ACE}"/>
    <cellStyle name="Comma 33 2 2 3" xfId="2619" xr:uid="{00000000-0005-0000-0000-00003C0A0000}"/>
    <cellStyle name="Comma 33 2 2 3 2" xfId="4907" xr:uid="{D44108F3-F08A-4521-9ED6-89A73004DB6F}"/>
    <cellStyle name="Comma 33 2 2 3 3" xfId="5558" xr:uid="{2FC8BBC3-D8B6-4111-A9D0-F2B0F72FC2FD}"/>
    <cellStyle name="Comma 33 2 2 4" xfId="4905" xr:uid="{430C931C-A93B-408C-A286-8951B3FCAD44}"/>
    <cellStyle name="Comma 33 2 2 5" xfId="5556" xr:uid="{6F69682C-9244-47D5-813F-4E8D015A40C2}"/>
    <cellStyle name="Comma 33 2 3" xfId="2620" xr:uid="{00000000-0005-0000-0000-00003D0A0000}"/>
    <cellStyle name="Comma 33 2 3 2" xfId="4908" xr:uid="{72A83403-238D-4F82-B987-84FCBD2B3211}"/>
    <cellStyle name="Comma 33 2 3 3" xfId="5559" xr:uid="{2467731D-A741-4425-9F75-690CDA149A49}"/>
    <cellStyle name="Comma 33 2 4" xfId="2621" xr:uid="{00000000-0005-0000-0000-00003E0A0000}"/>
    <cellStyle name="Comma 33 2 4 2" xfId="4909" xr:uid="{F2F83EE8-29C7-4D0B-B70F-A4145E87DC7B}"/>
    <cellStyle name="Comma 33 2 4 3" xfId="5560" xr:uid="{2DA444FB-6876-4106-B0D6-A5B524E4690E}"/>
    <cellStyle name="Comma 33 2 5" xfId="4904" xr:uid="{31003D70-0D84-4C57-AE41-79CFE885FE5C}"/>
    <cellStyle name="Comma 33 2 6" xfId="5555" xr:uid="{50F6403F-B49C-41AC-8FD9-76BD3473DBA8}"/>
    <cellStyle name="Comma 33 3" xfId="2622" xr:uid="{00000000-0005-0000-0000-00003F0A0000}"/>
    <cellStyle name="Comma 33 3 2" xfId="4910" xr:uid="{225D2309-94E1-4F2A-AD9A-EA8564778274}"/>
    <cellStyle name="Comma 33 3 3" xfId="5561" xr:uid="{E6C4E89D-96D8-4748-A4D2-F2E52341CE90}"/>
    <cellStyle name="Comma 33 4" xfId="4903" xr:uid="{384E5D2E-976A-491F-83A6-B89F112FFC60}"/>
    <cellStyle name="Comma 33 5" xfId="5554" xr:uid="{4264BDBE-2DB7-4CAD-9A75-3A47D9CF4F25}"/>
    <cellStyle name="Comma 34" xfId="2623" xr:uid="{00000000-0005-0000-0000-0000400A0000}"/>
    <cellStyle name="Comma 34 2" xfId="2624" xr:uid="{00000000-0005-0000-0000-0000410A0000}"/>
    <cellStyle name="Comma 34 2 2" xfId="4912" xr:uid="{D110948A-E852-4FEC-8120-AA81E41FB4D6}"/>
    <cellStyle name="Comma 34 2 3" xfId="5563" xr:uid="{11D8052C-AD16-4631-8B10-98D71950995E}"/>
    <cellStyle name="Comma 34 3" xfId="4911" xr:uid="{E6E7F159-0308-4369-B959-367D17254D99}"/>
    <cellStyle name="Comma 34 4" xfId="5562" xr:uid="{836333EA-A68F-49BD-9C90-646E70E75968}"/>
    <cellStyle name="Comma 35" xfId="2625" xr:uid="{00000000-0005-0000-0000-0000420A0000}"/>
    <cellStyle name="Comma 35 2" xfId="2626" xr:uid="{00000000-0005-0000-0000-0000430A0000}"/>
    <cellStyle name="Comma 35 2 2" xfId="4914" xr:uid="{EE20BAA6-26F8-4A6E-969B-58BFC03E30A0}"/>
    <cellStyle name="Comma 35 2 3" xfId="5565" xr:uid="{DACD7EDA-E194-456C-B652-E384CD0F18C1}"/>
    <cellStyle name="Comma 35 3" xfId="4913" xr:uid="{D128C53F-180E-4C3F-ADB8-CB41254EC57B}"/>
    <cellStyle name="Comma 35 4" xfId="5564" xr:uid="{F03CBF26-3262-487F-B18D-B84E9A39CFFC}"/>
    <cellStyle name="Comma 36" xfId="2627" xr:uid="{00000000-0005-0000-0000-0000440A0000}"/>
    <cellStyle name="Comma 36 2" xfId="2628" xr:uid="{00000000-0005-0000-0000-0000450A0000}"/>
    <cellStyle name="Comma 36 2 2" xfId="4916" xr:uid="{1026FFCB-0378-4734-98DB-C211602A45E2}"/>
    <cellStyle name="Comma 36 2 3" xfId="5567" xr:uid="{FBB39D36-3951-4452-97BF-135DB90BFAC1}"/>
    <cellStyle name="Comma 36 3" xfId="4915" xr:uid="{A73B580E-1E91-4260-B608-8A34332FA825}"/>
    <cellStyle name="Comma 36 4" xfId="5566" xr:uid="{29FF42C8-1893-49E6-97BD-B34195DF7FB3}"/>
    <cellStyle name="Comma 37" xfId="2629" xr:uid="{00000000-0005-0000-0000-0000460A0000}"/>
    <cellStyle name="Comma 37 2" xfId="2630" xr:uid="{00000000-0005-0000-0000-0000470A0000}"/>
    <cellStyle name="Comma 37 2 2" xfId="4918" xr:uid="{BBC4073B-4C21-4225-8D76-C7F51A1CAFCD}"/>
    <cellStyle name="Comma 37 2 3" xfId="5569" xr:uid="{7C6E66AF-B1A2-4CD7-8618-8A356A4A66E9}"/>
    <cellStyle name="Comma 37 3" xfId="4917" xr:uid="{3234A7DF-5C99-4821-8517-EFFCAEAFC9A0}"/>
    <cellStyle name="Comma 37 4" xfId="5568" xr:uid="{D92A5339-46B6-40E1-939F-2877B2106E9D}"/>
    <cellStyle name="Comma 38" xfId="2631" xr:uid="{00000000-0005-0000-0000-0000480A0000}"/>
    <cellStyle name="Comma 38 2" xfId="2632" xr:uid="{00000000-0005-0000-0000-0000490A0000}"/>
    <cellStyle name="Comma 38 2 2" xfId="4920" xr:uid="{B843E774-8B1F-4A37-9886-39944A452C7D}"/>
    <cellStyle name="Comma 38 2 3" xfId="5571" xr:uid="{E1FF4627-8146-4CFC-B98A-367EB1909BD0}"/>
    <cellStyle name="Comma 38 3" xfId="4919" xr:uid="{BC6E34AF-F2D0-43B6-BCA5-2C4236DEB6EE}"/>
    <cellStyle name="Comma 38 4" xfId="5570" xr:uid="{7D752F58-29DB-4430-9CF4-3A08C5AE3AF8}"/>
    <cellStyle name="Comma 39" xfId="2633" xr:uid="{00000000-0005-0000-0000-00004A0A0000}"/>
    <cellStyle name="Comma 39 2" xfId="2634" xr:uid="{00000000-0005-0000-0000-00004B0A0000}"/>
    <cellStyle name="Comma 39 2 2" xfId="4922" xr:uid="{06CDE1CF-0A8A-498B-A4B3-6B3152319833}"/>
    <cellStyle name="Comma 39 2 3" xfId="5573" xr:uid="{E109371C-243F-4115-81A9-3D4ABE7E9D99}"/>
    <cellStyle name="Comma 39 3" xfId="4921" xr:uid="{1F75EB44-D81B-45FD-B895-B0F22A913B20}"/>
    <cellStyle name="Comma 39 4" xfId="5572" xr:uid="{20010F12-D8D1-4507-9EAF-730F568C1562}"/>
    <cellStyle name="Comma 4" xfId="2635" xr:uid="{00000000-0005-0000-0000-00004C0A0000}"/>
    <cellStyle name="Comma 4 10" xfId="2636" xr:uid="{00000000-0005-0000-0000-00004D0A0000}"/>
    <cellStyle name="Comma 4 10 2" xfId="2637" xr:uid="{00000000-0005-0000-0000-00004E0A0000}"/>
    <cellStyle name="Comma 4 10 2 2" xfId="4925" xr:uid="{55C28431-C6F7-4D43-B0F4-A18589CB665A}"/>
    <cellStyle name="Comma 4 10 2 3" xfId="5576" xr:uid="{0D24A315-9916-4966-A7CA-8924881003E3}"/>
    <cellStyle name="Comma 4 10 3" xfId="4924" xr:uid="{A70AA58A-061B-49E0-980B-330099123A48}"/>
    <cellStyle name="Comma 4 10 4" xfId="5575" xr:uid="{85A2CCED-DDCE-4965-9E94-14B2C85AFA88}"/>
    <cellStyle name="Comma 4 11" xfId="2638" xr:uid="{00000000-0005-0000-0000-00004F0A0000}"/>
    <cellStyle name="Comma 4 11 2" xfId="2639" xr:uid="{00000000-0005-0000-0000-0000500A0000}"/>
    <cellStyle name="Comma 4 11 2 2" xfId="4927" xr:uid="{31DA0466-E849-476C-B47A-937711A52571}"/>
    <cellStyle name="Comma 4 11 2 3" xfId="5578" xr:uid="{EFCF73B2-AB92-4E06-9796-138E8B2EAE61}"/>
    <cellStyle name="Comma 4 11 3" xfId="4926" xr:uid="{BF390138-2598-46FD-93DE-6DF5D4448CEC}"/>
    <cellStyle name="Comma 4 11 4" xfId="5577" xr:uid="{061EF145-29CB-4D84-B1BE-C26631501590}"/>
    <cellStyle name="Comma 4 12" xfId="2640" xr:uid="{00000000-0005-0000-0000-0000510A0000}"/>
    <cellStyle name="Comma 4 12 2" xfId="2641" xr:uid="{00000000-0005-0000-0000-0000520A0000}"/>
    <cellStyle name="Comma 4 12 2 2" xfId="4929" xr:uid="{EDD346DD-0CF8-40D2-AEC9-53A55E593293}"/>
    <cellStyle name="Comma 4 12 2 3" xfId="5580" xr:uid="{279537F1-D8A2-44F0-B6B0-AE607ED99663}"/>
    <cellStyle name="Comma 4 12 3" xfId="4928" xr:uid="{2D27795E-C2EF-453F-928F-C13164D87696}"/>
    <cellStyle name="Comma 4 12 4" xfId="5579" xr:uid="{073A9665-816A-49ED-B9C4-24C8507F37BD}"/>
    <cellStyle name="Comma 4 13" xfId="2642" xr:uid="{00000000-0005-0000-0000-0000530A0000}"/>
    <cellStyle name="Comma 4 13 2" xfId="2643" xr:uid="{00000000-0005-0000-0000-0000540A0000}"/>
    <cellStyle name="Comma 4 13 2 2" xfId="4931" xr:uid="{D8479242-8ACF-4DD4-92B1-3E5D9BE57701}"/>
    <cellStyle name="Comma 4 13 2 3" xfId="5582" xr:uid="{440804F7-5729-461A-A107-A01863FD00D2}"/>
    <cellStyle name="Comma 4 13 3" xfId="4930" xr:uid="{DEC79758-023F-4E0A-BCA7-8569B4736676}"/>
    <cellStyle name="Comma 4 13 4" xfId="5581" xr:uid="{614CF5E6-5B8F-4352-A0DC-FCD9B91643B2}"/>
    <cellStyle name="Comma 4 14" xfId="2644" xr:uid="{00000000-0005-0000-0000-0000550A0000}"/>
    <cellStyle name="Comma 4 14 2" xfId="2645" xr:uid="{00000000-0005-0000-0000-0000560A0000}"/>
    <cellStyle name="Comma 4 14 2 2" xfId="4933" xr:uid="{D958C693-7536-4FDD-BD73-8258978E716B}"/>
    <cellStyle name="Comma 4 14 2 3" xfId="5584" xr:uid="{FD9A1C91-C8B8-4750-BF90-49B5B2984BE3}"/>
    <cellStyle name="Comma 4 14 3" xfId="4932" xr:uid="{CDBA3A04-EC09-4366-835E-2A866EE5CF21}"/>
    <cellStyle name="Comma 4 14 4" xfId="5583" xr:uid="{85374F8F-D260-4165-9370-F967EC8B8FE0}"/>
    <cellStyle name="Comma 4 15" xfId="2646" xr:uid="{00000000-0005-0000-0000-0000570A0000}"/>
    <cellStyle name="Comma 4 15 2" xfId="2647" xr:uid="{00000000-0005-0000-0000-0000580A0000}"/>
    <cellStyle name="Comma 4 15 2 2" xfId="4935" xr:uid="{211AC3E6-2053-435C-BC90-25D457D7C91B}"/>
    <cellStyle name="Comma 4 15 2 3" xfId="5586" xr:uid="{C66F9955-059F-4FD5-BF6F-A32AC277FE08}"/>
    <cellStyle name="Comma 4 15 3" xfId="4934" xr:uid="{97DE516A-B744-4F42-A188-89E731259114}"/>
    <cellStyle name="Comma 4 15 4" xfId="5585" xr:uid="{701E1090-E0C4-4EFB-91BF-8D75581C0130}"/>
    <cellStyle name="Comma 4 16" xfId="2648" xr:uid="{00000000-0005-0000-0000-0000590A0000}"/>
    <cellStyle name="Comma 4 17" xfId="2649" xr:uid="{00000000-0005-0000-0000-00005A0A0000}"/>
    <cellStyle name="Comma 4 18" xfId="2650" xr:uid="{00000000-0005-0000-0000-00005B0A0000}"/>
    <cellStyle name="Comma 4 19" xfId="2651" xr:uid="{00000000-0005-0000-0000-00005C0A0000}"/>
    <cellStyle name="Comma 4 2" xfId="2652" xr:uid="{00000000-0005-0000-0000-00005D0A0000}"/>
    <cellStyle name="Comma 4 2 10" xfId="2653" xr:uid="{00000000-0005-0000-0000-00005E0A0000}"/>
    <cellStyle name="Comma 4 2 11" xfId="2654" xr:uid="{00000000-0005-0000-0000-00005F0A0000}"/>
    <cellStyle name="Comma 4 2 12" xfId="2655" xr:uid="{00000000-0005-0000-0000-0000600A0000}"/>
    <cellStyle name="Comma 4 2 13" xfId="2656" xr:uid="{00000000-0005-0000-0000-0000610A0000}"/>
    <cellStyle name="Comma 4 2 14" xfId="2657" xr:uid="{00000000-0005-0000-0000-0000620A0000}"/>
    <cellStyle name="Comma 4 2 14 2" xfId="2658" xr:uid="{00000000-0005-0000-0000-0000630A0000}"/>
    <cellStyle name="Comma 4 2 14 2 2" xfId="4937" xr:uid="{5C03F218-1D05-4E9C-BE1B-10DAE9E214C8}"/>
    <cellStyle name="Comma 4 2 14 2 3" xfId="5588" xr:uid="{C971E295-473A-4E3B-9C4C-D31C72FF8B5D}"/>
    <cellStyle name="Comma 4 2 14 3" xfId="4936" xr:uid="{B9C67151-3BF1-4ABE-895B-FBB90C37031C}"/>
    <cellStyle name="Comma 4 2 14 4" xfId="5587" xr:uid="{56E938F2-C0A3-4705-8D4E-5B6D0DF22004}"/>
    <cellStyle name="Comma 4 2 15" xfId="2659" xr:uid="{00000000-0005-0000-0000-0000640A0000}"/>
    <cellStyle name="Comma 4 2 15 2" xfId="2660" xr:uid="{00000000-0005-0000-0000-0000650A0000}"/>
    <cellStyle name="Comma 4 2 15 2 2" xfId="4939" xr:uid="{181C5E3C-0270-4CF0-BD8B-8FA538F92DCB}"/>
    <cellStyle name="Comma 4 2 15 2 3" xfId="5590" xr:uid="{B74427E3-0B31-441B-BFED-91AE255DFC05}"/>
    <cellStyle name="Comma 4 2 15 3" xfId="4938" xr:uid="{676C4544-97FB-4F36-BC85-7EFAB333F562}"/>
    <cellStyle name="Comma 4 2 15 4" xfId="5589" xr:uid="{DFE20339-99B8-4B7B-84FD-C2CDDFF60C92}"/>
    <cellStyle name="Comma 4 2 16" xfId="2661" xr:uid="{00000000-0005-0000-0000-0000660A0000}"/>
    <cellStyle name="Comma 4 2 16 2" xfId="2662" xr:uid="{00000000-0005-0000-0000-0000670A0000}"/>
    <cellStyle name="Comma 4 2 16 2 2" xfId="4941" xr:uid="{FFFB1405-24C8-4593-A3BC-077EAA555EB9}"/>
    <cellStyle name="Comma 4 2 16 2 3" xfId="5592" xr:uid="{97D4B9CA-AAF9-45BC-8A87-0461C9DCEE10}"/>
    <cellStyle name="Comma 4 2 16 3" xfId="4940" xr:uid="{63CBD74B-2C3C-4FAA-9B95-CEC465C7E672}"/>
    <cellStyle name="Comma 4 2 16 4" xfId="5591" xr:uid="{D491025B-70DB-4B8C-B0B8-62F5DBBAE96D}"/>
    <cellStyle name="Comma 4 2 17" xfId="2663" xr:uid="{00000000-0005-0000-0000-0000680A0000}"/>
    <cellStyle name="Comma 4 2 17 2" xfId="2664" xr:uid="{00000000-0005-0000-0000-0000690A0000}"/>
    <cellStyle name="Comma 4 2 17 2 2" xfId="4943" xr:uid="{E48411E6-913A-4FEE-B9D7-AC56E3B3B17E}"/>
    <cellStyle name="Comma 4 2 17 2 3" xfId="5594" xr:uid="{13FC3D3F-9F57-47CA-A5A7-40835003030A}"/>
    <cellStyle name="Comma 4 2 17 3" xfId="4942" xr:uid="{377D96C4-8CD2-4536-99F9-E5C6270D4EF2}"/>
    <cellStyle name="Comma 4 2 17 4" xfId="5593" xr:uid="{5E19F7F9-54C7-4FD8-80CE-0D929D8389B4}"/>
    <cellStyle name="Comma 4 2 18" xfId="2665" xr:uid="{00000000-0005-0000-0000-00006A0A0000}"/>
    <cellStyle name="Comma 4 2 18 2" xfId="2666" xr:uid="{00000000-0005-0000-0000-00006B0A0000}"/>
    <cellStyle name="Comma 4 2 18 2 2" xfId="4945" xr:uid="{2726CF73-2FB7-44F5-A640-6142B79DC46F}"/>
    <cellStyle name="Comma 4 2 18 2 3" xfId="5596" xr:uid="{6DFF5E17-E039-49E3-8664-2F0173FE8B5A}"/>
    <cellStyle name="Comma 4 2 18 3" xfId="4944" xr:uid="{3F9D4391-E529-405A-BCA2-3424211A36B8}"/>
    <cellStyle name="Comma 4 2 18 4" xfId="5595" xr:uid="{4044D14B-A971-46BB-9488-0355CEABA4E8}"/>
    <cellStyle name="Comma 4 2 19" xfId="2667" xr:uid="{00000000-0005-0000-0000-00006C0A0000}"/>
    <cellStyle name="Comma 4 2 19 2" xfId="2668" xr:uid="{00000000-0005-0000-0000-00006D0A0000}"/>
    <cellStyle name="Comma 4 2 19 2 2" xfId="4947" xr:uid="{94382064-B920-4352-AE6E-A6AF3C891B5C}"/>
    <cellStyle name="Comma 4 2 19 2 3" xfId="5598" xr:uid="{217B8A73-9F4A-4B87-92DC-0F33BCC6E99C}"/>
    <cellStyle name="Comma 4 2 19 3" xfId="4946" xr:uid="{444781E8-D75B-474A-8546-6B3F65F89888}"/>
    <cellStyle name="Comma 4 2 19 4" xfId="5597" xr:uid="{AC18F0A4-9444-40CB-9AAC-B69DEBEBA385}"/>
    <cellStyle name="Comma 4 2 2" xfId="2669" xr:uid="{00000000-0005-0000-0000-00006E0A0000}"/>
    <cellStyle name="Comma 4 2 2 10" xfId="2670" xr:uid="{00000000-0005-0000-0000-00006F0A0000}"/>
    <cellStyle name="Comma 4 2 2 11" xfId="2671" xr:uid="{00000000-0005-0000-0000-0000700A0000}"/>
    <cellStyle name="Comma 4 2 2 12" xfId="2672" xr:uid="{00000000-0005-0000-0000-0000710A0000}"/>
    <cellStyle name="Comma 4 2 2 13" xfId="2673" xr:uid="{00000000-0005-0000-0000-0000720A0000}"/>
    <cellStyle name="Comma 4 2 2 14" xfId="2674" xr:uid="{00000000-0005-0000-0000-0000730A0000}"/>
    <cellStyle name="Comma 4 2 2 15" xfId="2675" xr:uid="{00000000-0005-0000-0000-0000740A0000}"/>
    <cellStyle name="Comma 4 2 2 16" xfId="2676" xr:uid="{00000000-0005-0000-0000-0000750A0000}"/>
    <cellStyle name="Comma 4 2 2 17" xfId="2677" xr:uid="{00000000-0005-0000-0000-0000760A0000}"/>
    <cellStyle name="Comma 4 2 2 18" xfId="2678" xr:uid="{00000000-0005-0000-0000-0000770A0000}"/>
    <cellStyle name="Comma 4 2 2 19" xfId="2679" xr:uid="{00000000-0005-0000-0000-0000780A0000}"/>
    <cellStyle name="Comma 4 2 2 2" xfId="2680" xr:uid="{00000000-0005-0000-0000-0000790A0000}"/>
    <cellStyle name="Comma 4 2 2 2 2" xfId="2681" xr:uid="{00000000-0005-0000-0000-00007A0A0000}"/>
    <cellStyle name="Comma 4 2 2 2 3" xfId="2682" xr:uid="{00000000-0005-0000-0000-00007B0A0000}"/>
    <cellStyle name="Comma 4 2 2 2 4" xfId="2683" xr:uid="{00000000-0005-0000-0000-00007C0A0000}"/>
    <cellStyle name="Comma 4 2 2 2 5" xfId="2684" xr:uid="{00000000-0005-0000-0000-00007D0A0000}"/>
    <cellStyle name="Comma 4 2 2 2 6" xfId="2685" xr:uid="{00000000-0005-0000-0000-00007E0A0000}"/>
    <cellStyle name="Comma 4 2 2 2 7" xfId="2686" xr:uid="{00000000-0005-0000-0000-00007F0A0000}"/>
    <cellStyle name="Comma 4 2 2 2 8" xfId="2687" xr:uid="{00000000-0005-0000-0000-0000800A0000}"/>
    <cellStyle name="Comma 4 2 2 20" xfId="2688" xr:uid="{00000000-0005-0000-0000-0000810A0000}"/>
    <cellStyle name="Comma 4 2 2 20 2" xfId="4949" xr:uid="{EA75FD29-6FDA-439A-BDA5-74449F442EEA}"/>
    <cellStyle name="Comma 4 2 2 20 3" xfId="5600" xr:uid="{74C6B63B-FD18-4F74-BACD-71ED8A0D2F3C}"/>
    <cellStyle name="Comma 4 2 2 21" xfId="4948" xr:uid="{76A2125A-C10E-4CD3-8569-B45F94B8E2E0}"/>
    <cellStyle name="Comma 4 2 2 22" xfId="5599" xr:uid="{4BE633FF-428E-4BA1-ADC4-09F5DC4EB25A}"/>
    <cellStyle name="Comma 4 2 2 3" xfId="2689" xr:uid="{00000000-0005-0000-0000-0000820A0000}"/>
    <cellStyle name="Comma 4 2 2 4" xfId="2690" xr:uid="{00000000-0005-0000-0000-0000830A0000}"/>
    <cellStyle name="Comma 4 2 2 5" xfId="2691" xr:uid="{00000000-0005-0000-0000-0000840A0000}"/>
    <cellStyle name="Comma 4 2 2 6" xfId="2692" xr:uid="{00000000-0005-0000-0000-0000850A0000}"/>
    <cellStyle name="Comma 4 2 2 7" xfId="2693" xr:uid="{00000000-0005-0000-0000-0000860A0000}"/>
    <cellStyle name="Comma 4 2 2 8" xfId="2694" xr:uid="{00000000-0005-0000-0000-0000870A0000}"/>
    <cellStyle name="Comma 4 2 2 9" xfId="2695" xr:uid="{00000000-0005-0000-0000-0000880A0000}"/>
    <cellStyle name="Comma 4 2 3" xfId="2696" xr:uid="{00000000-0005-0000-0000-0000890A0000}"/>
    <cellStyle name="Comma 4 2 3 10" xfId="4950" xr:uid="{DAAD5F1A-2800-4D77-A923-538B054D3C68}"/>
    <cellStyle name="Comma 4 2 3 11" xfId="5601" xr:uid="{9BC2E0C2-3F2B-416A-9A39-944F5A3A8D19}"/>
    <cellStyle name="Comma 4 2 3 2" xfId="2697" xr:uid="{00000000-0005-0000-0000-00008A0A0000}"/>
    <cellStyle name="Comma 4 2 3 3" xfId="2698" xr:uid="{00000000-0005-0000-0000-00008B0A0000}"/>
    <cellStyle name="Comma 4 2 3 4" xfId="2699" xr:uid="{00000000-0005-0000-0000-00008C0A0000}"/>
    <cellStyle name="Comma 4 2 3 5" xfId="2700" xr:uid="{00000000-0005-0000-0000-00008D0A0000}"/>
    <cellStyle name="Comma 4 2 3 6" xfId="2701" xr:uid="{00000000-0005-0000-0000-00008E0A0000}"/>
    <cellStyle name="Comma 4 2 3 7" xfId="2702" xr:uid="{00000000-0005-0000-0000-00008F0A0000}"/>
    <cellStyle name="Comma 4 2 3 8" xfId="2703" xr:uid="{00000000-0005-0000-0000-0000900A0000}"/>
    <cellStyle name="Comma 4 2 3 9" xfId="2704" xr:uid="{00000000-0005-0000-0000-0000910A0000}"/>
    <cellStyle name="Comma 4 2 3 9 2" xfId="4951" xr:uid="{C1C42A2D-18D9-4093-9F06-36F81DF52A05}"/>
    <cellStyle name="Comma 4 2 3 9 3" xfId="5602" xr:uid="{D44C3665-ED89-43B4-A25D-276BA4ACBEE7}"/>
    <cellStyle name="Comma 4 2 4" xfId="2705" xr:uid="{00000000-0005-0000-0000-0000920A0000}"/>
    <cellStyle name="Comma 4 2 5" xfId="2706" xr:uid="{00000000-0005-0000-0000-0000930A0000}"/>
    <cellStyle name="Comma 4 2 6" xfId="2707" xr:uid="{00000000-0005-0000-0000-0000940A0000}"/>
    <cellStyle name="Comma 4 2 7" xfId="2708" xr:uid="{00000000-0005-0000-0000-0000950A0000}"/>
    <cellStyle name="Comma 4 2 8" xfId="2709" xr:uid="{00000000-0005-0000-0000-0000960A0000}"/>
    <cellStyle name="Comma 4 2 9" xfId="2710" xr:uid="{00000000-0005-0000-0000-0000970A0000}"/>
    <cellStyle name="Comma 4 20" xfId="2711" xr:uid="{00000000-0005-0000-0000-0000980A0000}"/>
    <cellStyle name="Comma 4 21" xfId="2712" xr:uid="{00000000-0005-0000-0000-0000990A0000}"/>
    <cellStyle name="Comma 4 22" xfId="4923" xr:uid="{2F317B62-17DF-4229-B069-B9549051C086}"/>
    <cellStyle name="Comma 4 23" xfId="5574" xr:uid="{275DF92D-C93E-4936-A190-B2865C973B2E}"/>
    <cellStyle name="Comma 4 3" xfId="2713" xr:uid="{00000000-0005-0000-0000-00009A0A0000}"/>
    <cellStyle name="Comma 4 3 2" xfId="2714" xr:uid="{00000000-0005-0000-0000-00009B0A0000}"/>
    <cellStyle name="Comma 4 4" xfId="2715" xr:uid="{00000000-0005-0000-0000-00009C0A0000}"/>
    <cellStyle name="Comma 4 4 2" xfId="2716" xr:uid="{00000000-0005-0000-0000-00009D0A0000}"/>
    <cellStyle name="Comma 4 5" xfId="2717" xr:uid="{00000000-0005-0000-0000-00009E0A0000}"/>
    <cellStyle name="Comma 4 5 2" xfId="2718" xr:uid="{00000000-0005-0000-0000-00009F0A0000}"/>
    <cellStyle name="Comma 4 5 2 2" xfId="2719" xr:uid="{00000000-0005-0000-0000-0000A00A0000}"/>
    <cellStyle name="Comma 4 5 2 2 2" xfId="4953" xr:uid="{7A7C2BD0-3F85-4531-B36A-CC2328BB8A54}"/>
    <cellStyle name="Comma 4 5 2 2 3" xfId="5604" xr:uid="{346EEB6C-6852-4F07-AFAA-7038DFB19B07}"/>
    <cellStyle name="Comma 4 5 2 3" xfId="4952" xr:uid="{50C58FD9-BAED-4436-9DE2-62C356360707}"/>
    <cellStyle name="Comma 4 5 2 4" xfId="5603" xr:uid="{3BF37C8D-A3DE-4D8D-B063-2B3C24CB6980}"/>
    <cellStyle name="Comma 4 5 3" xfId="2720" xr:uid="{00000000-0005-0000-0000-0000A10A0000}"/>
    <cellStyle name="Comma 4 5 3 2" xfId="2721" xr:uid="{00000000-0005-0000-0000-0000A20A0000}"/>
    <cellStyle name="Comma 4 5 3 2 2" xfId="4955" xr:uid="{0D37259A-0ECE-4EFF-B31D-D6A94180643E}"/>
    <cellStyle name="Comma 4 5 3 2 3" xfId="5606" xr:uid="{F0B494A6-1E10-4098-AAF1-B7867684B0C4}"/>
    <cellStyle name="Comma 4 5 3 3" xfId="4954" xr:uid="{C92FCFD3-28D9-4059-A5EA-5E0C64CB828A}"/>
    <cellStyle name="Comma 4 5 3 4" xfId="5605" xr:uid="{F4A8E581-D2CD-489D-BD80-E09AC1AB46F4}"/>
    <cellStyle name="Comma 4 5 4" xfId="2722" xr:uid="{00000000-0005-0000-0000-0000A30A0000}"/>
    <cellStyle name="Comma 4 5 4 2" xfId="2723" xr:uid="{00000000-0005-0000-0000-0000A40A0000}"/>
    <cellStyle name="Comma 4 5 4 2 2" xfId="4957" xr:uid="{7738BB67-54FB-4EAF-BAF9-BC61D0860790}"/>
    <cellStyle name="Comma 4 5 4 2 3" xfId="5608" xr:uid="{AE043591-2497-4871-A5FD-C699A1962CFA}"/>
    <cellStyle name="Comma 4 5 4 3" xfId="4956" xr:uid="{23A545D9-D87A-4DC6-BAD2-6E40C5C87C78}"/>
    <cellStyle name="Comma 4 5 4 4" xfId="5607" xr:uid="{425A5FBF-6DC9-428E-909B-3FB64B65F48D}"/>
    <cellStyle name="Comma 4 5 5" xfId="2724" xr:uid="{00000000-0005-0000-0000-0000A50A0000}"/>
    <cellStyle name="Comma 4 5 5 2" xfId="2725" xr:uid="{00000000-0005-0000-0000-0000A60A0000}"/>
    <cellStyle name="Comma 4 5 5 2 2" xfId="4959" xr:uid="{75FCC0B1-A6E1-4C98-865F-3A5FAE5ECD8F}"/>
    <cellStyle name="Comma 4 5 5 2 3" xfId="5610" xr:uid="{A6C7D133-C8AF-4BA0-996A-AA43C83BC037}"/>
    <cellStyle name="Comma 4 5 5 3" xfId="4958" xr:uid="{0E24D2AE-9860-440E-AEAC-CD184102E7B0}"/>
    <cellStyle name="Comma 4 5 5 4" xfId="5609" xr:uid="{A4796560-428B-44D4-BE0E-7B4A99C8F803}"/>
    <cellStyle name="Comma 4 5 6" xfId="2726" xr:uid="{00000000-0005-0000-0000-0000A70A0000}"/>
    <cellStyle name="Comma 4 5 6 2" xfId="2727" xr:uid="{00000000-0005-0000-0000-0000A80A0000}"/>
    <cellStyle name="Comma 4 5 6 2 2" xfId="4961" xr:uid="{2044EC81-F788-443D-AFF9-5B7A7526773D}"/>
    <cellStyle name="Comma 4 5 6 2 3" xfId="5612" xr:uid="{E9DFBC86-5BB8-479C-8AA5-57C3F675AADC}"/>
    <cellStyle name="Comma 4 5 6 3" xfId="4960" xr:uid="{80B48386-321D-43AC-823D-2020ECCBEF5E}"/>
    <cellStyle name="Comma 4 5 6 4" xfId="5611" xr:uid="{6394BF0C-8310-4A82-89F8-B2B6E187E258}"/>
    <cellStyle name="Comma 4 5 7" xfId="2728" xr:uid="{00000000-0005-0000-0000-0000A90A0000}"/>
    <cellStyle name="Comma 4 5 7 2" xfId="2729" xr:uid="{00000000-0005-0000-0000-0000AA0A0000}"/>
    <cellStyle name="Comma 4 5 7 2 2" xfId="4963" xr:uid="{06CA261E-1A55-451C-82BB-04A4B48064E2}"/>
    <cellStyle name="Comma 4 5 7 2 3" xfId="5614" xr:uid="{0B2C1D2E-0107-4767-B979-E85EA97CF5C8}"/>
    <cellStyle name="Comma 4 5 7 3" xfId="4962" xr:uid="{A6B17AEF-74AE-4963-B70B-5725AD12C644}"/>
    <cellStyle name="Comma 4 5 7 4" xfId="5613" xr:uid="{78F3A206-FB88-4478-963F-C10215DFF8E3}"/>
    <cellStyle name="Comma 4 5 8" xfId="2730" xr:uid="{00000000-0005-0000-0000-0000AB0A0000}"/>
    <cellStyle name="Comma 4 5 8 2" xfId="2731" xr:uid="{00000000-0005-0000-0000-0000AC0A0000}"/>
    <cellStyle name="Comma 4 5 8 2 2" xfId="4965" xr:uid="{8CA9A977-0892-4D34-B5F6-D2B3EEB4A6EF}"/>
    <cellStyle name="Comma 4 5 8 2 3" xfId="5616" xr:uid="{E86702F5-866F-4285-8D62-5169ECCFF058}"/>
    <cellStyle name="Comma 4 5 8 3" xfId="4964" xr:uid="{37EC629C-C7AD-4EFC-81B0-47312BFA5C8E}"/>
    <cellStyle name="Comma 4 5 8 4" xfId="5615" xr:uid="{EBDCB066-0676-4B79-BB0B-7EF4E2F4F79B}"/>
    <cellStyle name="Comma 4 5 9" xfId="2732" xr:uid="{00000000-0005-0000-0000-0000AD0A0000}"/>
    <cellStyle name="Comma 4 6" xfId="2733" xr:uid="{00000000-0005-0000-0000-0000AE0A0000}"/>
    <cellStyle name="Comma 4 6 2" xfId="2734" xr:uid="{00000000-0005-0000-0000-0000AF0A0000}"/>
    <cellStyle name="Comma 4 6 2 2" xfId="2735" xr:uid="{00000000-0005-0000-0000-0000B00A0000}"/>
    <cellStyle name="Comma 4 6 2 2 2" xfId="4967" xr:uid="{973AF1E2-E190-46F3-AB06-0C7D1547595C}"/>
    <cellStyle name="Comma 4 6 2 2 3" xfId="5618" xr:uid="{22085392-3580-486C-A3FC-8F42967D2B24}"/>
    <cellStyle name="Comma 4 6 2 3" xfId="4966" xr:uid="{E26E1A1C-7172-4A08-BB99-9CBF3ECFDD21}"/>
    <cellStyle name="Comma 4 6 2 4" xfId="5617" xr:uid="{9099D13D-9B16-45EB-9823-4F3F7E1F93A6}"/>
    <cellStyle name="Comma 4 7" xfId="2736" xr:uid="{00000000-0005-0000-0000-0000B10A0000}"/>
    <cellStyle name="Comma 4 7 2" xfId="2737" xr:uid="{00000000-0005-0000-0000-0000B20A0000}"/>
    <cellStyle name="Comma 4 7 2 2" xfId="4969" xr:uid="{793AD2C5-B3B1-4388-8252-235051EFD6F2}"/>
    <cellStyle name="Comma 4 7 2 3" xfId="5620" xr:uid="{B6EB18B6-B6B5-4DDF-A6AF-521918EC3DCA}"/>
    <cellStyle name="Comma 4 7 3" xfId="4968" xr:uid="{E4F0224F-FEE6-4487-96C9-7A0BA39D7E22}"/>
    <cellStyle name="Comma 4 7 4" xfId="5619" xr:uid="{9D868FCB-8462-49D0-ACCB-ABA3305BB304}"/>
    <cellStyle name="Comma 4 8" xfId="2738" xr:uid="{00000000-0005-0000-0000-0000B30A0000}"/>
    <cellStyle name="Comma 4 8 2" xfId="2739" xr:uid="{00000000-0005-0000-0000-0000B40A0000}"/>
    <cellStyle name="Comma 4 8 2 2" xfId="4971" xr:uid="{DCCD7B3B-5A78-4ADB-8C1F-6C3C5321C345}"/>
    <cellStyle name="Comma 4 8 2 3" xfId="5622" xr:uid="{B7D6BBFE-CAB8-4A5F-9DF9-B9E6A948D4BB}"/>
    <cellStyle name="Comma 4 8 3" xfId="4970" xr:uid="{64E2A38B-1A5C-42DE-981F-DA67C6BE7021}"/>
    <cellStyle name="Comma 4 8 4" xfId="5621" xr:uid="{2894784D-B885-4E13-99C2-312C95DBD455}"/>
    <cellStyle name="Comma 4 9" xfId="2740" xr:uid="{00000000-0005-0000-0000-0000B50A0000}"/>
    <cellStyle name="Comma 4 9 2" xfId="2741" xr:uid="{00000000-0005-0000-0000-0000B60A0000}"/>
    <cellStyle name="Comma 4 9 2 2" xfId="4973" xr:uid="{CC83E787-BCAE-4AF2-8B88-D9A389648E64}"/>
    <cellStyle name="Comma 4 9 2 3" xfId="5624" xr:uid="{E5BDD4E7-CD83-4AB0-BD36-9B38C09C6370}"/>
    <cellStyle name="Comma 4 9 3" xfId="4972" xr:uid="{4EDB0E67-DC2D-49AE-B025-9D81BD3CBA3B}"/>
    <cellStyle name="Comma 4 9 4" xfId="5623" xr:uid="{DE8E165E-F2F9-44AE-9182-B7C600B68791}"/>
    <cellStyle name="Comma 4_edit-II5.1Top Bs PL 31.03.11" xfId="2742" xr:uid="{00000000-0005-0000-0000-0000B70A0000}"/>
    <cellStyle name="Comma 40" xfId="2743" xr:uid="{00000000-0005-0000-0000-0000B80A0000}"/>
    <cellStyle name="Comma 40 2" xfId="2744" xr:uid="{00000000-0005-0000-0000-0000B90A0000}"/>
    <cellStyle name="Comma 40 2 2" xfId="4975" xr:uid="{3EC3E036-EB95-4D72-9491-5EA85FA6A18E}"/>
    <cellStyle name="Comma 40 2 3" xfId="5626" xr:uid="{28F1E082-A35D-4EFF-9237-43EF87D28444}"/>
    <cellStyle name="Comma 40 3" xfId="4974" xr:uid="{4BB752AD-DF83-4D72-83F9-9D3C644F1E7E}"/>
    <cellStyle name="Comma 40 4" xfId="5625" xr:uid="{0E1809CA-4E95-44D7-AE3A-DBF2DB1C63DE}"/>
    <cellStyle name="Comma 41" xfId="2745" xr:uid="{00000000-0005-0000-0000-0000BA0A0000}"/>
    <cellStyle name="Comma 41 2" xfId="2746" xr:uid="{00000000-0005-0000-0000-0000BB0A0000}"/>
    <cellStyle name="Comma 41 2 2" xfId="4977" xr:uid="{7A1DB923-2AD2-4AC8-B7B2-74DDEA3FB150}"/>
    <cellStyle name="Comma 41 2 3" xfId="5628" xr:uid="{72BFD044-8CFD-4A90-93FF-1B3441BF405E}"/>
    <cellStyle name="Comma 41 3" xfId="4976" xr:uid="{622FBED6-E22D-4AEB-B29B-A64B42F05A23}"/>
    <cellStyle name="Comma 41 4" xfId="5627" xr:uid="{B1419846-4F56-4A43-8ECB-43C8B62D6736}"/>
    <cellStyle name="Comma 42" xfId="2747" xr:uid="{00000000-0005-0000-0000-0000BC0A0000}"/>
    <cellStyle name="Comma 42 2" xfId="2748" xr:uid="{00000000-0005-0000-0000-0000BD0A0000}"/>
    <cellStyle name="Comma 42 2 2" xfId="4979" xr:uid="{B18CE1A0-9A58-414C-902A-AF10F98DC8D5}"/>
    <cellStyle name="Comma 42 2 3" xfId="5630" xr:uid="{0CF1EA08-00EB-4A6B-9B17-7FFC8E850005}"/>
    <cellStyle name="Comma 42 3" xfId="4978" xr:uid="{E064B19E-A2FE-4377-848F-6E9B5B9C16EE}"/>
    <cellStyle name="Comma 42 4" xfId="5629" xr:uid="{F9706A6D-4244-49DF-9ED3-ACA6EFD23B3E}"/>
    <cellStyle name="Comma 43" xfId="2749" xr:uid="{00000000-0005-0000-0000-0000BE0A0000}"/>
    <cellStyle name="Comma 43 2" xfId="2750" xr:uid="{00000000-0005-0000-0000-0000BF0A0000}"/>
    <cellStyle name="Comma 43 2 2" xfId="4981" xr:uid="{B922446B-8C33-4E95-8880-392B38AB5E1E}"/>
    <cellStyle name="Comma 43 2 3" xfId="5632" xr:uid="{A65A760C-50FD-46F4-8109-5C9A4254190C}"/>
    <cellStyle name="Comma 43 3" xfId="4980" xr:uid="{68E8FFF8-7E47-40D2-9BA6-158CE2533BF2}"/>
    <cellStyle name="Comma 43 4" xfId="5631" xr:uid="{AF0F9627-0B27-4222-85AB-953117DA6080}"/>
    <cellStyle name="Comma 44" xfId="2751" xr:uid="{00000000-0005-0000-0000-0000C00A0000}"/>
    <cellStyle name="Comma 44 2" xfId="2752" xr:uid="{00000000-0005-0000-0000-0000C10A0000}"/>
    <cellStyle name="Comma 44 2 2" xfId="4983" xr:uid="{A20B8BB0-7C15-4212-A749-BF80A4927E61}"/>
    <cellStyle name="Comma 44 2 3" xfId="5634" xr:uid="{EA52C6CA-F3B9-4548-A090-0C578FF5A3DE}"/>
    <cellStyle name="Comma 44 3" xfId="4982" xr:uid="{8019AD55-9DF3-4A39-8F4A-5AC0EE732636}"/>
    <cellStyle name="Comma 44 4" xfId="5633" xr:uid="{7D1C2675-3B76-4598-AF54-9706590FE965}"/>
    <cellStyle name="Comma 45" xfId="2753" xr:uid="{00000000-0005-0000-0000-0000C20A0000}"/>
    <cellStyle name="Comma 45 2" xfId="2754" xr:uid="{00000000-0005-0000-0000-0000C30A0000}"/>
    <cellStyle name="Comma 45 2 2" xfId="4985" xr:uid="{DF766FAE-4D6F-499A-BDCF-B9FE0C17E20B}"/>
    <cellStyle name="Comma 45 2 3" xfId="5636" xr:uid="{8851B941-9AF9-4EB6-A4F0-F86707703924}"/>
    <cellStyle name="Comma 45 3" xfId="4984" xr:uid="{68ECCA53-B597-4575-A7FD-23B3E3E0F4F3}"/>
    <cellStyle name="Comma 45 4" xfId="5635" xr:uid="{33C9205D-B2E3-4C40-B921-0407FD83DDC0}"/>
    <cellStyle name="Comma 46" xfId="2755" xr:uid="{00000000-0005-0000-0000-0000C40A0000}"/>
    <cellStyle name="Comma 46 2" xfId="2756" xr:uid="{00000000-0005-0000-0000-0000C50A0000}"/>
    <cellStyle name="Comma 46 2 2" xfId="4987" xr:uid="{706A40E4-C19B-413D-827E-2A34B74E3A49}"/>
    <cellStyle name="Comma 46 2 3" xfId="5638" xr:uid="{BD8849A7-1AB1-4107-8164-F9826ACC577E}"/>
    <cellStyle name="Comma 46 3" xfId="4986" xr:uid="{678DD74B-FBF0-4BDA-83BF-AF70DA3B6B39}"/>
    <cellStyle name="Comma 46 4" xfId="5637" xr:uid="{5A337E23-CD79-473A-B359-33EB029E2151}"/>
    <cellStyle name="Comma 47" xfId="2757" xr:uid="{00000000-0005-0000-0000-0000C60A0000}"/>
    <cellStyle name="Comma 47 2" xfId="2758" xr:uid="{00000000-0005-0000-0000-0000C70A0000}"/>
    <cellStyle name="Comma 47 2 2" xfId="4989" xr:uid="{968E8694-B297-450F-BE49-8F7B1F2E0909}"/>
    <cellStyle name="Comma 47 2 3" xfId="5640" xr:uid="{80013B92-8541-4341-B887-8EEA1892BEA9}"/>
    <cellStyle name="Comma 47 3" xfId="4988" xr:uid="{0CF96A4D-5CF0-4326-8F7E-FD5814DE0928}"/>
    <cellStyle name="Comma 47 4" xfId="5639" xr:uid="{96DC7675-36CA-4F5A-AD80-580473687CB9}"/>
    <cellStyle name="Comma 48" xfId="2759" xr:uid="{00000000-0005-0000-0000-0000C80A0000}"/>
    <cellStyle name="Comma 48 2" xfId="2760" xr:uid="{00000000-0005-0000-0000-0000C90A0000}"/>
    <cellStyle name="Comma 48 2 2" xfId="4991" xr:uid="{99F9A2E6-5130-4476-8345-DF4BBC2858FF}"/>
    <cellStyle name="Comma 48 2 3" xfId="5642" xr:uid="{6CA94631-8DD3-42EE-A678-1954B15C2555}"/>
    <cellStyle name="Comma 48 3" xfId="4990" xr:uid="{7CF4CF75-D2F5-405C-94F4-3DFF849796FF}"/>
    <cellStyle name="Comma 48 4" xfId="5641" xr:uid="{9E1F25AA-CFA4-4D19-B64C-642416CC6FAE}"/>
    <cellStyle name="Comma 49" xfId="2761" xr:uid="{00000000-0005-0000-0000-0000CA0A0000}"/>
    <cellStyle name="Comma 49 2" xfId="2762" xr:uid="{00000000-0005-0000-0000-0000CB0A0000}"/>
    <cellStyle name="Comma 49 2 2" xfId="4993" xr:uid="{B86CFB16-D1C3-49A9-B393-143B6ADC9065}"/>
    <cellStyle name="Comma 49 2 3" xfId="5644" xr:uid="{DBD18342-C597-4DD9-B5C3-1C1A1BC73213}"/>
    <cellStyle name="Comma 49 3" xfId="4992" xr:uid="{DDE6143C-490D-427F-BC5F-5824EA20AFD1}"/>
    <cellStyle name="Comma 49 4" xfId="5643" xr:uid="{0599AE61-4921-431B-ACCE-90E1B66AA95C}"/>
    <cellStyle name="Comma 5" xfId="2763" xr:uid="{00000000-0005-0000-0000-0000CC0A0000}"/>
    <cellStyle name="Comma 5 10" xfId="2764" xr:uid="{00000000-0005-0000-0000-0000CD0A0000}"/>
    <cellStyle name="Comma 5 11" xfId="2765" xr:uid="{00000000-0005-0000-0000-0000CE0A0000}"/>
    <cellStyle name="Comma 5 12" xfId="2766" xr:uid="{00000000-0005-0000-0000-0000CF0A0000}"/>
    <cellStyle name="Comma 5 13" xfId="2767" xr:uid="{00000000-0005-0000-0000-0000D00A0000}"/>
    <cellStyle name="Comma 5 14" xfId="2768" xr:uid="{00000000-0005-0000-0000-0000D10A0000}"/>
    <cellStyle name="Comma 5 15" xfId="2769" xr:uid="{00000000-0005-0000-0000-0000D20A0000}"/>
    <cellStyle name="Comma 5 16" xfId="2770" xr:uid="{00000000-0005-0000-0000-0000D30A0000}"/>
    <cellStyle name="Comma 5 17" xfId="2771" xr:uid="{00000000-0005-0000-0000-0000D40A0000}"/>
    <cellStyle name="Comma 5 18" xfId="2772" xr:uid="{00000000-0005-0000-0000-0000D50A0000}"/>
    <cellStyle name="Comma 5 19" xfId="2773" xr:uid="{00000000-0005-0000-0000-0000D60A0000}"/>
    <cellStyle name="Comma 5 2" xfId="2774" xr:uid="{00000000-0005-0000-0000-0000D70A0000}"/>
    <cellStyle name="Comma 5 2 10" xfId="2775" xr:uid="{00000000-0005-0000-0000-0000D80A0000}"/>
    <cellStyle name="Comma 5 2 11" xfId="2776" xr:uid="{00000000-0005-0000-0000-0000D90A0000}"/>
    <cellStyle name="Comma 5 2 12" xfId="2777" xr:uid="{00000000-0005-0000-0000-0000DA0A0000}"/>
    <cellStyle name="Comma 5 2 13" xfId="2778" xr:uid="{00000000-0005-0000-0000-0000DB0A0000}"/>
    <cellStyle name="Comma 5 2 14" xfId="2779" xr:uid="{00000000-0005-0000-0000-0000DC0A0000}"/>
    <cellStyle name="Comma 5 2 15" xfId="2780" xr:uid="{00000000-0005-0000-0000-0000DD0A0000}"/>
    <cellStyle name="Comma 5 2 16" xfId="2781" xr:uid="{00000000-0005-0000-0000-0000DE0A0000}"/>
    <cellStyle name="Comma 5 2 17" xfId="2782" xr:uid="{00000000-0005-0000-0000-0000DF0A0000}"/>
    <cellStyle name="Comma 5 2 18" xfId="2783" xr:uid="{00000000-0005-0000-0000-0000E00A0000}"/>
    <cellStyle name="Comma 5 2 19" xfId="2784" xr:uid="{00000000-0005-0000-0000-0000E10A0000}"/>
    <cellStyle name="Comma 5 2 2" xfId="2785" xr:uid="{00000000-0005-0000-0000-0000E20A0000}"/>
    <cellStyle name="Comma 5 2 2 2" xfId="2786" xr:uid="{00000000-0005-0000-0000-0000E30A0000}"/>
    <cellStyle name="Comma 5 2 2 3" xfId="2787" xr:uid="{00000000-0005-0000-0000-0000E40A0000}"/>
    <cellStyle name="Comma 5 2 2 4" xfId="2788" xr:uid="{00000000-0005-0000-0000-0000E50A0000}"/>
    <cellStyle name="Comma 5 2 2 5" xfId="2789" xr:uid="{00000000-0005-0000-0000-0000E60A0000}"/>
    <cellStyle name="Comma 5 2 2 6" xfId="2790" xr:uid="{00000000-0005-0000-0000-0000E70A0000}"/>
    <cellStyle name="Comma 5 2 2 7" xfId="2791" xr:uid="{00000000-0005-0000-0000-0000E80A0000}"/>
    <cellStyle name="Comma 5 2 2 8" xfId="2792" xr:uid="{00000000-0005-0000-0000-0000E90A0000}"/>
    <cellStyle name="Comma 5 2 20" xfId="2793" xr:uid="{00000000-0005-0000-0000-0000EA0A0000}"/>
    <cellStyle name="Comma 5 2 20 2" xfId="4996" xr:uid="{2EFDECFB-638B-4ED3-80D1-90720C5DDB8D}"/>
    <cellStyle name="Comma 5 2 20 3" xfId="5647" xr:uid="{27C962CC-24DE-4F08-92F9-ADAF53A58968}"/>
    <cellStyle name="Comma 5 2 21" xfId="4995" xr:uid="{8C40752C-BB8E-49C2-9025-4EDE9EC4C8F9}"/>
    <cellStyle name="Comma 5 2 22" xfId="5646" xr:uid="{FBB6D792-8F2F-443B-ABA5-EEBC3EBA8E60}"/>
    <cellStyle name="Comma 5 2 3" xfId="2794" xr:uid="{00000000-0005-0000-0000-0000EB0A0000}"/>
    <cellStyle name="Comma 5 2 4" xfId="2795" xr:uid="{00000000-0005-0000-0000-0000EC0A0000}"/>
    <cellStyle name="Comma 5 2 5" xfId="2796" xr:uid="{00000000-0005-0000-0000-0000ED0A0000}"/>
    <cellStyle name="Comma 5 2 6" xfId="2797" xr:uid="{00000000-0005-0000-0000-0000EE0A0000}"/>
    <cellStyle name="Comma 5 2 7" xfId="2798" xr:uid="{00000000-0005-0000-0000-0000EF0A0000}"/>
    <cellStyle name="Comma 5 2 8" xfId="2799" xr:uid="{00000000-0005-0000-0000-0000F00A0000}"/>
    <cellStyle name="Comma 5 2 9" xfId="2800" xr:uid="{00000000-0005-0000-0000-0000F10A0000}"/>
    <cellStyle name="Comma 5 20" xfId="2801" xr:uid="{00000000-0005-0000-0000-0000F20A0000}"/>
    <cellStyle name="Comma 5 20 2" xfId="4997" xr:uid="{2315B680-EB8B-4593-92AC-C29D94E17436}"/>
    <cellStyle name="Comma 5 20 3" xfId="5648" xr:uid="{0E8D8D67-E66E-4B1B-98E9-37CFF49DC656}"/>
    <cellStyle name="Comma 5 21" xfId="2802" xr:uid="{00000000-0005-0000-0000-0000F30A0000}"/>
    <cellStyle name="Comma 5 22" xfId="4994" xr:uid="{AA515751-D3B0-4772-93FF-C320EE712007}"/>
    <cellStyle name="Comma 5 23" xfId="5645" xr:uid="{47DFE743-62F8-4ECE-8A88-4FC529414546}"/>
    <cellStyle name="Comma 5 3" xfId="2803" xr:uid="{00000000-0005-0000-0000-0000F40A0000}"/>
    <cellStyle name="Comma 5 3 2" xfId="2804" xr:uid="{00000000-0005-0000-0000-0000F50A0000}"/>
    <cellStyle name="Comma 5 3 3" xfId="2805" xr:uid="{00000000-0005-0000-0000-0000F60A0000}"/>
    <cellStyle name="Comma 5 3 4" xfId="2806" xr:uid="{00000000-0005-0000-0000-0000F70A0000}"/>
    <cellStyle name="Comma 5 3 5" xfId="2807" xr:uid="{00000000-0005-0000-0000-0000F80A0000}"/>
    <cellStyle name="Comma 5 3 6" xfId="2808" xr:uid="{00000000-0005-0000-0000-0000F90A0000}"/>
    <cellStyle name="Comma 5 3 7" xfId="2809" xr:uid="{00000000-0005-0000-0000-0000FA0A0000}"/>
    <cellStyle name="Comma 5 3 8" xfId="2810" xr:uid="{00000000-0005-0000-0000-0000FB0A0000}"/>
    <cellStyle name="Comma 5 4" xfId="2811" xr:uid="{00000000-0005-0000-0000-0000FC0A0000}"/>
    <cellStyle name="Comma 5 5" xfId="2812" xr:uid="{00000000-0005-0000-0000-0000FD0A0000}"/>
    <cellStyle name="Comma 5 6" xfId="2813" xr:uid="{00000000-0005-0000-0000-0000FE0A0000}"/>
    <cellStyle name="Comma 5 7" xfId="2814" xr:uid="{00000000-0005-0000-0000-0000FF0A0000}"/>
    <cellStyle name="Comma 5 8" xfId="2815" xr:uid="{00000000-0005-0000-0000-0000000B0000}"/>
    <cellStyle name="Comma 5 9" xfId="2816" xr:uid="{00000000-0005-0000-0000-0000010B0000}"/>
    <cellStyle name="Comma 50" xfId="2817" xr:uid="{00000000-0005-0000-0000-0000020B0000}"/>
    <cellStyle name="Comma 50 2" xfId="2818" xr:uid="{00000000-0005-0000-0000-0000030B0000}"/>
    <cellStyle name="Comma 50 2 2" xfId="4999" xr:uid="{D7B95F80-7F7B-484E-8F09-127CED43F445}"/>
    <cellStyle name="Comma 50 2 3" xfId="5650" xr:uid="{73416267-0AE6-4697-816B-7DC08B4BB76F}"/>
    <cellStyle name="Comma 50 3" xfId="4998" xr:uid="{6215FBE4-CB1A-438F-96E7-31EC82D3532E}"/>
    <cellStyle name="Comma 50 4" xfId="5649" xr:uid="{B2079ECB-DE9A-455E-B3C2-E34623684ACA}"/>
    <cellStyle name="Comma 51" xfId="2819" xr:uid="{00000000-0005-0000-0000-0000040B0000}"/>
    <cellStyle name="Comma 51 2" xfId="2820" xr:uid="{00000000-0005-0000-0000-0000050B0000}"/>
    <cellStyle name="Comma 51 2 2" xfId="5001" xr:uid="{DB248E01-E6E3-48FA-A7CD-0F83475DFD3C}"/>
    <cellStyle name="Comma 51 2 3" xfId="5652" xr:uid="{BDBF6BAE-A45D-4EFE-A4E1-7C8F20B5347B}"/>
    <cellStyle name="Comma 51 3" xfId="5000" xr:uid="{641EF96B-56F8-41D1-AB2B-FAA5ED3783C4}"/>
    <cellStyle name="Comma 51 4" xfId="5651" xr:uid="{B75E1337-BB58-4340-8850-876C3300D5EC}"/>
    <cellStyle name="Comma 52" xfId="2821" xr:uid="{00000000-0005-0000-0000-0000060B0000}"/>
    <cellStyle name="Comma 52 2" xfId="2822" xr:uid="{00000000-0005-0000-0000-0000070B0000}"/>
    <cellStyle name="Comma 52 2 2" xfId="5003" xr:uid="{F7A2628B-C49D-4325-BF7F-B98B87E18F12}"/>
    <cellStyle name="Comma 52 2 3" xfId="5654" xr:uid="{240D4573-1259-4B38-906C-D7988A1AE7AD}"/>
    <cellStyle name="Comma 52 3" xfId="5002" xr:uid="{DFAFB09E-73CE-47FE-BA7F-E2CD1C54C6DB}"/>
    <cellStyle name="Comma 52 4" xfId="5653" xr:uid="{2996BC12-3EE0-4E76-912D-569049882DF4}"/>
    <cellStyle name="Comma 53" xfId="2823" xr:uid="{00000000-0005-0000-0000-0000080B0000}"/>
    <cellStyle name="Comma 53 2" xfId="2824" xr:uid="{00000000-0005-0000-0000-0000090B0000}"/>
    <cellStyle name="Comma 53 2 2" xfId="5005" xr:uid="{743881CA-D879-436A-8165-759706B96878}"/>
    <cellStyle name="Comma 53 2 3" xfId="5656" xr:uid="{C31B8851-8A9F-46FC-BDE0-43E163C57E36}"/>
    <cellStyle name="Comma 53 3" xfId="5004" xr:uid="{743BED93-30F1-44A2-B4DF-32C05A542CFD}"/>
    <cellStyle name="Comma 53 4" xfId="5655" xr:uid="{3ADF5808-E7B3-4BAB-8B9E-A90A27764CE0}"/>
    <cellStyle name="Comma 54" xfId="2825" xr:uid="{00000000-0005-0000-0000-00000A0B0000}"/>
    <cellStyle name="Comma 54 2" xfId="2826" xr:uid="{00000000-0005-0000-0000-00000B0B0000}"/>
    <cellStyle name="Comma 54 2 2" xfId="5007" xr:uid="{9F4F8838-3EA6-4050-BF5D-CBC8CA6AAA5D}"/>
    <cellStyle name="Comma 54 2 3" xfId="5658" xr:uid="{DF900A9C-B08B-4F3D-9C13-5BF28E79E383}"/>
    <cellStyle name="Comma 54 3" xfId="5006" xr:uid="{4FF08484-CE83-49BD-9D3B-BFA16B57BF03}"/>
    <cellStyle name="Comma 54 4" xfId="5657" xr:uid="{70E203EB-7A3C-405A-AD09-36A3BF209814}"/>
    <cellStyle name="Comma 55" xfId="2827" xr:uid="{00000000-0005-0000-0000-00000C0B0000}"/>
    <cellStyle name="Comma 55 2" xfId="2828" xr:uid="{00000000-0005-0000-0000-00000D0B0000}"/>
    <cellStyle name="Comma 55 2 2" xfId="5009" xr:uid="{157CE64B-DA77-4698-904A-DD958F43ABDD}"/>
    <cellStyle name="Comma 55 2 3" xfId="5660" xr:uid="{A2515511-8825-4D09-9872-2900B5FC898F}"/>
    <cellStyle name="Comma 55 3" xfId="5008" xr:uid="{59A7F603-3E86-44D4-9F7F-9BAB562D94D0}"/>
    <cellStyle name="Comma 55 4" xfId="5659" xr:uid="{D6F717C1-CA39-46AD-AE77-833853B5D31D}"/>
    <cellStyle name="Comma 56" xfId="2829" xr:uid="{00000000-0005-0000-0000-00000E0B0000}"/>
    <cellStyle name="Comma 56 2" xfId="2830" xr:uid="{00000000-0005-0000-0000-00000F0B0000}"/>
    <cellStyle name="Comma 56 2 2" xfId="5011" xr:uid="{C04BB5B3-D6F5-4744-A655-95BBF530C13D}"/>
    <cellStyle name="Comma 56 2 3" xfId="5662" xr:uid="{C94C3AC5-28A2-4811-8F65-A3A01857C490}"/>
    <cellStyle name="Comma 56 3" xfId="5010" xr:uid="{B531C042-EA39-4847-8B2A-4B15A3EBE90E}"/>
    <cellStyle name="Comma 56 4" xfId="5661" xr:uid="{3BD2883F-8DFD-45C2-8590-8A0104B83165}"/>
    <cellStyle name="Comma 57" xfId="2831" xr:uid="{00000000-0005-0000-0000-0000100B0000}"/>
    <cellStyle name="Comma 57 2" xfId="5012" xr:uid="{72B5EE28-518D-43C6-B3CB-F2FD57D2FD87}"/>
    <cellStyle name="Comma 57 3" xfId="5663" xr:uid="{F19FD299-B757-46EE-B70A-3D6E1E9D4CE3}"/>
    <cellStyle name="Comma 58" xfId="2832" xr:uid="{00000000-0005-0000-0000-0000110B0000}"/>
    <cellStyle name="Comma 58 2" xfId="5013" xr:uid="{0B62C88A-E4E5-435C-A5E0-115C7280F07F}"/>
    <cellStyle name="Comma 58 3" xfId="5664" xr:uid="{7A494D33-9093-4601-A065-37CCDF143C5C}"/>
    <cellStyle name="Comma 59" xfId="2833" xr:uid="{00000000-0005-0000-0000-0000120B0000}"/>
    <cellStyle name="Comma 59 2" xfId="5014" xr:uid="{102B58E4-94D0-4968-BECC-EB585073C59B}"/>
    <cellStyle name="Comma 59 3" xfId="5665" xr:uid="{1B611CEC-F32C-498A-9C12-19B38852B1DB}"/>
    <cellStyle name="Comma 6" xfId="2834" xr:uid="{00000000-0005-0000-0000-0000130B0000}"/>
    <cellStyle name="Comma 6 10" xfId="2835" xr:uid="{00000000-0005-0000-0000-0000140B0000}"/>
    <cellStyle name="Comma 6 10 2" xfId="2836" xr:uid="{00000000-0005-0000-0000-0000150B0000}"/>
    <cellStyle name="Comma 6 10 2 2" xfId="5017" xr:uid="{E6262759-9168-4712-A47C-30E228DBFC32}"/>
    <cellStyle name="Comma 6 10 2 3" xfId="5668" xr:uid="{23DA5551-FC40-4A07-8509-A5C4BFDA2522}"/>
    <cellStyle name="Comma 6 10 3" xfId="5016" xr:uid="{F8A99D99-20D5-48DA-AEF0-CEF9A90D306C}"/>
    <cellStyle name="Comma 6 10 4" xfId="5667" xr:uid="{D080872C-A0DD-46EE-827D-927D24BB6A78}"/>
    <cellStyle name="Comma 6 11" xfId="2837" xr:uid="{00000000-0005-0000-0000-0000160B0000}"/>
    <cellStyle name="Comma 6 11 2" xfId="2838" xr:uid="{00000000-0005-0000-0000-0000170B0000}"/>
    <cellStyle name="Comma 6 11 2 2" xfId="5019" xr:uid="{C9D7D750-487C-4574-A18C-B0EA0E7C9C74}"/>
    <cellStyle name="Comma 6 11 2 3" xfId="5670" xr:uid="{14209529-CC61-4FBE-AEF1-CD1CA12CDDA6}"/>
    <cellStyle name="Comma 6 11 3" xfId="5018" xr:uid="{EED52DB0-3843-4019-8C36-232372F814A7}"/>
    <cellStyle name="Comma 6 11 4" xfId="5669" xr:uid="{E7519401-3B30-4340-80D2-15D77DC6131E}"/>
    <cellStyle name="Comma 6 12" xfId="2839" xr:uid="{00000000-0005-0000-0000-0000180B0000}"/>
    <cellStyle name="Comma 6 12 2" xfId="2840" xr:uid="{00000000-0005-0000-0000-0000190B0000}"/>
    <cellStyle name="Comma 6 12 2 2" xfId="5021" xr:uid="{23ED4C17-E1F3-49D0-A4C5-0D4E79D5BB83}"/>
    <cellStyle name="Comma 6 12 2 3" xfId="5672" xr:uid="{51B03423-9774-457F-BB39-9AD1D2DBF005}"/>
    <cellStyle name="Comma 6 12 3" xfId="5020" xr:uid="{DBD85E96-FB32-4F01-BE0D-CFE45C38E95D}"/>
    <cellStyle name="Comma 6 12 4" xfId="5671" xr:uid="{99DD0E1F-D41B-40FA-B811-4385C7AF2B42}"/>
    <cellStyle name="Comma 6 13" xfId="2841" xr:uid="{00000000-0005-0000-0000-00001A0B0000}"/>
    <cellStyle name="Comma 6 13 2" xfId="2842" xr:uid="{00000000-0005-0000-0000-00001B0B0000}"/>
    <cellStyle name="Comma 6 13 2 2" xfId="5023" xr:uid="{B0138FE2-7C82-4D74-8AA0-5C01BF316905}"/>
    <cellStyle name="Comma 6 13 2 3" xfId="5674" xr:uid="{F831162D-8833-4165-A40A-1AF1271ED85F}"/>
    <cellStyle name="Comma 6 13 3" xfId="5022" xr:uid="{7710592B-03F6-4990-9098-94BDE846D6EF}"/>
    <cellStyle name="Comma 6 13 4" xfId="5673" xr:uid="{BE198F75-F9CA-4835-AEA8-305D45348B97}"/>
    <cellStyle name="Comma 6 14" xfId="2843" xr:uid="{00000000-0005-0000-0000-00001C0B0000}"/>
    <cellStyle name="Comma 6 15" xfId="2844" xr:uid="{00000000-0005-0000-0000-00001D0B0000}"/>
    <cellStyle name="Comma 6 16" xfId="2845" xr:uid="{00000000-0005-0000-0000-00001E0B0000}"/>
    <cellStyle name="Comma 6 17" xfId="2846" xr:uid="{00000000-0005-0000-0000-00001F0B0000}"/>
    <cellStyle name="Comma 6 18" xfId="2847" xr:uid="{00000000-0005-0000-0000-0000200B0000}"/>
    <cellStyle name="Comma 6 19" xfId="2848" xr:uid="{00000000-0005-0000-0000-0000210B0000}"/>
    <cellStyle name="Comma 6 2" xfId="2849" xr:uid="{00000000-0005-0000-0000-0000220B0000}"/>
    <cellStyle name="Comma 6 2 2" xfId="2850" xr:uid="{00000000-0005-0000-0000-0000230B0000}"/>
    <cellStyle name="Comma 6 2 2 2" xfId="2851" xr:uid="{00000000-0005-0000-0000-0000240B0000}"/>
    <cellStyle name="Comma 6 2 2 2 2" xfId="5025" xr:uid="{3AAEC145-058C-4B9E-B8AC-878B6E16A417}"/>
    <cellStyle name="Comma 6 2 2 2 3" xfId="5676" xr:uid="{5946F061-B408-4B77-A9DC-DFFE493ABB7E}"/>
    <cellStyle name="Comma 6 2 2 3" xfId="5024" xr:uid="{DA2AB06B-95DD-4857-A6EF-F6C57156CB81}"/>
    <cellStyle name="Comma 6 2 2 4" xfId="5675" xr:uid="{FF0FECBD-814B-405F-82F4-F04289BC0963}"/>
    <cellStyle name="Comma 6 2 3" xfId="2852" xr:uid="{00000000-0005-0000-0000-0000250B0000}"/>
    <cellStyle name="Comma 6 2 3 2" xfId="2853" xr:uid="{00000000-0005-0000-0000-0000260B0000}"/>
    <cellStyle name="Comma 6 2 3 2 2" xfId="5027" xr:uid="{878EB2E2-C07C-42CC-AEBF-ECC8CD227048}"/>
    <cellStyle name="Comma 6 2 3 2 3" xfId="5678" xr:uid="{0F56CA68-5A1D-447B-8C65-6D70B5B995D6}"/>
    <cellStyle name="Comma 6 2 3 3" xfId="5026" xr:uid="{9C98C4B6-2535-4954-BE15-9B29C305CD07}"/>
    <cellStyle name="Comma 6 2 3 4" xfId="5677" xr:uid="{0C011FA4-25EC-472D-8E8C-F57CDF324E1C}"/>
    <cellStyle name="Comma 6 2 4" xfId="2854" xr:uid="{00000000-0005-0000-0000-0000270B0000}"/>
    <cellStyle name="Comma 6 2 4 2" xfId="2855" xr:uid="{00000000-0005-0000-0000-0000280B0000}"/>
    <cellStyle name="Comma 6 2 4 2 2" xfId="5029" xr:uid="{C3A1D73A-72AD-4C44-8F9D-CD0294CA9FCA}"/>
    <cellStyle name="Comma 6 2 4 2 3" xfId="5680" xr:uid="{EEB8F346-B2E2-4FE3-8B97-A044BD5307EC}"/>
    <cellStyle name="Comma 6 2 4 3" xfId="5028" xr:uid="{C193A8C2-7424-4B2D-AB75-1A140617199A}"/>
    <cellStyle name="Comma 6 2 4 4" xfId="5679" xr:uid="{7C98A842-7DDE-41E4-B87B-0D84D3A44B63}"/>
    <cellStyle name="Comma 6 2 5" xfId="2856" xr:uid="{00000000-0005-0000-0000-0000290B0000}"/>
    <cellStyle name="Comma 6 2 5 2" xfId="2857" xr:uid="{00000000-0005-0000-0000-00002A0B0000}"/>
    <cellStyle name="Comma 6 2 5 2 2" xfId="5031" xr:uid="{D47D08C7-A21F-4C53-BA42-FBC7085C088D}"/>
    <cellStyle name="Comma 6 2 5 2 3" xfId="5682" xr:uid="{06E8E934-ACD8-476C-9F13-9E67B9E78338}"/>
    <cellStyle name="Comma 6 2 5 3" xfId="5030" xr:uid="{B73B44E6-5338-430C-BAAF-6062F27CC659}"/>
    <cellStyle name="Comma 6 2 5 4" xfId="5681" xr:uid="{6C0C9BB8-BF6D-44AF-AB9E-A3AC4A9A3335}"/>
    <cellStyle name="Comma 6 2 6" xfId="2858" xr:uid="{00000000-0005-0000-0000-00002B0B0000}"/>
    <cellStyle name="Comma 6 2 6 2" xfId="2859" xr:uid="{00000000-0005-0000-0000-00002C0B0000}"/>
    <cellStyle name="Comma 6 2 6 2 2" xfId="5033" xr:uid="{1B93448E-E3E6-4B22-A838-925A0ACBEF91}"/>
    <cellStyle name="Comma 6 2 6 2 3" xfId="5684" xr:uid="{4462DB11-3BF7-49C8-ACD1-465A426B4CEB}"/>
    <cellStyle name="Comma 6 2 6 3" xfId="5032" xr:uid="{8C4FA502-C790-4B2B-97D3-56DB4F4929D7}"/>
    <cellStyle name="Comma 6 2 6 4" xfId="5683" xr:uid="{514B60FC-BF7A-4240-ACFE-BC75AAEAAE53}"/>
    <cellStyle name="Comma 6 2 7" xfId="2860" xr:uid="{00000000-0005-0000-0000-00002D0B0000}"/>
    <cellStyle name="Comma 6 2 7 2" xfId="2861" xr:uid="{00000000-0005-0000-0000-00002E0B0000}"/>
    <cellStyle name="Comma 6 2 7 2 2" xfId="5035" xr:uid="{2F1B7AB3-D858-417C-ABBA-7E04E03D0F42}"/>
    <cellStyle name="Comma 6 2 7 2 3" xfId="5686" xr:uid="{63013634-A474-46C4-A22D-A7A843C98FCE}"/>
    <cellStyle name="Comma 6 2 7 3" xfId="5034" xr:uid="{2CC7C1D7-D2D1-4095-9F32-3E05C66E8947}"/>
    <cellStyle name="Comma 6 2 7 4" xfId="5685" xr:uid="{B0F14C55-0B8B-4F39-B16A-B843A369BD8C}"/>
    <cellStyle name="Comma 6 2 8" xfId="2862" xr:uid="{00000000-0005-0000-0000-00002F0B0000}"/>
    <cellStyle name="Comma 6 2 8 2" xfId="2863" xr:uid="{00000000-0005-0000-0000-0000300B0000}"/>
    <cellStyle name="Comma 6 2 8 2 2" xfId="5037" xr:uid="{2542F2B0-88EF-44BA-8557-1F6C0CA156A7}"/>
    <cellStyle name="Comma 6 2 8 2 3" xfId="5688" xr:uid="{16D94244-919C-4187-BFBF-9D1A5860ECF8}"/>
    <cellStyle name="Comma 6 2 8 3" xfId="5036" xr:uid="{6A609FC6-3891-4413-B5D6-C0D7FD0D9195}"/>
    <cellStyle name="Comma 6 2 8 4" xfId="5687" xr:uid="{84005731-B75D-472B-A311-F8472244299B}"/>
    <cellStyle name="Comma 6 2 9" xfId="2864" xr:uid="{00000000-0005-0000-0000-0000310B0000}"/>
    <cellStyle name="Comma 6 20" xfId="2865" xr:uid="{00000000-0005-0000-0000-0000320B0000}"/>
    <cellStyle name="Comma 6 20 2" xfId="5038" xr:uid="{BFFE274D-F8B9-4B5A-8776-D70EFE1DB659}"/>
    <cellStyle name="Comma 6 20 3" xfId="5689" xr:uid="{BEB918C7-0F23-40C4-84D8-62B6328D0F0F}"/>
    <cellStyle name="Comma 6 21" xfId="2866" xr:uid="{00000000-0005-0000-0000-0000330B0000}"/>
    <cellStyle name="Comma 6 22" xfId="5015" xr:uid="{274D39F4-A671-4B56-BFD0-83470838E2A5}"/>
    <cellStyle name="Comma 6 23" xfId="5666" xr:uid="{5B11AFF5-DDC8-4955-B89F-E4B5A93AE7BD}"/>
    <cellStyle name="Comma 6 3" xfId="2867" xr:uid="{00000000-0005-0000-0000-0000340B0000}"/>
    <cellStyle name="Comma 6 3 2" xfId="2868" xr:uid="{00000000-0005-0000-0000-0000350B0000}"/>
    <cellStyle name="Comma 6 3 2 2" xfId="5040" xr:uid="{C461978F-3C37-4B05-83EF-2DCE0A8770D5}"/>
    <cellStyle name="Comma 6 3 2 3" xfId="5691" xr:uid="{CD5F843C-7075-473C-BC19-94429519F78B}"/>
    <cellStyle name="Comma 6 3 3" xfId="5039" xr:uid="{46F9E922-EAE8-41F6-ADAA-E65F01F800D0}"/>
    <cellStyle name="Comma 6 3 4" xfId="5690" xr:uid="{AFAD46AD-0C89-4D07-AC33-4513EDBB7B8D}"/>
    <cellStyle name="Comma 6 4" xfId="2869" xr:uid="{00000000-0005-0000-0000-0000360B0000}"/>
    <cellStyle name="Comma 6 4 2" xfId="2870" xr:uid="{00000000-0005-0000-0000-0000370B0000}"/>
    <cellStyle name="Comma 6 4 2 2" xfId="5042" xr:uid="{7C92A286-ED16-4DFD-85BD-0FA5E19FC4BC}"/>
    <cellStyle name="Comma 6 4 2 3" xfId="5693" xr:uid="{48B8BC0B-9B1E-4EF6-A6BE-66A1118A4BB2}"/>
    <cellStyle name="Comma 6 4 3" xfId="5041" xr:uid="{8274218A-3400-4116-8660-1824861D2A86}"/>
    <cellStyle name="Comma 6 4 4" xfId="5692" xr:uid="{45FA17C9-6E32-489F-8AB8-C2DF0A004A66}"/>
    <cellStyle name="Comma 6 5" xfId="2871" xr:uid="{00000000-0005-0000-0000-0000380B0000}"/>
    <cellStyle name="Comma 6 5 2" xfId="2872" xr:uid="{00000000-0005-0000-0000-0000390B0000}"/>
    <cellStyle name="Comma 6 5 2 2" xfId="5044" xr:uid="{8B5F5513-7B4F-4BA9-9C23-5C351589C0D8}"/>
    <cellStyle name="Comma 6 5 2 3" xfId="5695" xr:uid="{E85AA046-9B52-4615-B769-E062E530B717}"/>
    <cellStyle name="Comma 6 5 3" xfId="5043" xr:uid="{D90635D7-FB36-4E62-B5FD-57EC126EF607}"/>
    <cellStyle name="Comma 6 5 4" xfId="5694" xr:uid="{3E928535-0620-4131-BCB4-008DD7BC4BF1}"/>
    <cellStyle name="Comma 6 6" xfId="2873" xr:uid="{00000000-0005-0000-0000-00003A0B0000}"/>
    <cellStyle name="Comma 6 6 2" xfId="2874" xr:uid="{00000000-0005-0000-0000-00003B0B0000}"/>
    <cellStyle name="Comma 6 6 2 2" xfId="5046" xr:uid="{6B7518AB-A843-4206-873A-B0FF2EA0B448}"/>
    <cellStyle name="Comma 6 6 2 3" xfId="5697" xr:uid="{A525C593-C466-43E3-9FF3-5F4012959AEC}"/>
    <cellStyle name="Comma 6 6 3" xfId="5045" xr:uid="{AFEC11E0-DA29-4F19-A128-B34CDE05A156}"/>
    <cellStyle name="Comma 6 6 4" xfId="5696" xr:uid="{43427688-52B3-4693-941E-9679FC6F303C}"/>
    <cellStyle name="Comma 6 7" xfId="2875" xr:uid="{00000000-0005-0000-0000-00003C0B0000}"/>
    <cellStyle name="Comma 6 7 2" xfId="2876" xr:uid="{00000000-0005-0000-0000-00003D0B0000}"/>
    <cellStyle name="Comma 6 7 2 2" xfId="5048" xr:uid="{29D1A4B6-3F36-4172-A63B-2B873BC07F74}"/>
    <cellStyle name="Comma 6 7 2 3" xfId="5699" xr:uid="{88754B33-A3F6-402D-95A1-92F04BD8AF97}"/>
    <cellStyle name="Comma 6 7 3" xfId="5047" xr:uid="{DA05C295-FF8E-4957-9EA8-2E852397D48B}"/>
    <cellStyle name="Comma 6 7 4" xfId="5698" xr:uid="{B4E7B338-A42D-497A-B64D-C9C5D337AA36}"/>
    <cellStyle name="Comma 6 8" xfId="2877" xr:uid="{00000000-0005-0000-0000-00003E0B0000}"/>
    <cellStyle name="Comma 6 8 2" xfId="2878" xr:uid="{00000000-0005-0000-0000-00003F0B0000}"/>
    <cellStyle name="Comma 6 8 2 2" xfId="5050" xr:uid="{60BC427F-08E9-4E7A-B31F-0DB99FECAD97}"/>
    <cellStyle name="Comma 6 8 2 3" xfId="5701" xr:uid="{ACDD5FE2-87B1-48F8-B9A3-70DFACDD7380}"/>
    <cellStyle name="Comma 6 8 3" xfId="5049" xr:uid="{E90A09EC-3513-4669-82BE-25F3D406B4F0}"/>
    <cellStyle name="Comma 6 8 4" xfId="5700" xr:uid="{23D576B6-22F9-424C-AD75-FBEDBEA3617E}"/>
    <cellStyle name="Comma 6 9" xfId="2879" xr:uid="{00000000-0005-0000-0000-0000400B0000}"/>
    <cellStyle name="Comma 6 9 2" xfId="2880" xr:uid="{00000000-0005-0000-0000-0000410B0000}"/>
    <cellStyle name="Comma 6 9 2 2" xfId="5052" xr:uid="{33D655A5-B718-4EC4-9455-7586B1492C64}"/>
    <cellStyle name="Comma 6 9 2 3" xfId="5703" xr:uid="{8EBCF492-7C89-4D8C-A6AA-D1927A1AB295}"/>
    <cellStyle name="Comma 6 9 3" xfId="5051" xr:uid="{E0DE2C61-7763-40C6-AF0E-18C41EF37535}"/>
    <cellStyle name="Comma 6 9 4" xfId="5702" xr:uid="{77B38941-3826-4CA4-AD2C-A515C27843F1}"/>
    <cellStyle name="Comma 6_งบการเงิน TCI Q3-54 01.11.54" xfId="2881" xr:uid="{00000000-0005-0000-0000-0000420B0000}"/>
    <cellStyle name="Comma 60" xfId="2882" xr:uid="{00000000-0005-0000-0000-0000430B0000}"/>
    <cellStyle name="Comma 60 2" xfId="5053" xr:uid="{4770E1CC-B538-46A1-8FD1-57B1DEA1898B}"/>
    <cellStyle name="Comma 60 3" xfId="5704" xr:uid="{0F43289E-2ED4-4E44-979C-EC784DC495A2}"/>
    <cellStyle name="Comma 61" xfId="2883" xr:uid="{00000000-0005-0000-0000-0000440B0000}"/>
    <cellStyle name="Comma 61 2" xfId="5054" xr:uid="{BFA4F40D-59A1-4B99-8F5C-56ECFC2A38F1}"/>
    <cellStyle name="Comma 61 3" xfId="5705" xr:uid="{0DBE3A16-372A-45C7-9CF3-20496A9FA382}"/>
    <cellStyle name="Comma 62" xfId="2884" xr:uid="{00000000-0005-0000-0000-0000450B0000}"/>
    <cellStyle name="Comma 62 2" xfId="5055" xr:uid="{440A5461-53C1-4A5F-811F-756A9BB18BC4}"/>
    <cellStyle name="Comma 62 3" xfId="5706" xr:uid="{DC28A81B-7140-4A65-B74E-F16F46BE31C7}"/>
    <cellStyle name="Comma 63" xfId="2885" xr:uid="{00000000-0005-0000-0000-0000460B0000}"/>
    <cellStyle name="Comma 63 2" xfId="5056" xr:uid="{A3980B72-D38C-4363-B7A8-78B89ED20756}"/>
    <cellStyle name="Comma 63 3" xfId="5707" xr:uid="{7B267397-B818-4DD7-BA1A-DE37FDBAE40A}"/>
    <cellStyle name="Comma 64" xfId="2886" xr:uid="{00000000-0005-0000-0000-0000470B0000}"/>
    <cellStyle name="Comma 64 2" xfId="5057" xr:uid="{BC99A9DB-D224-4AB2-9AE9-8A64D6F1BAC0}"/>
    <cellStyle name="Comma 64 3" xfId="5708" xr:uid="{8BAFA462-AE02-49B7-9189-E1E2BA9303D4}"/>
    <cellStyle name="Comma 65" xfId="2887" xr:uid="{00000000-0005-0000-0000-0000480B0000}"/>
    <cellStyle name="Comma 65 2" xfId="5058" xr:uid="{D9FFDF1A-2D44-4863-B404-FB136B0FF199}"/>
    <cellStyle name="Comma 65 3" xfId="5709" xr:uid="{FF82E0E2-F623-4AF1-9ED6-DF3C8BD6BC4D}"/>
    <cellStyle name="Comma 66" xfId="2888" xr:uid="{00000000-0005-0000-0000-0000490B0000}"/>
    <cellStyle name="Comma 66 2" xfId="2889" xr:uid="{00000000-0005-0000-0000-00004A0B0000}"/>
    <cellStyle name="Comma 66 2 2" xfId="5060" xr:uid="{0F9F841F-7826-424D-B8CA-A09267F7830C}"/>
    <cellStyle name="Comma 66 2 3" xfId="5711" xr:uid="{7DFC425D-9BCE-4129-8280-753744660FDB}"/>
    <cellStyle name="Comma 66 3" xfId="5059" xr:uid="{1DCBC290-1E47-45DA-A9A0-48BD56758FD4}"/>
    <cellStyle name="Comma 66 4" xfId="5710" xr:uid="{99288E59-1715-4E04-966D-9E50C96DDEFC}"/>
    <cellStyle name="Comma 67" xfId="2890" xr:uid="{00000000-0005-0000-0000-00004B0B0000}"/>
    <cellStyle name="Comma 67 2" xfId="2891" xr:uid="{00000000-0005-0000-0000-00004C0B0000}"/>
    <cellStyle name="Comma 67 2 2" xfId="5062" xr:uid="{DEF33076-C3B2-4CC6-B114-EF428C366063}"/>
    <cellStyle name="Comma 67 2 3" xfId="5713" xr:uid="{607C87D6-45CF-45EB-BA27-D1DCBC1C41B6}"/>
    <cellStyle name="Comma 67 3" xfId="5061" xr:uid="{873E8214-D48E-41A2-93BA-8ABB04BEAC1F}"/>
    <cellStyle name="Comma 67 4" xfId="5712" xr:uid="{C3796C65-1837-40E2-BFE9-5986A3DDD4BA}"/>
    <cellStyle name="Comma 68" xfId="2892" xr:uid="{00000000-0005-0000-0000-00004D0B0000}"/>
    <cellStyle name="Comma 68 2" xfId="5063" xr:uid="{EA3E7DF7-3665-4B35-84B2-4D0AEE60D4D6}"/>
    <cellStyle name="Comma 68 3" xfId="5714" xr:uid="{A17339CA-7BD5-4511-BD5A-3BDC1DA77CA6}"/>
    <cellStyle name="Comma 69" xfId="2893" xr:uid="{00000000-0005-0000-0000-00004E0B0000}"/>
    <cellStyle name="Comma 69 2" xfId="5064" xr:uid="{1BBAB8A8-F6B8-496E-9513-792D8D9D2954}"/>
    <cellStyle name="Comma 69 3" xfId="5715" xr:uid="{347F85A4-400C-4F80-AF5F-5C6E228D824A}"/>
    <cellStyle name="Comma 7" xfId="2894" xr:uid="{00000000-0005-0000-0000-00004F0B0000}"/>
    <cellStyle name="Comma 7 10" xfId="2895" xr:uid="{00000000-0005-0000-0000-0000500B0000}"/>
    <cellStyle name="Comma 7 10 2" xfId="2896" xr:uid="{00000000-0005-0000-0000-0000510B0000}"/>
    <cellStyle name="Comma 7 10 2 2" xfId="5066" xr:uid="{7FD5A376-0E19-49B7-8CE0-7DAC624F5A5E}"/>
    <cellStyle name="Comma 7 10 2 3" xfId="5717" xr:uid="{1A99F875-3533-4B4D-A2BD-E596F4ADD4D0}"/>
    <cellStyle name="Comma 7 10 3" xfId="5065" xr:uid="{6D92D656-539B-4A33-A241-FC9BC38709D6}"/>
    <cellStyle name="Comma 7 10 4" xfId="5716" xr:uid="{7DF16F17-90E9-4842-A72F-0B8A95217257}"/>
    <cellStyle name="Comma 7 11" xfId="2897" xr:uid="{00000000-0005-0000-0000-0000520B0000}"/>
    <cellStyle name="Comma 7 11 2" xfId="2898" xr:uid="{00000000-0005-0000-0000-0000530B0000}"/>
    <cellStyle name="Comma 7 11 2 2" xfId="5068" xr:uid="{0D9989F3-612F-4657-BE02-FD49CA1CAAF0}"/>
    <cellStyle name="Comma 7 11 2 3" xfId="5719" xr:uid="{9A62E3F0-8256-4243-86D4-B64BA54D2593}"/>
    <cellStyle name="Comma 7 11 3" xfId="5067" xr:uid="{B06F7BB5-4AB2-4474-AC05-B7CE78776CE6}"/>
    <cellStyle name="Comma 7 11 4" xfId="5718" xr:uid="{EB076471-C08C-4E96-B33F-BF2FBB2AA024}"/>
    <cellStyle name="Comma 7 12" xfId="2899" xr:uid="{00000000-0005-0000-0000-0000540B0000}"/>
    <cellStyle name="Comma 7 12 2" xfId="2900" xr:uid="{00000000-0005-0000-0000-0000550B0000}"/>
    <cellStyle name="Comma 7 12 2 2" xfId="5070" xr:uid="{8677BCB0-CE7C-4294-804B-984CFE4CB3AC}"/>
    <cellStyle name="Comma 7 12 2 3" xfId="5721" xr:uid="{8726CBC7-CFE9-4B53-9826-EF59D80B403F}"/>
    <cellStyle name="Comma 7 12 3" xfId="5069" xr:uid="{AF78DADD-2D51-4A81-8AC0-9884AEBD8C84}"/>
    <cellStyle name="Comma 7 12 4" xfId="5720" xr:uid="{CF1D1F96-11C3-454D-8242-29C158345162}"/>
    <cellStyle name="Comma 7 13" xfId="2901" xr:uid="{00000000-0005-0000-0000-0000560B0000}"/>
    <cellStyle name="Comma 7 13 2" xfId="2902" xr:uid="{00000000-0005-0000-0000-0000570B0000}"/>
    <cellStyle name="Comma 7 13 2 2" xfId="5072" xr:uid="{0C2EF631-BFE2-48D4-A25C-EA9BDCA5ACB9}"/>
    <cellStyle name="Comma 7 13 2 3" xfId="5723" xr:uid="{0A29FC38-F81D-46BE-ACC8-1F35B1E2307B}"/>
    <cellStyle name="Comma 7 13 3" xfId="5071" xr:uid="{FA2623B3-FD39-4BDB-B93F-596459FF5B77}"/>
    <cellStyle name="Comma 7 13 4" xfId="5722" xr:uid="{29A1AAAD-6A9C-4164-BE52-8D81E6CCFBCC}"/>
    <cellStyle name="Comma 7 14" xfId="2903" xr:uid="{00000000-0005-0000-0000-0000580B0000}"/>
    <cellStyle name="Comma 7 15" xfId="2904" xr:uid="{00000000-0005-0000-0000-0000590B0000}"/>
    <cellStyle name="Comma 7 16" xfId="2905" xr:uid="{00000000-0005-0000-0000-00005A0B0000}"/>
    <cellStyle name="Comma 7 17" xfId="2906" xr:uid="{00000000-0005-0000-0000-00005B0B0000}"/>
    <cellStyle name="Comma 7 18" xfId="2907" xr:uid="{00000000-0005-0000-0000-00005C0B0000}"/>
    <cellStyle name="Comma 7 19" xfId="2908" xr:uid="{00000000-0005-0000-0000-00005D0B0000}"/>
    <cellStyle name="Comma 7 2" xfId="2909" xr:uid="{00000000-0005-0000-0000-00005E0B0000}"/>
    <cellStyle name="Comma 7 2 10" xfId="2910" xr:uid="{00000000-0005-0000-0000-00005F0B0000}"/>
    <cellStyle name="Comma 7 2 11" xfId="5073" xr:uid="{BB34BE49-70C5-46EA-8296-5043B632F50B}"/>
    <cellStyle name="Comma 7 2 12" xfId="5724" xr:uid="{8C123CF7-8DF7-477F-9B61-CCAD075DFF36}"/>
    <cellStyle name="Comma 7 2 2" xfId="2911" xr:uid="{00000000-0005-0000-0000-0000600B0000}"/>
    <cellStyle name="Comma 7 2 2 2" xfId="2912" xr:uid="{00000000-0005-0000-0000-0000610B0000}"/>
    <cellStyle name="Comma 7 2 2 2 2" xfId="5075" xr:uid="{72B5017D-92FB-4960-8E23-0D851A815AD1}"/>
    <cellStyle name="Comma 7 2 2 2 3" xfId="5726" xr:uid="{0587C4B6-DFE8-4D3F-B3FE-AB1590639EE8}"/>
    <cellStyle name="Comma 7 2 2 3" xfId="5074" xr:uid="{D88D0349-9348-44FE-B36E-656474D7A553}"/>
    <cellStyle name="Comma 7 2 2 4" xfId="5725" xr:uid="{38F55DED-EA3B-49A6-AA2C-CB9988DAB36C}"/>
    <cellStyle name="Comma 7 2 3" xfId="2913" xr:uid="{00000000-0005-0000-0000-0000620B0000}"/>
    <cellStyle name="Comma 7 2 3 2" xfId="2914" xr:uid="{00000000-0005-0000-0000-0000630B0000}"/>
    <cellStyle name="Comma 7 2 3 2 2" xfId="5077" xr:uid="{80E1925D-612B-4EC8-864A-9D35C0D7ED19}"/>
    <cellStyle name="Comma 7 2 3 2 3" xfId="5728" xr:uid="{D72EDDEE-6B10-49F0-BD2A-3FC45B8674BC}"/>
    <cellStyle name="Comma 7 2 3 3" xfId="5076" xr:uid="{B9DC9D4F-C6F4-4DAE-8A9F-ECE65CEAA8B8}"/>
    <cellStyle name="Comma 7 2 3 4" xfId="5727" xr:uid="{0C479E52-2B4F-4119-8344-09943A7943E8}"/>
    <cellStyle name="Comma 7 2 4" xfId="2915" xr:uid="{00000000-0005-0000-0000-0000640B0000}"/>
    <cellStyle name="Comma 7 2 4 2" xfId="2916" xr:uid="{00000000-0005-0000-0000-0000650B0000}"/>
    <cellStyle name="Comma 7 2 4 2 2" xfId="5079" xr:uid="{377B386C-A8AA-4121-83A3-2D6677DD4970}"/>
    <cellStyle name="Comma 7 2 4 2 3" xfId="5730" xr:uid="{E106F065-1D38-4EFA-AE27-9C989AAD892E}"/>
    <cellStyle name="Comma 7 2 4 3" xfId="5078" xr:uid="{D12809F6-0DC2-4CD7-A4AE-63D8E495A0CD}"/>
    <cellStyle name="Comma 7 2 4 4" xfId="5729" xr:uid="{E6D603BF-4FEA-45C0-BE90-D587332DABC2}"/>
    <cellStyle name="Comma 7 2 5" xfId="2917" xr:uid="{00000000-0005-0000-0000-0000660B0000}"/>
    <cellStyle name="Comma 7 2 5 2" xfId="2918" xr:uid="{00000000-0005-0000-0000-0000670B0000}"/>
    <cellStyle name="Comma 7 2 5 2 2" xfId="5081" xr:uid="{840CD4B7-C9E9-40F9-8DAE-FDEF78D9D27A}"/>
    <cellStyle name="Comma 7 2 5 2 3" xfId="5732" xr:uid="{3AF77F3B-0342-4F53-822F-824EC01A758D}"/>
    <cellStyle name="Comma 7 2 5 3" xfId="5080" xr:uid="{0D73FA5A-EF8F-42D9-B907-BE708E5AE443}"/>
    <cellStyle name="Comma 7 2 5 4" xfId="5731" xr:uid="{1B41238F-1AAE-48D5-A34A-AC958AF65D94}"/>
    <cellStyle name="Comma 7 2 6" xfId="2919" xr:uid="{00000000-0005-0000-0000-0000680B0000}"/>
    <cellStyle name="Comma 7 2 6 2" xfId="2920" xr:uid="{00000000-0005-0000-0000-0000690B0000}"/>
    <cellStyle name="Comma 7 2 6 2 2" xfId="5083" xr:uid="{9E95834F-9E53-4BBE-8FCD-4E30B68D5056}"/>
    <cellStyle name="Comma 7 2 6 2 3" xfId="5734" xr:uid="{0D358122-015A-49D5-8EA1-528F08AE61D8}"/>
    <cellStyle name="Comma 7 2 6 3" xfId="5082" xr:uid="{FDB863FF-13F3-48E3-982F-3697556248B5}"/>
    <cellStyle name="Comma 7 2 6 4" xfId="5733" xr:uid="{79F65D93-47B9-4864-B1C1-D990015DD221}"/>
    <cellStyle name="Comma 7 2 7" xfId="2921" xr:uid="{00000000-0005-0000-0000-00006A0B0000}"/>
    <cellStyle name="Comma 7 2 7 2" xfId="2922" xr:uid="{00000000-0005-0000-0000-00006B0B0000}"/>
    <cellStyle name="Comma 7 2 7 2 2" xfId="5085" xr:uid="{E115C06A-9526-4364-B1E8-BFD673E81167}"/>
    <cellStyle name="Comma 7 2 7 2 3" xfId="5736" xr:uid="{96E4AFB2-FB07-41BD-94D9-85E9C6FFA1C3}"/>
    <cellStyle name="Comma 7 2 7 3" xfId="5084" xr:uid="{1E33664E-B915-4C67-9598-C61F6BD13FB1}"/>
    <cellStyle name="Comma 7 2 7 4" xfId="5735" xr:uid="{50E87B54-643A-425B-88DD-07ED2DBD33FD}"/>
    <cellStyle name="Comma 7 2 8" xfId="2923" xr:uid="{00000000-0005-0000-0000-00006C0B0000}"/>
    <cellStyle name="Comma 7 2 8 2" xfId="2924" xr:uid="{00000000-0005-0000-0000-00006D0B0000}"/>
    <cellStyle name="Comma 7 2 8 2 2" xfId="5087" xr:uid="{5B7BDA40-0854-4631-845D-1FFF8FAA83EC}"/>
    <cellStyle name="Comma 7 2 8 2 3" xfId="5738" xr:uid="{8CAA0A1E-82D0-4B0B-A0EB-D6E3B41C50EC}"/>
    <cellStyle name="Comma 7 2 8 3" xfId="5086" xr:uid="{D67C32EE-C0DE-4A41-9EAE-3BD1A44F8CD8}"/>
    <cellStyle name="Comma 7 2 8 4" xfId="5737" xr:uid="{37FF31C7-7EA8-4DB8-B61F-3E40B27FDDF5}"/>
    <cellStyle name="Comma 7 2 9" xfId="2925" xr:uid="{00000000-0005-0000-0000-00006E0B0000}"/>
    <cellStyle name="Comma 7 2 9 2" xfId="5088" xr:uid="{D0F9DF77-8277-4DF3-AB88-A1D929EED352}"/>
    <cellStyle name="Comma 7 2 9 3" xfId="5739" xr:uid="{8750BFD4-B67B-4D90-99C7-E4594271707E}"/>
    <cellStyle name="Comma 7 20" xfId="2926" xr:uid="{00000000-0005-0000-0000-00006F0B0000}"/>
    <cellStyle name="Comma 7 20 2" xfId="5089" xr:uid="{8023E117-BD94-4690-A932-3F0BE4E3659A}"/>
    <cellStyle name="Comma 7 20 3" xfId="5740" xr:uid="{E8D1E957-E11C-497D-973A-3A9B75975199}"/>
    <cellStyle name="Comma 7 21" xfId="2927" xr:uid="{00000000-0005-0000-0000-0000700B0000}"/>
    <cellStyle name="Comma 7 22" xfId="2928" xr:uid="{00000000-0005-0000-0000-0000710B0000}"/>
    <cellStyle name="Comma 7 22 2" xfId="5090" xr:uid="{F5D5F4CE-1A06-4F84-A994-82EBD0A0FCDF}"/>
    <cellStyle name="Comma 7 22 3" xfId="5741" xr:uid="{1B06CDCD-023D-4CFD-84F0-DACF95686835}"/>
    <cellStyle name="Comma 7 3" xfId="2929" xr:uid="{00000000-0005-0000-0000-0000720B0000}"/>
    <cellStyle name="Comma 7 3 2" xfId="2930" xr:uid="{00000000-0005-0000-0000-0000730B0000}"/>
    <cellStyle name="Comma 7 3 2 2" xfId="5092" xr:uid="{7E252F9A-A9A3-4E1A-B5A6-77D925A588C5}"/>
    <cellStyle name="Comma 7 3 2 3" xfId="5743" xr:uid="{6F994C20-889D-47E5-AC3D-D7D7037071C0}"/>
    <cellStyle name="Comma 7 3 3" xfId="5091" xr:uid="{F67D99E5-0914-48D9-AC5A-B4B87A6346D8}"/>
    <cellStyle name="Comma 7 3 4" xfId="5742" xr:uid="{34E189D4-AFFA-490D-A290-0E7FEEC56A45}"/>
    <cellStyle name="Comma 7 4" xfId="2931" xr:uid="{00000000-0005-0000-0000-0000740B0000}"/>
    <cellStyle name="Comma 7 4 2" xfId="2932" xr:uid="{00000000-0005-0000-0000-0000750B0000}"/>
    <cellStyle name="Comma 7 4 2 2" xfId="5094" xr:uid="{1471DD82-497D-4AC6-AA3E-658A10160EB7}"/>
    <cellStyle name="Comma 7 4 2 3" xfId="5745" xr:uid="{DAD6632D-1365-494A-A4A2-21AA04A35525}"/>
    <cellStyle name="Comma 7 4 3" xfId="5093" xr:uid="{10DBAE27-CE80-43D0-95D9-668FCD4A3214}"/>
    <cellStyle name="Comma 7 4 4" xfId="5744" xr:uid="{13298361-70E5-4D1B-94FE-5731AD58A5BF}"/>
    <cellStyle name="Comma 7 5" xfId="2933" xr:uid="{00000000-0005-0000-0000-0000760B0000}"/>
    <cellStyle name="Comma 7 5 2" xfId="2934" xr:uid="{00000000-0005-0000-0000-0000770B0000}"/>
    <cellStyle name="Comma 7 5 2 2" xfId="5096" xr:uid="{6E61359D-876A-441D-8EF3-7F6B88FC627C}"/>
    <cellStyle name="Comma 7 5 2 3" xfId="5747" xr:uid="{DF2C5068-1713-4F74-8154-76BE03BA7DDC}"/>
    <cellStyle name="Comma 7 5 3" xfId="5095" xr:uid="{E2AC68F3-AB7E-4837-9DED-F46FBC63E642}"/>
    <cellStyle name="Comma 7 5 4" xfId="5746" xr:uid="{EF544A7D-8621-4AAC-A3BA-DED3D58BD8DF}"/>
    <cellStyle name="Comma 7 6" xfId="2935" xr:uid="{00000000-0005-0000-0000-0000780B0000}"/>
    <cellStyle name="Comma 7 6 2" xfId="2936" xr:uid="{00000000-0005-0000-0000-0000790B0000}"/>
    <cellStyle name="Comma 7 6 2 2" xfId="5098" xr:uid="{5DA488D3-6F5D-4560-AD03-BBCA615C3B03}"/>
    <cellStyle name="Comma 7 6 2 3" xfId="5749" xr:uid="{C0C0F082-9677-4528-B75B-D580D1866EB6}"/>
    <cellStyle name="Comma 7 6 3" xfId="5097" xr:uid="{6DF25F1B-F92A-494D-90B5-2EF76A90606E}"/>
    <cellStyle name="Comma 7 6 4" xfId="5748" xr:uid="{08BC4095-067F-4E04-90D4-8258E6432EAC}"/>
    <cellStyle name="Comma 7 7" xfId="2937" xr:uid="{00000000-0005-0000-0000-00007A0B0000}"/>
    <cellStyle name="Comma 7 7 2" xfId="2938" xr:uid="{00000000-0005-0000-0000-00007B0B0000}"/>
    <cellStyle name="Comma 7 7 2 2" xfId="5100" xr:uid="{DBA8D362-1C1A-4E3D-85EC-FEACE37D57B6}"/>
    <cellStyle name="Comma 7 7 2 3" xfId="5751" xr:uid="{E72602CB-0BD3-4E8C-BD7B-375EF4D8D10A}"/>
    <cellStyle name="Comma 7 7 3" xfId="5099" xr:uid="{B25E6A30-409B-402B-A69D-0C6B7FC53995}"/>
    <cellStyle name="Comma 7 7 4" xfId="5750" xr:uid="{287555FD-F195-432A-BC5D-0670C1C297E6}"/>
    <cellStyle name="Comma 7 8" xfId="2939" xr:uid="{00000000-0005-0000-0000-00007C0B0000}"/>
    <cellStyle name="Comma 7 8 2" xfId="2940" xr:uid="{00000000-0005-0000-0000-00007D0B0000}"/>
    <cellStyle name="Comma 7 8 2 2" xfId="5102" xr:uid="{35134825-3C61-47B2-ADD5-425D45363027}"/>
    <cellStyle name="Comma 7 8 2 3" xfId="5753" xr:uid="{6835D23F-1495-4A58-A813-D43F01F851D0}"/>
    <cellStyle name="Comma 7 8 3" xfId="5101" xr:uid="{7809342F-EFA4-4504-A909-AEC4DC17C0B0}"/>
    <cellStyle name="Comma 7 8 4" xfId="5752" xr:uid="{180BA6C7-9C79-4E5A-8B14-6366BD6F8D07}"/>
    <cellStyle name="Comma 7 9" xfId="2941" xr:uid="{00000000-0005-0000-0000-00007E0B0000}"/>
    <cellStyle name="Comma 7 9 2" xfId="2942" xr:uid="{00000000-0005-0000-0000-00007F0B0000}"/>
    <cellStyle name="Comma 7 9 2 2" xfId="5104" xr:uid="{E968ACCE-8ABA-4DC3-A40B-43095992BCD0}"/>
    <cellStyle name="Comma 7 9 2 3" xfId="5755" xr:uid="{25A2FC3F-C8F6-4162-AD58-8F8D21AD3EA8}"/>
    <cellStyle name="Comma 7 9 3" xfId="5103" xr:uid="{175C3AF1-D80F-43D5-ABD3-495764CCBAC9}"/>
    <cellStyle name="Comma 7 9 4" xfId="5754" xr:uid="{59D5409E-EF54-4A5D-A181-E4A6083F01D4}"/>
    <cellStyle name="Comma 70" xfId="2943" xr:uid="{00000000-0005-0000-0000-0000800B0000}"/>
    <cellStyle name="Comma 70 2" xfId="5105" xr:uid="{9D42F376-F98B-4F19-89F0-A731900BCAB4}"/>
    <cellStyle name="Comma 70 3" xfId="5756" xr:uid="{3F28E506-BA2D-4C86-9E48-D20CB0CD187D}"/>
    <cellStyle name="Comma 71" xfId="2944" xr:uid="{00000000-0005-0000-0000-0000810B0000}"/>
    <cellStyle name="Comma 71 2" xfId="5106" xr:uid="{5375D6AC-DC00-42CC-BF3D-FF2D75F1DCA9}"/>
    <cellStyle name="Comma 71 3" xfId="5757" xr:uid="{0FB5A9F0-BA68-4C7F-BEAF-64142D36AB12}"/>
    <cellStyle name="Comma 72" xfId="2945" xr:uid="{00000000-0005-0000-0000-0000820B0000}"/>
    <cellStyle name="Comma 72 2" xfId="5107" xr:uid="{5F9EF570-2658-4B2C-A6AD-8176B96598D7}"/>
    <cellStyle name="Comma 72 3" xfId="5758" xr:uid="{2969A6A5-8249-4CF1-9A7B-49803268C824}"/>
    <cellStyle name="Comma 73" xfId="2946" xr:uid="{00000000-0005-0000-0000-0000830B0000}"/>
    <cellStyle name="Comma 73 2" xfId="5108" xr:uid="{6C497DE4-1C4D-41C2-B4CF-6F85DDA05AB0}"/>
    <cellStyle name="Comma 73 3" xfId="5759" xr:uid="{63F285A8-4027-404E-977C-707CD1382A66}"/>
    <cellStyle name="Comma 74" xfId="2947" xr:uid="{00000000-0005-0000-0000-0000840B0000}"/>
    <cellStyle name="Comma 74 2" xfId="5109" xr:uid="{F9BCCAC2-CCAA-44FC-A1DB-C1FD86504C0D}"/>
    <cellStyle name="Comma 74 3" xfId="5760" xr:uid="{B3329C7E-4646-4147-99EB-635A6244DE62}"/>
    <cellStyle name="Comma 75" xfId="2948" xr:uid="{00000000-0005-0000-0000-0000850B0000}"/>
    <cellStyle name="Comma 75 2" xfId="5110" xr:uid="{5D6B7176-C933-450A-AF4E-71F48CE10C70}"/>
    <cellStyle name="Comma 75 3" xfId="5761" xr:uid="{445C007D-B213-42F2-BCF2-442280111823}"/>
    <cellStyle name="Comma 76" xfId="2949" xr:uid="{00000000-0005-0000-0000-0000860B0000}"/>
    <cellStyle name="Comma 76 2" xfId="5111" xr:uid="{516A0E4A-AC7E-497B-B64F-3C22DE9E0D27}"/>
    <cellStyle name="Comma 76 3" xfId="5762" xr:uid="{16F43B7B-4EA4-4AFC-8A1A-7C86BAE1DC71}"/>
    <cellStyle name="Comma 77" xfId="2950" xr:uid="{00000000-0005-0000-0000-0000870B0000}"/>
    <cellStyle name="Comma 77 2" xfId="5112" xr:uid="{5E945E13-D112-49ED-AA19-207BE8B39C66}"/>
    <cellStyle name="Comma 77 3" xfId="5763" xr:uid="{BAD75AA4-FF43-47A5-B444-23470367B137}"/>
    <cellStyle name="Comma 78" xfId="2951" xr:uid="{00000000-0005-0000-0000-0000880B0000}"/>
    <cellStyle name="Comma 78 2" xfId="5113" xr:uid="{5588D6A7-DE07-4EFC-AE1E-5EE7804D1326}"/>
    <cellStyle name="Comma 78 3" xfId="5764" xr:uid="{1392D01B-8DB9-4D28-9AF0-A05642929BDA}"/>
    <cellStyle name="Comma 79" xfId="2952" xr:uid="{00000000-0005-0000-0000-0000890B0000}"/>
    <cellStyle name="Comma 79 2" xfId="2953" xr:uid="{00000000-0005-0000-0000-00008A0B0000}"/>
    <cellStyle name="Comma 79 2 2" xfId="5115" xr:uid="{C76C6427-2DBA-459E-B209-C015A0C3E121}"/>
    <cellStyle name="Comma 79 2 3" xfId="5766" xr:uid="{B86985E2-CF75-4066-80BB-A87A63DA206B}"/>
    <cellStyle name="Comma 79 3" xfId="5114" xr:uid="{95DD45E6-638D-499D-863B-83CA99B7B8B1}"/>
    <cellStyle name="Comma 79 4" xfId="5765" xr:uid="{F5F8F02E-5534-412E-98FC-39D050DC622D}"/>
    <cellStyle name="Comma 8" xfId="2954" xr:uid="{00000000-0005-0000-0000-00008B0B0000}"/>
    <cellStyle name="Comma 8 10" xfId="2955" xr:uid="{00000000-0005-0000-0000-00008C0B0000}"/>
    <cellStyle name="Comma 8 10 2" xfId="2956" xr:uid="{00000000-0005-0000-0000-00008D0B0000}"/>
    <cellStyle name="Comma 8 10 2 2" xfId="5117" xr:uid="{06CDE2BB-5ACA-4D6A-9ADF-2E58E1A5C5A3}"/>
    <cellStyle name="Comma 8 10 2 3" xfId="5768" xr:uid="{41E1A8DE-9318-437B-8079-D0742D336774}"/>
    <cellStyle name="Comma 8 10 3" xfId="5116" xr:uid="{3A8D5186-F4D7-4BB0-A91E-4CF8738BC52D}"/>
    <cellStyle name="Comma 8 10 4" xfId="5767" xr:uid="{34C51742-9630-4891-A783-CAD6FD29663C}"/>
    <cellStyle name="Comma 8 11" xfId="2957" xr:uid="{00000000-0005-0000-0000-00008E0B0000}"/>
    <cellStyle name="Comma 8 11 2" xfId="2958" xr:uid="{00000000-0005-0000-0000-00008F0B0000}"/>
    <cellStyle name="Comma 8 11 2 2" xfId="5119" xr:uid="{3338145B-69EC-4DEF-949A-4D7FFA052CDF}"/>
    <cellStyle name="Comma 8 11 2 3" xfId="5770" xr:uid="{6D3C45E5-CD9F-4DB5-B6E7-EF1D96E70FAD}"/>
    <cellStyle name="Comma 8 11 3" xfId="5118" xr:uid="{22790B04-A13B-4D9D-B735-4CB13E007892}"/>
    <cellStyle name="Comma 8 11 4" xfId="5769" xr:uid="{43776447-ACBD-4468-A5EF-AC1C6F802557}"/>
    <cellStyle name="Comma 8 12" xfId="2959" xr:uid="{00000000-0005-0000-0000-0000900B0000}"/>
    <cellStyle name="Comma 8 12 2" xfId="2960" xr:uid="{00000000-0005-0000-0000-0000910B0000}"/>
    <cellStyle name="Comma 8 12 2 2" xfId="5121" xr:uid="{3F5DCF68-FE73-47F0-9CB3-6B125027B1D8}"/>
    <cellStyle name="Comma 8 12 2 3" xfId="5772" xr:uid="{329F78C9-3BB6-4FEB-ACFF-DC21C8C73084}"/>
    <cellStyle name="Comma 8 12 3" xfId="5120" xr:uid="{0C5A2E6E-3871-463D-93E0-ECE968E3C00F}"/>
    <cellStyle name="Comma 8 12 4" xfId="5771" xr:uid="{39170CD9-F2A1-4AAF-99DC-E967F171E565}"/>
    <cellStyle name="Comma 8 13" xfId="2961" xr:uid="{00000000-0005-0000-0000-0000920B0000}"/>
    <cellStyle name="Comma 8 13 2" xfId="2962" xr:uid="{00000000-0005-0000-0000-0000930B0000}"/>
    <cellStyle name="Comma 8 13 2 2" xfId="5123" xr:uid="{941B7AEC-F481-494B-888F-115C22B2EB78}"/>
    <cellStyle name="Comma 8 13 2 3" xfId="5774" xr:uid="{9725A865-C40F-43D0-9705-8F468A8C8C56}"/>
    <cellStyle name="Comma 8 13 3" xfId="5122" xr:uid="{9F8D793C-D046-4201-B747-4F7C2AA3D757}"/>
    <cellStyle name="Comma 8 13 4" xfId="5773" xr:uid="{0B12BF76-0EA6-4F8F-A3B3-9C60CD421F98}"/>
    <cellStyle name="Comma 8 14" xfId="2963" xr:uid="{00000000-0005-0000-0000-0000940B0000}"/>
    <cellStyle name="Comma 8 14 2" xfId="2964" xr:uid="{00000000-0005-0000-0000-0000950B0000}"/>
    <cellStyle name="Comma 8 14 2 2" xfId="5125" xr:uid="{05C9B3B9-2F0F-40B7-8FB9-DE931837DE71}"/>
    <cellStyle name="Comma 8 14 2 3" xfId="5776" xr:uid="{3AE2A2D0-FE26-4464-9B45-18D9A1C53CFF}"/>
    <cellStyle name="Comma 8 14 3" xfId="5124" xr:uid="{C78092A8-667C-467F-B899-5D52CE467594}"/>
    <cellStyle name="Comma 8 14 4" xfId="5775" xr:uid="{534C898C-AD2F-4A6F-81D0-CEB4EB95EA5C}"/>
    <cellStyle name="Comma 8 15" xfId="2965" xr:uid="{00000000-0005-0000-0000-0000960B0000}"/>
    <cellStyle name="Comma 8 16" xfId="2966" xr:uid="{00000000-0005-0000-0000-0000970B0000}"/>
    <cellStyle name="Comma 8 17" xfId="2967" xr:uid="{00000000-0005-0000-0000-0000980B0000}"/>
    <cellStyle name="Comma 8 18" xfId="2968" xr:uid="{00000000-0005-0000-0000-0000990B0000}"/>
    <cellStyle name="Comma 8 19" xfId="2969" xr:uid="{00000000-0005-0000-0000-00009A0B0000}"/>
    <cellStyle name="Comma 8 2" xfId="2970" xr:uid="{00000000-0005-0000-0000-00009B0B0000}"/>
    <cellStyle name="Comma 8 2 2" xfId="2971" xr:uid="{00000000-0005-0000-0000-00009C0B0000}"/>
    <cellStyle name="Comma 8 2 2 2" xfId="2972" xr:uid="{00000000-0005-0000-0000-00009D0B0000}"/>
    <cellStyle name="Comma 8 2 2 2 2" xfId="5128" xr:uid="{F36536A5-8F8E-4F53-8612-3188A87319AA}"/>
    <cellStyle name="Comma 8 2 2 2 3" xfId="5779" xr:uid="{36536A8F-28C6-4047-A677-9AA5E36C7466}"/>
    <cellStyle name="Comma 8 2 2 3" xfId="5127" xr:uid="{C1FE937C-E622-4AD3-A228-E5AC8E434913}"/>
    <cellStyle name="Comma 8 2 2 4" xfId="5778" xr:uid="{23507111-0FAB-4755-95E8-B3D98C801861}"/>
    <cellStyle name="Comma 8 2 3" xfId="2973" xr:uid="{00000000-0005-0000-0000-00009E0B0000}"/>
    <cellStyle name="Comma 8 2 3 2" xfId="5129" xr:uid="{B2A17D14-5AEA-4A7A-9C63-379C96637527}"/>
    <cellStyle name="Comma 8 2 3 3" xfId="5780" xr:uid="{8624D18B-4F2F-4B96-B423-3AF6AAA30EFB}"/>
    <cellStyle name="Comma 8 2 4" xfId="5126" xr:uid="{4EBDAA22-1B87-4D8E-B390-ADAE7CDBE76B}"/>
    <cellStyle name="Comma 8 2 5" xfId="2974" xr:uid="{00000000-0005-0000-0000-00009F0B0000}"/>
    <cellStyle name="Comma 8 2 6" xfId="5777" xr:uid="{376CCBFB-1D49-484E-8453-E48DC5DEAE3E}"/>
    <cellStyle name="Comma 8 20" xfId="2975" xr:uid="{00000000-0005-0000-0000-0000A00B0000}"/>
    <cellStyle name="Comma 8 21" xfId="2976" xr:uid="{00000000-0005-0000-0000-0000A10B0000}"/>
    <cellStyle name="Comma 8 21 2" xfId="5130" xr:uid="{EA89998B-8D5D-417D-949F-29132FB52951}"/>
    <cellStyle name="Comma 8 21 3" xfId="5781" xr:uid="{0A15AA78-D090-49F7-8010-A3CEA798E033}"/>
    <cellStyle name="Comma 8 22" xfId="2977" xr:uid="{00000000-0005-0000-0000-0000A20B0000}"/>
    <cellStyle name="Comma 8 23" xfId="2978" xr:uid="{00000000-0005-0000-0000-0000A30B0000}"/>
    <cellStyle name="Comma 8 23 2" xfId="5131" xr:uid="{9ADB0C01-9D93-4B59-9A59-BF607BB3848F}"/>
    <cellStyle name="Comma 8 23 3" xfId="5782" xr:uid="{057342F8-BC77-4A07-A373-E321903BA6F6}"/>
    <cellStyle name="Comma 8 3" xfId="2979" xr:uid="{00000000-0005-0000-0000-0000A40B0000}"/>
    <cellStyle name="Comma 8 3 2" xfId="2980" xr:uid="{00000000-0005-0000-0000-0000A50B0000}"/>
    <cellStyle name="Comma 8 3 2 2" xfId="2981" xr:uid="{00000000-0005-0000-0000-0000A60B0000}"/>
    <cellStyle name="Comma 8 3 2 2 2" xfId="5133" xr:uid="{91BA1CCA-E63F-4B0F-938A-37CD8B8DD323}"/>
    <cellStyle name="Comma 8 3 2 2 3" xfId="5784" xr:uid="{025FBBDF-8B22-4B6E-811D-1354A49B6822}"/>
    <cellStyle name="Comma 8 3 2 3" xfId="5132" xr:uid="{588F3DE0-ADE8-4444-BD05-3C964DE49D97}"/>
    <cellStyle name="Comma 8 3 2 4" xfId="5783" xr:uid="{3D48ED9A-84B5-4220-8470-F4C579F3D1C1}"/>
    <cellStyle name="Comma 8 3 3" xfId="2982" xr:uid="{00000000-0005-0000-0000-0000A70B0000}"/>
    <cellStyle name="Comma 8 3 3 2" xfId="2983" xr:uid="{00000000-0005-0000-0000-0000A80B0000}"/>
    <cellStyle name="Comma 8 3 3 2 2" xfId="5135" xr:uid="{4F5A21A3-EC5C-445B-B33E-FAD6E6F1707F}"/>
    <cellStyle name="Comma 8 3 3 2 3" xfId="5786" xr:uid="{7121019D-BF0F-4DF9-8674-2A2BAA8280A5}"/>
    <cellStyle name="Comma 8 3 3 3" xfId="5134" xr:uid="{7BD56C43-CF0D-4F06-A873-42A94EBCCEF0}"/>
    <cellStyle name="Comma 8 3 3 4" xfId="5785" xr:uid="{5EDA7DCE-6E59-4355-8598-02762C702660}"/>
    <cellStyle name="Comma 8 3 4" xfId="2984" xr:uid="{00000000-0005-0000-0000-0000A90B0000}"/>
    <cellStyle name="Comma 8 3 4 2" xfId="2985" xr:uid="{00000000-0005-0000-0000-0000AA0B0000}"/>
    <cellStyle name="Comma 8 3 4 2 2" xfId="5137" xr:uid="{94E57B5B-3FFD-4B8E-A95E-31839DFE2173}"/>
    <cellStyle name="Comma 8 3 4 2 3" xfId="5788" xr:uid="{E387E92C-59A9-43F2-B638-9AD7730AFA89}"/>
    <cellStyle name="Comma 8 3 4 3" xfId="5136" xr:uid="{9E20BF24-5760-4569-ADEE-25F5586EB0F5}"/>
    <cellStyle name="Comma 8 3 4 4" xfId="5787" xr:uid="{48E80E02-B101-4F5F-9C93-06EA4554CFCF}"/>
    <cellStyle name="Comma 8 3 5" xfId="2986" xr:uid="{00000000-0005-0000-0000-0000AB0B0000}"/>
    <cellStyle name="Comma 8 3 5 2" xfId="2987" xr:uid="{00000000-0005-0000-0000-0000AC0B0000}"/>
    <cellStyle name="Comma 8 3 5 2 2" xfId="5139" xr:uid="{B68EA256-E497-46F0-858B-F4BD39F6D389}"/>
    <cellStyle name="Comma 8 3 5 2 3" xfId="5790" xr:uid="{70A88082-8547-4A0F-A63C-6933C1D6C51C}"/>
    <cellStyle name="Comma 8 3 5 3" xfId="5138" xr:uid="{F343DC54-6EA3-4E0E-B03A-4621DC7D0C7E}"/>
    <cellStyle name="Comma 8 3 5 4" xfId="5789" xr:uid="{ED310DC9-E465-49C4-8D41-326DB206BAA8}"/>
    <cellStyle name="Comma 8 3 6" xfId="2988" xr:uid="{00000000-0005-0000-0000-0000AD0B0000}"/>
    <cellStyle name="Comma 8 3 6 2" xfId="2989" xr:uid="{00000000-0005-0000-0000-0000AE0B0000}"/>
    <cellStyle name="Comma 8 3 6 2 2" xfId="5141" xr:uid="{A76DF13D-585A-4D1D-A5A1-150F826DCD21}"/>
    <cellStyle name="Comma 8 3 6 2 3" xfId="5792" xr:uid="{BE926773-3347-47AD-8354-28837357D91C}"/>
    <cellStyle name="Comma 8 3 6 3" xfId="5140" xr:uid="{AC736E3F-B225-4676-A111-91AFE0DB6972}"/>
    <cellStyle name="Comma 8 3 6 4" xfId="5791" xr:uid="{1A3AF509-D5E0-4046-8443-EC6008C3F617}"/>
    <cellStyle name="Comma 8 3 7" xfId="2990" xr:uid="{00000000-0005-0000-0000-0000AF0B0000}"/>
    <cellStyle name="Comma 8 3 7 2" xfId="2991" xr:uid="{00000000-0005-0000-0000-0000B00B0000}"/>
    <cellStyle name="Comma 8 3 7 2 2" xfId="5143" xr:uid="{131DC22B-4F83-4F4B-8216-ADD48E5A1FD2}"/>
    <cellStyle name="Comma 8 3 7 2 3" xfId="5794" xr:uid="{E91C9185-3FE7-4388-911C-83CEE0809A4B}"/>
    <cellStyle name="Comma 8 3 7 3" xfId="5142" xr:uid="{A352C0DD-FD44-4FE0-84C9-FE3701A718AF}"/>
    <cellStyle name="Comma 8 3 7 4" xfId="5793" xr:uid="{795E3094-1723-4403-93CC-2798328575CD}"/>
    <cellStyle name="Comma 8 3 8" xfId="2992" xr:uid="{00000000-0005-0000-0000-0000B10B0000}"/>
    <cellStyle name="Comma 8 3 8 2" xfId="2993" xr:uid="{00000000-0005-0000-0000-0000B20B0000}"/>
    <cellStyle name="Comma 8 3 8 2 2" xfId="5145" xr:uid="{665345C1-17F3-4A6C-94F9-FFF61F4BF3D6}"/>
    <cellStyle name="Comma 8 3 8 2 3" xfId="5796" xr:uid="{5661B5ED-4CD8-4221-9613-ACDEDE04C302}"/>
    <cellStyle name="Comma 8 3 8 3" xfId="5144" xr:uid="{470ED6E8-785F-4C3B-8FAA-5A1254776673}"/>
    <cellStyle name="Comma 8 3 8 4" xfId="5795" xr:uid="{5AB011A5-9AF7-49C3-9F32-9F4EBCC82905}"/>
    <cellStyle name="Comma 8 4" xfId="2994" xr:uid="{00000000-0005-0000-0000-0000B30B0000}"/>
    <cellStyle name="Comma 8 4 2" xfId="2995" xr:uid="{00000000-0005-0000-0000-0000B40B0000}"/>
    <cellStyle name="Comma 8 4 3" xfId="2996" xr:uid="{00000000-0005-0000-0000-0000B50B0000}"/>
    <cellStyle name="Comma 8 5" xfId="2997" xr:uid="{00000000-0005-0000-0000-0000B60B0000}"/>
    <cellStyle name="Comma 8 5 2" xfId="2998" xr:uid="{00000000-0005-0000-0000-0000B70B0000}"/>
    <cellStyle name="Comma 8 5 2 2" xfId="5147" xr:uid="{6BAE3FEA-4DEA-4CCE-BBEF-E5609643D395}"/>
    <cellStyle name="Comma 8 5 2 3" xfId="5798" xr:uid="{B3587B7D-0D12-4DF3-A033-B136E571F600}"/>
    <cellStyle name="Comma 8 5 3" xfId="5146" xr:uid="{895EC903-337A-41BC-8996-F236B4415DBC}"/>
    <cellStyle name="Comma 8 5 4" xfId="5797" xr:uid="{E26ABED4-1E83-46EF-9422-FFDA5591E1EF}"/>
    <cellStyle name="Comma 8 6" xfId="2999" xr:uid="{00000000-0005-0000-0000-0000B80B0000}"/>
    <cellStyle name="Comma 8 6 2" xfId="3000" xr:uid="{00000000-0005-0000-0000-0000B90B0000}"/>
    <cellStyle name="Comma 8 6 2 2" xfId="5149" xr:uid="{9743A4C4-2684-4400-AE10-659DF8EE0E78}"/>
    <cellStyle name="Comma 8 6 2 3" xfId="5800" xr:uid="{99194AC2-C5D4-426D-94D5-D9730614ED6C}"/>
    <cellStyle name="Comma 8 6 3" xfId="5148" xr:uid="{5C17EEA1-75AB-41FE-9773-62D22E95F127}"/>
    <cellStyle name="Comma 8 6 4" xfId="5799" xr:uid="{018A665B-B68E-4401-B571-71BF6A95F742}"/>
    <cellStyle name="Comma 8 7" xfId="3001" xr:uid="{00000000-0005-0000-0000-0000BA0B0000}"/>
    <cellStyle name="Comma 8 7 2" xfId="3002" xr:uid="{00000000-0005-0000-0000-0000BB0B0000}"/>
    <cellStyle name="Comma 8 7 2 2" xfId="5151" xr:uid="{A87EF333-E581-40C3-8C80-FC0E33AC2AA5}"/>
    <cellStyle name="Comma 8 7 2 3" xfId="5802" xr:uid="{95E99839-3C2F-4FD0-8AF6-BF63766EF9ED}"/>
    <cellStyle name="Comma 8 7 3" xfId="5150" xr:uid="{DCE61A88-A614-4003-AF3D-7DC0DEACFB5E}"/>
    <cellStyle name="Comma 8 7 4" xfId="5801" xr:uid="{F1C004D5-3A14-4530-83C2-C8078754DB09}"/>
    <cellStyle name="Comma 8 8" xfId="3003" xr:uid="{00000000-0005-0000-0000-0000BC0B0000}"/>
    <cellStyle name="Comma 8 8 2" xfId="3004" xr:uid="{00000000-0005-0000-0000-0000BD0B0000}"/>
    <cellStyle name="Comma 8 8 2 2" xfId="5153" xr:uid="{5A274583-EA5B-486B-978B-45B8947B7D34}"/>
    <cellStyle name="Comma 8 8 2 3" xfId="5804" xr:uid="{F77E855E-8B97-4081-A8C3-C56852FDEE3E}"/>
    <cellStyle name="Comma 8 8 3" xfId="5152" xr:uid="{B13FBEE1-48E5-4622-ADC2-70FC63CF550F}"/>
    <cellStyle name="Comma 8 8 4" xfId="5803" xr:uid="{B5B36AD2-0B77-4D78-A21C-1EF8E0EB5683}"/>
    <cellStyle name="Comma 8 9" xfId="3005" xr:uid="{00000000-0005-0000-0000-0000BE0B0000}"/>
    <cellStyle name="Comma 8 9 2" xfId="3006" xr:uid="{00000000-0005-0000-0000-0000BF0B0000}"/>
    <cellStyle name="Comma 8 9 2 2" xfId="5155" xr:uid="{329C70A7-7E10-4882-BDDF-D4E073D0280A}"/>
    <cellStyle name="Comma 8 9 2 3" xfId="5806" xr:uid="{39B56DE7-7855-4266-8300-BC62E5637745}"/>
    <cellStyle name="Comma 8 9 3" xfId="5154" xr:uid="{EA665C5A-6BE9-4277-B909-5CB6BB74D084}"/>
    <cellStyle name="Comma 8 9 4" xfId="5805" xr:uid="{ECA45B8B-3E42-436A-8FA3-B4A398BE69FA}"/>
    <cellStyle name="Comma 8_งบการเงิน Q3'54 31.10.54 9.37น." xfId="3007" xr:uid="{00000000-0005-0000-0000-0000C00B0000}"/>
    <cellStyle name="Comma 80" xfId="3008" xr:uid="{00000000-0005-0000-0000-0000C10B0000}"/>
    <cellStyle name="Comma 80 2" xfId="5156" xr:uid="{8B424277-0CCE-4190-A981-53AAA4E22A25}"/>
    <cellStyle name="Comma 80 3" xfId="5807" xr:uid="{B061981B-B6DE-4A08-A6AD-76C0998E9D18}"/>
    <cellStyle name="Comma 81" xfId="3009" xr:uid="{00000000-0005-0000-0000-0000C20B0000}"/>
    <cellStyle name="Comma 81 2" xfId="5157" xr:uid="{D7B182CB-27D6-4E43-AB46-41D88B581BBB}"/>
    <cellStyle name="Comma 81 3" xfId="5808" xr:uid="{FB144593-3136-447B-94F4-B3049E6B806F}"/>
    <cellStyle name="Comma 82" xfId="3010" xr:uid="{00000000-0005-0000-0000-0000C30B0000}"/>
    <cellStyle name="Comma 82 2" xfId="5158" xr:uid="{93200027-30D3-4A93-AA96-8F3BC748C1D0}"/>
    <cellStyle name="Comma 82 3" xfId="5809" xr:uid="{72AFC10B-51EA-4A26-AB9E-B151F54715B6}"/>
    <cellStyle name="Comma 83" xfId="3011" xr:uid="{00000000-0005-0000-0000-0000C40B0000}"/>
    <cellStyle name="Comma 83 2" xfId="5159" xr:uid="{2AC1251E-A536-4198-B87D-176750E1C35A}"/>
    <cellStyle name="Comma 83 3" xfId="5810" xr:uid="{04B3E605-25E3-48B6-9D28-431E94A7E2BD}"/>
    <cellStyle name="Comma 84" xfId="3012" xr:uid="{00000000-0005-0000-0000-0000C50B0000}"/>
    <cellStyle name="Comma 84 2" xfId="5160" xr:uid="{E112A5BC-AA11-4E9A-86DE-1783174F5105}"/>
    <cellStyle name="Comma 84 3" xfId="5811" xr:uid="{9AE64523-686E-48E6-9BD5-2F41C938359F}"/>
    <cellStyle name="Comma 85" xfId="3013" xr:uid="{00000000-0005-0000-0000-0000C60B0000}"/>
    <cellStyle name="Comma 85 2" xfId="5161" xr:uid="{70414921-5DDA-4B03-8C68-DF3F90F813CE}"/>
    <cellStyle name="Comma 85 3" xfId="5812" xr:uid="{5FB2B808-F3A9-4293-937D-652E6CDB4B52}"/>
    <cellStyle name="Comma 86" xfId="3014" xr:uid="{00000000-0005-0000-0000-0000C70B0000}"/>
    <cellStyle name="Comma 86 2" xfId="5162" xr:uid="{D8B3F172-9CD1-43E8-BA90-E1FDB114FE59}"/>
    <cellStyle name="Comma 86 3" xfId="5813" xr:uid="{4ED0F938-62EF-4B66-B24D-AE5340EA7D04}"/>
    <cellStyle name="Comma 87" xfId="3015" xr:uid="{00000000-0005-0000-0000-0000C80B0000}"/>
    <cellStyle name="Comma 87 2" xfId="5163" xr:uid="{8F22A493-3977-433F-93D4-012BC38483CE}"/>
    <cellStyle name="Comma 87 3" xfId="5814" xr:uid="{61873431-9A3D-421E-A3A3-B17369A96CFA}"/>
    <cellStyle name="Comma 88" xfId="3016" xr:uid="{00000000-0005-0000-0000-0000C90B0000}"/>
    <cellStyle name="Comma 88 2" xfId="5164" xr:uid="{33185E4C-990E-4292-B6A1-1B3128CF3AB7}"/>
    <cellStyle name="Comma 88 3" xfId="5815" xr:uid="{0A34E320-5F4B-44C6-92E7-F2CD20E83BDE}"/>
    <cellStyle name="Comma 89" xfId="3017" xr:uid="{00000000-0005-0000-0000-0000CA0B0000}"/>
    <cellStyle name="Comma 89 2" xfId="5165" xr:uid="{6EC3B1AF-63C9-405E-8B20-4D8A420FF848}"/>
    <cellStyle name="Comma 89 3" xfId="5816" xr:uid="{B50A1A0A-AECB-44AF-917E-9B535D8A2033}"/>
    <cellStyle name="Comma 9" xfId="3018" xr:uid="{00000000-0005-0000-0000-0000CB0B0000}"/>
    <cellStyle name="Comma 9 10" xfId="5817" xr:uid="{EEA4D10F-BCB7-4950-AA2A-DFA1A1A5CB43}"/>
    <cellStyle name="Comma 9 2" xfId="3019" xr:uid="{00000000-0005-0000-0000-0000CC0B0000}"/>
    <cellStyle name="Comma 9 2 2" xfId="3020" xr:uid="{00000000-0005-0000-0000-0000CD0B0000}"/>
    <cellStyle name="Comma 9 2 2 2" xfId="3021" xr:uid="{00000000-0005-0000-0000-0000CE0B0000}"/>
    <cellStyle name="Comma 9 2 2 2 2" xfId="3022" xr:uid="{00000000-0005-0000-0000-0000CF0B0000}"/>
    <cellStyle name="Comma 9 2 2 2 2 2" xfId="3023" xr:uid="{00000000-0005-0000-0000-0000D00B0000}"/>
    <cellStyle name="Comma 9 2 2 2 2 2 2" xfId="5171" xr:uid="{529EC888-04F3-4C09-81F2-CC42F535A031}"/>
    <cellStyle name="Comma 9 2 2 2 2 2 3" xfId="5822" xr:uid="{3DDFBEA9-3BF8-4022-92B0-4A61ECDC6CEB}"/>
    <cellStyle name="Comma 9 2 2 2 2 3" xfId="5170" xr:uid="{054CB8CF-4E53-4D3F-86A7-0D583E12A469}"/>
    <cellStyle name="Comma 9 2 2 2 2 4" xfId="5821" xr:uid="{0C83EDBE-6C8B-4E8A-AFD7-5489FDE77A57}"/>
    <cellStyle name="Comma 9 2 2 2 3" xfId="3024" xr:uid="{00000000-0005-0000-0000-0000D10B0000}"/>
    <cellStyle name="Comma 9 2 2 2 3 2" xfId="5172" xr:uid="{19B67F20-8B52-4E29-B5E5-06B6162A91BE}"/>
    <cellStyle name="Comma 9 2 2 2 3 3" xfId="5823" xr:uid="{7844B04C-A95C-4AA2-BF37-17AD5F292C90}"/>
    <cellStyle name="Comma 9 2 2 2 4" xfId="5169" xr:uid="{CA9389BC-B36E-4688-B35A-73287CEC918F}"/>
    <cellStyle name="Comma 9 2 2 2 5" xfId="5820" xr:uid="{C6914CA8-387A-4501-AE18-C76E52BB39AB}"/>
    <cellStyle name="Comma 9 2 2 3" xfId="3025" xr:uid="{00000000-0005-0000-0000-0000D20B0000}"/>
    <cellStyle name="Comma 9 2 2 3 2" xfId="3026" xr:uid="{00000000-0005-0000-0000-0000D30B0000}"/>
    <cellStyle name="Comma 9 2 2 3 2 2" xfId="5174" xr:uid="{3AF54807-FD1F-47B7-9EF2-B6F08F351951}"/>
    <cellStyle name="Comma 9 2 2 3 2 3" xfId="5825" xr:uid="{876628F4-8BAE-435C-8171-41BBEDCF72F7}"/>
    <cellStyle name="Comma 9 2 2 3 3" xfId="5173" xr:uid="{693D1AB2-5A00-407A-97C1-40F0AA3C8449}"/>
    <cellStyle name="Comma 9 2 2 3 4" xfId="5824" xr:uid="{D5BAD6C3-178D-401F-AFA1-23E170AA98F1}"/>
    <cellStyle name="Comma 9 2 2 4" xfId="3027" xr:uid="{00000000-0005-0000-0000-0000D40B0000}"/>
    <cellStyle name="Comma 9 2 2 4 2" xfId="5175" xr:uid="{8B606C8C-85EE-4E29-8B6D-998F0A03BC71}"/>
    <cellStyle name="Comma 9 2 2 4 3" xfId="5826" xr:uid="{3C09CFC4-CC60-43F9-8F1C-6FE0CEAED0C2}"/>
    <cellStyle name="Comma 9 2 2 5" xfId="5168" xr:uid="{6C98462B-5BBE-483D-AE09-14EBC6232981}"/>
    <cellStyle name="Comma 9 2 2 6" xfId="5819" xr:uid="{1284E765-21FE-4000-8313-6CCD6BFFC7C4}"/>
    <cellStyle name="Comma 9 2 3" xfId="3028" xr:uid="{00000000-0005-0000-0000-0000D50B0000}"/>
    <cellStyle name="Comma 9 2 3 2" xfId="3029" xr:uid="{00000000-0005-0000-0000-0000D60B0000}"/>
    <cellStyle name="Comma 9 2 3 2 2" xfId="3030" xr:uid="{00000000-0005-0000-0000-0000D70B0000}"/>
    <cellStyle name="Comma 9 2 3 2 2 2" xfId="5178" xr:uid="{9CD84EAD-9F0B-475D-B876-25FFF49C45E0}"/>
    <cellStyle name="Comma 9 2 3 2 2 3" xfId="5829" xr:uid="{E425CDD1-F0A0-42C0-B34E-6F5CEEA267D0}"/>
    <cellStyle name="Comma 9 2 3 2 3" xfId="5177" xr:uid="{A413036B-9648-4F27-B2E3-92195CDB156E}"/>
    <cellStyle name="Comma 9 2 3 2 4" xfId="5828" xr:uid="{2AB78EDE-74A3-42CD-9BAD-F0D26994B199}"/>
    <cellStyle name="Comma 9 2 3 3" xfId="3031" xr:uid="{00000000-0005-0000-0000-0000D80B0000}"/>
    <cellStyle name="Comma 9 2 3 3 2" xfId="5179" xr:uid="{0DAB2A03-6ED7-4337-8D73-52F5446EECA5}"/>
    <cellStyle name="Comma 9 2 3 3 3" xfId="5830" xr:uid="{D45259F4-C036-4F01-B1FA-F85DF9730EB2}"/>
    <cellStyle name="Comma 9 2 3 4" xfId="5176" xr:uid="{727D6A3B-1219-4770-97B0-949DBEDA3376}"/>
    <cellStyle name="Comma 9 2 3 5" xfId="5827" xr:uid="{0852D7FA-4D13-4E8E-BF3E-F20F11195CBF}"/>
    <cellStyle name="Comma 9 2 4" xfId="3032" xr:uid="{00000000-0005-0000-0000-0000D90B0000}"/>
    <cellStyle name="Comma 9 2 4 2" xfId="3033" xr:uid="{00000000-0005-0000-0000-0000DA0B0000}"/>
    <cellStyle name="Comma 9 2 4 2 2" xfId="3034" xr:uid="{00000000-0005-0000-0000-0000DB0B0000}"/>
    <cellStyle name="Comma 9 2 4 2 2 2" xfId="5182" xr:uid="{FB8F21B0-E4F6-4C80-8A8E-6CF24D41F43F}"/>
    <cellStyle name="Comma 9 2 4 2 2 3" xfId="5833" xr:uid="{EA40A84E-595F-44A6-AE55-36580AF23724}"/>
    <cellStyle name="Comma 9 2 4 2 3" xfId="5181" xr:uid="{37E7DD5B-EDCF-4DAB-B952-D5F7E5D165CF}"/>
    <cellStyle name="Comma 9 2 4 2 4" xfId="5832" xr:uid="{90E345E9-59C2-4B6C-ABE5-21A739C25FFE}"/>
    <cellStyle name="Comma 9 2 4 3" xfId="3035" xr:uid="{00000000-0005-0000-0000-0000DC0B0000}"/>
    <cellStyle name="Comma 9 2 4 3 2" xfId="5183" xr:uid="{6C436D2F-CAA2-495B-A821-F00CC8CABA1E}"/>
    <cellStyle name="Comma 9 2 4 3 3" xfId="5834" xr:uid="{553FEC2F-B1F1-44FA-896B-910457669E2A}"/>
    <cellStyle name="Comma 9 2 4 4" xfId="5180" xr:uid="{AEEE4D60-68E5-4423-8BF2-8CE6AB72A972}"/>
    <cellStyle name="Comma 9 2 4 5" xfId="5831" xr:uid="{8301FAE3-0844-4F50-A66B-82F029989858}"/>
    <cellStyle name="Comma 9 2 5" xfId="3036" xr:uid="{00000000-0005-0000-0000-0000DD0B0000}"/>
    <cellStyle name="Comma 9 2 5 2" xfId="3037" xr:uid="{00000000-0005-0000-0000-0000DE0B0000}"/>
    <cellStyle name="Comma 9 2 5 2 2" xfId="5185" xr:uid="{B18CC2EA-3EAE-42AB-918A-0579A6C67DAA}"/>
    <cellStyle name="Comma 9 2 5 2 3" xfId="5836" xr:uid="{6B2EE4FB-4CF8-48BF-BFB0-AA738C36A719}"/>
    <cellStyle name="Comma 9 2 5 3" xfId="5184" xr:uid="{342FC36E-11AC-4D22-9CDB-324C8E62EE06}"/>
    <cellStyle name="Comma 9 2 5 4" xfId="5835" xr:uid="{39976CDC-7B60-4ED2-BF80-1D7C49D79239}"/>
    <cellStyle name="Comma 9 2 6" xfId="3038" xr:uid="{00000000-0005-0000-0000-0000DF0B0000}"/>
    <cellStyle name="Comma 9 2 6 2" xfId="5186" xr:uid="{C04709B9-C56E-4B28-8F56-3496E4F0A5F8}"/>
    <cellStyle name="Comma 9 2 6 3" xfId="5837" xr:uid="{ECBEE513-B254-41D1-83BE-98756F7BD597}"/>
    <cellStyle name="Comma 9 2 7" xfId="5167" xr:uid="{90EE18E1-9349-4C3D-9140-1B9233E06450}"/>
    <cellStyle name="Comma 9 2 8" xfId="5818" xr:uid="{6AA04A79-0040-4A68-AEE7-209A972B5013}"/>
    <cellStyle name="Comma 9 3" xfId="3039" xr:uid="{00000000-0005-0000-0000-0000E00B0000}"/>
    <cellStyle name="Comma 9 3 2" xfId="3040" xr:uid="{00000000-0005-0000-0000-0000E10B0000}"/>
    <cellStyle name="Comma 9 3 2 2" xfId="3041" xr:uid="{00000000-0005-0000-0000-0000E20B0000}"/>
    <cellStyle name="Comma 9 3 2 2 2" xfId="3042" xr:uid="{00000000-0005-0000-0000-0000E30B0000}"/>
    <cellStyle name="Comma 9 3 2 3" xfId="3043" xr:uid="{00000000-0005-0000-0000-0000E40B0000}"/>
    <cellStyle name="Comma 9 3 3" xfId="3044" xr:uid="{00000000-0005-0000-0000-0000E50B0000}"/>
    <cellStyle name="Comma 9 3 3 2" xfId="3045" xr:uid="{00000000-0005-0000-0000-0000E60B0000}"/>
    <cellStyle name="Comma 9 3 4" xfId="3046" xr:uid="{00000000-0005-0000-0000-0000E70B0000}"/>
    <cellStyle name="Comma 9 4" xfId="3047" xr:uid="{00000000-0005-0000-0000-0000E80B0000}"/>
    <cellStyle name="Comma 9 4 2" xfId="3048" xr:uid="{00000000-0005-0000-0000-0000E90B0000}"/>
    <cellStyle name="Comma 9 4 2 2" xfId="3049" xr:uid="{00000000-0005-0000-0000-0000EA0B0000}"/>
    <cellStyle name="Comma 9 4 2 2 2" xfId="3050" xr:uid="{00000000-0005-0000-0000-0000EB0B0000}"/>
    <cellStyle name="Comma 9 4 2 2 2 2" xfId="5190" xr:uid="{16F6FF9F-B51D-4439-8ED6-B597BF6B9B5D}"/>
    <cellStyle name="Comma 9 4 2 2 2 3" xfId="5841" xr:uid="{03468F65-625B-419A-8333-6DE78C7F4ABD}"/>
    <cellStyle name="Comma 9 4 2 2 3" xfId="5189" xr:uid="{DBCA467D-31B7-47F7-9B04-EE297860D9EA}"/>
    <cellStyle name="Comma 9 4 2 2 4" xfId="5840" xr:uid="{360DC3E2-9752-4EE7-B531-42218FCB014F}"/>
    <cellStyle name="Comma 9 4 2 3" xfId="3051" xr:uid="{00000000-0005-0000-0000-0000EC0B0000}"/>
    <cellStyle name="Comma 9 4 2 3 2" xfId="5191" xr:uid="{3532A9AF-D2D0-4875-B6F0-E0B90D0A43B8}"/>
    <cellStyle name="Comma 9 4 2 3 3" xfId="5842" xr:uid="{9C5D20EE-08EC-4B96-A51F-59859E3B0D4E}"/>
    <cellStyle name="Comma 9 4 2 4" xfId="5188" xr:uid="{6F1D749F-0FC7-4C1F-88D5-FF5C16E6B2E9}"/>
    <cellStyle name="Comma 9 4 2 5" xfId="5839" xr:uid="{66D8D373-96FE-4B6B-AEB0-0C9749A69CCF}"/>
    <cellStyle name="Comma 9 4 3" xfId="3052" xr:uid="{00000000-0005-0000-0000-0000ED0B0000}"/>
    <cellStyle name="Comma 9 4 3 2" xfId="3053" xr:uid="{00000000-0005-0000-0000-0000EE0B0000}"/>
    <cellStyle name="Comma 9 4 3 2 2" xfId="5193" xr:uid="{C287803F-E05B-477B-928E-99E3F602155C}"/>
    <cellStyle name="Comma 9 4 3 2 3" xfId="5844" xr:uid="{CCD70A78-4635-47EE-AD31-4D4C10B8289F}"/>
    <cellStyle name="Comma 9 4 3 3" xfId="5192" xr:uid="{03ED120A-C7C4-4A33-8D12-7D32B00CA0A2}"/>
    <cellStyle name="Comma 9 4 3 4" xfId="5843" xr:uid="{0DE3FA14-1214-4E14-917A-A5CD7C8A1FE2}"/>
    <cellStyle name="Comma 9 4 4" xfId="3054" xr:uid="{00000000-0005-0000-0000-0000EF0B0000}"/>
    <cellStyle name="Comma 9 4 4 2" xfId="5194" xr:uid="{8E177432-8994-401D-8246-2751108F1A48}"/>
    <cellStyle name="Comma 9 4 4 3" xfId="5845" xr:uid="{0D1CAFE0-88BF-458C-BDDC-AABF8E3FC511}"/>
    <cellStyle name="Comma 9 4 5" xfId="5187" xr:uid="{E3EC837D-E31E-4853-8FE8-33B500181913}"/>
    <cellStyle name="Comma 9 4 6" xfId="5838" xr:uid="{291A62F5-BD56-4C10-9617-69782B0AF9DA}"/>
    <cellStyle name="Comma 9 5" xfId="3055" xr:uid="{00000000-0005-0000-0000-0000F00B0000}"/>
    <cellStyle name="Comma 9 5 2" xfId="3056" xr:uid="{00000000-0005-0000-0000-0000F10B0000}"/>
    <cellStyle name="Comma 9 5 2 2" xfId="5196" xr:uid="{2ECE1C6A-2804-45B7-96CB-4BAD39FB73E4}"/>
    <cellStyle name="Comma 9 5 2 3" xfId="5847" xr:uid="{253D449E-C22B-40A8-B457-75ED021DEA17}"/>
    <cellStyle name="Comma 9 5 3" xfId="5195" xr:uid="{DF780653-3D86-4B2A-BF9B-27CE5FEFEFFA}"/>
    <cellStyle name="Comma 9 5 4" xfId="5846" xr:uid="{60FA12AD-07F9-4D0A-B1A8-9185B3125EB9}"/>
    <cellStyle name="Comma 9 6" xfId="3057" xr:uid="{00000000-0005-0000-0000-0000F20B0000}"/>
    <cellStyle name="Comma 9 6 2" xfId="5197" xr:uid="{0B92C0CE-BB5D-4F82-AA28-70A35CE039F6}"/>
    <cellStyle name="Comma 9 6 3" xfId="5848" xr:uid="{F6E18358-902A-4079-8670-5DE191A3A626}"/>
    <cellStyle name="Comma 9 7" xfId="3058" xr:uid="{00000000-0005-0000-0000-0000F30B0000}"/>
    <cellStyle name="Comma 9 7 2" xfId="5198" xr:uid="{8F3C9A6B-6C0F-4933-9E97-C46CD56A61D2}"/>
    <cellStyle name="Comma 9 7 3" xfId="5849" xr:uid="{E50EA49C-3B1F-40BD-A1DB-29F67F2ACDDF}"/>
    <cellStyle name="Comma 9 8" xfId="3059" xr:uid="{00000000-0005-0000-0000-0000F40B0000}"/>
    <cellStyle name="Comma 9 8 2" xfId="5199" xr:uid="{E220F138-F86F-4181-B594-738972D6A6F0}"/>
    <cellStyle name="Comma 9 8 3" xfId="5850" xr:uid="{8F7C31B0-B4AE-4788-A17F-9778088EECF7}"/>
    <cellStyle name="Comma 9 9" xfId="5166" xr:uid="{A3E9BD33-C895-4662-91A8-CC1EE406B359}"/>
    <cellStyle name="Comma 9_FS DEMCO Q2'53 ออน" xfId="3060" xr:uid="{00000000-0005-0000-0000-0000F50B0000}"/>
    <cellStyle name="Comma 90" xfId="3061" xr:uid="{00000000-0005-0000-0000-0000F60B0000}"/>
    <cellStyle name="Comma 90 2" xfId="5200" xr:uid="{C8A7BC2A-E2DB-4B7F-BF64-08491BC08082}"/>
    <cellStyle name="Comma 90 3" xfId="5851" xr:uid="{7568F381-BD7F-4D45-BFCD-52B1C512AF45}"/>
    <cellStyle name="Comma 91" xfId="3062" xr:uid="{00000000-0005-0000-0000-0000F70B0000}"/>
    <cellStyle name="Comma 91 2" xfId="5201" xr:uid="{48DEF22B-A7AA-4A75-8A8A-F6F327C857C6}"/>
    <cellStyle name="Comma 91 3" xfId="5852" xr:uid="{B4B3F00E-A597-4FEF-9B7A-59FA3595E4FA}"/>
    <cellStyle name="Comma 92" xfId="3063" xr:uid="{00000000-0005-0000-0000-0000F80B0000}"/>
    <cellStyle name="Comma 92 2" xfId="5202" xr:uid="{C9C07EB8-4BEE-415E-BB93-860E5153F4B1}"/>
    <cellStyle name="Comma 92 3" xfId="5853" xr:uid="{63A8DBB4-49E5-4676-9413-731E0D6BB5D9}"/>
    <cellStyle name="Comma 93" xfId="3064" xr:uid="{00000000-0005-0000-0000-0000F90B0000}"/>
    <cellStyle name="Comma 93 2" xfId="5203" xr:uid="{FD62E05A-152E-4605-8E82-B1F519A3E483}"/>
    <cellStyle name="Comma 93 3" xfId="5854" xr:uid="{6EFA9C8D-7C05-407C-8021-8B8474DC6C39}"/>
    <cellStyle name="Comma 94" xfId="3065" xr:uid="{00000000-0005-0000-0000-0000FA0B0000}"/>
    <cellStyle name="Comma 94 2" xfId="5204" xr:uid="{11854BAC-1393-48F6-9796-2E3090EDC95F}"/>
    <cellStyle name="Comma 94 3" xfId="5855" xr:uid="{A1E136CD-1B66-47AA-BDB9-1846F05A0796}"/>
    <cellStyle name="Comma 95" xfId="3066" xr:uid="{00000000-0005-0000-0000-0000FB0B0000}"/>
    <cellStyle name="Comma 95 2" xfId="5205" xr:uid="{384614E7-977C-40CC-B17D-38C5202B7D69}"/>
    <cellStyle name="Comma 95 3" xfId="5856" xr:uid="{02945AE4-8E96-40A3-9426-290E639E9E7C}"/>
    <cellStyle name="Comma 96" xfId="3067" xr:uid="{00000000-0005-0000-0000-0000FC0B0000}"/>
    <cellStyle name="Comma 96 2" xfId="5206" xr:uid="{87DF6279-E46A-4F33-AB0D-267AF7AEEE7D}"/>
    <cellStyle name="Comma 96 3" xfId="5857" xr:uid="{CF6311BA-0226-4327-9045-744AD032E86D}"/>
    <cellStyle name="Comma 97" xfId="3068" xr:uid="{00000000-0005-0000-0000-0000FD0B0000}"/>
    <cellStyle name="Comma 97 2" xfId="5207" xr:uid="{5E29F7C9-76B1-4D6F-BBA5-272A78F578B2}"/>
    <cellStyle name="Comma 97 3" xfId="5858" xr:uid="{CFAAEF07-1BF3-4100-9330-79E142887F0B}"/>
    <cellStyle name="Comma 98" xfId="3069" xr:uid="{00000000-0005-0000-0000-0000FE0B0000}"/>
    <cellStyle name="Comma 98 2" xfId="5208" xr:uid="{C0B113F7-4B17-4B0E-AA10-CA07686B6DA4}"/>
    <cellStyle name="Comma 98 3" xfId="5859" xr:uid="{B1C6805D-1D27-4D08-B780-7175AF7164D1}"/>
    <cellStyle name="Comma 99" xfId="3070" xr:uid="{00000000-0005-0000-0000-0000FF0B0000}"/>
    <cellStyle name="Comma 99 2" xfId="5209" xr:uid="{37340BFD-86FB-41D7-BE46-AD424B5257E3}"/>
    <cellStyle name="Comma 99 3" xfId="5860" xr:uid="{28C4846D-E167-4006-B562-495994116C4F}"/>
    <cellStyle name="comma zerodec" xfId="3071" xr:uid="{00000000-0005-0000-0000-0000000C0000}"/>
    <cellStyle name="comma zerodec 2" xfId="3072" xr:uid="{00000000-0005-0000-0000-0000010C0000}"/>
    <cellStyle name="comma zerodec 3" xfId="3073" xr:uid="{00000000-0005-0000-0000-0000020C0000}"/>
    <cellStyle name="comma zerodec 4" xfId="3074" xr:uid="{00000000-0005-0000-0000-0000030C0000}"/>
    <cellStyle name="comma zerodec 5" xfId="3075" xr:uid="{00000000-0005-0000-0000-0000040C0000}"/>
    <cellStyle name="comma zerodec_งบการเงิน Q3'54 31.10.54 9.37น." xfId="3076" xr:uid="{00000000-0005-0000-0000-0000050C0000}"/>
    <cellStyle name="Comma_งบการเงิน DEMCO Y-53 น้องตี๋ 2" xfId="3077" xr:uid="{00000000-0005-0000-0000-0000060C0000}"/>
    <cellStyle name="Comma_งบการเงิน_DEM-I_Q4'52" xfId="3078" xr:uid="{00000000-0005-0000-0000-0000070C0000}"/>
    <cellStyle name="Currency 2" xfId="3079" xr:uid="{00000000-0005-0000-0000-0000080C0000}"/>
    <cellStyle name="Currency 2 2" xfId="3080" xr:uid="{00000000-0005-0000-0000-0000090C0000}"/>
    <cellStyle name="Currency 2 2 2" xfId="5211" xr:uid="{C1EA9996-0562-4EA3-9E11-471B7D23D5CB}"/>
    <cellStyle name="Currency 2 2 3" xfId="5862" xr:uid="{B345B927-3807-4408-B8DB-7D0D7B709059}"/>
    <cellStyle name="Currency 2 3" xfId="5210" xr:uid="{4121B1B2-6D7C-4D25-B24B-8C00B29CA968}"/>
    <cellStyle name="Currency 2 4" xfId="5861" xr:uid="{DD047CD8-A8DD-424F-B19B-45612365A164}"/>
    <cellStyle name="Currency1" xfId="3081" xr:uid="{00000000-0005-0000-0000-00000A0C0000}"/>
    <cellStyle name="Currency1 2" xfId="3082" xr:uid="{00000000-0005-0000-0000-00000B0C0000}"/>
    <cellStyle name="Currency1 3" xfId="3083" xr:uid="{00000000-0005-0000-0000-00000C0C0000}"/>
    <cellStyle name="Currency1 4" xfId="3084" xr:uid="{00000000-0005-0000-0000-00000D0C0000}"/>
    <cellStyle name="Currency1 5" xfId="3085" xr:uid="{00000000-0005-0000-0000-00000E0C0000}"/>
    <cellStyle name="Currency1_งบการเงิน Q3'54 31.10.54 9.37น." xfId="3086" xr:uid="{00000000-0005-0000-0000-00000F0C0000}"/>
    <cellStyle name="Date" xfId="3087" xr:uid="{00000000-0005-0000-0000-0000100C0000}"/>
    <cellStyle name="Date 2" xfId="3088" xr:uid="{00000000-0005-0000-0000-0000110C0000}"/>
    <cellStyle name="Date 3" xfId="3089" xr:uid="{00000000-0005-0000-0000-0000120C0000}"/>
    <cellStyle name="Date 4" xfId="3090" xr:uid="{00000000-0005-0000-0000-0000130C0000}"/>
    <cellStyle name="Date 5" xfId="3091" xr:uid="{00000000-0005-0000-0000-0000140C0000}"/>
    <cellStyle name="Date 6" xfId="3092" xr:uid="{00000000-0005-0000-0000-0000150C0000}"/>
    <cellStyle name="Date 7" xfId="3093" xr:uid="{00000000-0005-0000-0000-0000160C0000}"/>
    <cellStyle name="Dezimal [0]_35ERI8T2gbIEMixb4v26icuOo" xfId="3094" xr:uid="{00000000-0005-0000-0000-0000170C0000}"/>
    <cellStyle name="Dezimal_35ERI8T2gbIEMixb4v26icuOo" xfId="3095" xr:uid="{00000000-0005-0000-0000-0000180C0000}"/>
    <cellStyle name="Dollar (zero dec)" xfId="3096" xr:uid="{00000000-0005-0000-0000-0000190C0000}"/>
    <cellStyle name="Dollar (zero dec) 2" xfId="3097" xr:uid="{00000000-0005-0000-0000-00001A0C0000}"/>
    <cellStyle name="Dollar (zero dec) 3" xfId="3098" xr:uid="{00000000-0005-0000-0000-00001B0C0000}"/>
    <cellStyle name="Dollar (zero dec) 4" xfId="3099" xr:uid="{00000000-0005-0000-0000-00001C0C0000}"/>
    <cellStyle name="Dollar (zero dec) 5" xfId="3100" xr:uid="{00000000-0005-0000-0000-00001D0C0000}"/>
    <cellStyle name="Dollar (zero dec)_งบการเงิน Q3'54 31.10.54 9.37น." xfId="3101" xr:uid="{00000000-0005-0000-0000-00001E0C0000}"/>
    <cellStyle name="Dollars" xfId="3102" xr:uid="{00000000-0005-0000-0000-00001F0C0000}"/>
    <cellStyle name="Dollars 2" xfId="3103" xr:uid="{00000000-0005-0000-0000-0000200C0000}"/>
    <cellStyle name="Dollars 3" xfId="3104" xr:uid="{00000000-0005-0000-0000-0000210C0000}"/>
    <cellStyle name="Dollars 4" xfId="3105" xr:uid="{00000000-0005-0000-0000-0000220C0000}"/>
    <cellStyle name="Dollars 5" xfId="3106" xr:uid="{00000000-0005-0000-0000-0000230C0000}"/>
    <cellStyle name="Dollars 6" xfId="3107" xr:uid="{00000000-0005-0000-0000-0000240C0000}"/>
    <cellStyle name="Dollars 7" xfId="3108" xr:uid="{00000000-0005-0000-0000-0000250C0000}"/>
    <cellStyle name="Dollars 8" xfId="3109" xr:uid="{00000000-0005-0000-0000-0000260C0000}"/>
    <cellStyle name="E&amp;Y House" xfId="3110" xr:uid="{00000000-0005-0000-0000-0000270C0000}"/>
    <cellStyle name="Explanatory Text 10" xfId="3111" xr:uid="{00000000-0005-0000-0000-0000280C0000}"/>
    <cellStyle name="Explanatory Text 11" xfId="3112" xr:uid="{00000000-0005-0000-0000-0000290C0000}"/>
    <cellStyle name="Explanatory Text 12" xfId="3113" xr:uid="{00000000-0005-0000-0000-00002A0C0000}"/>
    <cellStyle name="Explanatory Text 13" xfId="3114" xr:uid="{00000000-0005-0000-0000-00002B0C0000}"/>
    <cellStyle name="Explanatory Text 14" xfId="3115" xr:uid="{00000000-0005-0000-0000-00002C0C0000}"/>
    <cellStyle name="Explanatory Text 15" xfId="3116" xr:uid="{00000000-0005-0000-0000-00002D0C0000}"/>
    <cellStyle name="Explanatory Text 16" xfId="3117" xr:uid="{00000000-0005-0000-0000-00002E0C0000}"/>
    <cellStyle name="Explanatory Text 17" xfId="3118" xr:uid="{00000000-0005-0000-0000-00002F0C0000}"/>
    <cellStyle name="Explanatory Text 2" xfId="3119" xr:uid="{00000000-0005-0000-0000-0000300C0000}"/>
    <cellStyle name="Explanatory Text 3" xfId="3120" xr:uid="{00000000-0005-0000-0000-0000310C0000}"/>
    <cellStyle name="Explanatory Text 4" xfId="3121" xr:uid="{00000000-0005-0000-0000-0000320C0000}"/>
    <cellStyle name="Explanatory Text 5" xfId="3122" xr:uid="{00000000-0005-0000-0000-0000330C0000}"/>
    <cellStyle name="Explanatory Text 6" xfId="3123" xr:uid="{00000000-0005-0000-0000-0000340C0000}"/>
    <cellStyle name="Explanatory Text 7" xfId="3124" xr:uid="{00000000-0005-0000-0000-0000350C0000}"/>
    <cellStyle name="Explanatory Text 8" xfId="3125" xr:uid="{00000000-0005-0000-0000-0000360C0000}"/>
    <cellStyle name="Explanatory Text 9" xfId="3126" xr:uid="{00000000-0005-0000-0000-0000370C0000}"/>
    <cellStyle name="Fixed" xfId="3127" xr:uid="{00000000-0005-0000-0000-0000380C0000}"/>
    <cellStyle name="Good 10" xfId="3128" xr:uid="{00000000-0005-0000-0000-0000390C0000}"/>
    <cellStyle name="Good 11" xfId="3129" xr:uid="{00000000-0005-0000-0000-00003A0C0000}"/>
    <cellStyle name="Good 12" xfId="3130" xr:uid="{00000000-0005-0000-0000-00003B0C0000}"/>
    <cellStyle name="Good 13" xfId="3131" xr:uid="{00000000-0005-0000-0000-00003C0C0000}"/>
    <cellStyle name="Good 14" xfId="3132" xr:uid="{00000000-0005-0000-0000-00003D0C0000}"/>
    <cellStyle name="Good 15" xfId="3133" xr:uid="{00000000-0005-0000-0000-00003E0C0000}"/>
    <cellStyle name="Good 16" xfId="3134" xr:uid="{00000000-0005-0000-0000-00003F0C0000}"/>
    <cellStyle name="Good 17" xfId="3135" xr:uid="{00000000-0005-0000-0000-0000400C0000}"/>
    <cellStyle name="Good 2" xfId="3136" xr:uid="{00000000-0005-0000-0000-0000410C0000}"/>
    <cellStyle name="Good 3" xfId="3137" xr:uid="{00000000-0005-0000-0000-0000420C0000}"/>
    <cellStyle name="Good 4" xfId="3138" xr:uid="{00000000-0005-0000-0000-0000430C0000}"/>
    <cellStyle name="Good 5" xfId="3139" xr:uid="{00000000-0005-0000-0000-0000440C0000}"/>
    <cellStyle name="Good 6" xfId="3140" xr:uid="{00000000-0005-0000-0000-0000450C0000}"/>
    <cellStyle name="Good 7" xfId="3141" xr:uid="{00000000-0005-0000-0000-0000460C0000}"/>
    <cellStyle name="Good 8" xfId="3142" xr:uid="{00000000-0005-0000-0000-0000470C0000}"/>
    <cellStyle name="Good 9" xfId="3143" xr:uid="{00000000-0005-0000-0000-0000480C0000}"/>
    <cellStyle name="Grey" xfId="3144" xr:uid="{00000000-0005-0000-0000-0000490C0000}"/>
    <cellStyle name="Grey 2" xfId="3145" xr:uid="{00000000-0005-0000-0000-00004A0C0000}"/>
    <cellStyle name="Grey 3" xfId="3146" xr:uid="{00000000-0005-0000-0000-00004B0C0000}"/>
    <cellStyle name="Header - Style1" xfId="3147" xr:uid="{00000000-0005-0000-0000-00004C0C0000}"/>
    <cellStyle name="Header1" xfId="3148" xr:uid="{00000000-0005-0000-0000-00004D0C0000}"/>
    <cellStyle name="Header2" xfId="3149" xr:uid="{00000000-0005-0000-0000-00004E0C0000}"/>
    <cellStyle name="Heading" xfId="3150" xr:uid="{00000000-0005-0000-0000-00004F0C0000}"/>
    <cellStyle name="Heading 1 10" xfId="3151" xr:uid="{00000000-0005-0000-0000-0000500C0000}"/>
    <cellStyle name="Heading 1 11" xfId="3152" xr:uid="{00000000-0005-0000-0000-0000510C0000}"/>
    <cellStyle name="Heading 1 12" xfId="3153" xr:uid="{00000000-0005-0000-0000-0000520C0000}"/>
    <cellStyle name="Heading 1 13" xfId="3154" xr:uid="{00000000-0005-0000-0000-0000530C0000}"/>
    <cellStyle name="Heading 1 14" xfId="3155" xr:uid="{00000000-0005-0000-0000-0000540C0000}"/>
    <cellStyle name="Heading 1 15" xfId="3156" xr:uid="{00000000-0005-0000-0000-0000550C0000}"/>
    <cellStyle name="Heading 1 16" xfId="3157" xr:uid="{00000000-0005-0000-0000-0000560C0000}"/>
    <cellStyle name="Heading 1 17" xfId="3158" xr:uid="{00000000-0005-0000-0000-0000570C0000}"/>
    <cellStyle name="Heading 1 2" xfId="3159" xr:uid="{00000000-0005-0000-0000-0000580C0000}"/>
    <cellStyle name="Heading 1 3" xfId="3160" xr:uid="{00000000-0005-0000-0000-0000590C0000}"/>
    <cellStyle name="Heading 1 4" xfId="3161" xr:uid="{00000000-0005-0000-0000-00005A0C0000}"/>
    <cellStyle name="Heading 1 5" xfId="3162" xr:uid="{00000000-0005-0000-0000-00005B0C0000}"/>
    <cellStyle name="Heading 1 6" xfId="3163" xr:uid="{00000000-0005-0000-0000-00005C0C0000}"/>
    <cellStyle name="Heading 1 7" xfId="3164" xr:uid="{00000000-0005-0000-0000-00005D0C0000}"/>
    <cellStyle name="Heading 1 8" xfId="3165" xr:uid="{00000000-0005-0000-0000-00005E0C0000}"/>
    <cellStyle name="Heading 1 9" xfId="3166" xr:uid="{00000000-0005-0000-0000-00005F0C0000}"/>
    <cellStyle name="Heading 2 10" xfId="3167" xr:uid="{00000000-0005-0000-0000-0000600C0000}"/>
    <cellStyle name="Heading 2 11" xfId="3168" xr:uid="{00000000-0005-0000-0000-0000610C0000}"/>
    <cellStyle name="Heading 2 12" xfId="3169" xr:uid="{00000000-0005-0000-0000-0000620C0000}"/>
    <cellStyle name="Heading 2 13" xfId="3170" xr:uid="{00000000-0005-0000-0000-0000630C0000}"/>
    <cellStyle name="Heading 2 14" xfId="3171" xr:uid="{00000000-0005-0000-0000-0000640C0000}"/>
    <cellStyle name="Heading 2 15" xfId="3172" xr:uid="{00000000-0005-0000-0000-0000650C0000}"/>
    <cellStyle name="Heading 2 16" xfId="3173" xr:uid="{00000000-0005-0000-0000-0000660C0000}"/>
    <cellStyle name="Heading 2 17" xfId="3174" xr:uid="{00000000-0005-0000-0000-0000670C0000}"/>
    <cellStyle name="Heading 2 2" xfId="3175" xr:uid="{00000000-0005-0000-0000-0000680C0000}"/>
    <cellStyle name="Heading 2 3" xfId="3176" xr:uid="{00000000-0005-0000-0000-0000690C0000}"/>
    <cellStyle name="Heading 2 4" xfId="3177" xr:uid="{00000000-0005-0000-0000-00006A0C0000}"/>
    <cellStyle name="Heading 2 5" xfId="3178" xr:uid="{00000000-0005-0000-0000-00006B0C0000}"/>
    <cellStyle name="Heading 2 6" xfId="3179" xr:uid="{00000000-0005-0000-0000-00006C0C0000}"/>
    <cellStyle name="Heading 2 7" xfId="3180" xr:uid="{00000000-0005-0000-0000-00006D0C0000}"/>
    <cellStyle name="Heading 2 8" xfId="3181" xr:uid="{00000000-0005-0000-0000-00006E0C0000}"/>
    <cellStyle name="Heading 2 9" xfId="3182" xr:uid="{00000000-0005-0000-0000-00006F0C0000}"/>
    <cellStyle name="Heading 3 10" xfId="3183" xr:uid="{00000000-0005-0000-0000-0000700C0000}"/>
    <cellStyle name="Heading 3 11" xfId="3184" xr:uid="{00000000-0005-0000-0000-0000710C0000}"/>
    <cellStyle name="Heading 3 12" xfId="3185" xr:uid="{00000000-0005-0000-0000-0000720C0000}"/>
    <cellStyle name="Heading 3 13" xfId="3186" xr:uid="{00000000-0005-0000-0000-0000730C0000}"/>
    <cellStyle name="Heading 3 14" xfId="3187" xr:uid="{00000000-0005-0000-0000-0000740C0000}"/>
    <cellStyle name="Heading 3 15" xfId="3188" xr:uid="{00000000-0005-0000-0000-0000750C0000}"/>
    <cellStyle name="Heading 3 16" xfId="3189" xr:uid="{00000000-0005-0000-0000-0000760C0000}"/>
    <cellStyle name="Heading 3 17" xfId="3190" xr:uid="{00000000-0005-0000-0000-0000770C0000}"/>
    <cellStyle name="Heading 3 2" xfId="3191" xr:uid="{00000000-0005-0000-0000-0000780C0000}"/>
    <cellStyle name="Heading 3 3" xfId="3192" xr:uid="{00000000-0005-0000-0000-0000790C0000}"/>
    <cellStyle name="Heading 3 4" xfId="3193" xr:uid="{00000000-0005-0000-0000-00007A0C0000}"/>
    <cellStyle name="Heading 3 5" xfId="3194" xr:uid="{00000000-0005-0000-0000-00007B0C0000}"/>
    <cellStyle name="Heading 3 6" xfId="3195" xr:uid="{00000000-0005-0000-0000-00007C0C0000}"/>
    <cellStyle name="Heading 3 7" xfId="3196" xr:uid="{00000000-0005-0000-0000-00007D0C0000}"/>
    <cellStyle name="Heading 3 8" xfId="3197" xr:uid="{00000000-0005-0000-0000-00007E0C0000}"/>
    <cellStyle name="Heading 3 9" xfId="3198" xr:uid="{00000000-0005-0000-0000-00007F0C0000}"/>
    <cellStyle name="Heading 4 10" xfId="3199" xr:uid="{00000000-0005-0000-0000-0000800C0000}"/>
    <cellStyle name="Heading 4 11" xfId="3200" xr:uid="{00000000-0005-0000-0000-0000810C0000}"/>
    <cellStyle name="Heading 4 12" xfId="3201" xr:uid="{00000000-0005-0000-0000-0000820C0000}"/>
    <cellStyle name="Heading 4 13" xfId="3202" xr:uid="{00000000-0005-0000-0000-0000830C0000}"/>
    <cellStyle name="Heading 4 14" xfId="3203" xr:uid="{00000000-0005-0000-0000-0000840C0000}"/>
    <cellStyle name="Heading 4 15" xfId="3204" xr:uid="{00000000-0005-0000-0000-0000850C0000}"/>
    <cellStyle name="Heading 4 16" xfId="3205" xr:uid="{00000000-0005-0000-0000-0000860C0000}"/>
    <cellStyle name="Heading 4 17" xfId="3206" xr:uid="{00000000-0005-0000-0000-0000870C0000}"/>
    <cellStyle name="Heading 4 2" xfId="3207" xr:uid="{00000000-0005-0000-0000-0000880C0000}"/>
    <cellStyle name="Heading 4 3" xfId="3208" xr:uid="{00000000-0005-0000-0000-0000890C0000}"/>
    <cellStyle name="Heading 4 4" xfId="3209" xr:uid="{00000000-0005-0000-0000-00008A0C0000}"/>
    <cellStyle name="Heading 4 5" xfId="3210" xr:uid="{00000000-0005-0000-0000-00008B0C0000}"/>
    <cellStyle name="Heading 4 6" xfId="3211" xr:uid="{00000000-0005-0000-0000-00008C0C0000}"/>
    <cellStyle name="Heading 4 7" xfId="3212" xr:uid="{00000000-0005-0000-0000-00008D0C0000}"/>
    <cellStyle name="Heading 4 8" xfId="3213" xr:uid="{00000000-0005-0000-0000-00008E0C0000}"/>
    <cellStyle name="Heading 4 9" xfId="3214" xr:uid="{00000000-0005-0000-0000-00008F0C0000}"/>
    <cellStyle name="HEADING1" xfId="3215" xr:uid="{00000000-0005-0000-0000-0000900C0000}"/>
    <cellStyle name="HEADING2" xfId="3216" xr:uid="{00000000-0005-0000-0000-0000910C0000}"/>
    <cellStyle name="Input [yellow]" xfId="3217" xr:uid="{00000000-0005-0000-0000-0000920C0000}"/>
    <cellStyle name="Input [yellow] 2" xfId="3218" xr:uid="{00000000-0005-0000-0000-0000930C0000}"/>
    <cellStyle name="Input [yellow] 3" xfId="3219" xr:uid="{00000000-0005-0000-0000-0000940C0000}"/>
    <cellStyle name="Input 10" xfId="3220" xr:uid="{00000000-0005-0000-0000-0000950C0000}"/>
    <cellStyle name="Input 11" xfId="3221" xr:uid="{00000000-0005-0000-0000-0000960C0000}"/>
    <cellStyle name="Input 12" xfId="3222" xr:uid="{00000000-0005-0000-0000-0000970C0000}"/>
    <cellStyle name="Input 13" xfId="3223" xr:uid="{00000000-0005-0000-0000-0000980C0000}"/>
    <cellStyle name="Input 14" xfId="3224" xr:uid="{00000000-0005-0000-0000-0000990C0000}"/>
    <cellStyle name="Input 15" xfId="3225" xr:uid="{00000000-0005-0000-0000-00009A0C0000}"/>
    <cellStyle name="Input 16" xfId="3226" xr:uid="{00000000-0005-0000-0000-00009B0C0000}"/>
    <cellStyle name="Input 17" xfId="3227" xr:uid="{00000000-0005-0000-0000-00009C0C0000}"/>
    <cellStyle name="Input 2" xfId="3228" xr:uid="{00000000-0005-0000-0000-00009D0C0000}"/>
    <cellStyle name="Input 3" xfId="3229" xr:uid="{00000000-0005-0000-0000-00009E0C0000}"/>
    <cellStyle name="Input 4" xfId="3230" xr:uid="{00000000-0005-0000-0000-00009F0C0000}"/>
    <cellStyle name="Input 5" xfId="3231" xr:uid="{00000000-0005-0000-0000-0000A00C0000}"/>
    <cellStyle name="Input 6" xfId="3232" xr:uid="{00000000-0005-0000-0000-0000A10C0000}"/>
    <cellStyle name="Input 7" xfId="3233" xr:uid="{00000000-0005-0000-0000-0000A20C0000}"/>
    <cellStyle name="Input 8" xfId="3234" xr:uid="{00000000-0005-0000-0000-0000A30C0000}"/>
    <cellStyle name="Input 9" xfId="3235" xr:uid="{00000000-0005-0000-0000-0000A40C0000}"/>
    <cellStyle name="Linked Cell 10" xfId="3236" xr:uid="{00000000-0005-0000-0000-0000A50C0000}"/>
    <cellStyle name="Linked Cell 11" xfId="3237" xr:uid="{00000000-0005-0000-0000-0000A60C0000}"/>
    <cellStyle name="Linked Cell 12" xfId="3238" xr:uid="{00000000-0005-0000-0000-0000A70C0000}"/>
    <cellStyle name="Linked Cell 13" xfId="3239" xr:uid="{00000000-0005-0000-0000-0000A80C0000}"/>
    <cellStyle name="Linked Cell 14" xfId="3240" xr:uid="{00000000-0005-0000-0000-0000A90C0000}"/>
    <cellStyle name="Linked Cell 15" xfId="3241" xr:uid="{00000000-0005-0000-0000-0000AA0C0000}"/>
    <cellStyle name="Linked Cell 16" xfId="3242" xr:uid="{00000000-0005-0000-0000-0000AB0C0000}"/>
    <cellStyle name="Linked Cell 17" xfId="3243" xr:uid="{00000000-0005-0000-0000-0000AC0C0000}"/>
    <cellStyle name="Linked Cell 2" xfId="3244" xr:uid="{00000000-0005-0000-0000-0000AD0C0000}"/>
    <cellStyle name="Linked Cell 3" xfId="3245" xr:uid="{00000000-0005-0000-0000-0000AE0C0000}"/>
    <cellStyle name="Linked Cell 4" xfId="3246" xr:uid="{00000000-0005-0000-0000-0000AF0C0000}"/>
    <cellStyle name="Linked Cell 5" xfId="3247" xr:uid="{00000000-0005-0000-0000-0000B00C0000}"/>
    <cellStyle name="Linked Cell 6" xfId="3248" xr:uid="{00000000-0005-0000-0000-0000B10C0000}"/>
    <cellStyle name="Linked Cell 7" xfId="3249" xr:uid="{00000000-0005-0000-0000-0000B20C0000}"/>
    <cellStyle name="Linked Cell 8" xfId="3250" xr:uid="{00000000-0005-0000-0000-0000B30C0000}"/>
    <cellStyle name="Linked Cell 9" xfId="3251" xr:uid="{00000000-0005-0000-0000-0000B40C0000}"/>
    <cellStyle name="Neutral 10" xfId="3252" xr:uid="{00000000-0005-0000-0000-0000B50C0000}"/>
    <cellStyle name="Neutral 11" xfId="3253" xr:uid="{00000000-0005-0000-0000-0000B60C0000}"/>
    <cellStyle name="Neutral 12" xfId="3254" xr:uid="{00000000-0005-0000-0000-0000B70C0000}"/>
    <cellStyle name="Neutral 13" xfId="3255" xr:uid="{00000000-0005-0000-0000-0000B80C0000}"/>
    <cellStyle name="Neutral 14" xfId="3256" xr:uid="{00000000-0005-0000-0000-0000B90C0000}"/>
    <cellStyle name="Neutral 15" xfId="3257" xr:uid="{00000000-0005-0000-0000-0000BA0C0000}"/>
    <cellStyle name="Neutral 16" xfId="3258" xr:uid="{00000000-0005-0000-0000-0000BB0C0000}"/>
    <cellStyle name="Neutral 17" xfId="3259" xr:uid="{00000000-0005-0000-0000-0000BC0C0000}"/>
    <cellStyle name="Neutral 2" xfId="3260" xr:uid="{00000000-0005-0000-0000-0000BD0C0000}"/>
    <cellStyle name="Neutral 3" xfId="3261" xr:uid="{00000000-0005-0000-0000-0000BE0C0000}"/>
    <cellStyle name="Neutral 4" xfId="3262" xr:uid="{00000000-0005-0000-0000-0000BF0C0000}"/>
    <cellStyle name="Neutral 5" xfId="3263" xr:uid="{00000000-0005-0000-0000-0000C00C0000}"/>
    <cellStyle name="Neutral 6" xfId="3264" xr:uid="{00000000-0005-0000-0000-0000C10C0000}"/>
    <cellStyle name="Neutral 7" xfId="3265" xr:uid="{00000000-0005-0000-0000-0000C20C0000}"/>
    <cellStyle name="Neutral 8" xfId="3266" xr:uid="{00000000-0005-0000-0000-0000C30C0000}"/>
    <cellStyle name="Neutral 9" xfId="3267" xr:uid="{00000000-0005-0000-0000-0000C40C0000}"/>
    <cellStyle name="no dec" xfId="3268" xr:uid="{00000000-0005-0000-0000-0000C50C0000}"/>
    <cellStyle name="Normal" xfId="0" builtinId="0"/>
    <cellStyle name="Normal - Style1" xfId="3269" xr:uid="{00000000-0005-0000-0000-0000C70C0000}"/>
    <cellStyle name="Normal - Style1 10" xfId="3270" xr:uid="{00000000-0005-0000-0000-0000C80C0000}"/>
    <cellStyle name="Normal - Style1 11" xfId="3271" xr:uid="{00000000-0005-0000-0000-0000C90C0000}"/>
    <cellStyle name="Normal - Style1 12" xfId="3272" xr:uid="{00000000-0005-0000-0000-0000CA0C0000}"/>
    <cellStyle name="Normal - Style1 13" xfId="3273" xr:uid="{00000000-0005-0000-0000-0000CB0C0000}"/>
    <cellStyle name="Normal - Style1 14" xfId="3274" xr:uid="{00000000-0005-0000-0000-0000CC0C0000}"/>
    <cellStyle name="Normal - Style1 15" xfId="3275" xr:uid="{00000000-0005-0000-0000-0000CD0C0000}"/>
    <cellStyle name="Normal - Style1 16" xfId="3276" xr:uid="{00000000-0005-0000-0000-0000CE0C0000}"/>
    <cellStyle name="Normal - Style1 17" xfId="3277" xr:uid="{00000000-0005-0000-0000-0000CF0C0000}"/>
    <cellStyle name="Normal - Style1 18" xfId="3278" xr:uid="{00000000-0005-0000-0000-0000D00C0000}"/>
    <cellStyle name="Normal - Style1 19" xfId="3279" xr:uid="{00000000-0005-0000-0000-0000D10C0000}"/>
    <cellStyle name="Normal - Style1 2" xfId="3280" xr:uid="{00000000-0005-0000-0000-0000D20C0000}"/>
    <cellStyle name="Normal - Style1 2 2" xfId="3281" xr:uid="{00000000-0005-0000-0000-0000D30C0000}"/>
    <cellStyle name="Normal - Style1 2 3" xfId="3282" xr:uid="{00000000-0005-0000-0000-0000D40C0000}"/>
    <cellStyle name="Normal - Style1 2 4" xfId="3283" xr:uid="{00000000-0005-0000-0000-0000D50C0000}"/>
    <cellStyle name="Normal - Style1 2 5" xfId="3284" xr:uid="{00000000-0005-0000-0000-0000D60C0000}"/>
    <cellStyle name="Normal - Style1 2 6" xfId="3285" xr:uid="{00000000-0005-0000-0000-0000D70C0000}"/>
    <cellStyle name="Normal - Style1 2 7" xfId="3286" xr:uid="{00000000-0005-0000-0000-0000D80C0000}"/>
    <cellStyle name="Normal - Style1 2 8" xfId="3287" xr:uid="{00000000-0005-0000-0000-0000D90C0000}"/>
    <cellStyle name="Normal - Style1 20" xfId="3288" xr:uid="{00000000-0005-0000-0000-0000DA0C0000}"/>
    <cellStyle name="Normal - Style1 21" xfId="3289" xr:uid="{00000000-0005-0000-0000-0000DB0C0000}"/>
    <cellStyle name="Normal - Style1 3" xfId="3290" xr:uid="{00000000-0005-0000-0000-0000DC0C0000}"/>
    <cellStyle name="Normal - Style1 4" xfId="3291" xr:uid="{00000000-0005-0000-0000-0000DD0C0000}"/>
    <cellStyle name="Normal - Style1 5" xfId="3292" xr:uid="{00000000-0005-0000-0000-0000DE0C0000}"/>
    <cellStyle name="Normal - Style1 6" xfId="3293" xr:uid="{00000000-0005-0000-0000-0000DF0C0000}"/>
    <cellStyle name="Normal - Style1 7" xfId="3294" xr:uid="{00000000-0005-0000-0000-0000E00C0000}"/>
    <cellStyle name="Normal - Style1 8" xfId="3295" xr:uid="{00000000-0005-0000-0000-0000E10C0000}"/>
    <cellStyle name="Normal - Style1 9" xfId="3296" xr:uid="{00000000-0005-0000-0000-0000E20C0000}"/>
    <cellStyle name="Normal 10" xfId="3297" xr:uid="{00000000-0005-0000-0000-0000E30C0000}"/>
    <cellStyle name="Normal 10 2" xfId="3298" xr:uid="{00000000-0005-0000-0000-0000E40C0000}"/>
    <cellStyle name="Normal 10 2 2" xfId="3299" xr:uid="{00000000-0005-0000-0000-0000E50C0000}"/>
    <cellStyle name="Normal 10 2 2 2" xfId="3300" xr:uid="{00000000-0005-0000-0000-0000E60C0000}"/>
    <cellStyle name="Normal 10 2 2 3" xfId="3301" xr:uid="{00000000-0005-0000-0000-0000E70C0000}"/>
    <cellStyle name="Normal 10 2 2 4" xfId="3302" xr:uid="{00000000-0005-0000-0000-0000E80C0000}"/>
    <cellStyle name="Normal 10 2 3" xfId="3303" xr:uid="{00000000-0005-0000-0000-0000E90C0000}"/>
    <cellStyle name="Normal 10 2 3 2" xfId="3304" xr:uid="{00000000-0005-0000-0000-0000EA0C0000}"/>
    <cellStyle name="Normal 10 2 4" xfId="3305" xr:uid="{00000000-0005-0000-0000-0000EB0C0000}"/>
    <cellStyle name="Normal 10 2 5" xfId="3306" xr:uid="{00000000-0005-0000-0000-0000EC0C0000}"/>
    <cellStyle name="Normal 10 2 6" xfId="3307" xr:uid="{00000000-0005-0000-0000-0000ED0C0000}"/>
    <cellStyle name="Normal 10 3" xfId="3308" xr:uid="{00000000-0005-0000-0000-0000EE0C0000}"/>
    <cellStyle name="Normal 10 3 2" xfId="3309" xr:uid="{00000000-0005-0000-0000-0000EF0C0000}"/>
    <cellStyle name="Normal 10 3 3" xfId="3310" xr:uid="{00000000-0005-0000-0000-0000F00C0000}"/>
    <cellStyle name="Normal 10 4" xfId="3311" xr:uid="{00000000-0005-0000-0000-0000F10C0000}"/>
    <cellStyle name="Normal 11" xfId="3312" xr:uid="{00000000-0005-0000-0000-0000F20C0000}"/>
    <cellStyle name="Normal 11 10" xfId="3313" xr:uid="{00000000-0005-0000-0000-0000F30C0000}"/>
    <cellStyle name="Normal 11 11" xfId="3314" xr:uid="{00000000-0005-0000-0000-0000F40C0000}"/>
    <cellStyle name="Normal 11 2" xfId="3315" xr:uid="{00000000-0005-0000-0000-0000F50C0000}"/>
    <cellStyle name="Normal 11 3" xfId="3316" xr:uid="{00000000-0005-0000-0000-0000F60C0000}"/>
    <cellStyle name="Normal 11 4" xfId="3317" xr:uid="{00000000-0005-0000-0000-0000F70C0000}"/>
    <cellStyle name="Normal 11 5" xfId="3318" xr:uid="{00000000-0005-0000-0000-0000F80C0000}"/>
    <cellStyle name="Normal 11 6" xfId="3319" xr:uid="{00000000-0005-0000-0000-0000F90C0000}"/>
    <cellStyle name="Normal 11 7" xfId="3320" xr:uid="{00000000-0005-0000-0000-0000FA0C0000}"/>
    <cellStyle name="Normal 11 8" xfId="3321" xr:uid="{00000000-0005-0000-0000-0000FB0C0000}"/>
    <cellStyle name="Normal 11 9" xfId="3322" xr:uid="{00000000-0005-0000-0000-0000FC0C0000}"/>
    <cellStyle name="Normal 111" xfId="3323" xr:uid="{00000000-0005-0000-0000-0000FD0C0000}"/>
    <cellStyle name="Normal 12" xfId="3324" xr:uid="{00000000-0005-0000-0000-0000FE0C0000}"/>
    <cellStyle name="Normal 12 2" xfId="3325" xr:uid="{00000000-0005-0000-0000-0000FF0C0000}"/>
    <cellStyle name="Normal 12 2 2" xfId="3326" xr:uid="{00000000-0005-0000-0000-0000000D0000}"/>
    <cellStyle name="Normal 12 2 3" xfId="3327" xr:uid="{00000000-0005-0000-0000-0000010D0000}"/>
    <cellStyle name="Normal 12 2 4" xfId="3328" xr:uid="{00000000-0005-0000-0000-0000020D0000}"/>
    <cellStyle name="Normal 12 3" xfId="3329" xr:uid="{00000000-0005-0000-0000-0000030D0000}"/>
    <cellStyle name="Normal 12 3 2" xfId="3330" xr:uid="{00000000-0005-0000-0000-0000040D0000}"/>
    <cellStyle name="Normal 12 4" xfId="3331" xr:uid="{00000000-0005-0000-0000-0000050D0000}"/>
    <cellStyle name="Normal 13" xfId="3332" xr:uid="{00000000-0005-0000-0000-0000060D0000}"/>
    <cellStyle name="Normal 13 2" xfId="3333" xr:uid="{00000000-0005-0000-0000-0000070D0000}"/>
    <cellStyle name="Normal 14" xfId="3334" xr:uid="{00000000-0005-0000-0000-0000080D0000}"/>
    <cellStyle name="Normal 14 2" xfId="3335" xr:uid="{00000000-0005-0000-0000-0000090D0000}"/>
    <cellStyle name="Normal 14 3" xfId="3336" xr:uid="{00000000-0005-0000-0000-00000A0D0000}"/>
    <cellStyle name="Normal 14 4" xfId="3337" xr:uid="{00000000-0005-0000-0000-00000B0D0000}"/>
    <cellStyle name="Normal 15" xfId="3338" xr:uid="{00000000-0005-0000-0000-00000C0D0000}"/>
    <cellStyle name="Normal 15 10" xfId="3339" xr:uid="{00000000-0005-0000-0000-00000D0D0000}"/>
    <cellStyle name="Normal 15 11" xfId="3340" xr:uid="{00000000-0005-0000-0000-00000E0D0000}"/>
    <cellStyle name="Normal 15 2" xfId="3341" xr:uid="{00000000-0005-0000-0000-00000F0D0000}"/>
    <cellStyle name="Normal 15 2 2" xfId="3342" xr:uid="{00000000-0005-0000-0000-0000100D0000}"/>
    <cellStyle name="Normal 15 2 3" xfId="3343" xr:uid="{00000000-0005-0000-0000-0000110D0000}"/>
    <cellStyle name="Normal 15 2 4" xfId="3344" xr:uid="{00000000-0005-0000-0000-0000120D0000}"/>
    <cellStyle name="Normal 15 3" xfId="3345" xr:uid="{00000000-0005-0000-0000-0000130D0000}"/>
    <cellStyle name="Normal 15 4" xfId="3346" xr:uid="{00000000-0005-0000-0000-0000140D0000}"/>
    <cellStyle name="Normal 15 5" xfId="3347" xr:uid="{00000000-0005-0000-0000-0000150D0000}"/>
    <cellStyle name="Normal 15 6" xfId="3348" xr:uid="{00000000-0005-0000-0000-0000160D0000}"/>
    <cellStyle name="Normal 15 7" xfId="3349" xr:uid="{00000000-0005-0000-0000-0000170D0000}"/>
    <cellStyle name="Normal 15 8" xfId="3350" xr:uid="{00000000-0005-0000-0000-0000180D0000}"/>
    <cellStyle name="Normal 15 9" xfId="3351" xr:uid="{00000000-0005-0000-0000-0000190D0000}"/>
    <cellStyle name="Normal 16" xfId="3352" xr:uid="{00000000-0005-0000-0000-00001A0D0000}"/>
    <cellStyle name="Normal 16 2" xfId="3353" xr:uid="{00000000-0005-0000-0000-00001B0D0000}"/>
    <cellStyle name="Normal 16 2 2" xfId="3354" xr:uid="{00000000-0005-0000-0000-00001C0D0000}"/>
    <cellStyle name="Normal 16 2 3" xfId="3355" xr:uid="{00000000-0005-0000-0000-00001D0D0000}"/>
    <cellStyle name="Normal 16 3" xfId="3356" xr:uid="{00000000-0005-0000-0000-00001E0D0000}"/>
    <cellStyle name="Normal 16 4" xfId="3357" xr:uid="{00000000-0005-0000-0000-00001F0D0000}"/>
    <cellStyle name="Normal 16 5" xfId="3358" xr:uid="{00000000-0005-0000-0000-0000200D0000}"/>
    <cellStyle name="Normal 17" xfId="3359" xr:uid="{00000000-0005-0000-0000-0000210D0000}"/>
    <cellStyle name="Normal 17 2" xfId="3360" xr:uid="{00000000-0005-0000-0000-0000220D0000}"/>
    <cellStyle name="Normal 17 3" xfId="3361" xr:uid="{00000000-0005-0000-0000-0000230D0000}"/>
    <cellStyle name="Normal 17 4" xfId="3362" xr:uid="{00000000-0005-0000-0000-0000240D0000}"/>
    <cellStyle name="Normal 18" xfId="3363" xr:uid="{00000000-0005-0000-0000-0000250D0000}"/>
    <cellStyle name="Normal 18 2" xfId="3364" xr:uid="{00000000-0005-0000-0000-0000260D0000}"/>
    <cellStyle name="Normal 18 3" xfId="3365" xr:uid="{00000000-0005-0000-0000-0000270D0000}"/>
    <cellStyle name="Normal 19" xfId="3366" xr:uid="{00000000-0005-0000-0000-0000280D0000}"/>
    <cellStyle name="Normal 19 2" xfId="3367" xr:uid="{00000000-0005-0000-0000-0000290D0000}"/>
    <cellStyle name="Normal 19 3" xfId="3368" xr:uid="{00000000-0005-0000-0000-00002A0D0000}"/>
    <cellStyle name="Normal 2" xfId="3369" xr:uid="{00000000-0005-0000-0000-00002B0D0000}"/>
    <cellStyle name="Normal 2 10" xfId="3370" xr:uid="{00000000-0005-0000-0000-00002C0D0000}"/>
    <cellStyle name="Normal 2 11" xfId="3371" xr:uid="{00000000-0005-0000-0000-00002D0D0000}"/>
    <cellStyle name="Normal 2 12" xfId="3372" xr:uid="{00000000-0005-0000-0000-00002E0D0000}"/>
    <cellStyle name="Normal 2 13" xfId="3373" xr:uid="{00000000-0005-0000-0000-00002F0D0000}"/>
    <cellStyle name="Normal 2 14" xfId="3374" xr:uid="{00000000-0005-0000-0000-0000300D0000}"/>
    <cellStyle name="Normal 2 15" xfId="3375" xr:uid="{00000000-0005-0000-0000-0000310D0000}"/>
    <cellStyle name="Normal 2 16" xfId="3376" xr:uid="{00000000-0005-0000-0000-0000320D0000}"/>
    <cellStyle name="Normal 2 17" xfId="3377" xr:uid="{00000000-0005-0000-0000-0000330D0000}"/>
    <cellStyle name="Normal 2 18" xfId="3378" xr:uid="{00000000-0005-0000-0000-0000340D0000}"/>
    <cellStyle name="Normal 2 19" xfId="3379" xr:uid="{00000000-0005-0000-0000-0000350D0000}"/>
    <cellStyle name="Normal 2 2" xfId="3380" xr:uid="{00000000-0005-0000-0000-0000360D0000}"/>
    <cellStyle name="Normal 2 2 2" xfId="3381" xr:uid="{00000000-0005-0000-0000-0000370D0000}"/>
    <cellStyle name="Normal 2 3" xfId="3382" xr:uid="{00000000-0005-0000-0000-0000380D0000}"/>
    <cellStyle name="Normal 2 3 2" xfId="3383" xr:uid="{00000000-0005-0000-0000-0000390D0000}"/>
    <cellStyle name="Normal 2 3 3" xfId="3384" xr:uid="{00000000-0005-0000-0000-00003A0D0000}"/>
    <cellStyle name="Normal 2 3 4" xfId="3385" xr:uid="{00000000-0005-0000-0000-00003B0D0000}"/>
    <cellStyle name="Normal 2 4" xfId="3386" xr:uid="{00000000-0005-0000-0000-00003C0D0000}"/>
    <cellStyle name="Normal 2 4 2" xfId="3387" xr:uid="{00000000-0005-0000-0000-00003D0D0000}"/>
    <cellStyle name="Normal 2 4 3" xfId="3388" xr:uid="{00000000-0005-0000-0000-00003E0D0000}"/>
    <cellStyle name="Normal 2 5" xfId="3389" xr:uid="{00000000-0005-0000-0000-00003F0D0000}"/>
    <cellStyle name="Normal 2 6" xfId="3390" xr:uid="{00000000-0005-0000-0000-0000400D0000}"/>
    <cellStyle name="Normal 2 7" xfId="3391" xr:uid="{00000000-0005-0000-0000-0000410D0000}"/>
    <cellStyle name="Normal 2 8" xfId="3392" xr:uid="{00000000-0005-0000-0000-0000420D0000}"/>
    <cellStyle name="Normal 2 9" xfId="3393" xr:uid="{00000000-0005-0000-0000-0000430D0000}"/>
    <cellStyle name="Normal 2_Topและร่างงบQ2'53 -ชา 6-2-53" xfId="3394" xr:uid="{00000000-0005-0000-0000-0000440D0000}"/>
    <cellStyle name="Normal 20" xfId="3395" xr:uid="{00000000-0005-0000-0000-0000450D0000}"/>
    <cellStyle name="Normal 20 2" xfId="3396" xr:uid="{00000000-0005-0000-0000-0000460D0000}"/>
    <cellStyle name="Normal 21" xfId="3397" xr:uid="{00000000-0005-0000-0000-0000470D0000}"/>
    <cellStyle name="Normal 22" xfId="3398" xr:uid="{00000000-0005-0000-0000-0000480D0000}"/>
    <cellStyle name="Normal 22 2" xfId="3399" xr:uid="{00000000-0005-0000-0000-0000490D0000}"/>
    <cellStyle name="Normal 23" xfId="3400" xr:uid="{00000000-0005-0000-0000-00004A0D0000}"/>
    <cellStyle name="Normal 24" xfId="3401" xr:uid="{00000000-0005-0000-0000-00004B0D0000}"/>
    <cellStyle name="Normal 24 2" xfId="3402" xr:uid="{00000000-0005-0000-0000-00004C0D0000}"/>
    <cellStyle name="Normal 25" xfId="3403" xr:uid="{00000000-0005-0000-0000-00004D0D0000}"/>
    <cellStyle name="Normal 25 2" xfId="3404" xr:uid="{00000000-0005-0000-0000-00004E0D0000}"/>
    <cellStyle name="Normal 26" xfId="3405" xr:uid="{00000000-0005-0000-0000-00004F0D0000}"/>
    <cellStyle name="Normal 26 2" xfId="3406" xr:uid="{00000000-0005-0000-0000-0000500D0000}"/>
    <cellStyle name="Normal 27" xfId="3407" xr:uid="{00000000-0005-0000-0000-0000510D0000}"/>
    <cellStyle name="Normal 27 2" xfId="3408" xr:uid="{00000000-0005-0000-0000-0000520D0000}"/>
    <cellStyle name="Normal 28" xfId="3409" xr:uid="{00000000-0005-0000-0000-0000530D0000}"/>
    <cellStyle name="Normal 28 2" xfId="3410" xr:uid="{00000000-0005-0000-0000-0000540D0000}"/>
    <cellStyle name="Normal 29" xfId="3411" xr:uid="{00000000-0005-0000-0000-0000550D0000}"/>
    <cellStyle name="Normal 29 2" xfId="3412" xr:uid="{00000000-0005-0000-0000-0000560D0000}"/>
    <cellStyle name="Normal 3" xfId="3413" xr:uid="{00000000-0005-0000-0000-0000570D0000}"/>
    <cellStyle name="Normal 3 10" xfId="3414" xr:uid="{00000000-0005-0000-0000-0000580D0000}"/>
    <cellStyle name="Normal 3 11" xfId="3415" xr:uid="{00000000-0005-0000-0000-0000590D0000}"/>
    <cellStyle name="Normal 3 12" xfId="3416" xr:uid="{00000000-0005-0000-0000-00005A0D0000}"/>
    <cellStyle name="Normal 3 13" xfId="3417" xr:uid="{00000000-0005-0000-0000-00005B0D0000}"/>
    <cellStyle name="Normal 3 14" xfId="3418" xr:uid="{00000000-0005-0000-0000-00005C0D0000}"/>
    <cellStyle name="Normal 3 15" xfId="3419" xr:uid="{00000000-0005-0000-0000-00005D0D0000}"/>
    <cellStyle name="Normal 3 16" xfId="3420" xr:uid="{00000000-0005-0000-0000-00005E0D0000}"/>
    <cellStyle name="Normal 3 17" xfId="3421" xr:uid="{00000000-0005-0000-0000-00005F0D0000}"/>
    <cellStyle name="Normal 3 18" xfId="3422" xr:uid="{00000000-0005-0000-0000-0000600D0000}"/>
    <cellStyle name="Normal 3 19" xfId="3423" xr:uid="{00000000-0005-0000-0000-0000610D0000}"/>
    <cellStyle name="Normal 3 2" xfId="3424" xr:uid="{00000000-0005-0000-0000-0000620D0000}"/>
    <cellStyle name="Normal 3 2 10" xfId="3425" xr:uid="{00000000-0005-0000-0000-0000630D0000}"/>
    <cellStyle name="Normal 3 2 11" xfId="3426" xr:uid="{00000000-0005-0000-0000-0000640D0000}"/>
    <cellStyle name="Normal 3 2 12" xfId="3427" xr:uid="{00000000-0005-0000-0000-0000650D0000}"/>
    <cellStyle name="Normal 3 2 13" xfId="3428" xr:uid="{00000000-0005-0000-0000-0000660D0000}"/>
    <cellStyle name="Normal 3 2 14" xfId="3429" xr:uid="{00000000-0005-0000-0000-0000670D0000}"/>
    <cellStyle name="Normal 3 2 15" xfId="3430" xr:uid="{00000000-0005-0000-0000-0000680D0000}"/>
    <cellStyle name="Normal 3 2 16" xfId="3431" xr:uid="{00000000-0005-0000-0000-0000690D0000}"/>
    <cellStyle name="Normal 3 2 17" xfId="3432" xr:uid="{00000000-0005-0000-0000-00006A0D0000}"/>
    <cellStyle name="Normal 3 2 18" xfId="3433" xr:uid="{00000000-0005-0000-0000-00006B0D0000}"/>
    <cellStyle name="Normal 3 2 19" xfId="3434" xr:uid="{00000000-0005-0000-0000-00006C0D0000}"/>
    <cellStyle name="Normal 3 2 2" xfId="3435" xr:uid="{00000000-0005-0000-0000-00006D0D0000}"/>
    <cellStyle name="Normal 3 2 2 2" xfId="3436" xr:uid="{00000000-0005-0000-0000-00006E0D0000}"/>
    <cellStyle name="Normal 3 2 2 3" xfId="3437" xr:uid="{00000000-0005-0000-0000-00006F0D0000}"/>
    <cellStyle name="Normal 3 2 2 4" xfId="3438" xr:uid="{00000000-0005-0000-0000-0000700D0000}"/>
    <cellStyle name="Normal 3 2 2 5" xfId="3439" xr:uid="{00000000-0005-0000-0000-0000710D0000}"/>
    <cellStyle name="Normal 3 2 2 6" xfId="3440" xr:uid="{00000000-0005-0000-0000-0000720D0000}"/>
    <cellStyle name="Normal 3 2 2 7" xfId="3441" xr:uid="{00000000-0005-0000-0000-0000730D0000}"/>
    <cellStyle name="Normal 3 2 2 8" xfId="3442" xr:uid="{00000000-0005-0000-0000-0000740D0000}"/>
    <cellStyle name="Normal 3 2 2 9" xfId="3443" xr:uid="{00000000-0005-0000-0000-0000750D0000}"/>
    <cellStyle name="Normal 3 2 20" xfId="3444" xr:uid="{00000000-0005-0000-0000-0000760D0000}"/>
    <cellStyle name="Normal 3 2 20 2" xfId="3445" xr:uid="{00000000-0005-0000-0000-0000770D0000}"/>
    <cellStyle name="Normal 3 2 21" xfId="3446" xr:uid="{00000000-0005-0000-0000-0000780D0000}"/>
    <cellStyle name="Normal 3 2 22" xfId="3447" xr:uid="{00000000-0005-0000-0000-0000790D0000}"/>
    <cellStyle name="Normal 3 2 23" xfId="3448" xr:uid="{00000000-0005-0000-0000-00007A0D0000}"/>
    <cellStyle name="Normal 3 2 3" xfId="3449" xr:uid="{00000000-0005-0000-0000-00007B0D0000}"/>
    <cellStyle name="Normal 3 2 4" xfId="3450" xr:uid="{00000000-0005-0000-0000-00007C0D0000}"/>
    <cellStyle name="Normal 3 2 5" xfId="3451" xr:uid="{00000000-0005-0000-0000-00007D0D0000}"/>
    <cellStyle name="Normal 3 2 6" xfId="3452" xr:uid="{00000000-0005-0000-0000-00007E0D0000}"/>
    <cellStyle name="Normal 3 2 7" xfId="3453" xr:uid="{00000000-0005-0000-0000-00007F0D0000}"/>
    <cellStyle name="Normal 3 2 8" xfId="3454" xr:uid="{00000000-0005-0000-0000-0000800D0000}"/>
    <cellStyle name="Normal 3 2 9" xfId="3455" xr:uid="{00000000-0005-0000-0000-0000810D0000}"/>
    <cellStyle name="Normal 3 20" xfId="3456" xr:uid="{00000000-0005-0000-0000-0000820D0000}"/>
    <cellStyle name="Normal 3 21" xfId="3457" xr:uid="{00000000-0005-0000-0000-0000830D0000}"/>
    <cellStyle name="Normal 3 3" xfId="3458" xr:uid="{00000000-0005-0000-0000-0000840D0000}"/>
    <cellStyle name="Normal 3 3 2" xfId="3459" xr:uid="{00000000-0005-0000-0000-0000850D0000}"/>
    <cellStyle name="Normal 3 3 2 2" xfId="3460" xr:uid="{00000000-0005-0000-0000-0000860D0000}"/>
    <cellStyle name="Normal 3 3 3" xfId="3461" xr:uid="{00000000-0005-0000-0000-0000870D0000}"/>
    <cellStyle name="Normal 3 3 4" xfId="3462" xr:uid="{00000000-0005-0000-0000-0000880D0000}"/>
    <cellStyle name="Normal 3 3 5" xfId="3463" xr:uid="{00000000-0005-0000-0000-0000890D0000}"/>
    <cellStyle name="Normal 3 3 6" xfId="3464" xr:uid="{00000000-0005-0000-0000-00008A0D0000}"/>
    <cellStyle name="Normal 3 4" xfId="3465" xr:uid="{00000000-0005-0000-0000-00008B0D0000}"/>
    <cellStyle name="Normal 3 4 10" xfId="3466" xr:uid="{00000000-0005-0000-0000-00008C0D0000}"/>
    <cellStyle name="Normal 3 4 11" xfId="3467" xr:uid="{00000000-0005-0000-0000-00008D0D0000}"/>
    <cellStyle name="Normal 3 4 2" xfId="3468" xr:uid="{00000000-0005-0000-0000-00008E0D0000}"/>
    <cellStyle name="Normal 3 4 3" xfId="3469" xr:uid="{00000000-0005-0000-0000-00008F0D0000}"/>
    <cellStyle name="Normal 3 4 4" xfId="3470" xr:uid="{00000000-0005-0000-0000-0000900D0000}"/>
    <cellStyle name="Normal 3 4 5" xfId="3471" xr:uid="{00000000-0005-0000-0000-0000910D0000}"/>
    <cellStyle name="Normal 3 4 6" xfId="3472" xr:uid="{00000000-0005-0000-0000-0000920D0000}"/>
    <cellStyle name="Normal 3 4 7" xfId="3473" xr:uid="{00000000-0005-0000-0000-0000930D0000}"/>
    <cellStyle name="Normal 3 4 8" xfId="3474" xr:uid="{00000000-0005-0000-0000-0000940D0000}"/>
    <cellStyle name="Normal 3 4 9" xfId="3475" xr:uid="{00000000-0005-0000-0000-0000950D0000}"/>
    <cellStyle name="Normal 3 4 9 2" xfId="3476" xr:uid="{00000000-0005-0000-0000-0000960D0000}"/>
    <cellStyle name="Normal 3 5" xfId="3477" xr:uid="{00000000-0005-0000-0000-0000970D0000}"/>
    <cellStyle name="Normal 3 5 2" xfId="3478" xr:uid="{00000000-0005-0000-0000-0000980D0000}"/>
    <cellStyle name="Normal 3 5 2 2" xfId="3479" xr:uid="{00000000-0005-0000-0000-0000990D0000}"/>
    <cellStyle name="Normal 3 5 3" xfId="3480" xr:uid="{00000000-0005-0000-0000-00009A0D0000}"/>
    <cellStyle name="Normal 3 5 4" xfId="3481" xr:uid="{00000000-0005-0000-0000-00009B0D0000}"/>
    <cellStyle name="Normal 3 6" xfId="3482" xr:uid="{00000000-0005-0000-0000-00009C0D0000}"/>
    <cellStyle name="Normal 3 6 2" xfId="3483" xr:uid="{00000000-0005-0000-0000-00009D0D0000}"/>
    <cellStyle name="Normal 3 6 2 2" xfId="3484" xr:uid="{00000000-0005-0000-0000-00009E0D0000}"/>
    <cellStyle name="Normal 3 6 3" xfId="3485" xr:uid="{00000000-0005-0000-0000-00009F0D0000}"/>
    <cellStyle name="Normal 3 6 4" xfId="3486" xr:uid="{00000000-0005-0000-0000-0000A00D0000}"/>
    <cellStyle name="Normal 3 7" xfId="3487" xr:uid="{00000000-0005-0000-0000-0000A10D0000}"/>
    <cellStyle name="Normal 3 7 2" xfId="3488" xr:uid="{00000000-0005-0000-0000-0000A20D0000}"/>
    <cellStyle name="Normal 3 8" xfId="3489" xr:uid="{00000000-0005-0000-0000-0000A30D0000}"/>
    <cellStyle name="Normal 3 9" xfId="3490" xr:uid="{00000000-0005-0000-0000-0000A40D0000}"/>
    <cellStyle name="Normal 3_edit-II5.1Top Bs PL 31.03.11" xfId="3491" xr:uid="{00000000-0005-0000-0000-0000A50D0000}"/>
    <cellStyle name="Normal 30" xfId="3492" xr:uid="{00000000-0005-0000-0000-0000A60D0000}"/>
    <cellStyle name="Normal 30 2" xfId="3493" xr:uid="{00000000-0005-0000-0000-0000A70D0000}"/>
    <cellStyle name="Normal 30 3" xfId="3494" xr:uid="{00000000-0005-0000-0000-0000A80D0000}"/>
    <cellStyle name="Normal 30 4" xfId="3495" xr:uid="{00000000-0005-0000-0000-0000A90D0000}"/>
    <cellStyle name="Normal 31" xfId="3496" xr:uid="{00000000-0005-0000-0000-0000AA0D0000}"/>
    <cellStyle name="Normal 31 2" xfId="3497" xr:uid="{00000000-0005-0000-0000-0000AB0D0000}"/>
    <cellStyle name="Normal 32" xfId="3498" xr:uid="{00000000-0005-0000-0000-0000AC0D0000}"/>
    <cellStyle name="Normal 32 2" xfId="3499" xr:uid="{00000000-0005-0000-0000-0000AD0D0000}"/>
    <cellStyle name="Normal 33" xfId="3500" xr:uid="{00000000-0005-0000-0000-0000AE0D0000}"/>
    <cellStyle name="Normal 33 2" xfId="3501" xr:uid="{00000000-0005-0000-0000-0000AF0D0000}"/>
    <cellStyle name="Normal 34" xfId="3502" xr:uid="{00000000-0005-0000-0000-0000B00D0000}"/>
    <cellStyle name="Normal 34 2" xfId="3503" xr:uid="{00000000-0005-0000-0000-0000B10D0000}"/>
    <cellStyle name="Normal 35" xfId="3504" xr:uid="{00000000-0005-0000-0000-0000B20D0000}"/>
    <cellStyle name="Normal 35 2" xfId="3505" xr:uid="{00000000-0005-0000-0000-0000B30D0000}"/>
    <cellStyle name="Normal 36" xfId="3506" xr:uid="{00000000-0005-0000-0000-0000B40D0000}"/>
    <cellStyle name="Normal 36 2" xfId="3507" xr:uid="{00000000-0005-0000-0000-0000B50D0000}"/>
    <cellStyle name="Normal 37" xfId="3508" xr:uid="{00000000-0005-0000-0000-0000B60D0000}"/>
    <cellStyle name="Normal 37 2" xfId="3509" xr:uid="{00000000-0005-0000-0000-0000B70D0000}"/>
    <cellStyle name="Normal 38" xfId="3510" xr:uid="{00000000-0005-0000-0000-0000B80D0000}"/>
    <cellStyle name="Normal 38 2" xfId="3511" xr:uid="{00000000-0005-0000-0000-0000B90D0000}"/>
    <cellStyle name="Normal 39" xfId="3512" xr:uid="{00000000-0005-0000-0000-0000BA0D0000}"/>
    <cellStyle name="Normal 4" xfId="3513" xr:uid="{00000000-0005-0000-0000-0000BB0D0000}"/>
    <cellStyle name="Normal 4 10" xfId="3514" xr:uid="{00000000-0005-0000-0000-0000BC0D0000}"/>
    <cellStyle name="Normal 4 11" xfId="3515" xr:uid="{00000000-0005-0000-0000-0000BD0D0000}"/>
    <cellStyle name="Normal 4 12" xfId="3516" xr:uid="{00000000-0005-0000-0000-0000BE0D0000}"/>
    <cellStyle name="Normal 4 13" xfId="3517" xr:uid="{00000000-0005-0000-0000-0000BF0D0000}"/>
    <cellStyle name="Normal 4 14" xfId="3518" xr:uid="{00000000-0005-0000-0000-0000C00D0000}"/>
    <cellStyle name="Normal 4 15" xfId="3519" xr:uid="{00000000-0005-0000-0000-0000C10D0000}"/>
    <cellStyle name="Normal 4 16" xfId="3520" xr:uid="{00000000-0005-0000-0000-0000C20D0000}"/>
    <cellStyle name="Normal 4 17" xfId="3521" xr:uid="{00000000-0005-0000-0000-0000C30D0000}"/>
    <cellStyle name="Normal 4 18" xfId="3522" xr:uid="{00000000-0005-0000-0000-0000C40D0000}"/>
    <cellStyle name="Normal 4 19" xfId="3523" xr:uid="{00000000-0005-0000-0000-0000C50D0000}"/>
    <cellStyle name="Normal 4 2" xfId="3524" xr:uid="{00000000-0005-0000-0000-0000C60D0000}"/>
    <cellStyle name="Normal 4 2 2" xfId="3525" xr:uid="{00000000-0005-0000-0000-0000C70D0000}"/>
    <cellStyle name="Normal 4 2 3" xfId="3526" xr:uid="{00000000-0005-0000-0000-0000C80D0000}"/>
    <cellStyle name="Normal 4 2 4" xfId="3527" xr:uid="{00000000-0005-0000-0000-0000C90D0000}"/>
    <cellStyle name="Normal 4 2 5" xfId="3528" xr:uid="{00000000-0005-0000-0000-0000CA0D0000}"/>
    <cellStyle name="Normal 4 2 6" xfId="3529" xr:uid="{00000000-0005-0000-0000-0000CB0D0000}"/>
    <cellStyle name="Normal 4 2 7" xfId="3530" xr:uid="{00000000-0005-0000-0000-0000CC0D0000}"/>
    <cellStyle name="Normal 4 2 8" xfId="3531" xr:uid="{00000000-0005-0000-0000-0000CD0D0000}"/>
    <cellStyle name="Normal 4 3" xfId="3532" xr:uid="{00000000-0005-0000-0000-0000CE0D0000}"/>
    <cellStyle name="Normal 4 4" xfId="3533" xr:uid="{00000000-0005-0000-0000-0000CF0D0000}"/>
    <cellStyle name="Normal 4 5" xfId="3534" xr:uid="{00000000-0005-0000-0000-0000D00D0000}"/>
    <cellStyle name="Normal 4 6" xfId="3535" xr:uid="{00000000-0005-0000-0000-0000D10D0000}"/>
    <cellStyle name="Normal 4 7" xfId="3536" xr:uid="{00000000-0005-0000-0000-0000D20D0000}"/>
    <cellStyle name="Normal 4 8" xfId="3537" xr:uid="{00000000-0005-0000-0000-0000D30D0000}"/>
    <cellStyle name="Normal 4 9" xfId="3538" xr:uid="{00000000-0005-0000-0000-0000D40D0000}"/>
    <cellStyle name="Normal 40" xfId="3539" xr:uid="{00000000-0005-0000-0000-0000D50D0000}"/>
    <cellStyle name="Normal 41" xfId="3540" xr:uid="{00000000-0005-0000-0000-0000D60D0000}"/>
    <cellStyle name="Normal 42" xfId="3541" xr:uid="{00000000-0005-0000-0000-0000D70D0000}"/>
    <cellStyle name="Normal 43" xfId="3542" xr:uid="{00000000-0005-0000-0000-0000D80D0000}"/>
    <cellStyle name="Normal 44" xfId="3543" xr:uid="{00000000-0005-0000-0000-0000D90D0000}"/>
    <cellStyle name="Normal 45" xfId="3544" xr:uid="{00000000-0005-0000-0000-0000DA0D0000}"/>
    <cellStyle name="Normal 46" xfId="3545" xr:uid="{00000000-0005-0000-0000-0000DB0D0000}"/>
    <cellStyle name="Normal 47" xfId="3546" xr:uid="{00000000-0005-0000-0000-0000DC0D0000}"/>
    <cellStyle name="Normal 48" xfId="3547" xr:uid="{00000000-0005-0000-0000-0000DD0D0000}"/>
    <cellStyle name="Normal 49" xfId="3548" xr:uid="{00000000-0005-0000-0000-0000DE0D0000}"/>
    <cellStyle name="Normal 5" xfId="3549" xr:uid="{00000000-0005-0000-0000-0000DF0D0000}"/>
    <cellStyle name="Normal 5 10" xfId="3550" xr:uid="{00000000-0005-0000-0000-0000E00D0000}"/>
    <cellStyle name="Normal 5 11" xfId="3551" xr:uid="{00000000-0005-0000-0000-0000E10D0000}"/>
    <cellStyle name="Normal 5 12" xfId="3552" xr:uid="{00000000-0005-0000-0000-0000E20D0000}"/>
    <cellStyle name="Normal 5 13" xfId="3553" xr:uid="{00000000-0005-0000-0000-0000E30D0000}"/>
    <cellStyle name="Normal 5 14" xfId="3554" xr:uid="{00000000-0005-0000-0000-0000E40D0000}"/>
    <cellStyle name="Normal 5 15" xfId="3555" xr:uid="{00000000-0005-0000-0000-0000E50D0000}"/>
    <cellStyle name="Normal 5 16" xfId="3556" xr:uid="{00000000-0005-0000-0000-0000E60D0000}"/>
    <cellStyle name="Normal 5 17" xfId="3557" xr:uid="{00000000-0005-0000-0000-0000E70D0000}"/>
    <cellStyle name="Normal 5 18" xfId="3558" xr:uid="{00000000-0005-0000-0000-0000E80D0000}"/>
    <cellStyle name="Normal 5 19" xfId="3559" xr:uid="{00000000-0005-0000-0000-0000E90D0000}"/>
    <cellStyle name="Normal 5 2" xfId="3560" xr:uid="{00000000-0005-0000-0000-0000EA0D0000}"/>
    <cellStyle name="Normal 5 2 2" xfId="3561" xr:uid="{00000000-0005-0000-0000-0000EB0D0000}"/>
    <cellStyle name="Normal 5 2 3" xfId="3562" xr:uid="{00000000-0005-0000-0000-0000EC0D0000}"/>
    <cellStyle name="Normal 5 2 4" xfId="3563" xr:uid="{00000000-0005-0000-0000-0000ED0D0000}"/>
    <cellStyle name="Normal 5 2 5" xfId="3564" xr:uid="{00000000-0005-0000-0000-0000EE0D0000}"/>
    <cellStyle name="Normal 5 2 6" xfId="3565" xr:uid="{00000000-0005-0000-0000-0000EF0D0000}"/>
    <cellStyle name="Normal 5 2 7" xfId="3566" xr:uid="{00000000-0005-0000-0000-0000F00D0000}"/>
    <cellStyle name="Normal 5 2 8" xfId="3567" xr:uid="{00000000-0005-0000-0000-0000F10D0000}"/>
    <cellStyle name="Normal 5 2 9" xfId="3568" xr:uid="{00000000-0005-0000-0000-0000F20D0000}"/>
    <cellStyle name="Normal 5 20" xfId="3569" xr:uid="{00000000-0005-0000-0000-0000F30D0000}"/>
    <cellStyle name="Normal 5 3" xfId="3570" xr:uid="{00000000-0005-0000-0000-0000F40D0000}"/>
    <cellStyle name="Normal 5 4" xfId="3571" xr:uid="{00000000-0005-0000-0000-0000F50D0000}"/>
    <cellStyle name="Normal 5 5" xfId="3572" xr:uid="{00000000-0005-0000-0000-0000F60D0000}"/>
    <cellStyle name="Normal 5 6" xfId="3573" xr:uid="{00000000-0005-0000-0000-0000F70D0000}"/>
    <cellStyle name="Normal 5 7" xfId="3574" xr:uid="{00000000-0005-0000-0000-0000F80D0000}"/>
    <cellStyle name="Normal 5 8" xfId="3575" xr:uid="{00000000-0005-0000-0000-0000F90D0000}"/>
    <cellStyle name="Normal 5 9" xfId="3576" xr:uid="{00000000-0005-0000-0000-0000FA0D0000}"/>
    <cellStyle name="Normal 50" xfId="3577" xr:uid="{00000000-0005-0000-0000-0000FB0D0000}"/>
    <cellStyle name="Normal 51" xfId="3578" xr:uid="{00000000-0005-0000-0000-0000FC0D0000}"/>
    <cellStyle name="Normal 52" xfId="3579" xr:uid="{00000000-0005-0000-0000-0000FD0D0000}"/>
    <cellStyle name="Normal 53" xfId="3580" xr:uid="{00000000-0005-0000-0000-0000FE0D0000}"/>
    <cellStyle name="Normal 54" xfId="3581" xr:uid="{00000000-0005-0000-0000-0000FF0D0000}"/>
    <cellStyle name="Normal 55" xfId="3582" xr:uid="{00000000-0005-0000-0000-0000000E0000}"/>
    <cellStyle name="Normal 56" xfId="3583" xr:uid="{00000000-0005-0000-0000-0000010E0000}"/>
    <cellStyle name="Normal 57" xfId="3584" xr:uid="{00000000-0005-0000-0000-0000020E0000}"/>
    <cellStyle name="Normal 58" xfId="3585" xr:uid="{00000000-0005-0000-0000-0000030E0000}"/>
    <cellStyle name="Normal 58 4" xfId="3586" xr:uid="{00000000-0005-0000-0000-0000040E0000}"/>
    <cellStyle name="Normal 59" xfId="3587" xr:uid="{00000000-0005-0000-0000-0000050E0000}"/>
    <cellStyle name="Normal 6" xfId="3588" xr:uid="{00000000-0005-0000-0000-0000060E0000}"/>
    <cellStyle name="Normal 6 10" xfId="3589" xr:uid="{00000000-0005-0000-0000-0000070E0000}"/>
    <cellStyle name="Normal 6 11" xfId="3590" xr:uid="{00000000-0005-0000-0000-0000080E0000}"/>
    <cellStyle name="Normal 6 12" xfId="3591" xr:uid="{00000000-0005-0000-0000-0000090E0000}"/>
    <cellStyle name="Normal 6 13" xfId="3592" xr:uid="{00000000-0005-0000-0000-00000A0E0000}"/>
    <cellStyle name="Normal 6 14" xfId="3593" xr:uid="{00000000-0005-0000-0000-00000B0E0000}"/>
    <cellStyle name="Normal 6 15" xfId="3594" xr:uid="{00000000-0005-0000-0000-00000C0E0000}"/>
    <cellStyle name="Normal 6 16" xfId="3595" xr:uid="{00000000-0005-0000-0000-00000D0E0000}"/>
    <cellStyle name="Normal 6 17" xfId="3596" xr:uid="{00000000-0005-0000-0000-00000E0E0000}"/>
    <cellStyle name="Normal 6 18" xfId="3597" xr:uid="{00000000-0005-0000-0000-00000F0E0000}"/>
    <cellStyle name="Normal 6 19" xfId="3598" xr:uid="{00000000-0005-0000-0000-0000100E0000}"/>
    <cellStyle name="Normal 6 2" xfId="3599" xr:uid="{00000000-0005-0000-0000-0000110E0000}"/>
    <cellStyle name="Normal 6 2 10" xfId="3600" xr:uid="{00000000-0005-0000-0000-0000120E0000}"/>
    <cellStyle name="Normal 6 2 2" xfId="3601" xr:uid="{00000000-0005-0000-0000-0000130E0000}"/>
    <cellStyle name="Normal 6 2 3" xfId="3602" xr:uid="{00000000-0005-0000-0000-0000140E0000}"/>
    <cellStyle name="Normal 6 2 4" xfId="3603" xr:uid="{00000000-0005-0000-0000-0000150E0000}"/>
    <cellStyle name="Normal 6 2 5" xfId="3604" xr:uid="{00000000-0005-0000-0000-0000160E0000}"/>
    <cellStyle name="Normal 6 2 6" xfId="3605" xr:uid="{00000000-0005-0000-0000-0000170E0000}"/>
    <cellStyle name="Normal 6 2 7" xfId="3606" xr:uid="{00000000-0005-0000-0000-0000180E0000}"/>
    <cellStyle name="Normal 6 2 8" xfId="3607" xr:uid="{00000000-0005-0000-0000-0000190E0000}"/>
    <cellStyle name="Normal 6 2 9" xfId="3608" xr:uid="{00000000-0005-0000-0000-00001A0E0000}"/>
    <cellStyle name="Normal 6 20" xfId="3609" xr:uid="{00000000-0005-0000-0000-00001B0E0000}"/>
    <cellStyle name="Normal 6 21" xfId="3610" xr:uid="{00000000-0005-0000-0000-00001C0E0000}"/>
    <cellStyle name="Normal 6 22" xfId="3611" xr:uid="{00000000-0005-0000-0000-00001D0E0000}"/>
    <cellStyle name="Normal 6 3" xfId="3612" xr:uid="{00000000-0005-0000-0000-00001E0E0000}"/>
    <cellStyle name="Normal 6 4" xfId="3613" xr:uid="{00000000-0005-0000-0000-00001F0E0000}"/>
    <cellStyle name="Normal 6 5" xfId="3614" xr:uid="{00000000-0005-0000-0000-0000200E0000}"/>
    <cellStyle name="Normal 6 6" xfId="3615" xr:uid="{00000000-0005-0000-0000-0000210E0000}"/>
    <cellStyle name="Normal 6 7" xfId="3616" xr:uid="{00000000-0005-0000-0000-0000220E0000}"/>
    <cellStyle name="Normal 6 8" xfId="3617" xr:uid="{00000000-0005-0000-0000-0000230E0000}"/>
    <cellStyle name="Normal 6 9" xfId="3618" xr:uid="{00000000-0005-0000-0000-0000240E0000}"/>
    <cellStyle name="Normal 60" xfId="3619" xr:uid="{00000000-0005-0000-0000-0000250E0000}"/>
    <cellStyle name="Normal 61" xfId="3620" xr:uid="{00000000-0005-0000-0000-0000260E0000}"/>
    <cellStyle name="Normal 62" xfId="3621" xr:uid="{00000000-0005-0000-0000-0000270E0000}"/>
    <cellStyle name="Normal 64" xfId="3622" xr:uid="{00000000-0005-0000-0000-0000280E0000}"/>
    <cellStyle name="Normal 7" xfId="3623" xr:uid="{00000000-0005-0000-0000-0000290E0000}"/>
    <cellStyle name="Normal 7 10" xfId="3624" xr:uid="{00000000-0005-0000-0000-00002A0E0000}"/>
    <cellStyle name="Normal 7 2" xfId="3625" xr:uid="{00000000-0005-0000-0000-00002B0E0000}"/>
    <cellStyle name="Normal 7 3" xfId="3626" xr:uid="{00000000-0005-0000-0000-00002C0E0000}"/>
    <cellStyle name="Normal 7 4" xfId="3627" xr:uid="{00000000-0005-0000-0000-00002D0E0000}"/>
    <cellStyle name="Normal 7 5" xfId="3628" xr:uid="{00000000-0005-0000-0000-00002E0E0000}"/>
    <cellStyle name="Normal 7 6" xfId="3629" xr:uid="{00000000-0005-0000-0000-00002F0E0000}"/>
    <cellStyle name="Normal 7 7" xfId="3630" xr:uid="{00000000-0005-0000-0000-0000300E0000}"/>
    <cellStyle name="Normal 7 8" xfId="3631" xr:uid="{00000000-0005-0000-0000-0000310E0000}"/>
    <cellStyle name="Normal 7 9" xfId="3632" xr:uid="{00000000-0005-0000-0000-0000320E0000}"/>
    <cellStyle name="Normal 72" xfId="3633" xr:uid="{00000000-0005-0000-0000-0000330E0000}"/>
    <cellStyle name="Normal 8" xfId="3634" xr:uid="{00000000-0005-0000-0000-0000340E0000}"/>
    <cellStyle name="Normal 8 2" xfId="3635" xr:uid="{00000000-0005-0000-0000-0000350E0000}"/>
    <cellStyle name="Normal 8 2 2" xfId="3636" xr:uid="{00000000-0005-0000-0000-0000360E0000}"/>
    <cellStyle name="Normal 8 2 2 2" xfId="3637" xr:uid="{00000000-0005-0000-0000-0000370E0000}"/>
    <cellStyle name="Normal 8 3" xfId="3638" xr:uid="{00000000-0005-0000-0000-0000380E0000}"/>
    <cellStyle name="Normal 8 4" xfId="3639" xr:uid="{00000000-0005-0000-0000-0000390E0000}"/>
    <cellStyle name="Normal 8 7" xfId="3640" xr:uid="{00000000-0005-0000-0000-00003A0E0000}"/>
    <cellStyle name="Normal 8 7 10" xfId="3641" xr:uid="{00000000-0005-0000-0000-00003B0E0000}"/>
    <cellStyle name="Normal 8 7 11" xfId="3642" xr:uid="{00000000-0005-0000-0000-00003C0E0000}"/>
    <cellStyle name="Normal 8 7 12" xfId="3643" xr:uid="{00000000-0005-0000-0000-00003D0E0000}"/>
    <cellStyle name="Normal 8 7 13" xfId="3644" xr:uid="{00000000-0005-0000-0000-00003E0E0000}"/>
    <cellStyle name="Normal 8 7 14" xfId="3645" xr:uid="{00000000-0005-0000-0000-00003F0E0000}"/>
    <cellStyle name="Normal 8 7 14 2" xfId="3646" xr:uid="{00000000-0005-0000-0000-0000400E0000}"/>
    <cellStyle name="Normal 8 7 15" xfId="3647" xr:uid="{00000000-0005-0000-0000-0000410E0000}"/>
    <cellStyle name="Normal 8 7 15 2" xfId="3648" xr:uid="{00000000-0005-0000-0000-0000420E0000}"/>
    <cellStyle name="Normal 8 7 16" xfId="3649" xr:uid="{00000000-0005-0000-0000-0000430E0000}"/>
    <cellStyle name="Normal 8 7 16 2" xfId="3650" xr:uid="{00000000-0005-0000-0000-0000440E0000}"/>
    <cellStyle name="Normal 8 7 17" xfId="3651" xr:uid="{00000000-0005-0000-0000-0000450E0000}"/>
    <cellStyle name="Normal 8 7 17 2" xfId="3652" xr:uid="{00000000-0005-0000-0000-0000460E0000}"/>
    <cellStyle name="Normal 8 7 18" xfId="3653" xr:uid="{00000000-0005-0000-0000-0000470E0000}"/>
    <cellStyle name="Normal 8 7 18 2" xfId="3654" xr:uid="{00000000-0005-0000-0000-0000480E0000}"/>
    <cellStyle name="Normal 8 7 19" xfId="3655" xr:uid="{00000000-0005-0000-0000-0000490E0000}"/>
    <cellStyle name="Normal 8 7 19 2" xfId="3656" xr:uid="{00000000-0005-0000-0000-00004A0E0000}"/>
    <cellStyle name="Normal 8 7 2" xfId="3657" xr:uid="{00000000-0005-0000-0000-00004B0E0000}"/>
    <cellStyle name="Normal 8 7 2 2" xfId="3658" xr:uid="{00000000-0005-0000-0000-00004C0E0000}"/>
    <cellStyle name="Normal 8 7 2 3" xfId="3659" xr:uid="{00000000-0005-0000-0000-00004D0E0000}"/>
    <cellStyle name="Normal 8 7 2 4" xfId="3660" xr:uid="{00000000-0005-0000-0000-00004E0E0000}"/>
    <cellStyle name="Normal 8 7 2 5" xfId="3661" xr:uid="{00000000-0005-0000-0000-00004F0E0000}"/>
    <cellStyle name="Normal 8 7 2 6" xfId="3662" xr:uid="{00000000-0005-0000-0000-0000500E0000}"/>
    <cellStyle name="Normal 8 7 2 7" xfId="3663" xr:uid="{00000000-0005-0000-0000-0000510E0000}"/>
    <cellStyle name="Normal 8 7 2 8" xfId="3664" xr:uid="{00000000-0005-0000-0000-0000520E0000}"/>
    <cellStyle name="Normal 8 7 2 9" xfId="3665" xr:uid="{00000000-0005-0000-0000-0000530E0000}"/>
    <cellStyle name="Normal 8 7 3" xfId="3666" xr:uid="{00000000-0005-0000-0000-0000540E0000}"/>
    <cellStyle name="Normal 8 7 4" xfId="3667" xr:uid="{00000000-0005-0000-0000-0000550E0000}"/>
    <cellStyle name="Normal 8 7 5" xfId="3668" xr:uid="{00000000-0005-0000-0000-0000560E0000}"/>
    <cellStyle name="Normal 8 7 6" xfId="3669" xr:uid="{00000000-0005-0000-0000-0000570E0000}"/>
    <cellStyle name="Normal 8 7 7" xfId="3670" xr:uid="{00000000-0005-0000-0000-0000580E0000}"/>
    <cellStyle name="Normal 8 7 8" xfId="3671" xr:uid="{00000000-0005-0000-0000-0000590E0000}"/>
    <cellStyle name="Normal 8 7 9" xfId="3672" xr:uid="{00000000-0005-0000-0000-00005A0E0000}"/>
    <cellStyle name="Normal 8_edit-II5.1Top Bs PL 31.03.11" xfId="3673" xr:uid="{00000000-0005-0000-0000-00005B0E0000}"/>
    <cellStyle name="Normal 80" xfId="3674" xr:uid="{00000000-0005-0000-0000-00005C0E0000}"/>
    <cellStyle name="Normal 9" xfId="3675" xr:uid="{00000000-0005-0000-0000-00005D0E0000}"/>
    <cellStyle name="Normal 9 10" xfId="3676" xr:uid="{00000000-0005-0000-0000-00005E0E0000}"/>
    <cellStyle name="Normal 9 11" xfId="3677" xr:uid="{00000000-0005-0000-0000-00005F0E0000}"/>
    <cellStyle name="Normal 9 2" xfId="3678" xr:uid="{00000000-0005-0000-0000-0000600E0000}"/>
    <cellStyle name="Normal 9 3" xfId="3679" xr:uid="{00000000-0005-0000-0000-0000610E0000}"/>
    <cellStyle name="Normal 9 4" xfId="3680" xr:uid="{00000000-0005-0000-0000-0000620E0000}"/>
    <cellStyle name="Normal 9 5" xfId="3681" xr:uid="{00000000-0005-0000-0000-0000630E0000}"/>
    <cellStyle name="Normal 9 6" xfId="3682" xr:uid="{00000000-0005-0000-0000-0000640E0000}"/>
    <cellStyle name="Normal 9 7" xfId="3683" xr:uid="{00000000-0005-0000-0000-0000650E0000}"/>
    <cellStyle name="Normal 9 8" xfId="3684" xr:uid="{00000000-0005-0000-0000-0000660E0000}"/>
    <cellStyle name="Normal 9 9" xfId="3685" xr:uid="{00000000-0005-0000-0000-0000670E0000}"/>
    <cellStyle name="Normal 9_II5.1-5.4Top(a-x)II6FS  เก๋ แก้ X2" xfId="3686" xr:uid="{00000000-0005-0000-0000-0000680E0000}"/>
    <cellStyle name="Normal 94" xfId="3687" xr:uid="{00000000-0005-0000-0000-0000690E0000}"/>
    <cellStyle name="Normal_งบ เอเชี่ยน 31 มี.ค. 51" xfId="3688" xr:uid="{00000000-0005-0000-0000-00006A0E0000}"/>
    <cellStyle name="Normal_งบ-MCS (31 มี.ค. 49)_งบ MILL 30 ก.ย. 52" xfId="3689" xr:uid="{00000000-0005-0000-0000-00006B0E0000}"/>
    <cellStyle name="Normal_งบการเงิน_DEM-I_Q4'52" xfId="3690" xr:uid="{00000000-0005-0000-0000-00006C0E0000}"/>
    <cellStyle name="Normale_9639A02C" xfId="3691" xr:uid="{00000000-0005-0000-0000-00006D0E0000}"/>
    <cellStyle name="Note 10" xfId="3692" xr:uid="{00000000-0005-0000-0000-00006E0E0000}"/>
    <cellStyle name="Note 11" xfId="3693" xr:uid="{00000000-0005-0000-0000-00006F0E0000}"/>
    <cellStyle name="Note 12" xfId="3694" xr:uid="{00000000-0005-0000-0000-0000700E0000}"/>
    <cellStyle name="Note 13" xfId="3695" xr:uid="{00000000-0005-0000-0000-0000710E0000}"/>
    <cellStyle name="Note 14" xfId="3696" xr:uid="{00000000-0005-0000-0000-0000720E0000}"/>
    <cellStyle name="Note 15" xfId="3697" xr:uid="{00000000-0005-0000-0000-0000730E0000}"/>
    <cellStyle name="Note 16" xfId="3698" xr:uid="{00000000-0005-0000-0000-0000740E0000}"/>
    <cellStyle name="Note 17" xfId="3699" xr:uid="{00000000-0005-0000-0000-0000750E0000}"/>
    <cellStyle name="Note 2" xfId="3700" xr:uid="{00000000-0005-0000-0000-0000760E0000}"/>
    <cellStyle name="Note 2 2" xfId="3701" xr:uid="{00000000-0005-0000-0000-0000770E0000}"/>
    <cellStyle name="Note 2 2 2" xfId="3702" xr:uid="{00000000-0005-0000-0000-0000780E0000}"/>
    <cellStyle name="Note 3" xfId="3703" xr:uid="{00000000-0005-0000-0000-0000790E0000}"/>
    <cellStyle name="Note 4" xfId="3704" xr:uid="{00000000-0005-0000-0000-00007A0E0000}"/>
    <cellStyle name="Note 5" xfId="3705" xr:uid="{00000000-0005-0000-0000-00007B0E0000}"/>
    <cellStyle name="Note 6" xfId="3706" xr:uid="{00000000-0005-0000-0000-00007C0E0000}"/>
    <cellStyle name="Note 7" xfId="3707" xr:uid="{00000000-0005-0000-0000-00007D0E0000}"/>
    <cellStyle name="Note 8" xfId="3708" xr:uid="{00000000-0005-0000-0000-00007E0E0000}"/>
    <cellStyle name="Note 9" xfId="3709" xr:uid="{00000000-0005-0000-0000-00007F0E0000}"/>
    <cellStyle name="oft Excel]_x000d__x000a_Comment=The open=/f lines load custom functions into the Paste Function list._x000d__x000a_Maximized=3_x000d__x000a_Basics=1_x000d__x000a_A" xfId="3710" xr:uid="{00000000-0005-0000-0000-0000800E0000}"/>
    <cellStyle name="oft Excel]_x000d__x000a_Comment=The open=/f lines load custom functions into the Paste Function list._x000d__x000a_Maximized=3_x000d__x000a_Basics=1_x000d__x000a_A 2" xfId="3711" xr:uid="{00000000-0005-0000-0000-0000810E0000}"/>
    <cellStyle name="oft Excel]_x000d__x000a_Comment=The open=/f lines load custom functions into the Paste Function list._x000d__x000a_Maximized=3_x000d__x000a_Basics=1_x000d__x000a_A 2 2" xfId="5213" xr:uid="{F800A735-E4E6-417A-8E5F-2AE15E423480}"/>
    <cellStyle name="oft Excel]_x000d__x000a_Comment=The open=/f lines load custom functions into the Paste Function list._x000d__x000a_Maximized=3_x000d__x000a_Basics=1_x000d__x000a_A 2 3" xfId="5864" xr:uid="{5E7AE3DB-ADA2-460D-AB93-BBF890FB903F}"/>
    <cellStyle name="oft Excel]_x000d__x000a_Comment=The open=/f lines load custom functions into the Paste Function list._x000d__x000a_Maximized=3_x000d__x000a_Basics=1_x000d__x000a_A 3" xfId="5212" xr:uid="{18A7B905-D1E8-49DE-860D-B86255D79152}"/>
    <cellStyle name="oft Excel]_x000d__x000a_Comment=The open=/f lines load custom functions into the Paste Function list._x000d__x000a_Maximized=3_x000d__x000a_Basics=1_x000d__x000a_A 4" xfId="5863" xr:uid="{4F3BAA87-5157-495E-82CA-BB22847E6F60}"/>
    <cellStyle name="Output 10" xfId="3712" xr:uid="{00000000-0005-0000-0000-0000820E0000}"/>
    <cellStyle name="Output 11" xfId="3713" xr:uid="{00000000-0005-0000-0000-0000830E0000}"/>
    <cellStyle name="Output 12" xfId="3714" xr:uid="{00000000-0005-0000-0000-0000840E0000}"/>
    <cellStyle name="Output 13" xfId="3715" xr:uid="{00000000-0005-0000-0000-0000850E0000}"/>
    <cellStyle name="Output 14" xfId="3716" xr:uid="{00000000-0005-0000-0000-0000860E0000}"/>
    <cellStyle name="Output 15" xfId="3717" xr:uid="{00000000-0005-0000-0000-0000870E0000}"/>
    <cellStyle name="Output 16" xfId="3718" xr:uid="{00000000-0005-0000-0000-0000880E0000}"/>
    <cellStyle name="Output 17" xfId="3719" xr:uid="{00000000-0005-0000-0000-0000890E0000}"/>
    <cellStyle name="Output 2" xfId="3720" xr:uid="{00000000-0005-0000-0000-00008A0E0000}"/>
    <cellStyle name="Output 3" xfId="3721" xr:uid="{00000000-0005-0000-0000-00008B0E0000}"/>
    <cellStyle name="Output 4" xfId="3722" xr:uid="{00000000-0005-0000-0000-00008C0E0000}"/>
    <cellStyle name="Output 5" xfId="3723" xr:uid="{00000000-0005-0000-0000-00008D0E0000}"/>
    <cellStyle name="Output 6" xfId="3724" xr:uid="{00000000-0005-0000-0000-00008E0E0000}"/>
    <cellStyle name="Output 7" xfId="3725" xr:uid="{00000000-0005-0000-0000-00008F0E0000}"/>
    <cellStyle name="Output 8" xfId="3726" xr:uid="{00000000-0005-0000-0000-0000900E0000}"/>
    <cellStyle name="Output 9" xfId="3727" xr:uid="{00000000-0005-0000-0000-0000910E0000}"/>
    <cellStyle name="Percent [2]" xfId="3728" xr:uid="{00000000-0005-0000-0000-0000920E0000}"/>
    <cellStyle name="Percent 10" xfId="3729" xr:uid="{00000000-0005-0000-0000-0000930E0000}"/>
    <cellStyle name="Percent 10 2" xfId="5214" xr:uid="{841BF75D-6489-4096-A173-E26425F8C9FD}"/>
    <cellStyle name="Percent 2" xfId="3730" xr:uid="{00000000-0005-0000-0000-0000940E0000}"/>
    <cellStyle name="Percent 2 10" xfId="3731" xr:uid="{00000000-0005-0000-0000-0000950E0000}"/>
    <cellStyle name="Percent 2 11" xfId="3732" xr:uid="{00000000-0005-0000-0000-0000960E0000}"/>
    <cellStyle name="Percent 2 12" xfId="3733" xr:uid="{00000000-0005-0000-0000-0000970E0000}"/>
    <cellStyle name="Percent 2 13" xfId="3734" xr:uid="{00000000-0005-0000-0000-0000980E0000}"/>
    <cellStyle name="Percent 2 14" xfId="3735" xr:uid="{00000000-0005-0000-0000-0000990E0000}"/>
    <cellStyle name="Percent 2 15" xfId="3736" xr:uid="{00000000-0005-0000-0000-00009A0E0000}"/>
    <cellStyle name="Percent 2 16" xfId="3737" xr:uid="{00000000-0005-0000-0000-00009B0E0000}"/>
    <cellStyle name="Percent 2 17" xfId="3738" xr:uid="{00000000-0005-0000-0000-00009C0E0000}"/>
    <cellStyle name="Percent 2 18" xfId="3739" xr:uid="{00000000-0005-0000-0000-00009D0E0000}"/>
    <cellStyle name="Percent 2 19" xfId="3740" xr:uid="{00000000-0005-0000-0000-00009E0E0000}"/>
    <cellStyle name="Percent 2 2" xfId="3741" xr:uid="{00000000-0005-0000-0000-00009F0E0000}"/>
    <cellStyle name="Percent 2 2 2" xfId="3742" xr:uid="{00000000-0005-0000-0000-0000A00E0000}"/>
    <cellStyle name="Percent 2 2 3" xfId="3743" xr:uid="{00000000-0005-0000-0000-0000A10E0000}"/>
    <cellStyle name="Percent 2 20" xfId="3744" xr:uid="{00000000-0005-0000-0000-0000A20E0000}"/>
    <cellStyle name="Percent 2 21" xfId="3745" xr:uid="{00000000-0005-0000-0000-0000A30E0000}"/>
    <cellStyle name="Percent 2 22" xfId="3746" xr:uid="{00000000-0005-0000-0000-0000A40E0000}"/>
    <cellStyle name="Percent 2 23" xfId="3747" xr:uid="{00000000-0005-0000-0000-0000A50E0000}"/>
    <cellStyle name="Percent 2 3" xfId="3748" xr:uid="{00000000-0005-0000-0000-0000A60E0000}"/>
    <cellStyle name="Percent 2 4" xfId="3749" xr:uid="{00000000-0005-0000-0000-0000A70E0000}"/>
    <cellStyle name="Percent 2 5" xfId="3750" xr:uid="{00000000-0005-0000-0000-0000A80E0000}"/>
    <cellStyle name="Percent 2 6" xfId="3751" xr:uid="{00000000-0005-0000-0000-0000A90E0000}"/>
    <cellStyle name="Percent 2 7" xfId="3752" xr:uid="{00000000-0005-0000-0000-0000AA0E0000}"/>
    <cellStyle name="Percent 2 8" xfId="3753" xr:uid="{00000000-0005-0000-0000-0000AB0E0000}"/>
    <cellStyle name="Percent 2 9" xfId="3754" xr:uid="{00000000-0005-0000-0000-0000AC0E0000}"/>
    <cellStyle name="Percent 3" xfId="3755" xr:uid="{00000000-0005-0000-0000-0000AD0E0000}"/>
    <cellStyle name="Percent 3 2" xfId="3756" xr:uid="{00000000-0005-0000-0000-0000AE0E0000}"/>
    <cellStyle name="Percent 3 2 2" xfId="3757" xr:uid="{00000000-0005-0000-0000-0000AF0E0000}"/>
    <cellStyle name="Percent 3 2 2 2" xfId="3758" xr:uid="{00000000-0005-0000-0000-0000B00E0000}"/>
    <cellStyle name="Percent 3 2 2 2 2" xfId="3759" xr:uid="{00000000-0005-0000-0000-0000B10E0000}"/>
    <cellStyle name="Percent 3 2 2 3" xfId="3760" xr:uid="{00000000-0005-0000-0000-0000B20E0000}"/>
    <cellStyle name="Percent 3 2 3" xfId="3761" xr:uid="{00000000-0005-0000-0000-0000B30E0000}"/>
    <cellStyle name="Percent 3 2 3 2" xfId="3762" xr:uid="{00000000-0005-0000-0000-0000B40E0000}"/>
    <cellStyle name="Percent 3 2 4" xfId="3763" xr:uid="{00000000-0005-0000-0000-0000B50E0000}"/>
    <cellStyle name="Percent 3 3" xfId="3764" xr:uid="{00000000-0005-0000-0000-0000B60E0000}"/>
    <cellStyle name="Percent 3 3 2" xfId="3765" xr:uid="{00000000-0005-0000-0000-0000B70E0000}"/>
    <cellStyle name="Percent 3 3 2 2" xfId="3766" xr:uid="{00000000-0005-0000-0000-0000B80E0000}"/>
    <cellStyle name="Percent 3 3 3" xfId="3767" xr:uid="{00000000-0005-0000-0000-0000B90E0000}"/>
    <cellStyle name="Percent 3 4" xfId="3768" xr:uid="{00000000-0005-0000-0000-0000BA0E0000}"/>
    <cellStyle name="Percent 3 4 2" xfId="3769" xr:uid="{00000000-0005-0000-0000-0000BB0E0000}"/>
    <cellStyle name="Percent 3 5" xfId="3770" xr:uid="{00000000-0005-0000-0000-0000BC0E0000}"/>
    <cellStyle name="Percent 3 6" xfId="3771" xr:uid="{00000000-0005-0000-0000-0000BD0E0000}"/>
    <cellStyle name="Percent 3 7" xfId="3772" xr:uid="{00000000-0005-0000-0000-0000BE0E0000}"/>
    <cellStyle name="Percent 4" xfId="3773" xr:uid="{00000000-0005-0000-0000-0000BF0E0000}"/>
    <cellStyle name="Percent 4 2" xfId="3774" xr:uid="{00000000-0005-0000-0000-0000C00E0000}"/>
    <cellStyle name="Percent 4 3" xfId="3775" xr:uid="{00000000-0005-0000-0000-0000C10E0000}"/>
    <cellStyle name="Percent 5" xfId="3776" xr:uid="{00000000-0005-0000-0000-0000C20E0000}"/>
    <cellStyle name="Percent 5 2" xfId="3777" xr:uid="{00000000-0005-0000-0000-0000C30E0000}"/>
    <cellStyle name="Percent 5 2 2" xfId="5216" xr:uid="{F6C64FC8-BE7A-4C26-81A7-B5CAF8DBDF97}"/>
    <cellStyle name="Percent 5 3" xfId="3778" xr:uid="{00000000-0005-0000-0000-0000C40E0000}"/>
    <cellStyle name="Percent 5 4" xfId="5215" xr:uid="{6B89CC5F-7F00-458F-A1B0-3A697A42F02E}"/>
    <cellStyle name="Percent 6" xfId="3779" xr:uid="{00000000-0005-0000-0000-0000C50E0000}"/>
    <cellStyle name="Percent 6 2" xfId="3780" xr:uid="{00000000-0005-0000-0000-0000C60E0000}"/>
    <cellStyle name="Percent 6 3" xfId="3781" xr:uid="{00000000-0005-0000-0000-0000C70E0000}"/>
    <cellStyle name="Percent 6 3 2" xfId="5218" xr:uid="{DB7F4E10-EBAC-49A4-8DFF-DCF27C5BE850}"/>
    <cellStyle name="Percent 6 4" xfId="3782" xr:uid="{00000000-0005-0000-0000-0000C80E0000}"/>
    <cellStyle name="Percent 6 5" xfId="5217" xr:uid="{A600FEFC-BDE2-4CA9-B6C1-C67EEB30EE16}"/>
    <cellStyle name="Percent 7" xfId="3783" xr:uid="{00000000-0005-0000-0000-0000C90E0000}"/>
    <cellStyle name="Percent 7 2" xfId="3784" xr:uid="{00000000-0005-0000-0000-0000CA0E0000}"/>
    <cellStyle name="Percent 7 2 2" xfId="5220" xr:uid="{3FE3290F-C4FA-47CC-8900-64E367AFC909}"/>
    <cellStyle name="Percent 7 3" xfId="3785" xr:uid="{00000000-0005-0000-0000-0000CB0E0000}"/>
    <cellStyle name="Percent 7 3 2" xfId="5221" xr:uid="{01633F63-A6CC-471D-9DCD-00BEB91DA24A}"/>
    <cellStyle name="Percent 7 4" xfId="5219" xr:uid="{2294E7FF-DAF4-46C8-978F-FB527CDFB5B7}"/>
    <cellStyle name="Percent 8" xfId="3786" xr:uid="{00000000-0005-0000-0000-0000CC0E0000}"/>
    <cellStyle name="Percent 8 2" xfId="3787" xr:uid="{00000000-0005-0000-0000-0000CD0E0000}"/>
    <cellStyle name="Percent 8 2 2" xfId="5223" xr:uid="{3FCDF6C4-2D1F-4ED2-9EA1-E6FC1534E376}"/>
    <cellStyle name="Percent 8 3" xfId="3788" xr:uid="{00000000-0005-0000-0000-0000CE0E0000}"/>
    <cellStyle name="Percent 8 3 2" xfId="5224" xr:uid="{2B843DAA-D25B-4851-A0BC-ABD1A9BC0110}"/>
    <cellStyle name="Percent 8 4" xfId="5222" xr:uid="{AE2DC1D3-EED0-4F74-BB7A-13868645945F}"/>
    <cellStyle name="Percent 9" xfId="3789" xr:uid="{00000000-0005-0000-0000-0000CF0E0000}"/>
    <cellStyle name="Quantity" xfId="3790" xr:uid="{00000000-0005-0000-0000-0000D00E0000}"/>
    <cellStyle name="Rittichai" xfId="3791" xr:uid="{00000000-0005-0000-0000-0000D10E0000}"/>
    <cellStyle name="Rittichai 2" xfId="3792" xr:uid="{00000000-0005-0000-0000-0000D20E0000}"/>
    <cellStyle name="Rittichai 3" xfId="3793" xr:uid="{00000000-0005-0000-0000-0000D30E0000}"/>
    <cellStyle name="Rittichai 4" xfId="3794" xr:uid="{00000000-0005-0000-0000-0000D40E0000}"/>
    <cellStyle name="Rittichai 5" xfId="3795" xr:uid="{00000000-0005-0000-0000-0000D50E0000}"/>
    <cellStyle name="Rittichai 6" xfId="3796" xr:uid="{00000000-0005-0000-0000-0000D60E0000}"/>
    <cellStyle name="Rittichai 7" xfId="3797" xr:uid="{00000000-0005-0000-0000-0000D70E0000}"/>
    <cellStyle name="Rittichai 8" xfId="3798" xr:uid="{00000000-0005-0000-0000-0000D80E0000}"/>
    <cellStyle name="Standard_Data" xfId="3799" xr:uid="{00000000-0005-0000-0000-0000D90E0000}"/>
    <cellStyle name="Table" xfId="3800" xr:uid="{00000000-0005-0000-0000-0000DA0E0000}"/>
    <cellStyle name="Table 2" xfId="3801" xr:uid="{00000000-0005-0000-0000-0000DB0E0000}"/>
    <cellStyle name="Table 3" xfId="3802" xr:uid="{00000000-0005-0000-0000-0000DC0E0000}"/>
    <cellStyle name="Table 4" xfId="3803" xr:uid="{00000000-0005-0000-0000-0000DD0E0000}"/>
    <cellStyle name="Table 5" xfId="3804" xr:uid="{00000000-0005-0000-0000-0000DE0E0000}"/>
    <cellStyle name="Table 6" xfId="3805" xr:uid="{00000000-0005-0000-0000-0000DF0E0000}"/>
    <cellStyle name="Table 7" xfId="3806" xr:uid="{00000000-0005-0000-0000-0000E00E0000}"/>
    <cellStyle name="Table 8" xfId="3807" xr:uid="{00000000-0005-0000-0000-0000E10E0000}"/>
    <cellStyle name="Times New Roman" xfId="3808" xr:uid="{00000000-0005-0000-0000-0000E20E0000}"/>
    <cellStyle name="Title 10" xfId="3809" xr:uid="{00000000-0005-0000-0000-0000E30E0000}"/>
    <cellStyle name="Title 11" xfId="3810" xr:uid="{00000000-0005-0000-0000-0000E40E0000}"/>
    <cellStyle name="Title 12" xfId="3811" xr:uid="{00000000-0005-0000-0000-0000E50E0000}"/>
    <cellStyle name="Title 13" xfId="3812" xr:uid="{00000000-0005-0000-0000-0000E60E0000}"/>
    <cellStyle name="Title 14" xfId="3813" xr:uid="{00000000-0005-0000-0000-0000E70E0000}"/>
    <cellStyle name="Title 15" xfId="3814" xr:uid="{00000000-0005-0000-0000-0000E80E0000}"/>
    <cellStyle name="Title 16" xfId="3815" xr:uid="{00000000-0005-0000-0000-0000E90E0000}"/>
    <cellStyle name="Title 17" xfId="3816" xr:uid="{00000000-0005-0000-0000-0000EA0E0000}"/>
    <cellStyle name="Title 2" xfId="3817" xr:uid="{00000000-0005-0000-0000-0000EB0E0000}"/>
    <cellStyle name="Title 3" xfId="3818" xr:uid="{00000000-0005-0000-0000-0000EC0E0000}"/>
    <cellStyle name="Title 4" xfId="3819" xr:uid="{00000000-0005-0000-0000-0000ED0E0000}"/>
    <cellStyle name="Title 5" xfId="3820" xr:uid="{00000000-0005-0000-0000-0000EE0E0000}"/>
    <cellStyle name="Title 6" xfId="3821" xr:uid="{00000000-0005-0000-0000-0000EF0E0000}"/>
    <cellStyle name="Title 7" xfId="3822" xr:uid="{00000000-0005-0000-0000-0000F00E0000}"/>
    <cellStyle name="Title 8" xfId="3823" xr:uid="{00000000-0005-0000-0000-0000F10E0000}"/>
    <cellStyle name="Title 9" xfId="3824" xr:uid="{00000000-0005-0000-0000-0000F20E0000}"/>
    <cellStyle name="Total 10" xfId="3825" xr:uid="{00000000-0005-0000-0000-0000F30E0000}"/>
    <cellStyle name="Total 11" xfId="3826" xr:uid="{00000000-0005-0000-0000-0000F40E0000}"/>
    <cellStyle name="Total 12" xfId="3827" xr:uid="{00000000-0005-0000-0000-0000F50E0000}"/>
    <cellStyle name="Total 13" xfId="3828" xr:uid="{00000000-0005-0000-0000-0000F60E0000}"/>
    <cellStyle name="Total 14" xfId="3829" xr:uid="{00000000-0005-0000-0000-0000F70E0000}"/>
    <cellStyle name="Total 15" xfId="3830" xr:uid="{00000000-0005-0000-0000-0000F80E0000}"/>
    <cellStyle name="Total 16" xfId="3831" xr:uid="{00000000-0005-0000-0000-0000F90E0000}"/>
    <cellStyle name="Total 17" xfId="3832" xr:uid="{00000000-0005-0000-0000-0000FA0E0000}"/>
    <cellStyle name="Total 2" xfId="3833" xr:uid="{00000000-0005-0000-0000-0000FB0E0000}"/>
    <cellStyle name="Total 3" xfId="3834" xr:uid="{00000000-0005-0000-0000-0000FC0E0000}"/>
    <cellStyle name="Total 4" xfId="3835" xr:uid="{00000000-0005-0000-0000-0000FD0E0000}"/>
    <cellStyle name="Total 5" xfId="3836" xr:uid="{00000000-0005-0000-0000-0000FE0E0000}"/>
    <cellStyle name="Total 6" xfId="3837" xr:uid="{00000000-0005-0000-0000-0000FF0E0000}"/>
    <cellStyle name="Total 7" xfId="3838" xr:uid="{00000000-0005-0000-0000-0000000F0000}"/>
    <cellStyle name="Total 8" xfId="3839" xr:uid="{00000000-0005-0000-0000-0000010F0000}"/>
    <cellStyle name="Total 9" xfId="3840" xr:uid="{00000000-0005-0000-0000-0000020F0000}"/>
    <cellStyle name="Tusental_A-listan (fixad)" xfId="3841" xr:uid="{00000000-0005-0000-0000-0000030F0000}"/>
    <cellStyle name="Valuta_NPV" xfId="3842" xr:uid="{00000000-0005-0000-0000-0000040F0000}"/>
    <cellStyle name="Warning Text 10" xfId="3843" xr:uid="{00000000-0005-0000-0000-0000050F0000}"/>
    <cellStyle name="Warning Text 11" xfId="3844" xr:uid="{00000000-0005-0000-0000-0000060F0000}"/>
    <cellStyle name="Warning Text 12" xfId="3845" xr:uid="{00000000-0005-0000-0000-0000070F0000}"/>
    <cellStyle name="Warning Text 13" xfId="3846" xr:uid="{00000000-0005-0000-0000-0000080F0000}"/>
    <cellStyle name="Warning Text 14" xfId="3847" xr:uid="{00000000-0005-0000-0000-0000090F0000}"/>
    <cellStyle name="Warning Text 15" xfId="3848" xr:uid="{00000000-0005-0000-0000-00000A0F0000}"/>
    <cellStyle name="Warning Text 16" xfId="3849" xr:uid="{00000000-0005-0000-0000-00000B0F0000}"/>
    <cellStyle name="Warning Text 17" xfId="3850" xr:uid="{00000000-0005-0000-0000-00000C0F0000}"/>
    <cellStyle name="Warning Text 2" xfId="3851" xr:uid="{00000000-0005-0000-0000-00000D0F0000}"/>
    <cellStyle name="Warning Text 3" xfId="3852" xr:uid="{00000000-0005-0000-0000-00000E0F0000}"/>
    <cellStyle name="Warning Text 4" xfId="3853" xr:uid="{00000000-0005-0000-0000-00000F0F0000}"/>
    <cellStyle name="Warning Text 5" xfId="3854" xr:uid="{00000000-0005-0000-0000-0000100F0000}"/>
    <cellStyle name="Warning Text 6" xfId="3855" xr:uid="{00000000-0005-0000-0000-0000110F0000}"/>
    <cellStyle name="Warning Text 7" xfId="3856" xr:uid="{00000000-0005-0000-0000-0000120F0000}"/>
    <cellStyle name="Warning Text 8" xfId="3857" xr:uid="{00000000-0005-0000-0000-0000130F0000}"/>
    <cellStyle name="Warning Text 9" xfId="3858" xr:uid="{00000000-0005-0000-0000-0000140F0000}"/>
    <cellStyle name="WHead - Style2" xfId="3859" xr:uid="{00000000-0005-0000-0000-0000150F0000}"/>
    <cellStyle name="Wไhrung [0]_35ERI8T2gbIEMixb4v26icuOo" xfId="3860" xr:uid="{00000000-0005-0000-0000-0000160F0000}"/>
    <cellStyle name="Wไhrung_35ERI8T2gbIEMixb4v26icuOo" xfId="3861" xr:uid="{00000000-0005-0000-0000-0000170F0000}"/>
    <cellStyle name="การคำนวณ" xfId="3862" xr:uid="{00000000-0005-0000-0000-0000180F0000}"/>
    <cellStyle name="การคำนวณ 10" xfId="3863" xr:uid="{00000000-0005-0000-0000-0000190F0000}"/>
    <cellStyle name="การคำนวณ 11" xfId="3864" xr:uid="{00000000-0005-0000-0000-00001A0F0000}"/>
    <cellStyle name="การคำนวณ 12" xfId="3865" xr:uid="{00000000-0005-0000-0000-00001B0F0000}"/>
    <cellStyle name="การคำนวณ 13" xfId="3866" xr:uid="{00000000-0005-0000-0000-00001C0F0000}"/>
    <cellStyle name="การคำนวณ 14" xfId="3867" xr:uid="{00000000-0005-0000-0000-00001D0F0000}"/>
    <cellStyle name="การคำนวณ 15" xfId="3868" xr:uid="{00000000-0005-0000-0000-00001E0F0000}"/>
    <cellStyle name="การคำนวณ 16" xfId="3869" xr:uid="{00000000-0005-0000-0000-00001F0F0000}"/>
    <cellStyle name="การคำนวณ 17" xfId="3870" xr:uid="{00000000-0005-0000-0000-0000200F0000}"/>
    <cellStyle name="การคำนวณ 18" xfId="3871" xr:uid="{00000000-0005-0000-0000-0000210F0000}"/>
    <cellStyle name="การคำนวณ 19" xfId="3872" xr:uid="{00000000-0005-0000-0000-0000220F0000}"/>
    <cellStyle name="การคำนวณ 2" xfId="3873" xr:uid="{00000000-0005-0000-0000-0000230F0000}"/>
    <cellStyle name="การคำนวณ 2 2" xfId="3874" xr:uid="{00000000-0005-0000-0000-0000240F0000}"/>
    <cellStyle name="การคำนวณ 2 3" xfId="3875" xr:uid="{00000000-0005-0000-0000-0000250F0000}"/>
    <cellStyle name="การคำนวณ 2 4" xfId="3876" xr:uid="{00000000-0005-0000-0000-0000260F0000}"/>
    <cellStyle name="การคำนวณ 2 5" xfId="3877" xr:uid="{00000000-0005-0000-0000-0000270F0000}"/>
    <cellStyle name="การคำนวณ 2 6" xfId="3878" xr:uid="{00000000-0005-0000-0000-0000280F0000}"/>
    <cellStyle name="การคำนวณ 2 7" xfId="3879" xr:uid="{00000000-0005-0000-0000-0000290F0000}"/>
    <cellStyle name="การคำนวณ 2 8" xfId="3880" xr:uid="{00000000-0005-0000-0000-00002A0F0000}"/>
    <cellStyle name="การคำนวณ 3" xfId="3881" xr:uid="{00000000-0005-0000-0000-00002B0F0000}"/>
    <cellStyle name="การคำนวณ 3 2" xfId="3882" xr:uid="{00000000-0005-0000-0000-00002C0F0000}"/>
    <cellStyle name="การคำนวณ 4" xfId="3883" xr:uid="{00000000-0005-0000-0000-00002D0F0000}"/>
    <cellStyle name="การคำนวณ 4 2" xfId="3884" xr:uid="{00000000-0005-0000-0000-00002E0F0000}"/>
    <cellStyle name="การคำนวณ 5" xfId="3885" xr:uid="{00000000-0005-0000-0000-00002F0F0000}"/>
    <cellStyle name="การคำนวณ 5 2" xfId="3886" xr:uid="{00000000-0005-0000-0000-0000300F0000}"/>
    <cellStyle name="การคำนวณ 6" xfId="3887" xr:uid="{00000000-0005-0000-0000-0000310F0000}"/>
    <cellStyle name="การคำนวณ 6 2" xfId="3888" xr:uid="{00000000-0005-0000-0000-0000320F0000}"/>
    <cellStyle name="การคำนวณ 7" xfId="3889" xr:uid="{00000000-0005-0000-0000-0000330F0000}"/>
    <cellStyle name="การคำนวณ 8" xfId="3890" xr:uid="{00000000-0005-0000-0000-0000340F0000}"/>
    <cellStyle name="การคำนวณ 9" xfId="3891" xr:uid="{00000000-0005-0000-0000-0000350F0000}"/>
    <cellStyle name="ข้อความเตือน" xfId="3892" xr:uid="{00000000-0005-0000-0000-0000360F0000}"/>
    <cellStyle name="ข้อความเตือน 10" xfId="3893" xr:uid="{00000000-0005-0000-0000-0000370F0000}"/>
    <cellStyle name="ข้อความเตือน 11" xfId="3894" xr:uid="{00000000-0005-0000-0000-0000380F0000}"/>
    <cellStyle name="ข้อความเตือน 12" xfId="3895" xr:uid="{00000000-0005-0000-0000-0000390F0000}"/>
    <cellStyle name="ข้อความเตือน 13" xfId="3896" xr:uid="{00000000-0005-0000-0000-00003A0F0000}"/>
    <cellStyle name="ข้อความเตือน 14" xfId="3897" xr:uid="{00000000-0005-0000-0000-00003B0F0000}"/>
    <cellStyle name="ข้อความเตือน 15" xfId="3898" xr:uid="{00000000-0005-0000-0000-00003C0F0000}"/>
    <cellStyle name="ข้อความเตือน 16" xfId="3899" xr:uid="{00000000-0005-0000-0000-00003D0F0000}"/>
    <cellStyle name="ข้อความเตือน 17" xfId="3900" xr:uid="{00000000-0005-0000-0000-00003E0F0000}"/>
    <cellStyle name="ข้อความเตือน 18" xfId="3901" xr:uid="{00000000-0005-0000-0000-00003F0F0000}"/>
    <cellStyle name="ข้อความเตือน 19" xfId="3902" xr:uid="{00000000-0005-0000-0000-0000400F0000}"/>
    <cellStyle name="ข้อความเตือน 2" xfId="3903" xr:uid="{00000000-0005-0000-0000-0000410F0000}"/>
    <cellStyle name="ข้อความเตือน 2 2" xfId="3904" xr:uid="{00000000-0005-0000-0000-0000420F0000}"/>
    <cellStyle name="ข้อความเตือน 2 3" xfId="3905" xr:uid="{00000000-0005-0000-0000-0000430F0000}"/>
    <cellStyle name="ข้อความเตือน 2 4" xfId="3906" xr:uid="{00000000-0005-0000-0000-0000440F0000}"/>
    <cellStyle name="ข้อความเตือน 2 5" xfId="3907" xr:uid="{00000000-0005-0000-0000-0000450F0000}"/>
    <cellStyle name="ข้อความเตือน 2 6" xfId="3908" xr:uid="{00000000-0005-0000-0000-0000460F0000}"/>
    <cellStyle name="ข้อความเตือน 2 7" xfId="3909" xr:uid="{00000000-0005-0000-0000-0000470F0000}"/>
    <cellStyle name="ข้อความเตือน 2 8" xfId="3910" xr:uid="{00000000-0005-0000-0000-0000480F0000}"/>
    <cellStyle name="ข้อความเตือน 3" xfId="3911" xr:uid="{00000000-0005-0000-0000-0000490F0000}"/>
    <cellStyle name="ข้อความเตือน 3 2" xfId="3912" xr:uid="{00000000-0005-0000-0000-00004A0F0000}"/>
    <cellStyle name="ข้อความเตือน 4" xfId="3913" xr:uid="{00000000-0005-0000-0000-00004B0F0000}"/>
    <cellStyle name="ข้อความเตือน 4 2" xfId="3914" xr:uid="{00000000-0005-0000-0000-00004C0F0000}"/>
    <cellStyle name="ข้อความเตือน 5" xfId="3915" xr:uid="{00000000-0005-0000-0000-00004D0F0000}"/>
    <cellStyle name="ข้อความเตือน 5 2" xfId="3916" xr:uid="{00000000-0005-0000-0000-00004E0F0000}"/>
    <cellStyle name="ข้อความเตือน 6" xfId="3917" xr:uid="{00000000-0005-0000-0000-00004F0F0000}"/>
    <cellStyle name="ข้อความเตือน 6 2" xfId="3918" xr:uid="{00000000-0005-0000-0000-0000500F0000}"/>
    <cellStyle name="ข้อความเตือน 7" xfId="3919" xr:uid="{00000000-0005-0000-0000-0000510F0000}"/>
    <cellStyle name="ข้อความเตือน 8" xfId="3920" xr:uid="{00000000-0005-0000-0000-0000520F0000}"/>
    <cellStyle name="ข้อความเตือน 9" xfId="3921" xr:uid="{00000000-0005-0000-0000-0000530F0000}"/>
    <cellStyle name="ข้อความอธิบาย" xfId="3922" xr:uid="{00000000-0005-0000-0000-0000540F0000}"/>
    <cellStyle name="ข้อความอธิบาย 10" xfId="3923" xr:uid="{00000000-0005-0000-0000-0000550F0000}"/>
    <cellStyle name="ข้อความอธิบาย 11" xfId="3924" xr:uid="{00000000-0005-0000-0000-0000560F0000}"/>
    <cellStyle name="ข้อความอธิบาย 12" xfId="3925" xr:uid="{00000000-0005-0000-0000-0000570F0000}"/>
    <cellStyle name="ข้อความอธิบาย 13" xfId="3926" xr:uid="{00000000-0005-0000-0000-0000580F0000}"/>
    <cellStyle name="ข้อความอธิบาย 14" xfId="3927" xr:uid="{00000000-0005-0000-0000-0000590F0000}"/>
    <cellStyle name="ข้อความอธิบาย 15" xfId="3928" xr:uid="{00000000-0005-0000-0000-00005A0F0000}"/>
    <cellStyle name="ข้อความอธิบาย 16" xfId="3929" xr:uid="{00000000-0005-0000-0000-00005B0F0000}"/>
    <cellStyle name="ข้อความอธิบาย 17" xfId="3930" xr:uid="{00000000-0005-0000-0000-00005C0F0000}"/>
    <cellStyle name="ข้อความอธิบาย 18" xfId="3931" xr:uid="{00000000-0005-0000-0000-00005D0F0000}"/>
    <cellStyle name="ข้อความอธิบาย 19" xfId="3932" xr:uid="{00000000-0005-0000-0000-00005E0F0000}"/>
    <cellStyle name="ข้อความอธิบาย 2" xfId="3933" xr:uid="{00000000-0005-0000-0000-00005F0F0000}"/>
    <cellStyle name="ข้อความอธิบาย 2 2" xfId="3934" xr:uid="{00000000-0005-0000-0000-0000600F0000}"/>
    <cellStyle name="ข้อความอธิบาย 2 3" xfId="3935" xr:uid="{00000000-0005-0000-0000-0000610F0000}"/>
    <cellStyle name="ข้อความอธิบาย 2 4" xfId="3936" xr:uid="{00000000-0005-0000-0000-0000620F0000}"/>
    <cellStyle name="ข้อความอธิบาย 2 5" xfId="3937" xr:uid="{00000000-0005-0000-0000-0000630F0000}"/>
    <cellStyle name="ข้อความอธิบาย 2 6" xfId="3938" xr:uid="{00000000-0005-0000-0000-0000640F0000}"/>
    <cellStyle name="ข้อความอธิบาย 2 7" xfId="3939" xr:uid="{00000000-0005-0000-0000-0000650F0000}"/>
    <cellStyle name="ข้อความอธิบาย 2 8" xfId="3940" xr:uid="{00000000-0005-0000-0000-0000660F0000}"/>
    <cellStyle name="ข้อความอธิบาย 3" xfId="3941" xr:uid="{00000000-0005-0000-0000-0000670F0000}"/>
    <cellStyle name="ข้อความอธิบาย 3 2" xfId="3942" xr:uid="{00000000-0005-0000-0000-0000680F0000}"/>
    <cellStyle name="ข้อความอธิบาย 4" xfId="3943" xr:uid="{00000000-0005-0000-0000-0000690F0000}"/>
    <cellStyle name="ข้อความอธิบาย 4 2" xfId="3944" xr:uid="{00000000-0005-0000-0000-00006A0F0000}"/>
    <cellStyle name="ข้อความอธิบาย 5" xfId="3945" xr:uid="{00000000-0005-0000-0000-00006B0F0000}"/>
    <cellStyle name="ข้อความอธิบาย 5 2" xfId="3946" xr:uid="{00000000-0005-0000-0000-00006C0F0000}"/>
    <cellStyle name="ข้อความอธิบาย 6" xfId="3947" xr:uid="{00000000-0005-0000-0000-00006D0F0000}"/>
    <cellStyle name="ข้อความอธิบาย 6 2" xfId="3948" xr:uid="{00000000-0005-0000-0000-00006E0F0000}"/>
    <cellStyle name="ข้อความอธิบาย 7" xfId="3949" xr:uid="{00000000-0005-0000-0000-00006F0F0000}"/>
    <cellStyle name="ข้อความอธิบาย 8" xfId="3950" xr:uid="{00000000-0005-0000-0000-0000700F0000}"/>
    <cellStyle name="ข้อความอธิบาย 9" xfId="3951" xr:uid="{00000000-0005-0000-0000-0000710F0000}"/>
    <cellStyle name="เครื่องหมายจุลภาค 10" xfId="3952" xr:uid="{00000000-0005-0000-0000-0000720F0000}"/>
    <cellStyle name="เครื่องหมายจุลภาค 10 2" xfId="3953" xr:uid="{00000000-0005-0000-0000-0000730F0000}"/>
    <cellStyle name="เครื่องหมายจุลภาค 10 2 2" xfId="5226" xr:uid="{6C56522A-5F81-4125-883C-476B0B7DCA1D}"/>
    <cellStyle name="เครื่องหมายจุลภาค 10 2 3" xfId="5866" xr:uid="{BE3323E6-8A0B-4FE7-9919-3F7A02CB784E}"/>
    <cellStyle name="เครื่องหมายจุลภาค 10 3" xfId="5225" xr:uid="{64E76BBE-4EE9-4A69-8E72-86DFE5FD1D62}"/>
    <cellStyle name="เครื่องหมายจุลภาค 10 4" xfId="5865" xr:uid="{53CD1D74-2F94-4543-B8E2-B52D07A5D62C}"/>
    <cellStyle name="เครื่องหมายจุลภาค 14" xfId="3954" xr:uid="{00000000-0005-0000-0000-0000740F0000}"/>
    <cellStyle name="เครื่องหมายจุลภาค 14 2" xfId="3955" xr:uid="{00000000-0005-0000-0000-0000750F0000}"/>
    <cellStyle name="เครื่องหมายจุลภาค 14 2 2" xfId="3956" xr:uid="{00000000-0005-0000-0000-0000760F0000}"/>
    <cellStyle name="เครื่องหมายจุลภาค 14 2 2 2" xfId="5229" xr:uid="{257DBCF5-0B1D-4B2B-827A-D8C9872BF12A}"/>
    <cellStyle name="เครื่องหมายจุลภาค 14 2 2 3" xfId="5869" xr:uid="{AE53E65B-8DEA-4488-86F3-95B29DBF7E99}"/>
    <cellStyle name="เครื่องหมายจุลภาค 14 2 3" xfId="5228" xr:uid="{2038A230-ED23-48BD-983E-0D90D4599D5D}"/>
    <cellStyle name="เครื่องหมายจุลภาค 14 2 4" xfId="5868" xr:uid="{3B3DF71B-6F7A-4185-957C-35FC58FA34F8}"/>
    <cellStyle name="เครื่องหมายจุลภาค 14 3" xfId="3957" xr:uid="{00000000-0005-0000-0000-0000770F0000}"/>
    <cellStyle name="เครื่องหมายจุลภาค 14 3 2" xfId="5230" xr:uid="{AF144B5F-154D-4BDE-ADCA-49CE493E14B2}"/>
    <cellStyle name="เครื่องหมายจุลภาค 14 3 3" xfId="5870" xr:uid="{6F638B49-E843-4952-9DAF-92C3C70575DE}"/>
    <cellStyle name="เครื่องหมายจุลภาค 14 4" xfId="5227" xr:uid="{8DECAA24-5763-42F3-BDB8-66584B49BE35}"/>
    <cellStyle name="เครื่องหมายจุลภาค 14 5" xfId="5867" xr:uid="{8285C511-E91F-43D8-8535-CDCE4DB48AEE}"/>
    <cellStyle name="เครื่องหมายจุลภาค 2" xfId="3958" xr:uid="{00000000-0005-0000-0000-0000780F0000}"/>
    <cellStyle name="เครื่องหมายจุลภาค 2 2" xfId="3959" xr:uid="{00000000-0005-0000-0000-0000790F0000}"/>
    <cellStyle name="เครื่องหมายจุลภาค 2 2 2" xfId="3960" xr:uid="{00000000-0005-0000-0000-00007A0F0000}"/>
    <cellStyle name="เครื่องหมายจุลภาค 2 2 2 2" xfId="5233" xr:uid="{7BF65DED-32B3-457E-87FB-C72F8B02FEE3}"/>
    <cellStyle name="เครื่องหมายจุลภาค 2 2 2 3" xfId="5873" xr:uid="{F06BDE8F-202D-437E-A8CB-3197C82BD094}"/>
    <cellStyle name="เครื่องหมายจุลภาค 2 2 3" xfId="3961" xr:uid="{00000000-0005-0000-0000-00007B0F0000}"/>
    <cellStyle name="เครื่องหมายจุลภาค 2 2 4" xfId="5232" xr:uid="{6EA826CC-BF40-4F21-860C-CE00D8DB6D4E}"/>
    <cellStyle name="เครื่องหมายจุลภาค 2 2 5" xfId="5872" xr:uid="{755243E8-0E99-4DE7-A475-29A2A613325E}"/>
    <cellStyle name="เครื่องหมายจุลภาค 2 3" xfId="3962" xr:uid="{00000000-0005-0000-0000-00007C0F0000}"/>
    <cellStyle name="เครื่องหมายจุลภาค 2 3 2" xfId="3963" xr:uid="{00000000-0005-0000-0000-00007D0F0000}"/>
    <cellStyle name="เครื่องหมายจุลภาค 2 3 2 2" xfId="5235" xr:uid="{834FF397-4864-4858-A750-3C2781914958}"/>
    <cellStyle name="เครื่องหมายจุลภาค 2 3 2 3" xfId="5875" xr:uid="{CA4B6093-2C50-4D49-A259-4FDBA108CD13}"/>
    <cellStyle name="เครื่องหมายจุลภาค 2 3 3" xfId="5234" xr:uid="{2B254B70-B007-43A8-8E9A-F1039B06C7F8}"/>
    <cellStyle name="เครื่องหมายจุลภาค 2 3 4" xfId="5874" xr:uid="{1B16926F-AB7E-4A3A-A2FE-FC8F0514225F}"/>
    <cellStyle name="เครื่องหมายจุลภาค 2 4" xfId="3964" xr:uid="{00000000-0005-0000-0000-00007E0F0000}"/>
    <cellStyle name="เครื่องหมายจุลภาค 2 4 2" xfId="5236" xr:uid="{FF865CFC-75D8-4999-BEB7-7B0056FF35DF}"/>
    <cellStyle name="เครื่องหมายจุลภาค 2 4 3" xfId="5876" xr:uid="{41813EF3-D2B2-4F7F-91D3-2DB6CCCB48A2}"/>
    <cellStyle name="เครื่องหมายจุลภาค 2 5" xfId="3965" xr:uid="{00000000-0005-0000-0000-00007F0F0000}"/>
    <cellStyle name="เครื่องหมายจุลภาค 2 5 2" xfId="5237" xr:uid="{51DF08DB-AE4D-4260-83B5-EC25F44FB243}"/>
    <cellStyle name="เครื่องหมายจุลภาค 2 5 3" xfId="5877" xr:uid="{D1863870-6D29-43E6-B2E2-29FF5268CBBE}"/>
    <cellStyle name="เครื่องหมายจุลภาค 2 6" xfId="5231" xr:uid="{431062D4-3AEF-4159-95A4-D9B4163B086F}"/>
    <cellStyle name="เครื่องหมายจุลภาค 2 7" xfId="5871" xr:uid="{F1590AC6-E921-4512-8C42-B216C5E41DAF}"/>
    <cellStyle name="เครื่องหมายจุลภาค 2_งบการเงิน DEMCO Y-53 น้องตี๋" xfId="3966" xr:uid="{00000000-0005-0000-0000-0000800F0000}"/>
    <cellStyle name="เครื่องหมายจุลภาค 2_งบการเงิน DEMCO Y-53 น้องตี๋ 2 2 2" xfId="3967" xr:uid="{00000000-0005-0000-0000-0000810F0000}"/>
    <cellStyle name="เครื่องหมายจุลภาค 3" xfId="3968" xr:uid="{00000000-0005-0000-0000-0000820F0000}"/>
    <cellStyle name="เครื่องหมายจุลภาค 3 2" xfId="3969" xr:uid="{00000000-0005-0000-0000-0000830F0000}"/>
    <cellStyle name="เครื่องหมายจุลภาค 3 3" xfId="3970" xr:uid="{00000000-0005-0000-0000-0000840F0000}"/>
    <cellStyle name="เครื่องหมายจุลภาค 3 3 2" xfId="5239" xr:uid="{C747BBBC-F85E-4DDD-A234-0692B41CF12A}"/>
    <cellStyle name="เครื่องหมายจุลภาค 3 3 3" xfId="5879" xr:uid="{78BC5E3F-50E5-4241-ACAF-B4B6B8DAE3A8}"/>
    <cellStyle name="เครื่องหมายจุลภาค 3 4" xfId="3971" xr:uid="{00000000-0005-0000-0000-0000850F0000}"/>
    <cellStyle name="เครื่องหมายจุลภาค 3 4 2" xfId="5240" xr:uid="{4BD0410D-24D6-45FE-B4A5-E897F26D9894}"/>
    <cellStyle name="เครื่องหมายจุลภาค 3 4 3" xfId="5880" xr:uid="{641D6F99-6A69-48EA-BF2A-29A03E1E1E94}"/>
    <cellStyle name="เครื่องหมายจุลภาค 3 5" xfId="3972" xr:uid="{00000000-0005-0000-0000-0000860F0000}"/>
    <cellStyle name="เครื่องหมายจุลภาค 3 5 2" xfId="5241" xr:uid="{7CAC7992-1424-43FA-9DAA-3ABFF9CA73B9}"/>
    <cellStyle name="เครื่องหมายจุลภาค 3 5 3" xfId="5881" xr:uid="{485B342B-CFDE-46C4-A3B1-DCDFA633CE27}"/>
    <cellStyle name="เครื่องหมายจุลภาค 3 6" xfId="5238" xr:uid="{C28EA119-B2DA-402B-9CF9-27C3D37FDDE7}"/>
    <cellStyle name="เครื่องหมายจุลภาค 3 7" xfId="5878" xr:uid="{8FF2FCAC-3B23-4018-8634-F2F31F630858}"/>
    <cellStyle name="เครื่องหมายจุลภาค 4" xfId="3973" xr:uid="{00000000-0005-0000-0000-0000870F0000}"/>
    <cellStyle name="เครื่องหมายจุลภาค 4 2" xfId="3974" xr:uid="{00000000-0005-0000-0000-0000880F0000}"/>
    <cellStyle name="เครื่องหมายจุลภาค 4 2 2" xfId="5243" xr:uid="{CDD6FA9E-A46C-42DC-AD63-1B93D33501E9}"/>
    <cellStyle name="เครื่องหมายจุลภาค 4 2 3" xfId="5883" xr:uid="{D23B5C0D-C4AA-490D-8341-DB66258E7E67}"/>
    <cellStyle name="เครื่องหมายจุลภาค 4 3" xfId="3975" xr:uid="{00000000-0005-0000-0000-0000890F0000}"/>
    <cellStyle name="เครื่องหมายจุลภาค 4 3 2" xfId="5244" xr:uid="{0E6661C0-E43E-4E0F-B2AE-89F062DF920B}"/>
    <cellStyle name="เครื่องหมายจุลภาค 4 3 3" xfId="5884" xr:uid="{EC106C17-E729-4173-99F2-641A2DE0FD6B}"/>
    <cellStyle name="เครื่องหมายจุลภาค 4 4" xfId="5242" xr:uid="{551FFD73-CEB0-43AA-811F-39F2AB36F417}"/>
    <cellStyle name="เครื่องหมายจุลภาค 4 5" xfId="5882" xr:uid="{926A0C94-11CA-4F7B-B4C8-EF702546E47C}"/>
    <cellStyle name="เครื่องหมายจุลภาค 5" xfId="3976" xr:uid="{00000000-0005-0000-0000-00008A0F0000}"/>
    <cellStyle name="เครื่องหมายจุลภาค 5 2" xfId="3977" xr:uid="{00000000-0005-0000-0000-00008B0F0000}"/>
    <cellStyle name="เครื่องหมายจุลภาค 5 2 2" xfId="5246" xr:uid="{288CE2E2-950A-4FE1-B2D3-AB08520E9E52}"/>
    <cellStyle name="เครื่องหมายจุลภาค 5 2 3" xfId="5886" xr:uid="{6C0D6EAD-EDA7-4132-8282-85858C7664E4}"/>
    <cellStyle name="เครื่องหมายจุลภาค 5 3" xfId="3978" xr:uid="{00000000-0005-0000-0000-00008C0F0000}"/>
    <cellStyle name="เครื่องหมายจุลภาค 5 3 2" xfId="5247" xr:uid="{D1F6E6D7-1DFE-449B-B778-8D7D87C01EAD}"/>
    <cellStyle name="เครื่องหมายจุลภาค 5 3 3" xfId="5887" xr:uid="{886A218B-748E-4EA5-B0E7-6C269ADB26BA}"/>
    <cellStyle name="เครื่องหมายจุลภาค 5 4" xfId="5245" xr:uid="{C80BA149-59C0-45F1-A677-D5C50003AED2}"/>
    <cellStyle name="เครื่องหมายจุลภาค 5 5" xfId="5885" xr:uid="{F5EAA672-7E4E-4ECE-AB33-7928BFB20FEE}"/>
    <cellStyle name="เครื่องหมายจุลภาค 6" xfId="3979" xr:uid="{00000000-0005-0000-0000-00008D0F0000}"/>
    <cellStyle name="เครื่องหมายจุลภาค 6 2" xfId="3980" xr:uid="{00000000-0005-0000-0000-00008E0F0000}"/>
    <cellStyle name="เครื่องหมายจุลภาค 6 2 2" xfId="5249" xr:uid="{D118C87E-079E-4B9F-9C6B-D13A607036C6}"/>
    <cellStyle name="เครื่องหมายจุลภาค 6 2 3" xfId="5889" xr:uid="{0C9167D2-D879-49BD-BB4C-0401C6FFC3D7}"/>
    <cellStyle name="เครื่องหมายจุลภาค 6 3" xfId="5248" xr:uid="{05D2E8C0-D519-4D11-A425-13B7B18EFEF0}"/>
    <cellStyle name="เครื่องหมายจุลภาค 6 4" xfId="5888" xr:uid="{2C85F184-0666-4A23-B41C-9E0AF00B8520}"/>
    <cellStyle name="เครื่องหมายจุลภาค 7" xfId="3981" xr:uid="{00000000-0005-0000-0000-00008F0F0000}"/>
    <cellStyle name="เครื่องหมายจุลภาค 7 2" xfId="3982" xr:uid="{00000000-0005-0000-0000-0000900F0000}"/>
    <cellStyle name="เครื่องหมายจุลภาค 7 2 2" xfId="5251" xr:uid="{39D06135-7F5B-407C-AD85-46E0B53C7C4F}"/>
    <cellStyle name="เครื่องหมายจุลภาค 7 2 3" xfId="5891" xr:uid="{FEA9DA5C-7BCB-427D-9C04-5CAD80A82E5D}"/>
    <cellStyle name="เครื่องหมายจุลภาค 7 3" xfId="5250" xr:uid="{3466EC71-E0AB-4C95-9D88-C425D443C24E}"/>
    <cellStyle name="เครื่องหมายจุลภาค 7 4" xfId="5890" xr:uid="{DC48CD8C-0139-48FE-8D31-6A488AACF9B6}"/>
    <cellStyle name="เครื่องหมายจุลภาค 8" xfId="3983" xr:uid="{00000000-0005-0000-0000-0000910F0000}"/>
    <cellStyle name="เครื่องหมายจุลภาค 8 2" xfId="3984" xr:uid="{00000000-0005-0000-0000-0000920F0000}"/>
    <cellStyle name="เครื่องหมายจุลภาค 8 2 2" xfId="5253" xr:uid="{F71A8082-0E81-447A-AEE0-A4829FE743AF}"/>
    <cellStyle name="เครื่องหมายจุลภาค 8 2 3" xfId="5893" xr:uid="{8F9EC1BB-53E1-42C4-9E90-24D01CF6036A}"/>
    <cellStyle name="เครื่องหมายจุลภาค 8 3" xfId="5252" xr:uid="{392647B6-F568-4D07-9F28-22ED2C6B14D1}"/>
    <cellStyle name="เครื่องหมายจุลภาค 8 4" xfId="5892" xr:uid="{89CE230B-2F61-47C8-BD7A-A0E8F636FD04}"/>
    <cellStyle name="เครื่องหมายจุลภาค_Consol YE05" xfId="3985" xr:uid="{00000000-0005-0000-0000-0000930F0000}"/>
    <cellStyle name="ชื่อเรื่อง" xfId="3986" xr:uid="{00000000-0005-0000-0000-0000940F0000}"/>
    <cellStyle name="ชื่อเรื่อง 10" xfId="3987" xr:uid="{00000000-0005-0000-0000-0000950F0000}"/>
    <cellStyle name="ชื่อเรื่อง 11" xfId="3988" xr:uid="{00000000-0005-0000-0000-0000960F0000}"/>
    <cellStyle name="ชื่อเรื่อง 12" xfId="3989" xr:uid="{00000000-0005-0000-0000-0000970F0000}"/>
    <cellStyle name="ชื่อเรื่อง 13" xfId="3990" xr:uid="{00000000-0005-0000-0000-0000980F0000}"/>
    <cellStyle name="ชื่อเรื่อง 14" xfId="3991" xr:uid="{00000000-0005-0000-0000-0000990F0000}"/>
    <cellStyle name="ชื่อเรื่อง 15" xfId="3992" xr:uid="{00000000-0005-0000-0000-00009A0F0000}"/>
    <cellStyle name="ชื่อเรื่อง 16" xfId="3993" xr:uid="{00000000-0005-0000-0000-00009B0F0000}"/>
    <cellStyle name="ชื่อเรื่อง 17" xfId="3994" xr:uid="{00000000-0005-0000-0000-00009C0F0000}"/>
    <cellStyle name="ชื่อเรื่อง 18" xfId="3995" xr:uid="{00000000-0005-0000-0000-00009D0F0000}"/>
    <cellStyle name="ชื่อเรื่อง 19" xfId="3996" xr:uid="{00000000-0005-0000-0000-00009E0F0000}"/>
    <cellStyle name="ชื่อเรื่อง 2" xfId="3997" xr:uid="{00000000-0005-0000-0000-00009F0F0000}"/>
    <cellStyle name="ชื่อเรื่อง 2 2" xfId="3998" xr:uid="{00000000-0005-0000-0000-0000A00F0000}"/>
    <cellStyle name="ชื่อเรื่อง 2 3" xfId="3999" xr:uid="{00000000-0005-0000-0000-0000A10F0000}"/>
    <cellStyle name="ชื่อเรื่อง 2 4" xfId="4000" xr:uid="{00000000-0005-0000-0000-0000A20F0000}"/>
    <cellStyle name="ชื่อเรื่อง 2 5" xfId="4001" xr:uid="{00000000-0005-0000-0000-0000A30F0000}"/>
    <cellStyle name="ชื่อเรื่อง 2 6" xfId="4002" xr:uid="{00000000-0005-0000-0000-0000A40F0000}"/>
    <cellStyle name="ชื่อเรื่อง 2 7" xfId="4003" xr:uid="{00000000-0005-0000-0000-0000A50F0000}"/>
    <cellStyle name="ชื่อเรื่อง 2 8" xfId="4004" xr:uid="{00000000-0005-0000-0000-0000A60F0000}"/>
    <cellStyle name="ชื่อเรื่อง 3" xfId="4005" xr:uid="{00000000-0005-0000-0000-0000A70F0000}"/>
    <cellStyle name="ชื่อเรื่อง 3 2" xfId="4006" xr:uid="{00000000-0005-0000-0000-0000A80F0000}"/>
    <cellStyle name="ชื่อเรื่อง 4" xfId="4007" xr:uid="{00000000-0005-0000-0000-0000A90F0000}"/>
    <cellStyle name="ชื่อเรื่อง 4 2" xfId="4008" xr:uid="{00000000-0005-0000-0000-0000AA0F0000}"/>
    <cellStyle name="ชื่อเรื่อง 5" xfId="4009" xr:uid="{00000000-0005-0000-0000-0000AB0F0000}"/>
    <cellStyle name="ชื่อเรื่อง 5 2" xfId="4010" xr:uid="{00000000-0005-0000-0000-0000AC0F0000}"/>
    <cellStyle name="ชื่อเรื่อง 6" xfId="4011" xr:uid="{00000000-0005-0000-0000-0000AD0F0000}"/>
    <cellStyle name="ชื่อเรื่อง 6 2" xfId="4012" xr:uid="{00000000-0005-0000-0000-0000AE0F0000}"/>
    <cellStyle name="ชื่อเรื่อง 7" xfId="4013" xr:uid="{00000000-0005-0000-0000-0000AF0F0000}"/>
    <cellStyle name="ชื่อเรื่อง 8" xfId="4014" xr:uid="{00000000-0005-0000-0000-0000B00F0000}"/>
    <cellStyle name="ชื่อเรื่อง 9" xfId="4015" xr:uid="{00000000-0005-0000-0000-0000B10F0000}"/>
    <cellStyle name="เชื่อมโยงหลายมิติ" xfId="4016" xr:uid="{00000000-0005-0000-0000-0000B20F0000}"/>
    <cellStyle name="เชื่อมโยงหลายมิติ 2" xfId="4017" xr:uid="{00000000-0005-0000-0000-0000B30F0000}"/>
    <cellStyle name="เชื่อมโยงหลายมิติ 3" xfId="4018" xr:uid="{00000000-0005-0000-0000-0000B40F0000}"/>
    <cellStyle name="เชื่อมโยงหลายมิติ_งบการเงิน Q3'54 31.10.54 9.37น." xfId="4019" xr:uid="{00000000-0005-0000-0000-0000B50F0000}"/>
    <cellStyle name="เซลล์ตรวจสอบ" xfId="4020" xr:uid="{00000000-0005-0000-0000-0000B60F0000}"/>
    <cellStyle name="เซลล์ตรวจสอบ 10" xfId="4021" xr:uid="{00000000-0005-0000-0000-0000B70F0000}"/>
    <cellStyle name="เซลล์ตรวจสอบ 11" xfId="4022" xr:uid="{00000000-0005-0000-0000-0000B80F0000}"/>
    <cellStyle name="เซลล์ตรวจสอบ 12" xfId="4023" xr:uid="{00000000-0005-0000-0000-0000B90F0000}"/>
    <cellStyle name="เซลล์ตรวจสอบ 13" xfId="4024" xr:uid="{00000000-0005-0000-0000-0000BA0F0000}"/>
    <cellStyle name="เซลล์ตรวจสอบ 14" xfId="4025" xr:uid="{00000000-0005-0000-0000-0000BB0F0000}"/>
    <cellStyle name="เซลล์ตรวจสอบ 15" xfId="4026" xr:uid="{00000000-0005-0000-0000-0000BC0F0000}"/>
    <cellStyle name="เซลล์ตรวจสอบ 16" xfId="4027" xr:uid="{00000000-0005-0000-0000-0000BD0F0000}"/>
    <cellStyle name="เซลล์ตรวจสอบ 17" xfId="4028" xr:uid="{00000000-0005-0000-0000-0000BE0F0000}"/>
    <cellStyle name="เซลล์ตรวจสอบ 18" xfId="4029" xr:uid="{00000000-0005-0000-0000-0000BF0F0000}"/>
    <cellStyle name="เซลล์ตรวจสอบ 19" xfId="4030" xr:uid="{00000000-0005-0000-0000-0000C00F0000}"/>
    <cellStyle name="เซลล์ตรวจสอบ 2" xfId="4031" xr:uid="{00000000-0005-0000-0000-0000C10F0000}"/>
    <cellStyle name="เซลล์ตรวจสอบ 2 2" xfId="4032" xr:uid="{00000000-0005-0000-0000-0000C20F0000}"/>
    <cellStyle name="เซลล์ตรวจสอบ 2 3" xfId="4033" xr:uid="{00000000-0005-0000-0000-0000C30F0000}"/>
    <cellStyle name="เซลล์ตรวจสอบ 2 4" xfId="4034" xr:uid="{00000000-0005-0000-0000-0000C40F0000}"/>
    <cellStyle name="เซลล์ตรวจสอบ 2 5" xfId="4035" xr:uid="{00000000-0005-0000-0000-0000C50F0000}"/>
    <cellStyle name="เซลล์ตรวจสอบ 2 6" xfId="4036" xr:uid="{00000000-0005-0000-0000-0000C60F0000}"/>
    <cellStyle name="เซลล์ตรวจสอบ 2 7" xfId="4037" xr:uid="{00000000-0005-0000-0000-0000C70F0000}"/>
    <cellStyle name="เซลล์ตรวจสอบ 2 8" xfId="4038" xr:uid="{00000000-0005-0000-0000-0000C80F0000}"/>
    <cellStyle name="เซลล์ตรวจสอบ 3" xfId="4039" xr:uid="{00000000-0005-0000-0000-0000C90F0000}"/>
    <cellStyle name="เซลล์ตรวจสอบ 3 2" xfId="4040" xr:uid="{00000000-0005-0000-0000-0000CA0F0000}"/>
    <cellStyle name="เซลล์ตรวจสอบ 4" xfId="4041" xr:uid="{00000000-0005-0000-0000-0000CB0F0000}"/>
    <cellStyle name="เซลล์ตรวจสอบ 4 2" xfId="4042" xr:uid="{00000000-0005-0000-0000-0000CC0F0000}"/>
    <cellStyle name="เซลล์ตรวจสอบ 5" xfId="4043" xr:uid="{00000000-0005-0000-0000-0000CD0F0000}"/>
    <cellStyle name="เซลล์ตรวจสอบ 5 2" xfId="4044" xr:uid="{00000000-0005-0000-0000-0000CE0F0000}"/>
    <cellStyle name="เซลล์ตรวจสอบ 6" xfId="4045" xr:uid="{00000000-0005-0000-0000-0000CF0F0000}"/>
    <cellStyle name="เซลล์ตรวจสอบ 6 2" xfId="4046" xr:uid="{00000000-0005-0000-0000-0000D00F0000}"/>
    <cellStyle name="เซลล์ตรวจสอบ 7" xfId="4047" xr:uid="{00000000-0005-0000-0000-0000D10F0000}"/>
    <cellStyle name="เซลล์ตรวจสอบ 8" xfId="4048" xr:uid="{00000000-0005-0000-0000-0000D20F0000}"/>
    <cellStyle name="เซลล์ตรวจสอบ 9" xfId="4049" xr:uid="{00000000-0005-0000-0000-0000D30F0000}"/>
    <cellStyle name="เซลล์ที่มีการเชื่อมโยง" xfId="4050" xr:uid="{00000000-0005-0000-0000-0000D40F0000}"/>
    <cellStyle name="เซลล์ที่มีการเชื่อมโยง 10" xfId="4051" xr:uid="{00000000-0005-0000-0000-0000D50F0000}"/>
    <cellStyle name="เซลล์ที่มีการเชื่อมโยง 11" xfId="4052" xr:uid="{00000000-0005-0000-0000-0000D60F0000}"/>
    <cellStyle name="เซลล์ที่มีการเชื่อมโยง 12" xfId="4053" xr:uid="{00000000-0005-0000-0000-0000D70F0000}"/>
    <cellStyle name="เซลล์ที่มีการเชื่อมโยง 13" xfId="4054" xr:uid="{00000000-0005-0000-0000-0000D80F0000}"/>
    <cellStyle name="เซลล์ที่มีการเชื่อมโยง 14" xfId="4055" xr:uid="{00000000-0005-0000-0000-0000D90F0000}"/>
    <cellStyle name="เซลล์ที่มีการเชื่อมโยง 15" xfId="4056" xr:uid="{00000000-0005-0000-0000-0000DA0F0000}"/>
    <cellStyle name="เซลล์ที่มีการเชื่อมโยง 16" xfId="4057" xr:uid="{00000000-0005-0000-0000-0000DB0F0000}"/>
    <cellStyle name="เซลล์ที่มีการเชื่อมโยง 17" xfId="4058" xr:uid="{00000000-0005-0000-0000-0000DC0F0000}"/>
    <cellStyle name="เซลล์ที่มีการเชื่อมโยง 18" xfId="4059" xr:uid="{00000000-0005-0000-0000-0000DD0F0000}"/>
    <cellStyle name="เซลล์ที่มีการเชื่อมโยง 19" xfId="4060" xr:uid="{00000000-0005-0000-0000-0000DE0F0000}"/>
    <cellStyle name="เซลล์ที่มีการเชื่อมโยง 2" xfId="4061" xr:uid="{00000000-0005-0000-0000-0000DF0F0000}"/>
    <cellStyle name="เซลล์ที่มีการเชื่อมโยง 2 2" xfId="4062" xr:uid="{00000000-0005-0000-0000-0000E00F0000}"/>
    <cellStyle name="เซลล์ที่มีการเชื่อมโยง 2 3" xfId="4063" xr:uid="{00000000-0005-0000-0000-0000E10F0000}"/>
    <cellStyle name="เซลล์ที่มีการเชื่อมโยง 2 4" xfId="4064" xr:uid="{00000000-0005-0000-0000-0000E20F0000}"/>
    <cellStyle name="เซลล์ที่มีการเชื่อมโยง 2 5" xfId="4065" xr:uid="{00000000-0005-0000-0000-0000E30F0000}"/>
    <cellStyle name="เซลล์ที่มีการเชื่อมโยง 2 6" xfId="4066" xr:uid="{00000000-0005-0000-0000-0000E40F0000}"/>
    <cellStyle name="เซลล์ที่มีการเชื่อมโยง 2 7" xfId="4067" xr:uid="{00000000-0005-0000-0000-0000E50F0000}"/>
    <cellStyle name="เซลล์ที่มีการเชื่อมโยง 2 8" xfId="4068" xr:uid="{00000000-0005-0000-0000-0000E60F0000}"/>
    <cellStyle name="เซลล์ที่มีการเชื่อมโยง 3" xfId="4069" xr:uid="{00000000-0005-0000-0000-0000E70F0000}"/>
    <cellStyle name="เซลล์ที่มีการเชื่อมโยง 3 2" xfId="4070" xr:uid="{00000000-0005-0000-0000-0000E80F0000}"/>
    <cellStyle name="เซลล์ที่มีการเชื่อมโยง 4" xfId="4071" xr:uid="{00000000-0005-0000-0000-0000E90F0000}"/>
    <cellStyle name="เซลล์ที่มีการเชื่อมโยง 4 2" xfId="4072" xr:uid="{00000000-0005-0000-0000-0000EA0F0000}"/>
    <cellStyle name="เซลล์ที่มีการเชื่อมโยง 5" xfId="4073" xr:uid="{00000000-0005-0000-0000-0000EB0F0000}"/>
    <cellStyle name="เซลล์ที่มีการเชื่อมโยง 5 2" xfId="4074" xr:uid="{00000000-0005-0000-0000-0000EC0F0000}"/>
    <cellStyle name="เซลล์ที่มีการเชื่อมโยง 6" xfId="4075" xr:uid="{00000000-0005-0000-0000-0000ED0F0000}"/>
    <cellStyle name="เซลล์ที่มีการเชื่อมโยง 6 2" xfId="4076" xr:uid="{00000000-0005-0000-0000-0000EE0F0000}"/>
    <cellStyle name="เซลล์ที่มีการเชื่อมโยง 7" xfId="4077" xr:uid="{00000000-0005-0000-0000-0000EF0F0000}"/>
    <cellStyle name="เซลล์ที่มีการเชื่อมโยง 8" xfId="4078" xr:uid="{00000000-0005-0000-0000-0000F00F0000}"/>
    <cellStyle name="เซลล์ที่มีการเชื่อมโยง 9" xfId="4079" xr:uid="{00000000-0005-0000-0000-0000F10F0000}"/>
    <cellStyle name="ดี" xfId="4080" xr:uid="{00000000-0005-0000-0000-0000F20F0000}"/>
    <cellStyle name="ดี 10" xfId="4081" xr:uid="{00000000-0005-0000-0000-0000F30F0000}"/>
    <cellStyle name="ดี 11" xfId="4082" xr:uid="{00000000-0005-0000-0000-0000F40F0000}"/>
    <cellStyle name="ดี 12" xfId="4083" xr:uid="{00000000-0005-0000-0000-0000F50F0000}"/>
    <cellStyle name="ดี 13" xfId="4084" xr:uid="{00000000-0005-0000-0000-0000F60F0000}"/>
    <cellStyle name="ดี 14" xfId="4085" xr:uid="{00000000-0005-0000-0000-0000F70F0000}"/>
    <cellStyle name="ดี 15" xfId="4086" xr:uid="{00000000-0005-0000-0000-0000F80F0000}"/>
    <cellStyle name="ดี 16" xfId="4087" xr:uid="{00000000-0005-0000-0000-0000F90F0000}"/>
    <cellStyle name="ดี 17" xfId="4088" xr:uid="{00000000-0005-0000-0000-0000FA0F0000}"/>
    <cellStyle name="ดี 18" xfId="4089" xr:uid="{00000000-0005-0000-0000-0000FB0F0000}"/>
    <cellStyle name="ดี 19" xfId="4090" xr:uid="{00000000-0005-0000-0000-0000FC0F0000}"/>
    <cellStyle name="ดี 2" xfId="4091" xr:uid="{00000000-0005-0000-0000-0000FD0F0000}"/>
    <cellStyle name="ดี 2 2" xfId="4092" xr:uid="{00000000-0005-0000-0000-0000FE0F0000}"/>
    <cellStyle name="ดี 2 3" xfId="4093" xr:uid="{00000000-0005-0000-0000-0000FF0F0000}"/>
    <cellStyle name="ดี 2 4" xfId="4094" xr:uid="{00000000-0005-0000-0000-000000100000}"/>
    <cellStyle name="ดี 2 5" xfId="4095" xr:uid="{00000000-0005-0000-0000-000001100000}"/>
    <cellStyle name="ดี 2 6" xfId="4096" xr:uid="{00000000-0005-0000-0000-000002100000}"/>
    <cellStyle name="ดี 2 7" xfId="4097" xr:uid="{00000000-0005-0000-0000-000003100000}"/>
    <cellStyle name="ดี 2 8" xfId="4098" xr:uid="{00000000-0005-0000-0000-000004100000}"/>
    <cellStyle name="ดี 3" xfId="4099" xr:uid="{00000000-0005-0000-0000-000005100000}"/>
    <cellStyle name="ดี 3 2" xfId="4100" xr:uid="{00000000-0005-0000-0000-000006100000}"/>
    <cellStyle name="ดี 4" xfId="4101" xr:uid="{00000000-0005-0000-0000-000007100000}"/>
    <cellStyle name="ดี 4 2" xfId="4102" xr:uid="{00000000-0005-0000-0000-000008100000}"/>
    <cellStyle name="ดี 5" xfId="4103" xr:uid="{00000000-0005-0000-0000-000009100000}"/>
    <cellStyle name="ดี 5 2" xfId="4104" xr:uid="{00000000-0005-0000-0000-00000A100000}"/>
    <cellStyle name="ดี 6" xfId="4105" xr:uid="{00000000-0005-0000-0000-00000B100000}"/>
    <cellStyle name="ดี 6 2" xfId="4106" xr:uid="{00000000-0005-0000-0000-00000C100000}"/>
    <cellStyle name="ดี 7" xfId="4107" xr:uid="{00000000-0005-0000-0000-00000D100000}"/>
    <cellStyle name="ดี 8" xfId="4108" xr:uid="{00000000-0005-0000-0000-00000E100000}"/>
    <cellStyle name="ดี 9" xfId="4109" xr:uid="{00000000-0005-0000-0000-00000F100000}"/>
    <cellStyle name="ตามการเชื่อมโยงหลายมิติ" xfId="4110" xr:uid="{00000000-0005-0000-0000-000010100000}"/>
    <cellStyle name="ปกติ 10" xfId="4111" xr:uid="{00000000-0005-0000-0000-000011100000}"/>
    <cellStyle name="ปกติ 2" xfId="4112" xr:uid="{00000000-0005-0000-0000-000012100000}"/>
    <cellStyle name="ปกติ 2 2" xfId="4113" xr:uid="{00000000-0005-0000-0000-000013100000}"/>
    <cellStyle name="ปกติ 22" xfId="4114" xr:uid="{00000000-0005-0000-0000-000014100000}"/>
    <cellStyle name="ปกติ 24" xfId="4115" xr:uid="{00000000-0005-0000-0000-000015100000}"/>
    <cellStyle name="ปกติ 3" xfId="4116" xr:uid="{00000000-0005-0000-0000-000016100000}"/>
    <cellStyle name="ปกติ 3 2" xfId="4117" xr:uid="{00000000-0005-0000-0000-000017100000}"/>
    <cellStyle name="ปกติ 3 3" xfId="4118" xr:uid="{00000000-0005-0000-0000-000018100000}"/>
    <cellStyle name="ปกติ 4" xfId="4119" xr:uid="{00000000-0005-0000-0000-000019100000}"/>
    <cellStyle name="ปกติ 5" xfId="4120" xr:uid="{00000000-0005-0000-0000-00001A100000}"/>
    <cellStyle name="ปกติ 6" xfId="4121" xr:uid="{00000000-0005-0000-0000-00001B100000}"/>
    <cellStyle name="ปกติ 7" xfId="4122" xr:uid="{00000000-0005-0000-0000-00001C100000}"/>
    <cellStyle name="ปกติ_งบการเงินเด้มโก้Y'47" xfId="4123" xr:uid="{00000000-0005-0000-0000-00001D100000}"/>
    <cellStyle name="ป้อนค่า" xfId="4124" xr:uid="{00000000-0005-0000-0000-00001E100000}"/>
    <cellStyle name="ป้อนค่า 10" xfId="4125" xr:uid="{00000000-0005-0000-0000-00001F100000}"/>
    <cellStyle name="ป้อนค่า 11" xfId="4126" xr:uid="{00000000-0005-0000-0000-000020100000}"/>
    <cellStyle name="ป้อนค่า 12" xfId="4127" xr:uid="{00000000-0005-0000-0000-000021100000}"/>
    <cellStyle name="ป้อนค่า 13" xfId="4128" xr:uid="{00000000-0005-0000-0000-000022100000}"/>
    <cellStyle name="ป้อนค่า 14" xfId="4129" xr:uid="{00000000-0005-0000-0000-000023100000}"/>
    <cellStyle name="ป้อนค่า 15" xfId="4130" xr:uid="{00000000-0005-0000-0000-000024100000}"/>
    <cellStyle name="ป้อนค่า 16" xfId="4131" xr:uid="{00000000-0005-0000-0000-000025100000}"/>
    <cellStyle name="ป้อนค่า 17" xfId="4132" xr:uid="{00000000-0005-0000-0000-000026100000}"/>
    <cellStyle name="ป้อนค่า 18" xfId="4133" xr:uid="{00000000-0005-0000-0000-000027100000}"/>
    <cellStyle name="ป้อนค่า 19" xfId="4134" xr:uid="{00000000-0005-0000-0000-000028100000}"/>
    <cellStyle name="ป้อนค่า 2" xfId="4135" xr:uid="{00000000-0005-0000-0000-000029100000}"/>
    <cellStyle name="ป้อนค่า 2 2" xfId="4136" xr:uid="{00000000-0005-0000-0000-00002A100000}"/>
    <cellStyle name="ป้อนค่า 2 3" xfId="4137" xr:uid="{00000000-0005-0000-0000-00002B100000}"/>
    <cellStyle name="ป้อนค่า 2 4" xfId="4138" xr:uid="{00000000-0005-0000-0000-00002C100000}"/>
    <cellStyle name="ป้อนค่า 2 5" xfId="4139" xr:uid="{00000000-0005-0000-0000-00002D100000}"/>
    <cellStyle name="ป้อนค่า 2 6" xfId="4140" xr:uid="{00000000-0005-0000-0000-00002E100000}"/>
    <cellStyle name="ป้อนค่า 2 7" xfId="4141" xr:uid="{00000000-0005-0000-0000-00002F100000}"/>
    <cellStyle name="ป้อนค่า 2 8" xfId="4142" xr:uid="{00000000-0005-0000-0000-000030100000}"/>
    <cellStyle name="ป้อนค่า 3" xfId="4143" xr:uid="{00000000-0005-0000-0000-000031100000}"/>
    <cellStyle name="ป้อนค่า 3 2" xfId="4144" xr:uid="{00000000-0005-0000-0000-000032100000}"/>
    <cellStyle name="ป้อนค่า 4" xfId="4145" xr:uid="{00000000-0005-0000-0000-000033100000}"/>
    <cellStyle name="ป้อนค่า 4 2" xfId="4146" xr:uid="{00000000-0005-0000-0000-000034100000}"/>
    <cellStyle name="ป้อนค่า 5" xfId="4147" xr:uid="{00000000-0005-0000-0000-000035100000}"/>
    <cellStyle name="ป้อนค่า 5 2" xfId="4148" xr:uid="{00000000-0005-0000-0000-000036100000}"/>
    <cellStyle name="ป้อนค่า 6" xfId="4149" xr:uid="{00000000-0005-0000-0000-000037100000}"/>
    <cellStyle name="ป้อนค่า 6 2" xfId="4150" xr:uid="{00000000-0005-0000-0000-000038100000}"/>
    <cellStyle name="ป้อนค่า 7" xfId="4151" xr:uid="{00000000-0005-0000-0000-000039100000}"/>
    <cellStyle name="ป้อนค่า 8" xfId="4152" xr:uid="{00000000-0005-0000-0000-00003A100000}"/>
    <cellStyle name="ป้อนค่า 9" xfId="4153" xr:uid="{00000000-0005-0000-0000-00003B100000}"/>
    <cellStyle name="ปานกลาง" xfId="4154" xr:uid="{00000000-0005-0000-0000-00003C100000}"/>
    <cellStyle name="ปานกลาง 10" xfId="4155" xr:uid="{00000000-0005-0000-0000-00003D100000}"/>
    <cellStyle name="ปานกลาง 11" xfId="4156" xr:uid="{00000000-0005-0000-0000-00003E100000}"/>
    <cellStyle name="ปานกลาง 12" xfId="4157" xr:uid="{00000000-0005-0000-0000-00003F100000}"/>
    <cellStyle name="ปานกลาง 13" xfId="4158" xr:uid="{00000000-0005-0000-0000-000040100000}"/>
    <cellStyle name="ปานกลาง 14" xfId="4159" xr:uid="{00000000-0005-0000-0000-000041100000}"/>
    <cellStyle name="ปานกลาง 15" xfId="4160" xr:uid="{00000000-0005-0000-0000-000042100000}"/>
    <cellStyle name="ปานกลาง 16" xfId="4161" xr:uid="{00000000-0005-0000-0000-000043100000}"/>
    <cellStyle name="ปานกลาง 17" xfId="4162" xr:uid="{00000000-0005-0000-0000-000044100000}"/>
    <cellStyle name="ปานกลาง 18" xfId="4163" xr:uid="{00000000-0005-0000-0000-000045100000}"/>
    <cellStyle name="ปานกลาง 19" xfId="4164" xr:uid="{00000000-0005-0000-0000-000046100000}"/>
    <cellStyle name="ปานกลาง 2" xfId="4165" xr:uid="{00000000-0005-0000-0000-000047100000}"/>
    <cellStyle name="ปานกลาง 2 2" xfId="4166" xr:uid="{00000000-0005-0000-0000-000048100000}"/>
    <cellStyle name="ปานกลาง 2 3" xfId="4167" xr:uid="{00000000-0005-0000-0000-000049100000}"/>
    <cellStyle name="ปานกลาง 2 4" xfId="4168" xr:uid="{00000000-0005-0000-0000-00004A100000}"/>
    <cellStyle name="ปานกลาง 2 5" xfId="4169" xr:uid="{00000000-0005-0000-0000-00004B100000}"/>
    <cellStyle name="ปานกลาง 2 6" xfId="4170" xr:uid="{00000000-0005-0000-0000-00004C100000}"/>
    <cellStyle name="ปานกลาง 2 7" xfId="4171" xr:uid="{00000000-0005-0000-0000-00004D100000}"/>
    <cellStyle name="ปานกลาง 2 8" xfId="4172" xr:uid="{00000000-0005-0000-0000-00004E100000}"/>
    <cellStyle name="ปานกลาง 3" xfId="4173" xr:uid="{00000000-0005-0000-0000-00004F100000}"/>
    <cellStyle name="ปานกลาง 3 2" xfId="4174" xr:uid="{00000000-0005-0000-0000-000050100000}"/>
    <cellStyle name="ปานกลาง 4" xfId="4175" xr:uid="{00000000-0005-0000-0000-000051100000}"/>
    <cellStyle name="ปานกลาง 4 2" xfId="4176" xr:uid="{00000000-0005-0000-0000-000052100000}"/>
    <cellStyle name="ปานกลาง 5" xfId="4177" xr:uid="{00000000-0005-0000-0000-000053100000}"/>
    <cellStyle name="ปานกลาง 5 2" xfId="4178" xr:uid="{00000000-0005-0000-0000-000054100000}"/>
    <cellStyle name="ปานกลาง 6" xfId="4179" xr:uid="{00000000-0005-0000-0000-000055100000}"/>
    <cellStyle name="ปานกลาง 6 2" xfId="4180" xr:uid="{00000000-0005-0000-0000-000056100000}"/>
    <cellStyle name="ปานกลาง 7" xfId="4181" xr:uid="{00000000-0005-0000-0000-000057100000}"/>
    <cellStyle name="ปานกลาง 8" xfId="4182" xr:uid="{00000000-0005-0000-0000-000058100000}"/>
    <cellStyle name="ปานกลาง 9" xfId="4183" xr:uid="{00000000-0005-0000-0000-000059100000}"/>
    <cellStyle name="เปอร์เซ็นต์ 2" xfId="4184" xr:uid="{00000000-0005-0000-0000-00005A100000}"/>
    <cellStyle name="เปอร์เซ็นต์ 5" xfId="4185" xr:uid="{00000000-0005-0000-0000-00005B100000}"/>
    <cellStyle name="ผลรวม" xfId="4186" xr:uid="{00000000-0005-0000-0000-00005C100000}"/>
    <cellStyle name="ผลรวม 10" xfId="4187" xr:uid="{00000000-0005-0000-0000-00005D100000}"/>
    <cellStyle name="ผลรวม 11" xfId="4188" xr:uid="{00000000-0005-0000-0000-00005E100000}"/>
    <cellStyle name="ผลรวม 12" xfId="4189" xr:uid="{00000000-0005-0000-0000-00005F100000}"/>
    <cellStyle name="ผลรวม 13" xfId="4190" xr:uid="{00000000-0005-0000-0000-000060100000}"/>
    <cellStyle name="ผลรวม 14" xfId="4191" xr:uid="{00000000-0005-0000-0000-000061100000}"/>
    <cellStyle name="ผลรวม 15" xfId="4192" xr:uid="{00000000-0005-0000-0000-000062100000}"/>
    <cellStyle name="ผลรวม 16" xfId="4193" xr:uid="{00000000-0005-0000-0000-000063100000}"/>
    <cellStyle name="ผลรวม 17" xfId="4194" xr:uid="{00000000-0005-0000-0000-000064100000}"/>
    <cellStyle name="ผลรวม 18" xfId="4195" xr:uid="{00000000-0005-0000-0000-000065100000}"/>
    <cellStyle name="ผลรวม 19" xfId="4196" xr:uid="{00000000-0005-0000-0000-000066100000}"/>
    <cellStyle name="ผลรวม 2" xfId="4197" xr:uid="{00000000-0005-0000-0000-000067100000}"/>
    <cellStyle name="ผลรวม 2 2" xfId="4198" xr:uid="{00000000-0005-0000-0000-000068100000}"/>
    <cellStyle name="ผลรวม 2 3" xfId="4199" xr:uid="{00000000-0005-0000-0000-000069100000}"/>
    <cellStyle name="ผลรวม 2 4" xfId="4200" xr:uid="{00000000-0005-0000-0000-00006A100000}"/>
    <cellStyle name="ผลรวม 2 5" xfId="4201" xr:uid="{00000000-0005-0000-0000-00006B100000}"/>
    <cellStyle name="ผลรวม 2 6" xfId="4202" xr:uid="{00000000-0005-0000-0000-00006C100000}"/>
    <cellStyle name="ผลรวม 2 7" xfId="4203" xr:uid="{00000000-0005-0000-0000-00006D100000}"/>
    <cellStyle name="ผลรวม 2 8" xfId="4204" xr:uid="{00000000-0005-0000-0000-00006E100000}"/>
    <cellStyle name="ผลรวม 3" xfId="4205" xr:uid="{00000000-0005-0000-0000-00006F100000}"/>
    <cellStyle name="ผลรวม 3 2" xfId="4206" xr:uid="{00000000-0005-0000-0000-000070100000}"/>
    <cellStyle name="ผลรวม 4" xfId="4207" xr:uid="{00000000-0005-0000-0000-000071100000}"/>
    <cellStyle name="ผลรวม 4 2" xfId="4208" xr:uid="{00000000-0005-0000-0000-000072100000}"/>
    <cellStyle name="ผลรวม 5" xfId="4209" xr:uid="{00000000-0005-0000-0000-000073100000}"/>
    <cellStyle name="ผลรวม 5 2" xfId="4210" xr:uid="{00000000-0005-0000-0000-000074100000}"/>
    <cellStyle name="ผลรวม 6" xfId="4211" xr:uid="{00000000-0005-0000-0000-000075100000}"/>
    <cellStyle name="ผลรวม 6 2" xfId="4212" xr:uid="{00000000-0005-0000-0000-000076100000}"/>
    <cellStyle name="ผลรวม 7" xfId="4213" xr:uid="{00000000-0005-0000-0000-000077100000}"/>
    <cellStyle name="ผลรวม 8" xfId="4214" xr:uid="{00000000-0005-0000-0000-000078100000}"/>
    <cellStyle name="ผลรวม 9" xfId="4215" xr:uid="{00000000-0005-0000-0000-000079100000}"/>
    <cellStyle name="แย่" xfId="4216" xr:uid="{00000000-0005-0000-0000-00007A100000}"/>
    <cellStyle name="แย่ 10" xfId="4217" xr:uid="{00000000-0005-0000-0000-00007B100000}"/>
    <cellStyle name="แย่ 11" xfId="4218" xr:uid="{00000000-0005-0000-0000-00007C100000}"/>
    <cellStyle name="แย่ 12" xfId="4219" xr:uid="{00000000-0005-0000-0000-00007D100000}"/>
    <cellStyle name="แย่ 13" xfId="4220" xr:uid="{00000000-0005-0000-0000-00007E100000}"/>
    <cellStyle name="แย่ 14" xfId="4221" xr:uid="{00000000-0005-0000-0000-00007F100000}"/>
    <cellStyle name="แย่ 15" xfId="4222" xr:uid="{00000000-0005-0000-0000-000080100000}"/>
    <cellStyle name="แย่ 16" xfId="4223" xr:uid="{00000000-0005-0000-0000-000081100000}"/>
    <cellStyle name="แย่ 17" xfId="4224" xr:uid="{00000000-0005-0000-0000-000082100000}"/>
    <cellStyle name="แย่ 18" xfId="4225" xr:uid="{00000000-0005-0000-0000-000083100000}"/>
    <cellStyle name="แย่ 19" xfId="4226" xr:uid="{00000000-0005-0000-0000-000084100000}"/>
    <cellStyle name="แย่ 2" xfId="4227" xr:uid="{00000000-0005-0000-0000-000085100000}"/>
    <cellStyle name="แย่ 2 2" xfId="4228" xr:uid="{00000000-0005-0000-0000-000086100000}"/>
    <cellStyle name="แย่ 2 3" xfId="4229" xr:uid="{00000000-0005-0000-0000-000087100000}"/>
    <cellStyle name="แย่ 2 4" xfId="4230" xr:uid="{00000000-0005-0000-0000-000088100000}"/>
    <cellStyle name="แย่ 2 5" xfId="4231" xr:uid="{00000000-0005-0000-0000-000089100000}"/>
    <cellStyle name="แย่ 2 6" xfId="4232" xr:uid="{00000000-0005-0000-0000-00008A100000}"/>
    <cellStyle name="แย่ 2 7" xfId="4233" xr:uid="{00000000-0005-0000-0000-00008B100000}"/>
    <cellStyle name="แย่ 2 8" xfId="4234" xr:uid="{00000000-0005-0000-0000-00008C100000}"/>
    <cellStyle name="แย่ 3" xfId="4235" xr:uid="{00000000-0005-0000-0000-00008D100000}"/>
    <cellStyle name="แย่ 3 2" xfId="4236" xr:uid="{00000000-0005-0000-0000-00008E100000}"/>
    <cellStyle name="แย่ 4" xfId="4237" xr:uid="{00000000-0005-0000-0000-00008F100000}"/>
    <cellStyle name="แย่ 4 2" xfId="4238" xr:uid="{00000000-0005-0000-0000-000090100000}"/>
    <cellStyle name="แย่ 5" xfId="4239" xr:uid="{00000000-0005-0000-0000-000091100000}"/>
    <cellStyle name="แย่ 5 2" xfId="4240" xr:uid="{00000000-0005-0000-0000-000092100000}"/>
    <cellStyle name="แย่ 6" xfId="4241" xr:uid="{00000000-0005-0000-0000-000093100000}"/>
    <cellStyle name="แย่ 6 2" xfId="4242" xr:uid="{00000000-0005-0000-0000-000094100000}"/>
    <cellStyle name="แย่ 7" xfId="4243" xr:uid="{00000000-0005-0000-0000-000095100000}"/>
    <cellStyle name="แย่ 8" xfId="4244" xr:uid="{00000000-0005-0000-0000-000096100000}"/>
    <cellStyle name="แย่ 9" xfId="4245" xr:uid="{00000000-0005-0000-0000-000097100000}"/>
    <cellStyle name="ส่วนที่ถูกเน้น1" xfId="4246" xr:uid="{00000000-0005-0000-0000-000098100000}"/>
    <cellStyle name="ส่วนที่ถูกเน้น1 10" xfId="4247" xr:uid="{00000000-0005-0000-0000-000099100000}"/>
    <cellStyle name="ส่วนที่ถูกเน้น1 11" xfId="4248" xr:uid="{00000000-0005-0000-0000-00009A100000}"/>
    <cellStyle name="ส่วนที่ถูกเน้น1 12" xfId="4249" xr:uid="{00000000-0005-0000-0000-00009B100000}"/>
    <cellStyle name="ส่วนที่ถูกเน้น1 13" xfId="4250" xr:uid="{00000000-0005-0000-0000-00009C100000}"/>
    <cellStyle name="ส่วนที่ถูกเน้น1 14" xfId="4251" xr:uid="{00000000-0005-0000-0000-00009D100000}"/>
    <cellStyle name="ส่วนที่ถูกเน้น1 15" xfId="4252" xr:uid="{00000000-0005-0000-0000-00009E100000}"/>
    <cellStyle name="ส่วนที่ถูกเน้น1 16" xfId="4253" xr:uid="{00000000-0005-0000-0000-00009F100000}"/>
    <cellStyle name="ส่วนที่ถูกเน้น1 17" xfId="4254" xr:uid="{00000000-0005-0000-0000-0000A0100000}"/>
    <cellStyle name="ส่วนที่ถูกเน้น1 18" xfId="4255" xr:uid="{00000000-0005-0000-0000-0000A1100000}"/>
    <cellStyle name="ส่วนที่ถูกเน้น1 19" xfId="4256" xr:uid="{00000000-0005-0000-0000-0000A2100000}"/>
    <cellStyle name="ส่วนที่ถูกเน้น1 2" xfId="4257" xr:uid="{00000000-0005-0000-0000-0000A3100000}"/>
    <cellStyle name="ส่วนที่ถูกเน้น1 2 2" xfId="4258" xr:uid="{00000000-0005-0000-0000-0000A4100000}"/>
    <cellStyle name="ส่วนที่ถูกเน้น1 2 3" xfId="4259" xr:uid="{00000000-0005-0000-0000-0000A5100000}"/>
    <cellStyle name="ส่วนที่ถูกเน้น1 2 4" xfId="4260" xr:uid="{00000000-0005-0000-0000-0000A6100000}"/>
    <cellStyle name="ส่วนที่ถูกเน้น1 2 5" xfId="4261" xr:uid="{00000000-0005-0000-0000-0000A7100000}"/>
    <cellStyle name="ส่วนที่ถูกเน้น1 2 6" xfId="4262" xr:uid="{00000000-0005-0000-0000-0000A8100000}"/>
    <cellStyle name="ส่วนที่ถูกเน้น1 2 7" xfId="4263" xr:uid="{00000000-0005-0000-0000-0000A9100000}"/>
    <cellStyle name="ส่วนที่ถูกเน้น1 2 8" xfId="4264" xr:uid="{00000000-0005-0000-0000-0000AA100000}"/>
    <cellStyle name="ส่วนที่ถูกเน้น1 3" xfId="4265" xr:uid="{00000000-0005-0000-0000-0000AB100000}"/>
    <cellStyle name="ส่วนที่ถูกเน้น1 3 2" xfId="4266" xr:uid="{00000000-0005-0000-0000-0000AC100000}"/>
    <cellStyle name="ส่วนที่ถูกเน้น1 4" xfId="4267" xr:uid="{00000000-0005-0000-0000-0000AD100000}"/>
    <cellStyle name="ส่วนที่ถูกเน้น1 4 2" xfId="4268" xr:uid="{00000000-0005-0000-0000-0000AE100000}"/>
    <cellStyle name="ส่วนที่ถูกเน้น1 5" xfId="4269" xr:uid="{00000000-0005-0000-0000-0000AF100000}"/>
    <cellStyle name="ส่วนที่ถูกเน้น1 5 2" xfId="4270" xr:uid="{00000000-0005-0000-0000-0000B0100000}"/>
    <cellStyle name="ส่วนที่ถูกเน้น1 6" xfId="4271" xr:uid="{00000000-0005-0000-0000-0000B1100000}"/>
    <cellStyle name="ส่วนที่ถูกเน้น1 6 2" xfId="4272" xr:uid="{00000000-0005-0000-0000-0000B2100000}"/>
    <cellStyle name="ส่วนที่ถูกเน้น1 7" xfId="4273" xr:uid="{00000000-0005-0000-0000-0000B3100000}"/>
    <cellStyle name="ส่วนที่ถูกเน้น1 8" xfId="4274" xr:uid="{00000000-0005-0000-0000-0000B4100000}"/>
    <cellStyle name="ส่วนที่ถูกเน้น1 9" xfId="4275" xr:uid="{00000000-0005-0000-0000-0000B5100000}"/>
    <cellStyle name="ส่วนที่ถูกเน้น2" xfId="4276" xr:uid="{00000000-0005-0000-0000-0000B6100000}"/>
    <cellStyle name="ส่วนที่ถูกเน้น2 10" xfId="4277" xr:uid="{00000000-0005-0000-0000-0000B7100000}"/>
    <cellStyle name="ส่วนที่ถูกเน้น2 11" xfId="4278" xr:uid="{00000000-0005-0000-0000-0000B8100000}"/>
    <cellStyle name="ส่วนที่ถูกเน้น2 12" xfId="4279" xr:uid="{00000000-0005-0000-0000-0000B9100000}"/>
    <cellStyle name="ส่วนที่ถูกเน้น2 13" xfId="4280" xr:uid="{00000000-0005-0000-0000-0000BA100000}"/>
    <cellStyle name="ส่วนที่ถูกเน้น2 14" xfId="4281" xr:uid="{00000000-0005-0000-0000-0000BB100000}"/>
    <cellStyle name="ส่วนที่ถูกเน้น2 15" xfId="4282" xr:uid="{00000000-0005-0000-0000-0000BC100000}"/>
    <cellStyle name="ส่วนที่ถูกเน้น2 16" xfId="4283" xr:uid="{00000000-0005-0000-0000-0000BD100000}"/>
    <cellStyle name="ส่วนที่ถูกเน้น2 17" xfId="4284" xr:uid="{00000000-0005-0000-0000-0000BE100000}"/>
    <cellStyle name="ส่วนที่ถูกเน้น2 18" xfId="4285" xr:uid="{00000000-0005-0000-0000-0000BF100000}"/>
    <cellStyle name="ส่วนที่ถูกเน้น2 19" xfId="4286" xr:uid="{00000000-0005-0000-0000-0000C0100000}"/>
    <cellStyle name="ส่วนที่ถูกเน้น2 2" xfId="4287" xr:uid="{00000000-0005-0000-0000-0000C1100000}"/>
    <cellStyle name="ส่วนที่ถูกเน้น2 2 2" xfId="4288" xr:uid="{00000000-0005-0000-0000-0000C2100000}"/>
    <cellStyle name="ส่วนที่ถูกเน้น2 2 3" xfId="4289" xr:uid="{00000000-0005-0000-0000-0000C3100000}"/>
    <cellStyle name="ส่วนที่ถูกเน้น2 2 4" xfId="4290" xr:uid="{00000000-0005-0000-0000-0000C4100000}"/>
    <cellStyle name="ส่วนที่ถูกเน้น2 2 5" xfId="4291" xr:uid="{00000000-0005-0000-0000-0000C5100000}"/>
    <cellStyle name="ส่วนที่ถูกเน้น2 2 6" xfId="4292" xr:uid="{00000000-0005-0000-0000-0000C6100000}"/>
    <cellStyle name="ส่วนที่ถูกเน้น2 2 7" xfId="4293" xr:uid="{00000000-0005-0000-0000-0000C7100000}"/>
    <cellStyle name="ส่วนที่ถูกเน้น2 2 8" xfId="4294" xr:uid="{00000000-0005-0000-0000-0000C8100000}"/>
    <cellStyle name="ส่วนที่ถูกเน้น2 3" xfId="4295" xr:uid="{00000000-0005-0000-0000-0000C9100000}"/>
    <cellStyle name="ส่วนที่ถูกเน้น2 3 2" xfId="4296" xr:uid="{00000000-0005-0000-0000-0000CA100000}"/>
    <cellStyle name="ส่วนที่ถูกเน้น2 4" xfId="4297" xr:uid="{00000000-0005-0000-0000-0000CB100000}"/>
    <cellStyle name="ส่วนที่ถูกเน้น2 4 2" xfId="4298" xr:uid="{00000000-0005-0000-0000-0000CC100000}"/>
    <cellStyle name="ส่วนที่ถูกเน้น2 5" xfId="4299" xr:uid="{00000000-0005-0000-0000-0000CD100000}"/>
    <cellStyle name="ส่วนที่ถูกเน้น2 5 2" xfId="4300" xr:uid="{00000000-0005-0000-0000-0000CE100000}"/>
    <cellStyle name="ส่วนที่ถูกเน้น2 6" xfId="4301" xr:uid="{00000000-0005-0000-0000-0000CF100000}"/>
    <cellStyle name="ส่วนที่ถูกเน้น2 6 2" xfId="4302" xr:uid="{00000000-0005-0000-0000-0000D0100000}"/>
    <cellStyle name="ส่วนที่ถูกเน้น2 7" xfId="4303" xr:uid="{00000000-0005-0000-0000-0000D1100000}"/>
    <cellStyle name="ส่วนที่ถูกเน้น2 8" xfId="4304" xr:uid="{00000000-0005-0000-0000-0000D2100000}"/>
    <cellStyle name="ส่วนที่ถูกเน้น2 9" xfId="4305" xr:uid="{00000000-0005-0000-0000-0000D3100000}"/>
    <cellStyle name="ส่วนที่ถูกเน้น3" xfId="4306" xr:uid="{00000000-0005-0000-0000-0000D4100000}"/>
    <cellStyle name="ส่วนที่ถูกเน้น3 10" xfId="4307" xr:uid="{00000000-0005-0000-0000-0000D5100000}"/>
    <cellStyle name="ส่วนที่ถูกเน้น3 11" xfId="4308" xr:uid="{00000000-0005-0000-0000-0000D6100000}"/>
    <cellStyle name="ส่วนที่ถูกเน้น3 12" xfId="4309" xr:uid="{00000000-0005-0000-0000-0000D7100000}"/>
    <cellStyle name="ส่วนที่ถูกเน้น3 13" xfId="4310" xr:uid="{00000000-0005-0000-0000-0000D8100000}"/>
    <cellStyle name="ส่วนที่ถูกเน้น3 14" xfId="4311" xr:uid="{00000000-0005-0000-0000-0000D9100000}"/>
    <cellStyle name="ส่วนที่ถูกเน้น3 15" xfId="4312" xr:uid="{00000000-0005-0000-0000-0000DA100000}"/>
    <cellStyle name="ส่วนที่ถูกเน้น3 16" xfId="4313" xr:uid="{00000000-0005-0000-0000-0000DB100000}"/>
    <cellStyle name="ส่วนที่ถูกเน้น3 17" xfId="4314" xr:uid="{00000000-0005-0000-0000-0000DC100000}"/>
    <cellStyle name="ส่วนที่ถูกเน้น3 18" xfId="4315" xr:uid="{00000000-0005-0000-0000-0000DD100000}"/>
    <cellStyle name="ส่วนที่ถูกเน้น3 19" xfId="4316" xr:uid="{00000000-0005-0000-0000-0000DE100000}"/>
    <cellStyle name="ส่วนที่ถูกเน้น3 2" xfId="4317" xr:uid="{00000000-0005-0000-0000-0000DF100000}"/>
    <cellStyle name="ส่วนที่ถูกเน้น3 2 2" xfId="4318" xr:uid="{00000000-0005-0000-0000-0000E0100000}"/>
    <cellStyle name="ส่วนที่ถูกเน้น3 2 3" xfId="4319" xr:uid="{00000000-0005-0000-0000-0000E1100000}"/>
    <cellStyle name="ส่วนที่ถูกเน้น3 2 4" xfId="4320" xr:uid="{00000000-0005-0000-0000-0000E2100000}"/>
    <cellStyle name="ส่วนที่ถูกเน้น3 2 5" xfId="4321" xr:uid="{00000000-0005-0000-0000-0000E3100000}"/>
    <cellStyle name="ส่วนที่ถูกเน้น3 2 6" xfId="4322" xr:uid="{00000000-0005-0000-0000-0000E4100000}"/>
    <cellStyle name="ส่วนที่ถูกเน้น3 2 7" xfId="4323" xr:uid="{00000000-0005-0000-0000-0000E5100000}"/>
    <cellStyle name="ส่วนที่ถูกเน้น3 2 8" xfId="4324" xr:uid="{00000000-0005-0000-0000-0000E6100000}"/>
    <cellStyle name="ส่วนที่ถูกเน้น3 3" xfId="4325" xr:uid="{00000000-0005-0000-0000-0000E7100000}"/>
    <cellStyle name="ส่วนที่ถูกเน้น3 3 2" xfId="4326" xr:uid="{00000000-0005-0000-0000-0000E8100000}"/>
    <cellStyle name="ส่วนที่ถูกเน้น3 4" xfId="4327" xr:uid="{00000000-0005-0000-0000-0000E9100000}"/>
    <cellStyle name="ส่วนที่ถูกเน้น3 4 2" xfId="4328" xr:uid="{00000000-0005-0000-0000-0000EA100000}"/>
    <cellStyle name="ส่วนที่ถูกเน้น3 5" xfId="4329" xr:uid="{00000000-0005-0000-0000-0000EB100000}"/>
    <cellStyle name="ส่วนที่ถูกเน้น3 5 2" xfId="4330" xr:uid="{00000000-0005-0000-0000-0000EC100000}"/>
    <cellStyle name="ส่วนที่ถูกเน้น3 6" xfId="4331" xr:uid="{00000000-0005-0000-0000-0000ED100000}"/>
    <cellStyle name="ส่วนที่ถูกเน้น3 6 2" xfId="4332" xr:uid="{00000000-0005-0000-0000-0000EE100000}"/>
    <cellStyle name="ส่วนที่ถูกเน้น3 7" xfId="4333" xr:uid="{00000000-0005-0000-0000-0000EF100000}"/>
    <cellStyle name="ส่วนที่ถูกเน้น3 8" xfId="4334" xr:uid="{00000000-0005-0000-0000-0000F0100000}"/>
    <cellStyle name="ส่วนที่ถูกเน้น3 9" xfId="4335" xr:uid="{00000000-0005-0000-0000-0000F1100000}"/>
    <cellStyle name="ส่วนที่ถูกเน้น4" xfId="4336" xr:uid="{00000000-0005-0000-0000-0000F2100000}"/>
    <cellStyle name="ส่วนที่ถูกเน้น4 10" xfId="4337" xr:uid="{00000000-0005-0000-0000-0000F3100000}"/>
    <cellStyle name="ส่วนที่ถูกเน้น4 11" xfId="4338" xr:uid="{00000000-0005-0000-0000-0000F4100000}"/>
    <cellStyle name="ส่วนที่ถูกเน้น4 12" xfId="4339" xr:uid="{00000000-0005-0000-0000-0000F5100000}"/>
    <cellStyle name="ส่วนที่ถูกเน้น4 13" xfId="4340" xr:uid="{00000000-0005-0000-0000-0000F6100000}"/>
    <cellStyle name="ส่วนที่ถูกเน้น4 14" xfId="4341" xr:uid="{00000000-0005-0000-0000-0000F7100000}"/>
    <cellStyle name="ส่วนที่ถูกเน้น4 15" xfId="4342" xr:uid="{00000000-0005-0000-0000-0000F8100000}"/>
    <cellStyle name="ส่วนที่ถูกเน้น4 16" xfId="4343" xr:uid="{00000000-0005-0000-0000-0000F9100000}"/>
    <cellStyle name="ส่วนที่ถูกเน้น4 17" xfId="4344" xr:uid="{00000000-0005-0000-0000-0000FA100000}"/>
    <cellStyle name="ส่วนที่ถูกเน้น4 18" xfId="4345" xr:uid="{00000000-0005-0000-0000-0000FB100000}"/>
    <cellStyle name="ส่วนที่ถูกเน้น4 19" xfId="4346" xr:uid="{00000000-0005-0000-0000-0000FC100000}"/>
    <cellStyle name="ส่วนที่ถูกเน้น4 2" xfId="4347" xr:uid="{00000000-0005-0000-0000-0000FD100000}"/>
    <cellStyle name="ส่วนที่ถูกเน้น4 2 2" xfId="4348" xr:uid="{00000000-0005-0000-0000-0000FE100000}"/>
    <cellStyle name="ส่วนที่ถูกเน้น4 2 3" xfId="4349" xr:uid="{00000000-0005-0000-0000-0000FF100000}"/>
    <cellStyle name="ส่วนที่ถูกเน้น4 2 4" xfId="4350" xr:uid="{00000000-0005-0000-0000-000000110000}"/>
    <cellStyle name="ส่วนที่ถูกเน้น4 2 5" xfId="4351" xr:uid="{00000000-0005-0000-0000-000001110000}"/>
    <cellStyle name="ส่วนที่ถูกเน้น4 2 6" xfId="4352" xr:uid="{00000000-0005-0000-0000-000002110000}"/>
    <cellStyle name="ส่วนที่ถูกเน้น4 2 7" xfId="4353" xr:uid="{00000000-0005-0000-0000-000003110000}"/>
    <cellStyle name="ส่วนที่ถูกเน้น4 2 8" xfId="4354" xr:uid="{00000000-0005-0000-0000-000004110000}"/>
    <cellStyle name="ส่วนที่ถูกเน้น4 3" xfId="4355" xr:uid="{00000000-0005-0000-0000-000005110000}"/>
    <cellStyle name="ส่วนที่ถูกเน้น4 3 2" xfId="4356" xr:uid="{00000000-0005-0000-0000-000006110000}"/>
    <cellStyle name="ส่วนที่ถูกเน้น4 4" xfId="4357" xr:uid="{00000000-0005-0000-0000-000007110000}"/>
    <cellStyle name="ส่วนที่ถูกเน้น4 4 2" xfId="4358" xr:uid="{00000000-0005-0000-0000-000008110000}"/>
    <cellStyle name="ส่วนที่ถูกเน้น4 5" xfId="4359" xr:uid="{00000000-0005-0000-0000-000009110000}"/>
    <cellStyle name="ส่วนที่ถูกเน้น4 5 2" xfId="4360" xr:uid="{00000000-0005-0000-0000-00000A110000}"/>
    <cellStyle name="ส่วนที่ถูกเน้น4 6" xfId="4361" xr:uid="{00000000-0005-0000-0000-00000B110000}"/>
    <cellStyle name="ส่วนที่ถูกเน้น4 6 2" xfId="4362" xr:uid="{00000000-0005-0000-0000-00000C110000}"/>
    <cellStyle name="ส่วนที่ถูกเน้น4 7" xfId="4363" xr:uid="{00000000-0005-0000-0000-00000D110000}"/>
    <cellStyle name="ส่วนที่ถูกเน้น4 8" xfId="4364" xr:uid="{00000000-0005-0000-0000-00000E110000}"/>
    <cellStyle name="ส่วนที่ถูกเน้น4 9" xfId="4365" xr:uid="{00000000-0005-0000-0000-00000F110000}"/>
    <cellStyle name="ส่วนที่ถูกเน้น5" xfId="4366" xr:uid="{00000000-0005-0000-0000-000010110000}"/>
    <cellStyle name="ส่วนที่ถูกเน้น5 10" xfId="4367" xr:uid="{00000000-0005-0000-0000-000011110000}"/>
    <cellStyle name="ส่วนที่ถูกเน้น5 11" xfId="4368" xr:uid="{00000000-0005-0000-0000-000012110000}"/>
    <cellStyle name="ส่วนที่ถูกเน้น5 12" xfId="4369" xr:uid="{00000000-0005-0000-0000-000013110000}"/>
    <cellStyle name="ส่วนที่ถูกเน้น5 13" xfId="4370" xr:uid="{00000000-0005-0000-0000-000014110000}"/>
    <cellStyle name="ส่วนที่ถูกเน้น5 14" xfId="4371" xr:uid="{00000000-0005-0000-0000-000015110000}"/>
    <cellStyle name="ส่วนที่ถูกเน้น5 15" xfId="4372" xr:uid="{00000000-0005-0000-0000-000016110000}"/>
    <cellStyle name="ส่วนที่ถูกเน้น5 16" xfId="4373" xr:uid="{00000000-0005-0000-0000-000017110000}"/>
    <cellStyle name="ส่วนที่ถูกเน้น5 17" xfId="4374" xr:uid="{00000000-0005-0000-0000-000018110000}"/>
    <cellStyle name="ส่วนที่ถูกเน้น5 18" xfId="4375" xr:uid="{00000000-0005-0000-0000-000019110000}"/>
    <cellStyle name="ส่วนที่ถูกเน้น5 19" xfId="4376" xr:uid="{00000000-0005-0000-0000-00001A110000}"/>
    <cellStyle name="ส่วนที่ถูกเน้น5 2" xfId="4377" xr:uid="{00000000-0005-0000-0000-00001B110000}"/>
    <cellStyle name="ส่วนที่ถูกเน้น5 2 2" xfId="4378" xr:uid="{00000000-0005-0000-0000-00001C110000}"/>
    <cellStyle name="ส่วนที่ถูกเน้น5 2 3" xfId="4379" xr:uid="{00000000-0005-0000-0000-00001D110000}"/>
    <cellStyle name="ส่วนที่ถูกเน้น5 2 4" xfId="4380" xr:uid="{00000000-0005-0000-0000-00001E110000}"/>
    <cellStyle name="ส่วนที่ถูกเน้น5 2 5" xfId="4381" xr:uid="{00000000-0005-0000-0000-00001F110000}"/>
    <cellStyle name="ส่วนที่ถูกเน้น5 2 6" xfId="4382" xr:uid="{00000000-0005-0000-0000-000020110000}"/>
    <cellStyle name="ส่วนที่ถูกเน้น5 2 7" xfId="4383" xr:uid="{00000000-0005-0000-0000-000021110000}"/>
    <cellStyle name="ส่วนที่ถูกเน้น5 2 8" xfId="4384" xr:uid="{00000000-0005-0000-0000-000022110000}"/>
    <cellStyle name="ส่วนที่ถูกเน้น5 3" xfId="4385" xr:uid="{00000000-0005-0000-0000-000023110000}"/>
    <cellStyle name="ส่วนที่ถูกเน้น5 3 2" xfId="4386" xr:uid="{00000000-0005-0000-0000-000024110000}"/>
    <cellStyle name="ส่วนที่ถูกเน้น5 4" xfId="4387" xr:uid="{00000000-0005-0000-0000-000025110000}"/>
    <cellStyle name="ส่วนที่ถูกเน้น5 4 2" xfId="4388" xr:uid="{00000000-0005-0000-0000-000026110000}"/>
    <cellStyle name="ส่วนที่ถูกเน้น5 5" xfId="4389" xr:uid="{00000000-0005-0000-0000-000027110000}"/>
    <cellStyle name="ส่วนที่ถูกเน้น5 5 2" xfId="4390" xr:uid="{00000000-0005-0000-0000-000028110000}"/>
    <cellStyle name="ส่วนที่ถูกเน้น5 6" xfId="4391" xr:uid="{00000000-0005-0000-0000-000029110000}"/>
    <cellStyle name="ส่วนที่ถูกเน้น5 6 2" xfId="4392" xr:uid="{00000000-0005-0000-0000-00002A110000}"/>
    <cellStyle name="ส่วนที่ถูกเน้น5 7" xfId="4393" xr:uid="{00000000-0005-0000-0000-00002B110000}"/>
    <cellStyle name="ส่วนที่ถูกเน้น5 8" xfId="4394" xr:uid="{00000000-0005-0000-0000-00002C110000}"/>
    <cellStyle name="ส่วนที่ถูกเน้น5 9" xfId="4395" xr:uid="{00000000-0005-0000-0000-00002D110000}"/>
    <cellStyle name="ส่วนที่ถูกเน้น6" xfId="4396" xr:uid="{00000000-0005-0000-0000-00002E110000}"/>
    <cellStyle name="ส่วนที่ถูกเน้น6 10" xfId="4397" xr:uid="{00000000-0005-0000-0000-00002F110000}"/>
    <cellStyle name="ส่วนที่ถูกเน้น6 11" xfId="4398" xr:uid="{00000000-0005-0000-0000-000030110000}"/>
    <cellStyle name="ส่วนที่ถูกเน้น6 12" xfId="4399" xr:uid="{00000000-0005-0000-0000-000031110000}"/>
    <cellStyle name="ส่วนที่ถูกเน้น6 13" xfId="4400" xr:uid="{00000000-0005-0000-0000-000032110000}"/>
    <cellStyle name="ส่วนที่ถูกเน้น6 14" xfId="4401" xr:uid="{00000000-0005-0000-0000-000033110000}"/>
    <cellStyle name="ส่วนที่ถูกเน้น6 15" xfId="4402" xr:uid="{00000000-0005-0000-0000-000034110000}"/>
    <cellStyle name="ส่วนที่ถูกเน้น6 16" xfId="4403" xr:uid="{00000000-0005-0000-0000-000035110000}"/>
    <cellStyle name="ส่วนที่ถูกเน้น6 17" xfId="4404" xr:uid="{00000000-0005-0000-0000-000036110000}"/>
    <cellStyle name="ส่วนที่ถูกเน้น6 18" xfId="4405" xr:uid="{00000000-0005-0000-0000-000037110000}"/>
    <cellStyle name="ส่วนที่ถูกเน้น6 19" xfId="4406" xr:uid="{00000000-0005-0000-0000-000038110000}"/>
    <cellStyle name="ส่วนที่ถูกเน้น6 2" xfId="4407" xr:uid="{00000000-0005-0000-0000-000039110000}"/>
    <cellStyle name="ส่วนที่ถูกเน้น6 2 2" xfId="4408" xr:uid="{00000000-0005-0000-0000-00003A110000}"/>
    <cellStyle name="ส่วนที่ถูกเน้น6 2 3" xfId="4409" xr:uid="{00000000-0005-0000-0000-00003B110000}"/>
    <cellStyle name="ส่วนที่ถูกเน้น6 2 4" xfId="4410" xr:uid="{00000000-0005-0000-0000-00003C110000}"/>
    <cellStyle name="ส่วนที่ถูกเน้น6 2 5" xfId="4411" xr:uid="{00000000-0005-0000-0000-00003D110000}"/>
    <cellStyle name="ส่วนที่ถูกเน้น6 2 6" xfId="4412" xr:uid="{00000000-0005-0000-0000-00003E110000}"/>
    <cellStyle name="ส่วนที่ถูกเน้น6 2 7" xfId="4413" xr:uid="{00000000-0005-0000-0000-00003F110000}"/>
    <cellStyle name="ส่วนที่ถูกเน้น6 2 8" xfId="4414" xr:uid="{00000000-0005-0000-0000-000040110000}"/>
    <cellStyle name="ส่วนที่ถูกเน้น6 3" xfId="4415" xr:uid="{00000000-0005-0000-0000-000041110000}"/>
    <cellStyle name="ส่วนที่ถูกเน้น6 3 2" xfId="4416" xr:uid="{00000000-0005-0000-0000-000042110000}"/>
    <cellStyle name="ส่วนที่ถูกเน้น6 4" xfId="4417" xr:uid="{00000000-0005-0000-0000-000043110000}"/>
    <cellStyle name="ส่วนที่ถูกเน้น6 4 2" xfId="4418" xr:uid="{00000000-0005-0000-0000-000044110000}"/>
    <cellStyle name="ส่วนที่ถูกเน้น6 5" xfId="4419" xr:uid="{00000000-0005-0000-0000-000045110000}"/>
    <cellStyle name="ส่วนที่ถูกเน้น6 5 2" xfId="4420" xr:uid="{00000000-0005-0000-0000-000046110000}"/>
    <cellStyle name="ส่วนที่ถูกเน้น6 6" xfId="4421" xr:uid="{00000000-0005-0000-0000-000047110000}"/>
    <cellStyle name="ส่วนที่ถูกเน้น6 6 2" xfId="4422" xr:uid="{00000000-0005-0000-0000-000048110000}"/>
    <cellStyle name="ส่วนที่ถูกเน้น6 7" xfId="4423" xr:uid="{00000000-0005-0000-0000-000049110000}"/>
    <cellStyle name="ส่วนที่ถูกเน้น6 8" xfId="4424" xr:uid="{00000000-0005-0000-0000-00004A110000}"/>
    <cellStyle name="ส่วนที่ถูกเน้น6 9" xfId="4425" xr:uid="{00000000-0005-0000-0000-00004B110000}"/>
    <cellStyle name="แสดงผล" xfId="4426" xr:uid="{00000000-0005-0000-0000-00004C110000}"/>
    <cellStyle name="แสดงผล 10" xfId="4427" xr:uid="{00000000-0005-0000-0000-00004D110000}"/>
    <cellStyle name="แสดงผล 11" xfId="4428" xr:uid="{00000000-0005-0000-0000-00004E110000}"/>
    <cellStyle name="แสดงผล 12" xfId="4429" xr:uid="{00000000-0005-0000-0000-00004F110000}"/>
    <cellStyle name="แสดงผล 13" xfId="4430" xr:uid="{00000000-0005-0000-0000-000050110000}"/>
    <cellStyle name="แสดงผล 14" xfId="4431" xr:uid="{00000000-0005-0000-0000-000051110000}"/>
    <cellStyle name="แสดงผล 15" xfId="4432" xr:uid="{00000000-0005-0000-0000-000052110000}"/>
    <cellStyle name="แสดงผล 16" xfId="4433" xr:uid="{00000000-0005-0000-0000-000053110000}"/>
    <cellStyle name="แสดงผล 17" xfId="4434" xr:uid="{00000000-0005-0000-0000-000054110000}"/>
    <cellStyle name="แสดงผล 18" xfId="4435" xr:uid="{00000000-0005-0000-0000-000055110000}"/>
    <cellStyle name="แสดงผล 19" xfId="4436" xr:uid="{00000000-0005-0000-0000-000056110000}"/>
    <cellStyle name="แสดงผล 2" xfId="4437" xr:uid="{00000000-0005-0000-0000-000057110000}"/>
    <cellStyle name="แสดงผล 2 2" xfId="4438" xr:uid="{00000000-0005-0000-0000-000058110000}"/>
    <cellStyle name="แสดงผล 2 3" xfId="4439" xr:uid="{00000000-0005-0000-0000-000059110000}"/>
    <cellStyle name="แสดงผล 2 4" xfId="4440" xr:uid="{00000000-0005-0000-0000-00005A110000}"/>
    <cellStyle name="แสดงผล 2 5" xfId="4441" xr:uid="{00000000-0005-0000-0000-00005B110000}"/>
    <cellStyle name="แสดงผล 2 6" xfId="4442" xr:uid="{00000000-0005-0000-0000-00005C110000}"/>
    <cellStyle name="แสดงผล 2 7" xfId="4443" xr:uid="{00000000-0005-0000-0000-00005D110000}"/>
    <cellStyle name="แสดงผล 2 8" xfId="4444" xr:uid="{00000000-0005-0000-0000-00005E110000}"/>
    <cellStyle name="แสดงผล 3" xfId="4445" xr:uid="{00000000-0005-0000-0000-00005F110000}"/>
    <cellStyle name="แสดงผล 3 2" xfId="4446" xr:uid="{00000000-0005-0000-0000-000060110000}"/>
    <cellStyle name="แสดงผล 4" xfId="4447" xr:uid="{00000000-0005-0000-0000-000061110000}"/>
    <cellStyle name="แสดงผล 4 2" xfId="4448" xr:uid="{00000000-0005-0000-0000-000062110000}"/>
    <cellStyle name="แสดงผล 5" xfId="4449" xr:uid="{00000000-0005-0000-0000-000063110000}"/>
    <cellStyle name="แสดงผล 5 2" xfId="4450" xr:uid="{00000000-0005-0000-0000-000064110000}"/>
    <cellStyle name="แสดงผล 6" xfId="4451" xr:uid="{00000000-0005-0000-0000-000065110000}"/>
    <cellStyle name="แสดงผล 6 2" xfId="4452" xr:uid="{00000000-0005-0000-0000-000066110000}"/>
    <cellStyle name="แสดงผล 7" xfId="4453" xr:uid="{00000000-0005-0000-0000-000067110000}"/>
    <cellStyle name="แสดงผล 8" xfId="4454" xr:uid="{00000000-0005-0000-0000-000068110000}"/>
    <cellStyle name="แสดงผล 9" xfId="4455" xr:uid="{00000000-0005-0000-0000-000069110000}"/>
    <cellStyle name="หมายเหตุ" xfId="4456" xr:uid="{00000000-0005-0000-0000-00006A110000}"/>
    <cellStyle name="หมายเหตุ 10" xfId="4457" xr:uid="{00000000-0005-0000-0000-00006B110000}"/>
    <cellStyle name="หมายเหตุ 11" xfId="4458" xr:uid="{00000000-0005-0000-0000-00006C110000}"/>
    <cellStyle name="หมายเหตุ 12" xfId="4459" xr:uid="{00000000-0005-0000-0000-00006D110000}"/>
    <cellStyle name="หมายเหตุ 13" xfId="4460" xr:uid="{00000000-0005-0000-0000-00006E110000}"/>
    <cellStyle name="หมายเหตุ 14" xfId="4461" xr:uid="{00000000-0005-0000-0000-00006F110000}"/>
    <cellStyle name="หมายเหตุ 15" xfId="4462" xr:uid="{00000000-0005-0000-0000-000070110000}"/>
    <cellStyle name="หมายเหตุ 16" xfId="4463" xr:uid="{00000000-0005-0000-0000-000071110000}"/>
    <cellStyle name="หมายเหตุ 17" xfId="4464" xr:uid="{00000000-0005-0000-0000-000072110000}"/>
    <cellStyle name="หมายเหตุ 18" xfId="4465" xr:uid="{00000000-0005-0000-0000-000073110000}"/>
    <cellStyle name="หมายเหตุ 19" xfId="4466" xr:uid="{00000000-0005-0000-0000-000074110000}"/>
    <cellStyle name="หมายเหตุ 2" xfId="4467" xr:uid="{00000000-0005-0000-0000-000075110000}"/>
    <cellStyle name="หมายเหตุ 2 2" xfId="4468" xr:uid="{00000000-0005-0000-0000-000076110000}"/>
    <cellStyle name="หมายเหตุ 2 3" xfId="4469" xr:uid="{00000000-0005-0000-0000-000077110000}"/>
    <cellStyle name="หมายเหตุ 2 4" xfId="4470" xr:uid="{00000000-0005-0000-0000-000078110000}"/>
    <cellStyle name="หมายเหตุ 2 5" xfId="4471" xr:uid="{00000000-0005-0000-0000-000079110000}"/>
    <cellStyle name="หมายเหตุ 2 6" xfId="4472" xr:uid="{00000000-0005-0000-0000-00007A110000}"/>
    <cellStyle name="หมายเหตุ 2 7" xfId="4473" xr:uid="{00000000-0005-0000-0000-00007B110000}"/>
    <cellStyle name="หมายเหตุ 2 8" xfId="4474" xr:uid="{00000000-0005-0000-0000-00007C110000}"/>
    <cellStyle name="หมายเหตุ 2 9" xfId="4475" xr:uid="{00000000-0005-0000-0000-00007D110000}"/>
    <cellStyle name="หมายเหตุ 3" xfId="4476" xr:uid="{00000000-0005-0000-0000-00007E110000}"/>
    <cellStyle name="หมายเหตุ 3 2" xfId="4477" xr:uid="{00000000-0005-0000-0000-00007F110000}"/>
    <cellStyle name="หมายเหตุ 4" xfId="4478" xr:uid="{00000000-0005-0000-0000-000080110000}"/>
    <cellStyle name="หมายเหตุ 4 2" xfId="4479" xr:uid="{00000000-0005-0000-0000-000081110000}"/>
    <cellStyle name="หมายเหตุ 5" xfId="4480" xr:uid="{00000000-0005-0000-0000-000082110000}"/>
    <cellStyle name="หมายเหตุ 5 2" xfId="4481" xr:uid="{00000000-0005-0000-0000-000083110000}"/>
    <cellStyle name="หมายเหตุ 6" xfId="4482" xr:uid="{00000000-0005-0000-0000-000084110000}"/>
    <cellStyle name="หมายเหตุ 6 2" xfId="4483" xr:uid="{00000000-0005-0000-0000-000085110000}"/>
    <cellStyle name="หมายเหตุ 7" xfId="4484" xr:uid="{00000000-0005-0000-0000-000086110000}"/>
    <cellStyle name="หมายเหตุ 8" xfId="4485" xr:uid="{00000000-0005-0000-0000-000087110000}"/>
    <cellStyle name="หมายเหตุ 9" xfId="4486" xr:uid="{00000000-0005-0000-0000-000088110000}"/>
    <cellStyle name="หัวเรื่อง 1" xfId="4487" xr:uid="{00000000-0005-0000-0000-000089110000}"/>
    <cellStyle name="หัวเรื่อง 1 10" xfId="4488" xr:uid="{00000000-0005-0000-0000-00008A110000}"/>
    <cellStyle name="หัวเรื่อง 1 11" xfId="4489" xr:uid="{00000000-0005-0000-0000-00008B110000}"/>
    <cellStyle name="หัวเรื่อง 1 12" xfId="4490" xr:uid="{00000000-0005-0000-0000-00008C110000}"/>
    <cellStyle name="หัวเรื่อง 1 13" xfId="4491" xr:uid="{00000000-0005-0000-0000-00008D110000}"/>
    <cellStyle name="หัวเรื่อง 1 14" xfId="4492" xr:uid="{00000000-0005-0000-0000-00008E110000}"/>
    <cellStyle name="หัวเรื่อง 1 15" xfId="4493" xr:uid="{00000000-0005-0000-0000-00008F110000}"/>
    <cellStyle name="หัวเรื่อง 1 16" xfId="4494" xr:uid="{00000000-0005-0000-0000-000090110000}"/>
    <cellStyle name="หัวเรื่อง 1 17" xfId="4495" xr:uid="{00000000-0005-0000-0000-000091110000}"/>
    <cellStyle name="หัวเรื่อง 1 18" xfId="4496" xr:uid="{00000000-0005-0000-0000-000092110000}"/>
    <cellStyle name="หัวเรื่อง 1 19" xfId="4497" xr:uid="{00000000-0005-0000-0000-000093110000}"/>
    <cellStyle name="หัวเรื่อง 1 2" xfId="4498" xr:uid="{00000000-0005-0000-0000-000094110000}"/>
    <cellStyle name="หัวเรื่อง 1 2 2" xfId="4499" xr:uid="{00000000-0005-0000-0000-000095110000}"/>
    <cellStyle name="หัวเรื่อง 1 2 3" xfId="4500" xr:uid="{00000000-0005-0000-0000-000096110000}"/>
    <cellStyle name="หัวเรื่อง 1 2 4" xfId="4501" xr:uid="{00000000-0005-0000-0000-000097110000}"/>
    <cellStyle name="หัวเรื่อง 1 2 5" xfId="4502" xr:uid="{00000000-0005-0000-0000-000098110000}"/>
    <cellStyle name="หัวเรื่อง 1 2 6" xfId="4503" xr:uid="{00000000-0005-0000-0000-000099110000}"/>
    <cellStyle name="หัวเรื่อง 1 2 7" xfId="4504" xr:uid="{00000000-0005-0000-0000-00009A110000}"/>
    <cellStyle name="หัวเรื่อง 1 2 8" xfId="4505" xr:uid="{00000000-0005-0000-0000-00009B110000}"/>
    <cellStyle name="หัวเรื่อง 1 3" xfId="4506" xr:uid="{00000000-0005-0000-0000-00009C110000}"/>
    <cellStyle name="หัวเรื่อง 1 3 2" xfId="4507" xr:uid="{00000000-0005-0000-0000-00009D110000}"/>
    <cellStyle name="หัวเรื่อง 1 4" xfId="4508" xr:uid="{00000000-0005-0000-0000-00009E110000}"/>
    <cellStyle name="หัวเรื่อง 1 4 2" xfId="4509" xr:uid="{00000000-0005-0000-0000-00009F110000}"/>
    <cellStyle name="หัวเรื่อง 1 5" xfId="4510" xr:uid="{00000000-0005-0000-0000-0000A0110000}"/>
    <cellStyle name="หัวเรื่อง 1 5 2" xfId="4511" xr:uid="{00000000-0005-0000-0000-0000A1110000}"/>
    <cellStyle name="หัวเรื่อง 1 6" xfId="4512" xr:uid="{00000000-0005-0000-0000-0000A2110000}"/>
    <cellStyle name="หัวเรื่อง 1 6 2" xfId="4513" xr:uid="{00000000-0005-0000-0000-0000A3110000}"/>
    <cellStyle name="หัวเรื่อง 1 7" xfId="4514" xr:uid="{00000000-0005-0000-0000-0000A4110000}"/>
    <cellStyle name="หัวเรื่อง 1 8" xfId="4515" xr:uid="{00000000-0005-0000-0000-0000A5110000}"/>
    <cellStyle name="หัวเรื่อง 1 9" xfId="4516" xr:uid="{00000000-0005-0000-0000-0000A6110000}"/>
    <cellStyle name="หัวเรื่อง 2" xfId="4517" xr:uid="{00000000-0005-0000-0000-0000A7110000}"/>
    <cellStyle name="หัวเรื่อง 2 10" xfId="4518" xr:uid="{00000000-0005-0000-0000-0000A8110000}"/>
    <cellStyle name="หัวเรื่อง 2 11" xfId="4519" xr:uid="{00000000-0005-0000-0000-0000A9110000}"/>
    <cellStyle name="หัวเรื่อง 2 12" xfId="4520" xr:uid="{00000000-0005-0000-0000-0000AA110000}"/>
    <cellStyle name="หัวเรื่อง 2 13" xfId="4521" xr:uid="{00000000-0005-0000-0000-0000AB110000}"/>
    <cellStyle name="หัวเรื่อง 2 14" xfId="4522" xr:uid="{00000000-0005-0000-0000-0000AC110000}"/>
    <cellStyle name="หัวเรื่อง 2 15" xfId="4523" xr:uid="{00000000-0005-0000-0000-0000AD110000}"/>
    <cellStyle name="หัวเรื่อง 2 16" xfId="4524" xr:uid="{00000000-0005-0000-0000-0000AE110000}"/>
    <cellStyle name="หัวเรื่อง 2 17" xfId="4525" xr:uid="{00000000-0005-0000-0000-0000AF110000}"/>
    <cellStyle name="หัวเรื่อง 2 18" xfId="4526" xr:uid="{00000000-0005-0000-0000-0000B0110000}"/>
    <cellStyle name="หัวเรื่อง 2 19" xfId="4527" xr:uid="{00000000-0005-0000-0000-0000B1110000}"/>
    <cellStyle name="หัวเรื่อง 2 2" xfId="4528" xr:uid="{00000000-0005-0000-0000-0000B2110000}"/>
    <cellStyle name="หัวเรื่อง 2 2 2" xfId="4529" xr:uid="{00000000-0005-0000-0000-0000B3110000}"/>
    <cellStyle name="หัวเรื่อง 2 2 3" xfId="4530" xr:uid="{00000000-0005-0000-0000-0000B4110000}"/>
    <cellStyle name="หัวเรื่อง 2 2 4" xfId="4531" xr:uid="{00000000-0005-0000-0000-0000B5110000}"/>
    <cellStyle name="หัวเรื่อง 2 2 5" xfId="4532" xr:uid="{00000000-0005-0000-0000-0000B6110000}"/>
    <cellStyle name="หัวเรื่อง 2 2 6" xfId="4533" xr:uid="{00000000-0005-0000-0000-0000B7110000}"/>
    <cellStyle name="หัวเรื่อง 2 2 7" xfId="4534" xr:uid="{00000000-0005-0000-0000-0000B8110000}"/>
    <cellStyle name="หัวเรื่อง 2 2 8" xfId="4535" xr:uid="{00000000-0005-0000-0000-0000B9110000}"/>
    <cellStyle name="หัวเรื่อง 2 3" xfId="4536" xr:uid="{00000000-0005-0000-0000-0000BA110000}"/>
    <cellStyle name="หัวเรื่อง 2 3 2" xfId="4537" xr:uid="{00000000-0005-0000-0000-0000BB110000}"/>
    <cellStyle name="หัวเรื่อง 2 4" xfId="4538" xr:uid="{00000000-0005-0000-0000-0000BC110000}"/>
    <cellStyle name="หัวเรื่อง 2 4 2" xfId="4539" xr:uid="{00000000-0005-0000-0000-0000BD110000}"/>
    <cellStyle name="หัวเรื่อง 2 5" xfId="4540" xr:uid="{00000000-0005-0000-0000-0000BE110000}"/>
    <cellStyle name="หัวเรื่อง 2 5 2" xfId="4541" xr:uid="{00000000-0005-0000-0000-0000BF110000}"/>
    <cellStyle name="หัวเรื่อง 2 6" xfId="4542" xr:uid="{00000000-0005-0000-0000-0000C0110000}"/>
    <cellStyle name="หัวเรื่อง 2 6 2" xfId="4543" xr:uid="{00000000-0005-0000-0000-0000C1110000}"/>
    <cellStyle name="หัวเรื่อง 2 7" xfId="4544" xr:uid="{00000000-0005-0000-0000-0000C2110000}"/>
    <cellStyle name="หัวเรื่อง 2 8" xfId="4545" xr:uid="{00000000-0005-0000-0000-0000C3110000}"/>
    <cellStyle name="หัวเรื่อง 2 9" xfId="4546" xr:uid="{00000000-0005-0000-0000-0000C4110000}"/>
    <cellStyle name="หัวเรื่อง 3" xfId="4547" xr:uid="{00000000-0005-0000-0000-0000C5110000}"/>
    <cellStyle name="หัวเรื่อง 3 10" xfId="4548" xr:uid="{00000000-0005-0000-0000-0000C6110000}"/>
    <cellStyle name="หัวเรื่อง 3 11" xfId="4549" xr:uid="{00000000-0005-0000-0000-0000C7110000}"/>
    <cellStyle name="หัวเรื่อง 3 12" xfId="4550" xr:uid="{00000000-0005-0000-0000-0000C8110000}"/>
    <cellStyle name="หัวเรื่อง 3 13" xfId="4551" xr:uid="{00000000-0005-0000-0000-0000C9110000}"/>
    <cellStyle name="หัวเรื่อง 3 14" xfId="4552" xr:uid="{00000000-0005-0000-0000-0000CA110000}"/>
    <cellStyle name="หัวเรื่อง 3 15" xfId="4553" xr:uid="{00000000-0005-0000-0000-0000CB110000}"/>
    <cellStyle name="หัวเรื่อง 3 16" xfId="4554" xr:uid="{00000000-0005-0000-0000-0000CC110000}"/>
    <cellStyle name="หัวเรื่อง 3 17" xfId="4555" xr:uid="{00000000-0005-0000-0000-0000CD110000}"/>
    <cellStyle name="หัวเรื่อง 3 18" xfId="4556" xr:uid="{00000000-0005-0000-0000-0000CE110000}"/>
    <cellStyle name="หัวเรื่อง 3 19" xfId="4557" xr:uid="{00000000-0005-0000-0000-0000CF110000}"/>
    <cellStyle name="หัวเรื่อง 3 2" xfId="4558" xr:uid="{00000000-0005-0000-0000-0000D0110000}"/>
    <cellStyle name="หัวเรื่อง 3 2 2" xfId="4559" xr:uid="{00000000-0005-0000-0000-0000D1110000}"/>
    <cellStyle name="หัวเรื่อง 3 2 3" xfId="4560" xr:uid="{00000000-0005-0000-0000-0000D2110000}"/>
    <cellStyle name="หัวเรื่อง 3 2 4" xfId="4561" xr:uid="{00000000-0005-0000-0000-0000D3110000}"/>
    <cellStyle name="หัวเรื่อง 3 2 5" xfId="4562" xr:uid="{00000000-0005-0000-0000-0000D4110000}"/>
    <cellStyle name="หัวเรื่อง 3 2 6" xfId="4563" xr:uid="{00000000-0005-0000-0000-0000D5110000}"/>
    <cellStyle name="หัวเรื่อง 3 2 7" xfId="4564" xr:uid="{00000000-0005-0000-0000-0000D6110000}"/>
    <cellStyle name="หัวเรื่อง 3 2 8" xfId="4565" xr:uid="{00000000-0005-0000-0000-0000D7110000}"/>
    <cellStyle name="หัวเรื่อง 3 3" xfId="4566" xr:uid="{00000000-0005-0000-0000-0000D8110000}"/>
    <cellStyle name="หัวเรื่อง 3 3 2" xfId="4567" xr:uid="{00000000-0005-0000-0000-0000D9110000}"/>
    <cellStyle name="หัวเรื่อง 3 4" xfId="4568" xr:uid="{00000000-0005-0000-0000-0000DA110000}"/>
    <cellStyle name="หัวเรื่อง 3 4 2" xfId="4569" xr:uid="{00000000-0005-0000-0000-0000DB110000}"/>
    <cellStyle name="หัวเรื่อง 3 5" xfId="4570" xr:uid="{00000000-0005-0000-0000-0000DC110000}"/>
    <cellStyle name="หัวเรื่อง 3 5 2" xfId="4571" xr:uid="{00000000-0005-0000-0000-0000DD110000}"/>
    <cellStyle name="หัวเรื่อง 3 6" xfId="4572" xr:uid="{00000000-0005-0000-0000-0000DE110000}"/>
    <cellStyle name="หัวเรื่อง 3 6 2" xfId="4573" xr:uid="{00000000-0005-0000-0000-0000DF110000}"/>
    <cellStyle name="หัวเรื่อง 3 7" xfId="4574" xr:uid="{00000000-0005-0000-0000-0000E0110000}"/>
    <cellStyle name="หัวเรื่อง 3 8" xfId="4575" xr:uid="{00000000-0005-0000-0000-0000E1110000}"/>
    <cellStyle name="หัวเรื่อง 3 9" xfId="4576" xr:uid="{00000000-0005-0000-0000-0000E2110000}"/>
    <cellStyle name="หัวเรื่อง 4" xfId="4577" xr:uid="{00000000-0005-0000-0000-0000E3110000}"/>
    <cellStyle name="หัวเรื่อง 4 10" xfId="4578" xr:uid="{00000000-0005-0000-0000-0000E4110000}"/>
    <cellStyle name="หัวเรื่อง 4 11" xfId="4579" xr:uid="{00000000-0005-0000-0000-0000E5110000}"/>
    <cellStyle name="หัวเรื่อง 4 12" xfId="4580" xr:uid="{00000000-0005-0000-0000-0000E6110000}"/>
    <cellStyle name="หัวเรื่อง 4 13" xfId="4581" xr:uid="{00000000-0005-0000-0000-0000E7110000}"/>
    <cellStyle name="หัวเรื่อง 4 14" xfId="4582" xr:uid="{00000000-0005-0000-0000-0000E8110000}"/>
    <cellStyle name="หัวเรื่อง 4 15" xfId="4583" xr:uid="{00000000-0005-0000-0000-0000E9110000}"/>
    <cellStyle name="หัวเรื่อง 4 16" xfId="4584" xr:uid="{00000000-0005-0000-0000-0000EA110000}"/>
    <cellStyle name="หัวเรื่อง 4 17" xfId="4585" xr:uid="{00000000-0005-0000-0000-0000EB110000}"/>
    <cellStyle name="หัวเรื่อง 4 18" xfId="4586" xr:uid="{00000000-0005-0000-0000-0000EC110000}"/>
    <cellStyle name="หัวเรื่อง 4 19" xfId="4587" xr:uid="{00000000-0005-0000-0000-0000ED110000}"/>
    <cellStyle name="หัวเรื่อง 4 2" xfId="4588" xr:uid="{00000000-0005-0000-0000-0000EE110000}"/>
    <cellStyle name="หัวเรื่อง 4 2 2" xfId="4589" xr:uid="{00000000-0005-0000-0000-0000EF110000}"/>
    <cellStyle name="หัวเรื่อง 4 2 3" xfId="4590" xr:uid="{00000000-0005-0000-0000-0000F0110000}"/>
    <cellStyle name="หัวเรื่อง 4 2 4" xfId="4591" xr:uid="{00000000-0005-0000-0000-0000F1110000}"/>
    <cellStyle name="หัวเรื่อง 4 2 5" xfId="4592" xr:uid="{00000000-0005-0000-0000-0000F2110000}"/>
    <cellStyle name="หัวเรื่อง 4 2 6" xfId="4593" xr:uid="{00000000-0005-0000-0000-0000F3110000}"/>
    <cellStyle name="หัวเรื่อง 4 2 7" xfId="4594" xr:uid="{00000000-0005-0000-0000-0000F4110000}"/>
    <cellStyle name="หัวเรื่อง 4 2 8" xfId="4595" xr:uid="{00000000-0005-0000-0000-0000F5110000}"/>
    <cellStyle name="หัวเรื่อง 4 3" xfId="4596" xr:uid="{00000000-0005-0000-0000-0000F6110000}"/>
    <cellStyle name="หัวเรื่อง 4 3 2" xfId="4597" xr:uid="{00000000-0005-0000-0000-0000F7110000}"/>
    <cellStyle name="หัวเรื่อง 4 4" xfId="4598" xr:uid="{00000000-0005-0000-0000-0000F8110000}"/>
    <cellStyle name="หัวเรื่อง 4 4 2" xfId="4599" xr:uid="{00000000-0005-0000-0000-0000F9110000}"/>
    <cellStyle name="หัวเรื่อง 4 5" xfId="4600" xr:uid="{00000000-0005-0000-0000-0000FA110000}"/>
    <cellStyle name="หัวเรื่อง 4 5 2" xfId="4601" xr:uid="{00000000-0005-0000-0000-0000FB110000}"/>
    <cellStyle name="หัวเรื่อง 4 6" xfId="4602" xr:uid="{00000000-0005-0000-0000-0000FC110000}"/>
    <cellStyle name="หัวเรื่อง 4 6 2" xfId="4603" xr:uid="{00000000-0005-0000-0000-0000FD110000}"/>
    <cellStyle name="หัวเรื่อง 4 7" xfId="4604" xr:uid="{00000000-0005-0000-0000-0000FE110000}"/>
    <cellStyle name="หัวเรื่อง 4 8" xfId="4605" xr:uid="{00000000-0005-0000-0000-0000FF110000}"/>
    <cellStyle name="หัวเรื่อง 4 9" xfId="4606" xr:uid="{00000000-0005-0000-0000-000000120000}"/>
  </cellStyles>
  <dxfs count="0"/>
  <tableStyles count="0" defaultTableStyle="TableStyleMedium2" defaultPivotStyle="PivotStyleLight16"/>
  <colors>
    <mruColors>
      <color rgb="FFE2FB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.shortcut-targets-by-id\15VpvebsCIJcmS4otUVnXgl4-dnKNZt7u\Group%20TWZ\2567\Group%20TWZ%20(Q1'67)\1.%20TWZ\Current%20File%20(Part%20Engagement)\1.%20Audit%20FS\TWZ_T2_Q1_67.xlsx" TargetMode="External"/><Relationship Id="rId1" Type="http://schemas.openxmlformats.org/officeDocument/2006/relationships/externalLinkPath" Target="/.shortcut-targets-by-id/15VpvebsCIJcmS4otUVnXgl4-dnKNZt7u/Group%20TWZ/2567/Group%20TWZ%20(Q1'67)/1.%20TWZ/Current%20File%20(Part%20Engagement)/1.%20Audit%20FS/TWZ_T2_Q1_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SKA"/>
      <sheetName val="Summary"/>
      <sheetName val="Master"/>
      <sheetName val="Lookups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GL"/>
      <sheetName val="Structure2008"/>
      <sheetName val="U"/>
      <sheetName val="RATE"/>
      <sheetName val="D"/>
      <sheetName val="AFA"/>
      <sheetName val="FF_2 _1_"/>
      <sheetName val="FSA"/>
      <sheetName val="B"/>
      <sheetName val="SAME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total"/>
      <sheetName val="Amortization Table"/>
      <sheetName val="DIV186"/>
      <sheetName val="Control"/>
      <sheetName val="Account_Code_E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Dropdown List"/>
      <sheetName val="Header"/>
      <sheetName val="Reference"/>
      <sheetName val="Account Value"/>
      <sheetName val="เขต8แก้ไขแล้ว"/>
      <sheetName val="list"/>
      <sheetName val="Location Codes"/>
      <sheetName val="Standing_data4"/>
      <sheetName val="SCB_1_-_Current4"/>
      <sheetName val="SCB_2_-_Current4"/>
      <sheetName val="Aging"/>
      <sheetName val="Tenants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GL CB"/>
      <sheetName val="GL M"/>
      <sheetName val="Linkage Quote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gold แลกทอง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/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/>
      <sheetData sheetId="213"/>
      <sheetData sheetId="214"/>
      <sheetData sheetId="215"/>
      <sheetData sheetId="216"/>
      <sheetData sheetId="217">
        <row r="2">
          <cell r="E2" t="str">
            <v>จำนวน</v>
          </cell>
        </row>
      </sheetData>
      <sheetData sheetId="218"/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/>
      <sheetData sheetId="230"/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2">
          <cell r="A2">
            <v>1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>
        <row r="2">
          <cell r="E2" t="str">
            <v>จำนวน</v>
          </cell>
        </row>
      </sheetData>
      <sheetData sheetId="364">
        <row r="2">
          <cell r="E2" t="str">
            <v>จำนวน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"/>
      <sheetName val="CI (3M)"/>
      <sheetName val="EC Consol"/>
      <sheetName val="EC Separate"/>
      <sheetName val="CF"/>
    </sheetNames>
    <sheetDataSet>
      <sheetData sheetId="0">
        <row r="12">
          <cell r="I12">
            <v>256222</v>
          </cell>
          <cell r="M12">
            <v>249678</v>
          </cell>
        </row>
      </sheetData>
      <sheetData sheetId="1"/>
      <sheetData sheetId="2"/>
      <sheetData sheetId="3"/>
      <sheetData sheetId="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93"/>
  <sheetViews>
    <sheetView tabSelected="1" view="pageBreakPreview" topLeftCell="A48" zoomScaleNormal="100" zoomScaleSheetLayoutView="100" zoomScalePageLayoutView="85" workbookViewId="0">
      <selection activeCell="M52" sqref="M52"/>
    </sheetView>
  </sheetViews>
  <sheetFormatPr defaultColWidth="9" defaultRowHeight="21"/>
  <cols>
    <col min="1" max="4" width="2" style="138" customWidth="1"/>
    <col min="5" max="5" width="11.125" style="132" customWidth="1"/>
    <col min="6" max="6" width="17.375" style="132" customWidth="1"/>
    <col min="7" max="7" width="7" style="235" customWidth="1"/>
    <col min="8" max="8" width="1.875" style="132" customWidth="1"/>
    <col min="9" max="9" width="16.375" style="32" customWidth="1"/>
    <col min="10" max="10" width="1.875" style="132" customWidth="1"/>
    <col min="11" max="11" width="16.375" style="56" customWidth="1"/>
    <col min="12" max="12" width="1.875" style="132" customWidth="1"/>
    <col min="13" max="13" width="16.375" style="47" customWidth="1"/>
    <col min="14" max="14" width="1.875" style="139" customWidth="1"/>
    <col min="15" max="15" width="16.375" style="34" customWidth="1"/>
    <col min="16" max="16" width="9" style="132"/>
    <col min="17" max="17" width="12.125" style="132" bestFit="1" customWidth="1"/>
    <col min="18" max="16384" width="9" style="132"/>
  </cols>
  <sheetData>
    <row r="1" spans="1:17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</row>
    <row r="2" spans="1:17">
      <c r="A2" s="258" t="s">
        <v>175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</row>
    <row r="3" spans="1:17">
      <c r="A3" s="257" t="s">
        <v>204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</row>
    <row r="4" spans="1:17">
      <c r="A4" s="20"/>
      <c r="B4" s="20"/>
      <c r="C4" s="20"/>
      <c r="D4" s="20"/>
      <c r="E4" s="21"/>
      <c r="F4" s="21"/>
      <c r="G4" s="22"/>
      <c r="H4" s="21"/>
      <c r="I4" s="23"/>
      <c r="J4" s="24"/>
      <c r="K4" s="25"/>
      <c r="L4" s="24"/>
      <c r="M4" s="23"/>
      <c r="N4" s="24"/>
      <c r="O4" s="26" t="s">
        <v>132</v>
      </c>
    </row>
    <row r="5" spans="1:17" s="141" customFormat="1">
      <c r="A5" s="27"/>
      <c r="B5" s="27"/>
      <c r="C5" s="27"/>
      <c r="D5" s="27"/>
      <c r="E5" s="28"/>
      <c r="F5" s="28"/>
      <c r="G5" s="29"/>
      <c r="H5" s="28"/>
      <c r="I5" s="259" t="s">
        <v>1</v>
      </c>
      <c r="J5" s="259"/>
      <c r="K5" s="259"/>
      <c r="L5" s="140"/>
      <c r="M5" s="259" t="s">
        <v>83</v>
      </c>
      <c r="N5" s="259"/>
      <c r="O5" s="259"/>
    </row>
    <row r="6" spans="1:17" s="141" customFormat="1">
      <c r="A6" s="27"/>
      <c r="B6" s="27"/>
      <c r="C6" s="27"/>
      <c r="D6" s="27"/>
      <c r="E6" s="28"/>
      <c r="F6" s="28"/>
      <c r="G6" s="29"/>
      <c r="H6" s="28"/>
      <c r="I6" s="217" t="s">
        <v>133</v>
      </c>
      <c r="J6" s="218"/>
      <c r="K6" s="218" t="s">
        <v>133</v>
      </c>
      <c r="L6" s="140"/>
      <c r="M6" s="217" t="s">
        <v>133</v>
      </c>
      <c r="N6" s="218"/>
      <c r="O6" s="218" t="s">
        <v>133</v>
      </c>
    </row>
    <row r="7" spans="1:17" s="141" customFormat="1">
      <c r="A7" s="27"/>
      <c r="B7" s="27"/>
      <c r="C7" s="27"/>
      <c r="D7" s="27"/>
      <c r="E7" s="28"/>
      <c r="F7" s="28"/>
      <c r="G7" s="29"/>
      <c r="H7" s="28"/>
      <c r="I7" s="219" t="s">
        <v>197</v>
      </c>
      <c r="J7" s="218"/>
      <c r="K7" s="219" t="s">
        <v>196</v>
      </c>
      <c r="L7" s="140"/>
      <c r="M7" s="219" t="s">
        <v>197</v>
      </c>
      <c r="N7" s="218"/>
      <c r="O7" s="219" t="s">
        <v>196</v>
      </c>
    </row>
    <row r="8" spans="1:17" s="141" customFormat="1">
      <c r="A8" s="27"/>
      <c r="B8" s="27"/>
      <c r="C8" s="27"/>
      <c r="D8" s="27"/>
      <c r="E8" s="28"/>
      <c r="F8" s="28"/>
      <c r="G8" s="29"/>
      <c r="H8" s="28"/>
      <c r="I8" s="220" t="s">
        <v>134</v>
      </c>
      <c r="J8" s="221"/>
      <c r="K8" s="220" t="s">
        <v>135</v>
      </c>
      <c r="L8" s="220"/>
      <c r="M8" s="220" t="s">
        <v>134</v>
      </c>
      <c r="N8" s="220"/>
      <c r="O8" s="220" t="s">
        <v>135</v>
      </c>
    </row>
    <row r="9" spans="1:17" s="141" customFormat="1">
      <c r="A9" s="27"/>
      <c r="B9" s="27"/>
      <c r="C9" s="27"/>
      <c r="D9" s="27"/>
      <c r="E9" s="28"/>
      <c r="F9" s="28"/>
      <c r="G9" s="30" t="s">
        <v>2</v>
      </c>
      <c r="H9" s="28"/>
      <c r="I9" s="222" t="s">
        <v>136</v>
      </c>
      <c r="J9" s="220"/>
      <c r="K9" s="222"/>
      <c r="L9" s="220"/>
      <c r="M9" s="222" t="s">
        <v>136</v>
      </c>
      <c r="N9" s="75"/>
      <c r="O9" s="76"/>
    </row>
    <row r="10" spans="1:17" s="225" customFormat="1">
      <c r="A10" s="223" t="s">
        <v>3</v>
      </c>
      <c r="B10" s="224"/>
      <c r="C10" s="224"/>
      <c r="G10" s="226"/>
      <c r="I10" s="82"/>
      <c r="J10" s="227"/>
      <c r="K10" s="82"/>
      <c r="L10" s="83"/>
      <c r="M10" s="82"/>
      <c r="N10" s="227"/>
      <c r="O10" s="82"/>
    </row>
    <row r="11" spans="1:17">
      <c r="A11" s="223" t="s">
        <v>4</v>
      </c>
      <c r="B11" s="223"/>
      <c r="C11" s="228"/>
      <c r="D11" s="223"/>
      <c r="E11" s="142"/>
      <c r="G11" s="133"/>
      <c r="H11" s="143"/>
      <c r="K11" s="33"/>
      <c r="L11" s="84"/>
      <c r="M11" s="85"/>
      <c r="N11" s="84"/>
    </row>
    <row r="12" spans="1:17">
      <c r="B12" s="260" t="s">
        <v>5</v>
      </c>
      <c r="C12" s="260"/>
      <c r="D12" s="260"/>
      <c r="E12" s="260"/>
      <c r="F12" s="260"/>
      <c r="G12" s="199"/>
      <c r="H12" s="229"/>
      <c r="I12" s="1">
        <v>250028</v>
      </c>
      <c r="J12" s="2"/>
      <c r="K12" s="4">
        <v>229987</v>
      </c>
      <c r="L12" s="86"/>
      <c r="M12" s="1">
        <v>243983</v>
      </c>
      <c r="N12" s="86"/>
      <c r="O12" s="4">
        <v>224764</v>
      </c>
      <c r="Q12" s="144"/>
    </row>
    <row r="13" spans="1:17">
      <c r="B13" s="138" t="s">
        <v>6</v>
      </c>
      <c r="G13" s="78">
        <v>3</v>
      </c>
      <c r="H13" s="35"/>
      <c r="I13" s="1">
        <v>2025479</v>
      </c>
      <c r="J13" s="2"/>
      <c r="K13" s="4">
        <v>2066121</v>
      </c>
      <c r="L13" s="86"/>
      <c r="M13" s="1">
        <v>2109607</v>
      </c>
      <c r="N13" s="86"/>
      <c r="O13" s="4">
        <v>2145104</v>
      </c>
      <c r="P13" s="144"/>
      <c r="Q13" s="144"/>
    </row>
    <row r="14" spans="1:17">
      <c r="B14" s="138" t="s">
        <v>174</v>
      </c>
      <c r="E14" s="138"/>
      <c r="F14" s="138"/>
      <c r="G14" s="78">
        <v>2.1</v>
      </c>
      <c r="H14" s="36"/>
      <c r="I14" s="4">
        <v>0</v>
      </c>
      <c r="J14" s="2"/>
      <c r="K14" s="4">
        <v>0</v>
      </c>
      <c r="L14" s="86"/>
      <c r="M14" s="4">
        <v>254272</v>
      </c>
      <c r="N14" s="86"/>
      <c r="O14" s="4">
        <v>254272</v>
      </c>
      <c r="Q14" s="144"/>
    </row>
    <row r="15" spans="1:17">
      <c r="B15" s="230" t="s">
        <v>7</v>
      </c>
      <c r="C15" s="230"/>
      <c r="G15" s="78">
        <v>4</v>
      </c>
      <c r="H15" s="35"/>
      <c r="I15" s="1">
        <v>2689147</v>
      </c>
      <c r="J15" s="2"/>
      <c r="K15" s="4">
        <v>2655266</v>
      </c>
      <c r="L15" s="86"/>
      <c r="M15" s="1">
        <v>2315446</v>
      </c>
      <c r="N15" s="86"/>
      <c r="O15" s="4">
        <v>2282164</v>
      </c>
      <c r="Q15" s="144"/>
    </row>
    <row r="16" spans="1:17">
      <c r="B16" s="230" t="s">
        <v>137</v>
      </c>
      <c r="C16" s="230"/>
      <c r="G16" s="78"/>
      <c r="H16" s="35"/>
      <c r="I16" s="1">
        <v>32</v>
      </c>
      <c r="J16" s="2"/>
      <c r="K16" s="4">
        <v>268</v>
      </c>
      <c r="L16" s="86"/>
      <c r="M16" s="1">
        <v>0</v>
      </c>
      <c r="N16" s="86"/>
      <c r="O16" s="4">
        <v>0</v>
      </c>
      <c r="Q16" s="144"/>
    </row>
    <row r="17" spans="1:19">
      <c r="B17" s="230" t="s">
        <v>8</v>
      </c>
      <c r="C17" s="230"/>
      <c r="G17" s="78"/>
      <c r="H17" s="35"/>
      <c r="I17" s="1"/>
      <c r="J17" s="2"/>
      <c r="K17" s="4"/>
      <c r="L17" s="86"/>
      <c r="M17" s="1"/>
      <c r="N17" s="86"/>
      <c r="O17" s="4"/>
      <c r="Q17" s="144"/>
    </row>
    <row r="18" spans="1:19">
      <c r="B18" s="230"/>
      <c r="C18" s="231" t="s">
        <v>106</v>
      </c>
      <c r="D18" s="138" t="s">
        <v>105</v>
      </c>
      <c r="E18" s="138"/>
      <c r="G18" s="78"/>
      <c r="H18" s="35"/>
      <c r="I18" s="1"/>
      <c r="J18" s="2"/>
      <c r="K18" s="4"/>
      <c r="L18" s="86"/>
      <c r="M18" s="1"/>
      <c r="N18" s="86"/>
      <c r="O18" s="4"/>
      <c r="Q18" s="144"/>
    </row>
    <row r="19" spans="1:19">
      <c r="B19" s="230"/>
      <c r="D19" s="138" t="s">
        <v>104</v>
      </c>
      <c r="E19" s="138"/>
      <c r="G19" s="78"/>
      <c r="H19" s="35"/>
      <c r="I19" s="1">
        <v>4444</v>
      </c>
      <c r="J19" s="2"/>
      <c r="K19" s="4">
        <v>4444</v>
      </c>
      <c r="L19" s="86"/>
      <c r="M19" s="1">
        <v>2501</v>
      </c>
      <c r="N19" s="86"/>
      <c r="O19" s="4">
        <v>2501</v>
      </c>
      <c r="P19" s="144"/>
      <c r="Q19" s="144"/>
    </row>
    <row r="20" spans="1:19">
      <c r="B20" s="230"/>
      <c r="C20" s="231" t="s">
        <v>106</v>
      </c>
      <c r="D20" s="138" t="s">
        <v>160</v>
      </c>
      <c r="G20" s="78"/>
      <c r="H20" s="35"/>
      <c r="I20" s="1">
        <v>193011</v>
      </c>
      <c r="J20" s="37"/>
      <c r="K20" s="4">
        <v>193011</v>
      </c>
      <c r="L20" s="37"/>
      <c r="M20" s="1">
        <v>192899</v>
      </c>
      <c r="N20" s="232"/>
      <c r="O20" s="4">
        <v>192899</v>
      </c>
      <c r="Q20" s="144"/>
    </row>
    <row r="21" spans="1:19">
      <c r="B21" s="138" t="s">
        <v>9</v>
      </c>
      <c r="C21" s="233"/>
      <c r="D21" s="223"/>
      <c r="E21" s="142"/>
      <c r="G21" s="78"/>
      <c r="H21" s="35"/>
      <c r="I21" s="47">
        <v>68</v>
      </c>
      <c r="J21" s="2"/>
      <c r="K21" s="4">
        <v>68</v>
      </c>
      <c r="L21" s="86"/>
      <c r="M21" s="47">
        <v>0</v>
      </c>
      <c r="N21" s="86"/>
      <c r="O21" s="4">
        <v>0</v>
      </c>
      <c r="Q21" s="144"/>
      <c r="S21" s="144"/>
    </row>
    <row r="22" spans="1:19" s="142" customFormat="1">
      <c r="A22" s="223"/>
      <c r="B22" s="223"/>
      <c r="C22" s="223" t="s">
        <v>10</v>
      </c>
      <c r="G22" s="79"/>
      <c r="H22" s="38"/>
      <c r="I22" s="39">
        <f>SUM(I12:I21)</f>
        <v>5162209</v>
      </c>
      <c r="J22" s="2"/>
      <c r="K22" s="39">
        <f>SUM(K12:K21)</f>
        <v>5149165</v>
      </c>
      <c r="L22" s="40"/>
      <c r="M22" s="39">
        <f>SUM(M12:M21)</f>
        <v>5118708</v>
      </c>
      <c r="N22" s="2"/>
      <c r="O22" s="39">
        <f>SUM(O12:O21)</f>
        <v>5101704</v>
      </c>
    </row>
    <row r="23" spans="1:19">
      <c r="A23" s="223" t="s">
        <v>11</v>
      </c>
      <c r="G23" s="78"/>
      <c r="H23" s="35"/>
      <c r="I23" s="1"/>
      <c r="J23" s="2"/>
      <c r="K23" s="3"/>
      <c r="L23" s="2"/>
      <c r="M23" s="41"/>
      <c r="N23" s="232"/>
      <c r="O23" s="4"/>
    </row>
    <row r="24" spans="1:19">
      <c r="A24" s="223"/>
      <c r="B24" s="138" t="s">
        <v>14</v>
      </c>
      <c r="F24" s="234"/>
      <c r="G24" s="132"/>
      <c r="H24" s="35"/>
      <c r="I24" s="132"/>
      <c r="K24" s="132"/>
      <c r="M24" s="132"/>
      <c r="N24" s="132"/>
      <c r="O24" s="132"/>
    </row>
    <row r="25" spans="1:19">
      <c r="A25" s="223"/>
      <c r="C25" s="231" t="s">
        <v>106</v>
      </c>
      <c r="D25" s="138" t="s">
        <v>162</v>
      </c>
      <c r="F25" s="234"/>
      <c r="G25" s="78"/>
      <c r="H25" s="35"/>
      <c r="I25" s="73"/>
      <c r="J25" s="2"/>
      <c r="K25" s="4"/>
      <c r="L25" s="2"/>
      <c r="M25" s="74"/>
      <c r="N25" s="232"/>
      <c r="O25" s="4"/>
    </row>
    <row r="26" spans="1:19">
      <c r="A26" s="223"/>
      <c r="D26" s="138" t="s">
        <v>161</v>
      </c>
      <c r="F26" s="234"/>
      <c r="G26" s="78"/>
      <c r="H26" s="35"/>
      <c r="I26" s="74">
        <v>40786</v>
      </c>
      <c r="J26" s="2"/>
      <c r="K26" s="168">
        <v>45208</v>
      </c>
      <c r="L26" s="2"/>
      <c r="M26" s="74">
        <v>27169</v>
      </c>
      <c r="N26" s="232"/>
      <c r="O26" s="74">
        <v>26665</v>
      </c>
      <c r="Q26" s="144"/>
    </row>
    <row r="27" spans="1:19">
      <c r="A27" s="223"/>
      <c r="C27" s="231" t="s">
        <v>106</v>
      </c>
      <c r="D27" s="138" t="s">
        <v>107</v>
      </c>
      <c r="F27" s="234"/>
      <c r="G27" s="78">
        <v>2.1</v>
      </c>
      <c r="H27" s="35"/>
      <c r="I27" s="74">
        <v>81566</v>
      </c>
      <c r="J27" s="2"/>
      <c r="K27" s="168">
        <v>81489</v>
      </c>
      <c r="L27" s="2"/>
      <c r="M27" s="74">
        <v>75997</v>
      </c>
      <c r="N27" s="232"/>
      <c r="O27" s="74">
        <v>75923</v>
      </c>
      <c r="Q27" s="144"/>
    </row>
    <row r="28" spans="1:19">
      <c r="A28" s="223"/>
      <c r="B28" s="138" t="s">
        <v>122</v>
      </c>
      <c r="G28" s="204">
        <v>5</v>
      </c>
      <c r="H28" s="36"/>
      <c r="I28" s="1">
        <v>74142</v>
      </c>
      <c r="J28" s="2"/>
      <c r="K28" s="1">
        <v>74273</v>
      </c>
      <c r="L28" s="2"/>
      <c r="M28" s="74">
        <v>408917</v>
      </c>
      <c r="N28" s="232"/>
      <c r="O28" s="1">
        <v>408917</v>
      </c>
      <c r="Q28" s="144"/>
    </row>
    <row r="29" spans="1:19">
      <c r="A29" s="223"/>
      <c r="B29" s="255" t="s">
        <v>147</v>
      </c>
      <c r="C29" s="255"/>
      <c r="D29" s="255"/>
      <c r="E29" s="255"/>
      <c r="F29" s="255"/>
      <c r="G29" s="78">
        <v>2.1</v>
      </c>
      <c r="H29" s="36"/>
      <c r="I29" s="1">
        <v>20000</v>
      </c>
      <c r="J29" s="2"/>
      <c r="K29" s="1">
        <v>20000</v>
      </c>
      <c r="L29" s="2"/>
      <c r="M29" s="1">
        <v>20000</v>
      </c>
      <c r="N29" s="232"/>
      <c r="O29" s="1">
        <v>20000</v>
      </c>
      <c r="Q29" s="144"/>
    </row>
    <row r="30" spans="1:19">
      <c r="A30" s="223"/>
      <c r="B30" s="255" t="s">
        <v>12</v>
      </c>
      <c r="C30" s="255"/>
      <c r="D30" s="255"/>
      <c r="E30" s="255"/>
      <c r="F30" s="255"/>
      <c r="G30" s="78">
        <v>6</v>
      </c>
      <c r="H30" s="35"/>
      <c r="I30" s="1">
        <v>123000</v>
      </c>
      <c r="J30" s="2"/>
      <c r="K30" s="1">
        <v>123000</v>
      </c>
      <c r="L30" s="2"/>
      <c r="M30" s="1">
        <v>13900</v>
      </c>
      <c r="N30" s="232"/>
      <c r="O30" s="1">
        <v>13900</v>
      </c>
      <c r="Q30" s="144"/>
    </row>
    <row r="31" spans="1:19">
      <c r="B31" s="138" t="s">
        <v>150</v>
      </c>
      <c r="G31" s="78">
        <v>7</v>
      </c>
      <c r="H31" s="35"/>
      <c r="I31" s="1">
        <v>191837</v>
      </c>
      <c r="J31" s="37"/>
      <c r="K31" s="1">
        <v>195784</v>
      </c>
      <c r="L31" s="37"/>
      <c r="M31" s="1">
        <v>43355</v>
      </c>
      <c r="N31" s="232"/>
      <c r="O31" s="1">
        <v>44952</v>
      </c>
      <c r="Q31" s="144"/>
    </row>
    <row r="32" spans="1:19">
      <c r="A32" s="223"/>
      <c r="B32" s="138" t="s">
        <v>97</v>
      </c>
      <c r="C32" s="145"/>
      <c r="D32" s="145"/>
      <c r="E32" s="145"/>
      <c r="G32" s="78">
        <v>8</v>
      </c>
      <c r="H32" s="35"/>
      <c r="I32" s="1">
        <v>42435</v>
      </c>
      <c r="J32" s="2"/>
      <c r="K32" s="1">
        <v>47738</v>
      </c>
      <c r="L32" s="4"/>
      <c r="M32" s="1">
        <v>49723</v>
      </c>
      <c r="N32" s="4"/>
      <c r="O32" s="1">
        <v>55504</v>
      </c>
      <c r="Q32" s="144"/>
    </row>
    <row r="33" spans="1:20">
      <c r="A33" s="223"/>
      <c r="B33" s="138" t="s">
        <v>13</v>
      </c>
      <c r="C33" s="231"/>
      <c r="E33" s="145"/>
      <c r="G33" s="78"/>
      <c r="H33" s="35"/>
      <c r="I33" s="74">
        <v>26620</v>
      </c>
      <c r="J33" s="37"/>
      <c r="K33" s="1">
        <v>26620</v>
      </c>
      <c r="L33" s="37"/>
      <c r="M33" s="74">
        <v>0</v>
      </c>
      <c r="N33" s="232"/>
      <c r="O33" s="1">
        <v>0</v>
      </c>
      <c r="Q33" s="144"/>
    </row>
    <row r="34" spans="1:20">
      <c r="A34" s="223"/>
      <c r="B34" s="138" t="s">
        <v>126</v>
      </c>
      <c r="C34" s="231"/>
      <c r="E34" s="145"/>
      <c r="G34" s="78"/>
      <c r="H34" s="35"/>
      <c r="I34" s="1"/>
      <c r="J34" s="37"/>
      <c r="K34" s="4"/>
      <c r="L34" s="37"/>
      <c r="M34" s="1"/>
      <c r="N34" s="232"/>
      <c r="O34" s="4"/>
      <c r="Q34" s="144"/>
    </row>
    <row r="35" spans="1:20">
      <c r="C35" s="138" t="s">
        <v>106</v>
      </c>
      <c r="D35" s="138" t="s">
        <v>108</v>
      </c>
      <c r="G35" s="78">
        <v>9</v>
      </c>
      <c r="H35" s="35"/>
      <c r="I35" s="1">
        <v>452518</v>
      </c>
      <c r="J35" s="37"/>
      <c r="K35" s="1">
        <v>453164</v>
      </c>
      <c r="L35" s="37"/>
      <c r="M35" s="1">
        <v>4495</v>
      </c>
      <c r="N35" s="232"/>
      <c r="O35" s="1">
        <v>5013</v>
      </c>
      <c r="Q35" s="144"/>
    </row>
    <row r="36" spans="1:20">
      <c r="B36" s="138" t="s">
        <v>146</v>
      </c>
      <c r="C36" s="231"/>
      <c r="G36" s="78"/>
      <c r="H36" s="36"/>
      <c r="I36" s="74">
        <v>4790</v>
      </c>
      <c r="J36" s="34"/>
      <c r="K36" s="1">
        <v>3730</v>
      </c>
      <c r="L36" s="37"/>
      <c r="M36" s="74">
        <v>0</v>
      </c>
      <c r="N36" s="232"/>
      <c r="O36" s="1">
        <v>0</v>
      </c>
      <c r="Q36" s="174"/>
      <c r="R36" s="144"/>
    </row>
    <row r="37" spans="1:20">
      <c r="B37" s="138" t="s">
        <v>15</v>
      </c>
      <c r="C37" s="231"/>
      <c r="G37" s="78">
        <v>10</v>
      </c>
      <c r="H37" s="36"/>
      <c r="I37" s="1">
        <v>8779</v>
      </c>
      <c r="J37" s="37"/>
      <c r="K37" s="1">
        <v>8779</v>
      </c>
      <c r="L37" s="37"/>
      <c r="M37" s="1">
        <v>6417</v>
      </c>
      <c r="N37" s="232"/>
      <c r="O37" s="1">
        <v>6417</v>
      </c>
      <c r="Q37" s="144"/>
      <c r="R37" s="144"/>
    </row>
    <row r="38" spans="1:20">
      <c r="A38" s="146"/>
      <c r="C38" s="223" t="s">
        <v>16</v>
      </c>
      <c r="D38" s="132"/>
      <c r="H38" s="235"/>
      <c r="I38" s="42">
        <f>SUM(I25:I37)</f>
        <v>1066473</v>
      </c>
      <c r="J38" s="236"/>
      <c r="K38" s="42">
        <f>SUM(K25:K37)</f>
        <v>1079785</v>
      </c>
      <c r="L38" s="236"/>
      <c r="M38" s="42">
        <f>SUM(M25:M37)</f>
        <v>649973</v>
      </c>
      <c r="N38" s="2"/>
      <c r="O38" s="42">
        <f>SUM(O25:O37)</f>
        <v>657291</v>
      </c>
      <c r="Q38" s="144"/>
      <c r="R38" s="144"/>
    </row>
    <row r="39" spans="1:20" ht="21.75" thickBot="1">
      <c r="A39" s="146"/>
      <c r="D39" s="223" t="s">
        <v>17</v>
      </c>
      <c r="G39" s="237"/>
      <c r="H39" s="237"/>
      <c r="I39" s="9">
        <f>+I22+I38</f>
        <v>6228682</v>
      </c>
      <c r="J39" s="45"/>
      <c r="K39" s="43">
        <f>+K22+K38</f>
        <v>6228950</v>
      </c>
      <c r="L39" s="45"/>
      <c r="M39" s="191">
        <f>+M22+M38</f>
        <v>5768681</v>
      </c>
      <c r="N39" s="44"/>
      <c r="O39" s="43">
        <f>+O22+O38</f>
        <v>5758995</v>
      </c>
      <c r="R39" s="144"/>
    </row>
    <row r="40" spans="1:20" ht="21.75" thickTop="1">
      <c r="A40" s="146" t="s">
        <v>18</v>
      </c>
      <c r="B40" s="223"/>
      <c r="G40" s="205"/>
      <c r="H40" s="206"/>
      <c r="I40" s="1"/>
      <c r="J40" s="44"/>
      <c r="K40" s="4"/>
      <c r="L40" s="141"/>
      <c r="M40" s="1"/>
      <c r="N40" s="232"/>
      <c r="O40" s="4"/>
      <c r="P40" s="144"/>
      <c r="Q40" s="144"/>
    </row>
    <row r="41" spans="1:20">
      <c r="A41" s="146" t="s">
        <v>19</v>
      </c>
      <c r="B41" s="223"/>
      <c r="G41" s="205"/>
      <c r="H41" s="206"/>
      <c r="I41" s="4"/>
      <c r="J41" s="44"/>
      <c r="K41" s="4"/>
      <c r="L41" s="141"/>
      <c r="M41" s="4"/>
      <c r="N41" s="232"/>
      <c r="O41" s="4"/>
      <c r="P41" s="144"/>
      <c r="Q41" s="144"/>
    </row>
    <row r="42" spans="1:20">
      <c r="B42" s="132" t="s">
        <v>157</v>
      </c>
      <c r="G42" s="133"/>
      <c r="H42" s="143"/>
      <c r="I42" s="1"/>
      <c r="J42" s="44"/>
      <c r="K42" s="4"/>
      <c r="L42" s="141"/>
      <c r="N42" s="2"/>
      <c r="O42" s="4"/>
    </row>
    <row r="43" spans="1:20">
      <c r="B43" s="132"/>
      <c r="C43" s="138" t="s">
        <v>158</v>
      </c>
      <c r="G43" s="133"/>
      <c r="H43" s="143"/>
      <c r="I43" s="47">
        <v>1269789</v>
      </c>
      <c r="J43" s="44"/>
      <c r="K43" s="1">
        <v>1170386</v>
      </c>
      <c r="L43" s="141"/>
      <c r="M43" s="47">
        <v>1264848</v>
      </c>
      <c r="N43" s="2"/>
      <c r="O43" s="1">
        <v>1165444</v>
      </c>
      <c r="R43" s="144"/>
    </row>
    <row r="44" spans="1:20">
      <c r="B44" s="132" t="s">
        <v>20</v>
      </c>
      <c r="G44" s="133"/>
      <c r="H44" s="143"/>
      <c r="I44" s="47">
        <v>291874</v>
      </c>
      <c r="J44" s="44"/>
      <c r="K44" s="1">
        <v>327291</v>
      </c>
      <c r="L44" s="141"/>
      <c r="M44" s="47">
        <v>164233</v>
      </c>
      <c r="N44" s="2"/>
      <c r="O44" s="1">
        <v>193626</v>
      </c>
      <c r="Q44" s="144"/>
      <c r="R44" s="142"/>
    </row>
    <row r="45" spans="1:20">
      <c r="B45" s="132" t="s">
        <v>109</v>
      </c>
      <c r="C45" s="231"/>
      <c r="D45" s="238"/>
      <c r="E45" s="147"/>
      <c r="F45" s="147"/>
      <c r="G45" s="133"/>
      <c r="H45" s="143"/>
      <c r="I45" s="47"/>
      <c r="J45" s="44"/>
      <c r="K45" s="1"/>
      <c r="L45" s="141"/>
      <c r="N45" s="2"/>
      <c r="O45" s="47"/>
      <c r="R45" s="34"/>
      <c r="S45" s="8"/>
      <c r="T45" s="8"/>
    </row>
    <row r="46" spans="1:20">
      <c r="C46" s="231" t="s">
        <v>110</v>
      </c>
      <c r="G46" s="133"/>
      <c r="H46" s="206"/>
      <c r="I46" s="47">
        <v>18981</v>
      </c>
      <c r="J46" s="44"/>
      <c r="K46" s="1">
        <v>19560</v>
      </c>
      <c r="L46" s="141"/>
      <c r="M46" s="47">
        <v>20680</v>
      </c>
      <c r="N46" s="2"/>
      <c r="O46" s="1">
        <v>21319</v>
      </c>
      <c r="R46" s="8"/>
      <c r="S46" s="8"/>
      <c r="T46" s="8"/>
    </row>
    <row r="47" spans="1:20">
      <c r="B47" s="138" t="s">
        <v>159</v>
      </c>
      <c r="G47" s="133"/>
      <c r="H47" s="206"/>
      <c r="I47" s="47"/>
      <c r="J47" s="44"/>
      <c r="K47" s="4"/>
      <c r="L47" s="141"/>
      <c r="N47" s="2"/>
      <c r="O47" s="4"/>
      <c r="R47" s="144"/>
    </row>
    <row r="48" spans="1:20">
      <c r="C48" s="138" t="s">
        <v>110</v>
      </c>
      <c r="G48" s="133"/>
      <c r="H48" s="206"/>
      <c r="I48" s="47"/>
      <c r="J48" s="44"/>
      <c r="K48" s="4"/>
      <c r="L48" s="141"/>
      <c r="N48" s="2"/>
      <c r="O48" s="4"/>
      <c r="R48" s="239"/>
    </row>
    <row r="49" spans="1:19">
      <c r="C49" s="231" t="s">
        <v>106</v>
      </c>
      <c r="D49" s="138" t="s">
        <v>144</v>
      </c>
      <c r="G49" s="133">
        <v>12</v>
      </c>
      <c r="H49" s="206"/>
      <c r="I49" s="47">
        <v>23130</v>
      </c>
      <c r="J49" s="44"/>
      <c r="K49" s="41">
        <v>23865</v>
      </c>
      <c r="L49" s="141"/>
      <c r="M49" s="47">
        <v>12503</v>
      </c>
      <c r="N49" s="2"/>
      <c r="O49" s="41">
        <v>15855</v>
      </c>
    </row>
    <row r="50" spans="1:19">
      <c r="B50" s="138" t="s">
        <v>86</v>
      </c>
      <c r="C50" s="231"/>
      <c r="G50" s="78">
        <v>2.1</v>
      </c>
      <c r="H50" s="206"/>
      <c r="I50" s="244">
        <v>69509</v>
      </c>
      <c r="J50" s="44"/>
      <c r="K50" s="1">
        <v>69509</v>
      </c>
      <c r="L50" s="141"/>
      <c r="M50" s="1">
        <v>52346</v>
      </c>
      <c r="N50" s="2"/>
      <c r="O50" s="1">
        <v>52346</v>
      </c>
      <c r="P50" s="144"/>
      <c r="Q50" s="144"/>
    </row>
    <row r="51" spans="1:19">
      <c r="B51" s="138" t="s">
        <v>87</v>
      </c>
      <c r="C51" s="231"/>
      <c r="E51" s="147"/>
      <c r="F51" s="147"/>
      <c r="G51" s="133">
        <v>13</v>
      </c>
      <c r="H51" s="143"/>
      <c r="I51" s="47">
        <v>412</v>
      </c>
      <c r="J51" s="44"/>
      <c r="K51" s="41">
        <v>55412</v>
      </c>
      <c r="L51" s="141"/>
      <c r="M51" s="47">
        <v>0</v>
      </c>
      <c r="N51" s="2"/>
      <c r="O51" s="1">
        <v>55000</v>
      </c>
      <c r="S51" s="8"/>
    </row>
    <row r="52" spans="1:19">
      <c r="B52" s="132" t="s">
        <v>191</v>
      </c>
      <c r="C52" s="231"/>
      <c r="G52" s="133"/>
      <c r="H52" s="143"/>
      <c r="I52" s="47">
        <v>7700</v>
      </c>
      <c r="J52" s="44"/>
      <c r="K52" s="1">
        <v>5471</v>
      </c>
      <c r="L52" s="141"/>
      <c r="M52" s="47">
        <f>3643-3</f>
        <v>3640</v>
      </c>
      <c r="N52" s="2"/>
      <c r="O52" s="1">
        <v>2695</v>
      </c>
      <c r="P52" s="144"/>
      <c r="S52" s="8"/>
    </row>
    <row r="53" spans="1:19">
      <c r="B53" s="132" t="s">
        <v>200</v>
      </c>
      <c r="C53" s="231"/>
      <c r="G53" s="133"/>
      <c r="H53" s="143"/>
      <c r="I53" s="47">
        <v>1878</v>
      </c>
      <c r="J53" s="44"/>
      <c r="K53" s="1">
        <v>1024</v>
      </c>
      <c r="L53" s="141"/>
      <c r="M53" s="47">
        <v>912</v>
      </c>
      <c r="N53" s="2"/>
      <c r="O53" s="1">
        <v>497</v>
      </c>
      <c r="P53" s="144"/>
      <c r="Q53" s="144"/>
      <c r="R53" s="144"/>
      <c r="S53" s="239"/>
    </row>
    <row r="54" spans="1:19" s="142" customFormat="1">
      <c r="A54" s="147"/>
      <c r="B54" s="147" t="s">
        <v>21</v>
      </c>
      <c r="C54" s="146"/>
      <c r="G54" s="133"/>
      <c r="H54" s="240"/>
      <c r="I54" s="47"/>
      <c r="J54" s="44"/>
      <c r="K54" s="132"/>
      <c r="L54" s="141"/>
      <c r="M54" s="47"/>
      <c r="N54" s="2"/>
      <c r="O54" s="4"/>
    </row>
    <row r="55" spans="1:19">
      <c r="A55" s="146"/>
      <c r="C55" s="138" t="s">
        <v>106</v>
      </c>
      <c r="D55" s="138" t="s">
        <v>111</v>
      </c>
      <c r="F55" s="144"/>
      <c r="G55" s="133"/>
      <c r="H55" s="143"/>
      <c r="I55" s="47">
        <v>14073</v>
      </c>
      <c r="J55" s="44"/>
      <c r="K55" s="32">
        <v>14073</v>
      </c>
      <c r="L55" s="141"/>
      <c r="M55" s="1">
        <v>6833</v>
      </c>
      <c r="N55" s="2"/>
      <c r="O55" s="1">
        <v>6833</v>
      </c>
    </row>
    <row r="56" spans="1:19">
      <c r="A56" s="146"/>
      <c r="B56" s="132" t="s">
        <v>163</v>
      </c>
      <c r="F56" s="144"/>
      <c r="G56" s="133"/>
      <c r="H56" s="143"/>
      <c r="I56" s="47">
        <v>165</v>
      </c>
      <c r="J56" s="44"/>
      <c r="K56" s="32">
        <v>155</v>
      </c>
      <c r="L56" s="141"/>
      <c r="M56" s="47">
        <v>0</v>
      </c>
      <c r="N56" s="2"/>
      <c r="O56" s="1">
        <v>0</v>
      </c>
    </row>
    <row r="57" spans="1:19">
      <c r="C57" s="142" t="s">
        <v>22</v>
      </c>
      <c r="G57" s="133"/>
      <c r="H57" s="143"/>
      <c r="I57" s="42">
        <f>SUM(I42:I56)</f>
        <v>1697511</v>
      </c>
      <c r="J57" s="236"/>
      <c r="K57" s="42">
        <f>SUM(K42:K56)</f>
        <v>1686746</v>
      </c>
      <c r="L57" s="236"/>
      <c r="M57" s="42">
        <f>SUM(M42:M56)</f>
        <v>1525995</v>
      </c>
      <c r="N57" s="2"/>
      <c r="O57" s="42">
        <f>SUM(O42:O56)</f>
        <v>1513615</v>
      </c>
    </row>
    <row r="58" spans="1:19">
      <c r="A58" s="223" t="s">
        <v>23</v>
      </c>
      <c r="C58" s="132"/>
      <c r="G58" s="133"/>
      <c r="H58" s="143"/>
      <c r="I58" s="1"/>
      <c r="J58" s="141"/>
      <c r="K58" s="4"/>
      <c r="L58" s="141"/>
      <c r="M58" s="1"/>
      <c r="N58" s="2"/>
      <c r="O58" s="4"/>
    </row>
    <row r="59" spans="1:19">
      <c r="B59" s="238" t="s">
        <v>116</v>
      </c>
      <c r="C59" s="147"/>
      <c r="D59" s="147"/>
      <c r="E59" s="147"/>
      <c r="F59" s="147"/>
      <c r="G59" s="133">
        <v>12</v>
      </c>
      <c r="H59" s="143"/>
      <c r="I59" s="47">
        <v>55223</v>
      </c>
      <c r="J59" s="141"/>
      <c r="K59" s="1">
        <v>59643</v>
      </c>
      <c r="L59" s="141"/>
      <c r="M59" s="47">
        <v>7255</v>
      </c>
      <c r="N59" s="2"/>
      <c r="O59" s="163">
        <v>9014</v>
      </c>
      <c r="Q59" s="144"/>
    </row>
    <row r="60" spans="1:19">
      <c r="B60" s="256" t="s">
        <v>102</v>
      </c>
      <c r="C60" s="256"/>
      <c r="D60" s="256"/>
      <c r="E60" s="256"/>
      <c r="F60" s="256"/>
      <c r="G60" s="133"/>
      <c r="H60" s="206"/>
      <c r="I60" s="47">
        <v>22152</v>
      </c>
      <c r="J60" s="141"/>
      <c r="K60" s="1">
        <v>26480</v>
      </c>
      <c r="L60" s="141"/>
      <c r="M60" s="47">
        <v>27631</v>
      </c>
      <c r="N60" s="2"/>
      <c r="O60" s="1">
        <v>32328</v>
      </c>
    </row>
    <row r="61" spans="1:19">
      <c r="B61" s="132" t="s">
        <v>177</v>
      </c>
      <c r="C61" s="231"/>
      <c r="D61" s="207"/>
      <c r="E61" s="207"/>
      <c r="F61" s="207"/>
      <c r="G61" s="133">
        <v>11</v>
      </c>
      <c r="H61" s="206"/>
      <c r="I61" s="47">
        <v>221306</v>
      </c>
      <c r="J61" s="141"/>
      <c r="K61" s="1">
        <v>220813</v>
      </c>
      <c r="L61" s="141"/>
      <c r="M61" s="47">
        <v>221306</v>
      </c>
      <c r="N61" s="2"/>
      <c r="O61" s="1">
        <v>220813</v>
      </c>
      <c r="Q61" s="144"/>
    </row>
    <row r="62" spans="1:19">
      <c r="B62" s="138" t="s">
        <v>24</v>
      </c>
      <c r="C62" s="231"/>
      <c r="E62" s="147"/>
      <c r="F62" s="147"/>
      <c r="G62" s="133"/>
      <c r="H62" s="143"/>
      <c r="I62" s="47">
        <v>111660</v>
      </c>
      <c r="J62" s="141"/>
      <c r="K62" s="1">
        <v>112705</v>
      </c>
      <c r="L62" s="141"/>
      <c r="M62" s="47">
        <v>4115</v>
      </c>
      <c r="N62" s="2"/>
      <c r="O62" s="1">
        <v>4853</v>
      </c>
      <c r="Q62" s="174"/>
      <c r="R62" s="144"/>
    </row>
    <row r="63" spans="1:19">
      <c r="B63" s="207" t="s">
        <v>112</v>
      </c>
      <c r="C63" s="207"/>
      <c r="D63" s="207"/>
      <c r="E63" s="207"/>
      <c r="F63" s="207"/>
      <c r="G63" s="133"/>
      <c r="H63" s="143"/>
      <c r="I63" s="1"/>
      <c r="J63" s="141"/>
      <c r="K63" s="32"/>
      <c r="L63" s="141"/>
      <c r="M63" s="1"/>
      <c r="N63" s="2"/>
      <c r="O63" s="1"/>
      <c r="R63" s="144"/>
    </row>
    <row r="64" spans="1:19">
      <c r="A64" s="147"/>
      <c r="B64" s="147"/>
      <c r="C64" s="147" t="s">
        <v>113</v>
      </c>
      <c r="D64" s="132"/>
      <c r="G64" s="133"/>
      <c r="H64" s="240"/>
      <c r="I64" s="47">
        <f>14919-1-1</f>
        <v>14917</v>
      </c>
      <c r="J64" s="141"/>
      <c r="K64" s="1">
        <v>14214</v>
      </c>
      <c r="L64" s="141"/>
      <c r="M64" s="47">
        <v>13413</v>
      </c>
      <c r="N64" s="2"/>
      <c r="O64" s="1">
        <v>12808</v>
      </c>
      <c r="Q64" s="174"/>
    </row>
    <row r="65" spans="1:17">
      <c r="A65" s="147"/>
      <c r="B65" s="207" t="s">
        <v>164</v>
      </c>
      <c r="C65" s="147"/>
      <c r="D65" s="132"/>
      <c r="G65" s="133"/>
      <c r="H65" s="240"/>
      <c r="I65" s="47">
        <v>1199</v>
      </c>
      <c r="J65" s="141"/>
      <c r="K65" s="1">
        <v>1199</v>
      </c>
      <c r="L65" s="141"/>
      <c r="M65" s="1">
        <v>1199</v>
      </c>
      <c r="N65" s="2"/>
      <c r="O65" s="1">
        <v>1199</v>
      </c>
    </row>
    <row r="66" spans="1:17" s="142" customFormat="1">
      <c r="A66" s="147"/>
      <c r="B66" s="147" t="s">
        <v>25</v>
      </c>
      <c r="C66" s="147"/>
      <c r="D66" s="147"/>
      <c r="E66" s="132"/>
      <c r="F66" s="132"/>
      <c r="G66" s="133"/>
      <c r="H66" s="240"/>
      <c r="I66" s="1"/>
      <c r="J66" s="141"/>
      <c r="K66" s="235"/>
      <c r="L66" s="141"/>
      <c r="M66" s="1"/>
      <c r="N66" s="2"/>
      <c r="O66" s="235"/>
    </row>
    <row r="67" spans="1:17" s="142" customFormat="1">
      <c r="A67" s="146"/>
      <c r="B67" s="138"/>
      <c r="C67" s="138" t="s">
        <v>106</v>
      </c>
      <c r="D67" s="138" t="s">
        <v>111</v>
      </c>
      <c r="E67" s="132"/>
      <c r="F67" s="132"/>
      <c r="G67" s="133"/>
      <c r="H67" s="143"/>
      <c r="I67" s="32">
        <v>75078</v>
      </c>
      <c r="J67" s="141"/>
      <c r="K67" s="32">
        <v>75078</v>
      </c>
      <c r="L67" s="141"/>
      <c r="M67" s="1">
        <v>36455</v>
      </c>
      <c r="N67" s="2"/>
      <c r="O67" s="1">
        <v>36455</v>
      </c>
    </row>
    <row r="68" spans="1:17">
      <c r="B68" s="138" t="s">
        <v>26</v>
      </c>
      <c r="G68" s="133"/>
      <c r="H68" s="143"/>
      <c r="I68" s="1">
        <v>563</v>
      </c>
      <c r="J68" s="141"/>
      <c r="K68" s="164">
        <v>563</v>
      </c>
      <c r="L68" s="141"/>
      <c r="M68" s="1">
        <v>247</v>
      </c>
      <c r="N68" s="2"/>
      <c r="O68" s="1">
        <v>247</v>
      </c>
      <c r="P68" s="144"/>
      <c r="Q68" s="144"/>
    </row>
    <row r="69" spans="1:17">
      <c r="B69" s="132"/>
      <c r="C69" s="223" t="s">
        <v>27</v>
      </c>
      <c r="G69" s="133"/>
      <c r="I69" s="42">
        <f>SUM(I59:I68)</f>
        <v>502098</v>
      </c>
      <c r="J69" s="236"/>
      <c r="K69" s="42">
        <f>SUM(K59:K68)</f>
        <v>510695</v>
      </c>
      <c r="L69" s="236"/>
      <c r="M69" s="42">
        <f>SUM(M59:M68)</f>
        <v>311621</v>
      </c>
      <c r="N69" s="2"/>
      <c r="O69" s="42">
        <f>SUM(O59:O68)</f>
        <v>317717</v>
      </c>
    </row>
    <row r="70" spans="1:17" ht="21.75" thickBot="1">
      <c r="B70" s="132"/>
      <c r="D70" s="142" t="s">
        <v>28</v>
      </c>
      <c r="G70" s="133"/>
      <c r="I70" s="9">
        <f>+I57+I69</f>
        <v>2199609</v>
      </c>
      <c r="J70" s="45"/>
      <c r="K70" s="43">
        <f>+K57+K69</f>
        <v>2197441</v>
      </c>
      <c r="L70" s="45"/>
      <c r="M70" s="191">
        <f>+M57+M69</f>
        <v>1837616</v>
      </c>
      <c r="N70" s="44">
        <v>0</v>
      </c>
      <c r="O70" s="43">
        <f>+O57+O69</f>
        <v>1831332</v>
      </c>
    </row>
    <row r="71" spans="1:17" ht="21.75" thickTop="1">
      <c r="B71" s="132"/>
      <c r="D71" s="132"/>
      <c r="G71" s="133"/>
      <c r="I71" s="132"/>
      <c r="J71" s="46"/>
      <c r="K71" s="159"/>
      <c r="L71" s="142"/>
      <c r="M71" s="132"/>
      <c r="N71" s="46"/>
      <c r="O71" s="159"/>
    </row>
    <row r="72" spans="1:17">
      <c r="A72" s="51" t="s">
        <v>29</v>
      </c>
      <c r="B72" s="142"/>
      <c r="C72" s="51"/>
      <c r="D72" s="50"/>
      <c r="E72" s="7"/>
      <c r="F72" s="7"/>
      <c r="G72" s="133"/>
      <c r="H72" s="7"/>
      <c r="I72" s="5"/>
      <c r="J72" s="44"/>
      <c r="K72" s="6"/>
      <c r="L72" s="44"/>
      <c r="M72" s="5"/>
      <c r="N72" s="44"/>
      <c r="O72" s="12"/>
    </row>
    <row r="73" spans="1:17">
      <c r="A73" s="51"/>
      <c r="B73" s="142" t="s">
        <v>30</v>
      </c>
      <c r="C73" s="51"/>
      <c r="E73" s="7"/>
      <c r="F73" s="7"/>
      <c r="G73" s="133"/>
      <c r="H73" s="7"/>
      <c r="I73" s="1"/>
      <c r="J73" s="44"/>
      <c r="K73" s="3"/>
      <c r="L73" s="44"/>
      <c r="M73" s="1"/>
      <c r="N73" s="44"/>
      <c r="O73" s="4"/>
    </row>
    <row r="74" spans="1:17">
      <c r="A74" s="50"/>
      <c r="B74" s="132"/>
      <c r="C74" s="51" t="s">
        <v>31</v>
      </c>
      <c r="E74" s="7"/>
      <c r="F74" s="7"/>
      <c r="G74" s="133">
        <v>14.1</v>
      </c>
      <c r="H74" s="7"/>
      <c r="I74" s="253"/>
      <c r="J74" s="44"/>
      <c r="K74" s="4"/>
      <c r="L74" s="44"/>
      <c r="M74" s="132"/>
      <c r="N74" s="44"/>
      <c r="O74" s="3"/>
    </row>
    <row r="75" spans="1:17">
      <c r="A75" s="50"/>
      <c r="B75" s="50"/>
      <c r="C75" s="50"/>
      <c r="D75" s="147" t="s">
        <v>187</v>
      </c>
      <c r="E75" s="7"/>
      <c r="F75" s="7"/>
      <c r="G75" s="133"/>
      <c r="H75" s="7"/>
      <c r="I75" s="132"/>
      <c r="K75" s="132"/>
      <c r="M75" s="132"/>
      <c r="N75" s="48"/>
      <c r="O75" s="49"/>
    </row>
    <row r="76" spans="1:17" ht="21.75" thickBot="1">
      <c r="A76" s="50"/>
      <c r="B76" s="50"/>
      <c r="C76" s="50"/>
      <c r="D76" s="147"/>
      <c r="E76" s="7" t="s">
        <v>151</v>
      </c>
      <c r="F76" s="7"/>
      <c r="G76" s="133"/>
      <c r="H76" s="7"/>
      <c r="I76" s="192">
        <v>2840529</v>
      </c>
      <c r="J76" s="48"/>
      <c r="K76" s="135">
        <v>2840529</v>
      </c>
      <c r="L76" s="254"/>
      <c r="M76" s="192">
        <v>2840529</v>
      </c>
      <c r="N76" s="48"/>
      <c r="O76" s="135">
        <v>2840529</v>
      </c>
    </row>
    <row r="77" spans="1:17" ht="21.75" thickTop="1">
      <c r="A77" s="50"/>
      <c r="B77" s="50"/>
      <c r="C77" s="51" t="s">
        <v>32</v>
      </c>
      <c r="D77" s="170"/>
      <c r="E77" s="171"/>
      <c r="F77" s="171"/>
      <c r="G77" s="133"/>
      <c r="H77" s="50"/>
      <c r="I77" s="1"/>
      <c r="J77" s="44"/>
      <c r="K77" s="3"/>
      <c r="L77" s="44"/>
      <c r="M77" s="5"/>
      <c r="N77" s="44"/>
      <c r="O77" s="12"/>
    </row>
    <row r="78" spans="1:17">
      <c r="A78" s="50"/>
      <c r="B78" s="50"/>
      <c r="C78" s="51"/>
      <c r="D78" s="50" t="s">
        <v>186</v>
      </c>
      <c r="E78" s="171"/>
      <c r="F78" s="171"/>
      <c r="G78" s="133"/>
      <c r="H78" s="50"/>
      <c r="I78" s="1"/>
      <c r="J78" s="44"/>
      <c r="K78" s="3"/>
      <c r="L78" s="44"/>
      <c r="M78" s="5"/>
      <c r="N78" s="44"/>
      <c r="O78" s="12"/>
      <c r="P78" s="139"/>
      <c r="Q78" s="34"/>
    </row>
    <row r="79" spans="1:17">
      <c r="A79" s="50"/>
      <c r="B79" s="50"/>
      <c r="C79" s="50"/>
      <c r="D79" s="50"/>
      <c r="E79" s="97" t="s">
        <v>151</v>
      </c>
      <c r="F79" s="171"/>
      <c r="G79" s="133"/>
      <c r="H79" s="206"/>
      <c r="I79" s="1">
        <f>'EC Consol'!E14</f>
        <v>1986091</v>
      </c>
      <c r="J79" s="44"/>
      <c r="K79" s="187">
        <v>1986091</v>
      </c>
      <c r="L79" s="44"/>
      <c r="M79" s="183">
        <f>'EC Separate'!E14</f>
        <v>1986091</v>
      </c>
      <c r="N79" s="44"/>
      <c r="O79" s="123">
        <f>'EC Separate'!E12</f>
        <v>1986091</v>
      </c>
    </row>
    <row r="80" spans="1:17">
      <c r="A80" s="50"/>
      <c r="B80" s="50" t="s">
        <v>33</v>
      </c>
      <c r="C80" s="50"/>
      <c r="D80" s="50"/>
      <c r="E80" s="7"/>
      <c r="F80" s="7"/>
      <c r="G80" s="133"/>
      <c r="H80" s="52"/>
      <c r="I80" s="5">
        <f>'EC Consol'!G14</f>
        <v>1215168</v>
      </c>
      <c r="J80" s="44"/>
      <c r="K80" s="12">
        <f>'EC Consol'!G12</f>
        <v>1215168</v>
      </c>
      <c r="L80" s="44"/>
      <c r="M80" s="183">
        <f>'EC Separate'!G14</f>
        <v>1215168</v>
      </c>
      <c r="N80" s="44"/>
      <c r="O80" s="6">
        <f>'EC Separate'!G12</f>
        <v>1215168</v>
      </c>
    </row>
    <row r="81" spans="1:18">
      <c r="A81" s="147"/>
      <c r="B81" s="50" t="s">
        <v>34</v>
      </c>
      <c r="C81" s="50"/>
      <c r="D81" s="147"/>
      <c r="E81" s="7"/>
      <c r="F81" s="7"/>
      <c r="G81" s="133"/>
      <c r="H81" s="10"/>
      <c r="I81" s="5"/>
      <c r="J81" s="44"/>
      <c r="K81" s="12"/>
      <c r="L81" s="44"/>
      <c r="M81" s="183"/>
      <c r="N81" s="44"/>
      <c r="O81" s="12"/>
    </row>
    <row r="82" spans="1:18" s="142" customFormat="1">
      <c r="A82" s="147"/>
      <c r="B82" s="238"/>
      <c r="C82" s="241" t="s">
        <v>35</v>
      </c>
      <c r="D82" s="242"/>
      <c r="E82" s="242"/>
      <c r="F82" s="7"/>
      <c r="G82" s="133"/>
      <c r="H82" s="10"/>
      <c r="I82" s="12"/>
      <c r="J82" s="44"/>
      <c r="K82" s="12"/>
      <c r="L82" s="44"/>
      <c r="M82" s="183"/>
      <c r="N82" s="44"/>
      <c r="O82" s="12"/>
    </row>
    <row r="83" spans="1:18" s="142" customFormat="1">
      <c r="A83" s="147"/>
      <c r="B83" s="147"/>
      <c r="C83" s="242"/>
      <c r="D83" s="242" t="s">
        <v>85</v>
      </c>
      <c r="E83" s="242"/>
      <c r="F83" s="7"/>
      <c r="G83" s="133"/>
      <c r="H83" s="10"/>
      <c r="I83" s="5">
        <f>'EC Consol'!I14</f>
        <v>59445</v>
      </c>
      <c r="J83" s="44"/>
      <c r="K83" s="6">
        <f>'EC Consol'!I12</f>
        <v>59445</v>
      </c>
      <c r="L83" s="44"/>
      <c r="M83" s="183">
        <f>'EC Separate'!I14</f>
        <v>59445</v>
      </c>
      <c r="N83" s="44"/>
      <c r="O83" s="12">
        <f>'EC Separate'!I12</f>
        <v>59445</v>
      </c>
    </row>
    <row r="84" spans="1:18" s="142" customFormat="1">
      <c r="A84" s="147"/>
      <c r="C84" s="132" t="s">
        <v>36</v>
      </c>
      <c r="D84" s="147"/>
      <c r="E84" s="7"/>
      <c r="F84" s="55"/>
      <c r="G84" s="133"/>
      <c r="H84" s="55"/>
      <c r="I84" s="5">
        <f>'EC Consol'!K14</f>
        <v>545386</v>
      </c>
      <c r="J84" s="44"/>
      <c r="K84" s="12">
        <f>'EC Consol'!K12</f>
        <v>546360</v>
      </c>
      <c r="L84" s="44"/>
      <c r="M84" s="183">
        <f>'EC Separate'!K14</f>
        <v>670361</v>
      </c>
      <c r="N84" s="44"/>
      <c r="O84" s="12">
        <f>'EC Separate'!K12</f>
        <v>666959</v>
      </c>
    </row>
    <row r="85" spans="1:18" s="142" customFormat="1">
      <c r="A85" s="138"/>
      <c r="B85" s="138" t="s">
        <v>37</v>
      </c>
      <c r="C85" s="138"/>
      <c r="D85" s="138"/>
      <c r="E85" s="132"/>
      <c r="F85" s="132"/>
      <c r="G85" s="133"/>
      <c r="H85" s="132"/>
      <c r="I85" s="188">
        <f>'EC Consol'!M14</f>
        <v>0</v>
      </c>
      <c r="J85" s="132"/>
      <c r="K85" s="188">
        <f>'EC Consol'!O12</f>
        <v>0</v>
      </c>
      <c r="L85" s="132"/>
      <c r="M85" s="188">
        <v>0</v>
      </c>
      <c r="N85" s="139"/>
      <c r="O85" s="188">
        <v>0</v>
      </c>
    </row>
    <row r="86" spans="1:18">
      <c r="C86" s="138" t="s">
        <v>38</v>
      </c>
      <c r="G86" s="133"/>
      <c r="I86" s="208">
        <f>SUM(I79:I85)</f>
        <v>3806090</v>
      </c>
      <c r="K86" s="189">
        <f>SUM(K79:K85)</f>
        <v>3807064</v>
      </c>
      <c r="M86" s="193">
        <f>SUM(M79:M85)</f>
        <v>3931065</v>
      </c>
      <c r="O86" s="49">
        <f>SUM(O79:O85)</f>
        <v>3927663</v>
      </c>
    </row>
    <row r="87" spans="1:18">
      <c r="B87" s="138" t="s">
        <v>39</v>
      </c>
      <c r="G87" s="133"/>
      <c r="I87" s="243">
        <f>'EC Consol'!S14</f>
        <v>222983</v>
      </c>
      <c r="K87" s="190">
        <f>'EC Consol'!S12</f>
        <v>224445</v>
      </c>
      <c r="M87" s="194">
        <v>0</v>
      </c>
      <c r="O87" s="188">
        <v>0</v>
      </c>
      <c r="R87" s="144"/>
    </row>
    <row r="88" spans="1:18">
      <c r="C88" s="138" t="s">
        <v>40</v>
      </c>
      <c r="G88" s="133"/>
      <c r="I88" s="42">
        <f>SUM(I86:I87)</f>
        <v>4029073</v>
      </c>
      <c r="J88" s="236"/>
      <c r="K88" s="42">
        <f>SUM(K86:K87)</f>
        <v>4031509</v>
      </c>
      <c r="L88" s="236"/>
      <c r="M88" s="42">
        <f>SUM(M86:M87)</f>
        <v>3931065</v>
      </c>
      <c r="N88" s="2"/>
      <c r="O88" s="42">
        <f>SUM(O86:O87)</f>
        <v>3927663</v>
      </c>
    </row>
    <row r="89" spans="1:18" ht="21.75" thickBot="1">
      <c r="D89" s="138" t="s">
        <v>41</v>
      </c>
      <c r="G89" s="133"/>
      <c r="I89" s="9">
        <f>+I88+I70</f>
        <v>6228682</v>
      </c>
      <c r="J89" s="45"/>
      <c r="K89" s="43">
        <f>+K88+K70</f>
        <v>6228950</v>
      </c>
      <c r="L89" s="45"/>
      <c r="M89" s="191">
        <f>+M88+M70</f>
        <v>5768681</v>
      </c>
      <c r="N89" s="44"/>
      <c r="O89" s="43">
        <f>+O88+O70</f>
        <v>5758995</v>
      </c>
    </row>
    <row r="90" spans="1:18" ht="21.75" thickTop="1">
      <c r="G90" s="133"/>
    </row>
    <row r="91" spans="1:18">
      <c r="I91" s="56"/>
      <c r="M91" s="56"/>
      <c r="O91" s="56"/>
    </row>
    <row r="92" spans="1:18">
      <c r="I92" s="198">
        <f>I89-I39</f>
        <v>0</v>
      </c>
      <c r="J92" s="198"/>
      <c r="K92" s="198">
        <f>K89-K39</f>
        <v>0</v>
      </c>
      <c r="L92" s="198"/>
      <c r="M92" s="198">
        <f>M89-M39</f>
        <v>0</v>
      </c>
      <c r="N92" s="198"/>
      <c r="O92" s="198">
        <f>O89-O39</f>
        <v>0</v>
      </c>
    </row>
    <row r="93" spans="1:18">
      <c r="J93" s="32"/>
      <c r="K93" s="32"/>
      <c r="L93" s="32"/>
      <c r="M93" s="32"/>
      <c r="N93" s="32"/>
      <c r="O93" s="32"/>
    </row>
  </sheetData>
  <mergeCells count="9">
    <mergeCell ref="B30:F30"/>
    <mergeCell ref="B60:F60"/>
    <mergeCell ref="A1:O1"/>
    <mergeCell ref="A2:O2"/>
    <mergeCell ref="A3:O3"/>
    <mergeCell ref="I5:K5"/>
    <mergeCell ref="M5:O5"/>
    <mergeCell ref="B12:F12"/>
    <mergeCell ref="B29:F29"/>
  </mergeCells>
  <pageMargins left="0.78740157480314965" right="0.39370078740157483" top="0.9055118110236221" bottom="0.39370078740157483" header="0.51181102362204722" footer="0.51181102362204722"/>
  <pageSetup paperSize="9" scale="72" orientation="portrait" useFirstPageNumber="1" r:id="rId1"/>
  <headerFooter scaleWithDoc="0"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</oddFooter>
  </headerFooter>
  <rowBreaks count="2" manualBreakCount="2">
    <brk id="39" max="14" man="1"/>
    <brk id="7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W53"/>
  <sheetViews>
    <sheetView tabSelected="1" view="pageBreakPreview" topLeftCell="A37" zoomScale="85" zoomScaleNormal="100" zoomScaleSheetLayoutView="85" workbookViewId="0">
      <selection activeCell="M52" sqref="M52"/>
    </sheetView>
  </sheetViews>
  <sheetFormatPr defaultColWidth="9" defaultRowHeight="21"/>
  <cols>
    <col min="1" max="4" width="2" style="138" customWidth="1"/>
    <col min="5" max="5" width="11.125" style="132" customWidth="1"/>
    <col min="6" max="6" width="20.375" style="132" customWidth="1"/>
    <col min="7" max="7" width="11.375" style="132" customWidth="1"/>
    <col min="8" max="8" width="1.875" style="132" customWidth="1"/>
    <col min="9" max="9" width="14.375" style="7" customWidth="1"/>
    <col min="10" max="10" width="1.875" style="132" customWidth="1"/>
    <col min="11" max="11" width="14.375" style="57" customWidth="1"/>
    <col min="12" max="12" width="1.875" style="132" customWidth="1"/>
    <col min="13" max="13" width="14.375" style="8" customWidth="1"/>
    <col min="14" max="14" width="1.875" style="139" customWidth="1"/>
    <col min="15" max="15" width="14.375" style="47" customWidth="1"/>
    <col min="16" max="19" width="9" style="132"/>
    <col min="20" max="20" width="9.875" style="132" bestFit="1" customWidth="1"/>
    <col min="21" max="21" width="9.125" style="132" bestFit="1" customWidth="1"/>
    <col min="22" max="16384" width="9" style="132"/>
  </cols>
  <sheetData>
    <row r="1" spans="1:23">
      <c r="O1" s="77" t="s">
        <v>134</v>
      </c>
    </row>
    <row r="2" spans="1:23">
      <c r="O2" s="77" t="s">
        <v>136</v>
      </c>
    </row>
    <row r="3" spans="1:23">
      <c r="A3" s="258" t="s">
        <v>0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</row>
    <row r="4" spans="1:23">
      <c r="A4" s="258" t="s">
        <v>94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</row>
    <row r="5" spans="1:23">
      <c r="A5" s="262" t="s">
        <v>198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</row>
    <row r="6" spans="1:23">
      <c r="A6" s="20"/>
      <c r="B6" s="20"/>
      <c r="C6" s="20"/>
      <c r="D6" s="20"/>
      <c r="E6" s="21"/>
      <c r="F6" s="21"/>
      <c r="G6" s="21"/>
      <c r="H6" s="21"/>
      <c r="I6" s="58"/>
      <c r="J6" s="24"/>
      <c r="K6" s="58"/>
      <c r="L6" s="24"/>
      <c r="M6" s="11"/>
      <c r="N6" s="24"/>
      <c r="O6" s="26" t="s">
        <v>132</v>
      </c>
    </row>
    <row r="7" spans="1:23" s="141" customFormat="1">
      <c r="A7" s="27"/>
      <c r="B7" s="27"/>
      <c r="C7" s="27"/>
      <c r="D7" s="27"/>
      <c r="E7" s="28"/>
      <c r="F7" s="28"/>
      <c r="H7" s="28"/>
      <c r="I7" s="263" t="s">
        <v>1</v>
      </c>
      <c r="J7" s="263"/>
      <c r="K7" s="263"/>
      <c r="L7" s="140"/>
      <c r="M7" s="263" t="s">
        <v>83</v>
      </c>
      <c r="N7" s="263"/>
      <c r="O7" s="263"/>
      <c r="Q7" s="132"/>
      <c r="R7" s="132"/>
      <c r="S7" s="132"/>
      <c r="T7" s="132"/>
      <c r="U7" s="132"/>
      <c r="V7" s="132"/>
      <c r="W7" s="132"/>
    </row>
    <row r="8" spans="1:23" s="141" customFormat="1">
      <c r="A8" s="27"/>
      <c r="B8" s="27"/>
      <c r="C8" s="27"/>
      <c r="D8" s="27"/>
      <c r="E8" s="28"/>
      <c r="F8" s="28"/>
      <c r="G8" s="87" t="s">
        <v>2</v>
      </c>
      <c r="H8" s="28"/>
      <c r="I8" s="59" t="s">
        <v>199</v>
      </c>
      <c r="J8" s="31"/>
      <c r="K8" s="59" t="s">
        <v>176</v>
      </c>
      <c r="L8" s="31"/>
      <c r="M8" s="59" t="s">
        <v>199</v>
      </c>
      <c r="N8" s="31"/>
      <c r="O8" s="59" t="s">
        <v>176</v>
      </c>
      <c r="Q8" s="132"/>
      <c r="R8" s="132"/>
      <c r="S8" s="132"/>
      <c r="T8" s="132"/>
      <c r="U8" s="132"/>
      <c r="V8" s="132"/>
      <c r="W8" s="132"/>
    </row>
    <row r="9" spans="1:23">
      <c r="A9" s="50"/>
      <c r="B9" s="50" t="s">
        <v>42</v>
      </c>
      <c r="C9" s="50"/>
      <c r="D9" s="50"/>
      <c r="E9" s="7"/>
      <c r="F9" s="7"/>
      <c r="G9" s="199">
        <v>16</v>
      </c>
      <c r="H9" s="7"/>
      <c r="I9" s="5">
        <v>1128471</v>
      </c>
      <c r="J9" s="60"/>
      <c r="K9" s="1">
        <v>1019844</v>
      </c>
      <c r="L9" s="60"/>
      <c r="M9" s="5">
        <v>1070964</v>
      </c>
      <c r="N9" s="60"/>
      <c r="O9" s="61">
        <v>1037721</v>
      </c>
    </row>
    <row r="10" spans="1:23">
      <c r="A10" s="50"/>
      <c r="B10" s="50" t="s">
        <v>43</v>
      </c>
      <c r="C10" s="50"/>
      <c r="D10" s="50"/>
      <c r="E10" s="7"/>
      <c r="F10" s="7"/>
      <c r="G10" s="199">
        <v>16</v>
      </c>
      <c r="H10" s="7"/>
      <c r="I10" s="61"/>
      <c r="J10" s="60"/>
      <c r="K10" s="61"/>
      <c r="L10" s="60"/>
      <c r="M10" s="61"/>
      <c r="N10" s="60"/>
      <c r="O10" s="61"/>
    </row>
    <row r="11" spans="1:23">
      <c r="A11" s="50"/>
      <c r="B11" s="132"/>
      <c r="C11" s="50" t="s">
        <v>106</v>
      </c>
      <c r="D11" s="50" t="s">
        <v>114</v>
      </c>
      <c r="E11" s="7"/>
      <c r="F11" s="7"/>
      <c r="G11" s="21"/>
      <c r="H11" s="7"/>
      <c r="I11" s="5">
        <v>5127</v>
      </c>
      <c r="J11" s="44"/>
      <c r="K11" s="1">
        <v>2311</v>
      </c>
      <c r="L11" s="45"/>
      <c r="M11" s="5">
        <v>1288</v>
      </c>
      <c r="N11" s="45"/>
      <c r="O11" s="61">
        <v>371</v>
      </c>
    </row>
    <row r="12" spans="1:23">
      <c r="A12" s="50"/>
      <c r="B12" s="132"/>
      <c r="C12" s="50" t="s">
        <v>106</v>
      </c>
      <c r="D12" s="50" t="s">
        <v>115</v>
      </c>
      <c r="E12" s="7"/>
      <c r="F12" s="7"/>
      <c r="G12" s="205"/>
      <c r="H12" s="206"/>
      <c r="I12" s="5">
        <v>3079</v>
      </c>
      <c r="J12" s="44"/>
      <c r="K12" s="1">
        <v>4670</v>
      </c>
      <c r="L12" s="45"/>
      <c r="M12" s="5">
        <v>9118</v>
      </c>
      <c r="N12" s="45"/>
      <c r="O12" s="61">
        <v>7731</v>
      </c>
    </row>
    <row r="13" spans="1:23">
      <c r="A13" s="50"/>
      <c r="B13" s="132"/>
      <c r="C13" s="51" t="s">
        <v>44</v>
      </c>
      <c r="D13" s="50"/>
      <c r="E13" s="7"/>
      <c r="F13" s="7"/>
      <c r="I13" s="42">
        <f>SUM(I9:I12)</f>
        <v>1136677</v>
      </c>
      <c r="J13" s="55"/>
      <c r="K13" s="54">
        <f>SUM(K9:K12)</f>
        <v>1026825</v>
      </c>
      <c r="L13" s="55"/>
      <c r="M13" s="54">
        <f>SUM(M9:M12)</f>
        <v>1081370</v>
      </c>
      <c r="N13" s="55"/>
      <c r="O13" s="54">
        <f>SUM(O9:O12)</f>
        <v>1045823</v>
      </c>
    </row>
    <row r="14" spans="1:23">
      <c r="A14" s="50"/>
      <c r="B14" s="50" t="s">
        <v>45</v>
      </c>
      <c r="C14" s="50"/>
      <c r="D14" s="50"/>
      <c r="E14" s="7"/>
      <c r="F14" s="7"/>
      <c r="G14" s="143"/>
      <c r="I14" s="5">
        <v>-1060203</v>
      </c>
      <c r="J14" s="44"/>
      <c r="K14" s="1">
        <v>-940168</v>
      </c>
      <c r="L14" s="60"/>
      <c r="M14" s="5">
        <v>-1008753</v>
      </c>
      <c r="N14" s="44"/>
      <c r="O14" s="61">
        <v>-958981</v>
      </c>
    </row>
    <row r="15" spans="1:23">
      <c r="A15" s="147"/>
      <c r="B15" s="50" t="s">
        <v>46</v>
      </c>
      <c r="C15" s="50"/>
      <c r="D15" s="50"/>
      <c r="E15" s="7"/>
      <c r="F15" s="7"/>
      <c r="G15" s="143"/>
      <c r="I15" s="5">
        <v>-11443</v>
      </c>
      <c r="J15" s="44"/>
      <c r="K15" s="1">
        <v>-13961</v>
      </c>
      <c r="L15" s="60"/>
      <c r="M15" s="5">
        <v>-10991</v>
      </c>
      <c r="N15" s="44"/>
      <c r="O15" s="61">
        <v>-13409</v>
      </c>
    </row>
    <row r="16" spans="1:23">
      <c r="A16" s="50"/>
      <c r="B16" s="50" t="s">
        <v>47</v>
      </c>
      <c r="C16" s="50"/>
      <c r="D16" s="50"/>
      <c r="E16" s="7"/>
      <c r="F16" s="7"/>
      <c r="G16" s="133"/>
      <c r="I16" s="5">
        <v>-32979</v>
      </c>
      <c r="J16" s="44"/>
      <c r="K16" s="1">
        <v>-31153</v>
      </c>
      <c r="L16" s="60"/>
      <c r="M16" s="209">
        <v>-26578</v>
      </c>
      <c r="N16" s="44"/>
      <c r="O16" s="61">
        <v>-28301</v>
      </c>
    </row>
    <row r="17" spans="1:23">
      <c r="A17" s="50"/>
      <c r="B17" s="50" t="s">
        <v>48</v>
      </c>
      <c r="C17" s="50"/>
      <c r="D17" s="50"/>
      <c r="E17" s="7"/>
      <c r="F17" s="7"/>
      <c r="G17" s="199">
        <v>16</v>
      </c>
      <c r="H17" s="206"/>
      <c r="I17" s="5">
        <v>-31920</v>
      </c>
      <c r="J17" s="44"/>
      <c r="K17" s="1">
        <v>-30362</v>
      </c>
      <c r="L17" s="60"/>
      <c r="M17" s="5">
        <v>-30636</v>
      </c>
      <c r="N17" s="44"/>
      <c r="O17" s="61">
        <v>-30072</v>
      </c>
    </row>
    <row r="18" spans="1:23">
      <c r="A18" s="132"/>
      <c r="B18" s="132"/>
      <c r="C18" s="146" t="s">
        <v>49</v>
      </c>
      <c r="D18" s="50"/>
      <c r="E18" s="7"/>
      <c r="F18" s="7"/>
      <c r="G18" s="143"/>
      <c r="I18" s="42">
        <f>SUM(I14:I17)</f>
        <v>-1136545</v>
      </c>
      <c r="J18" s="45"/>
      <c r="K18" s="42">
        <f>SUM(K14:K17)</f>
        <v>-1015644</v>
      </c>
      <c r="L18" s="45"/>
      <c r="M18" s="42">
        <f>SUM(M14:M17)</f>
        <v>-1076958</v>
      </c>
      <c r="N18" s="45"/>
      <c r="O18" s="42">
        <f>SUM(O14:O17)</f>
        <v>-1030763</v>
      </c>
    </row>
    <row r="19" spans="1:23">
      <c r="A19" s="132"/>
      <c r="B19" s="132"/>
      <c r="C19" s="146"/>
      <c r="D19" s="50"/>
      <c r="E19" s="7"/>
      <c r="F19" s="7"/>
      <c r="G19" s="143"/>
      <c r="I19" s="62"/>
      <c r="J19" s="45"/>
      <c r="K19" s="62"/>
      <c r="L19" s="45"/>
      <c r="M19" s="62"/>
      <c r="N19" s="45"/>
      <c r="O19" s="62"/>
    </row>
    <row r="20" spans="1:23">
      <c r="A20" s="146" t="s">
        <v>178</v>
      </c>
      <c r="B20" s="50"/>
      <c r="C20" s="50"/>
      <c r="D20" s="50"/>
      <c r="E20" s="50"/>
      <c r="F20" s="7"/>
      <c r="G20" s="143"/>
      <c r="I20" s="63">
        <f>+I13+I18</f>
        <v>132</v>
      </c>
      <c r="J20" s="45"/>
      <c r="K20" s="63">
        <f>+K13+K18</f>
        <v>11181</v>
      </c>
      <c r="L20" s="45"/>
      <c r="M20" s="63">
        <f>+M13+M18</f>
        <v>4412</v>
      </c>
      <c r="N20" s="45"/>
      <c r="O20" s="63">
        <f>+O13+O18</f>
        <v>15060</v>
      </c>
    </row>
    <row r="21" spans="1:23">
      <c r="A21" s="50"/>
      <c r="B21" s="50" t="s">
        <v>117</v>
      </c>
      <c r="C21" s="50"/>
      <c r="D21" s="50"/>
      <c r="E21" s="50"/>
      <c r="F21" s="7"/>
      <c r="G21" s="199">
        <v>5.0999999999999996</v>
      </c>
      <c r="I21" s="5">
        <v>-131</v>
      </c>
      <c r="J21" s="45"/>
      <c r="K21" s="1">
        <v>-899</v>
      </c>
      <c r="L21" s="45"/>
      <c r="M21" s="5">
        <v>0</v>
      </c>
      <c r="N21" s="44"/>
      <c r="O21" s="5">
        <v>0</v>
      </c>
    </row>
    <row r="22" spans="1:23">
      <c r="A22" s="50"/>
      <c r="B22" s="50" t="s">
        <v>179</v>
      </c>
      <c r="C22" s="50"/>
      <c r="D22" s="50"/>
      <c r="E22" s="50"/>
      <c r="F22" s="7"/>
      <c r="G22" s="143"/>
      <c r="I22" s="5"/>
      <c r="J22" s="45"/>
      <c r="K22" s="63"/>
      <c r="L22" s="45"/>
      <c r="M22" s="63"/>
      <c r="N22" s="45"/>
      <c r="O22" s="63"/>
    </row>
    <row r="23" spans="1:23">
      <c r="A23" s="50"/>
      <c r="B23" s="50"/>
      <c r="C23" s="50" t="s">
        <v>180</v>
      </c>
      <c r="D23" s="7"/>
      <c r="E23" s="7"/>
      <c r="F23" s="7"/>
      <c r="G23" s="143"/>
      <c r="I23" s="5">
        <v>-845</v>
      </c>
      <c r="J23" s="44"/>
      <c r="K23" s="5">
        <v>-141</v>
      </c>
      <c r="L23" s="44"/>
      <c r="M23" s="209">
        <v>15</v>
      </c>
      <c r="N23" s="44"/>
      <c r="O23" s="5">
        <v>-2153</v>
      </c>
      <c r="R23" s="144"/>
    </row>
    <row r="24" spans="1:23" s="142" customFormat="1">
      <c r="A24" s="146" t="s">
        <v>88</v>
      </c>
      <c r="B24" s="10"/>
      <c r="C24" s="10"/>
      <c r="D24" s="10"/>
      <c r="E24" s="10"/>
      <c r="F24" s="10"/>
      <c r="G24" s="212"/>
      <c r="I24" s="62">
        <f>SUM(I20:I23)</f>
        <v>-844</v>
      </c>
      <c r="J24" s="45"/>
      <c r="K24" s="62">
        <f>SUM(K20:K23)</f>
        <v>10141</v>
      </c>
      <c r="L24" s="45"/>
      <c r="M24" s="62">
        <f>SUM(M20:M23)</f>
        <v>4427</v>
      </c>
      <c r="N24" s="45"/>
      <c r="O24" s="62">
        <f>SUM(O20:O23)</f>
        <v>12907</v>
      </c>
      <c r="Q24" s="132"/>
      <c r="R24" s="132"/>
      <c r="S24" s="132"/>
      <c r="T24" s="132"/>
      <c r="U24" s="132"/>
      <c r="V24" s="132"/>
      <c r="W24" s="132"/>
    </row>
    <row r="25" spans="1:23">
      <c r="A25" s="50"/>
      <c r="B25" s="50" t="s">
        <v>92</v>
      </c>
      <c r="C25" s="50"/>
      <c r="D25" s="50"/>
      <c r="E25" s="7"/>
      <c r="F25" s="7"/>
      <c r="G25" s="199"/>
      <c r="H25" s="206"/>
      <c r="I25" s="1">
        <v>-1592</v>
      </c>
      <c r="J25" s="44"/>
      <c r="K25" s="1">
        <v>-4323</v>
      </c>
      <c r="L25" s="44"/>
      <c r="M25" s="1">
        <v>-1025</v>
      </c>
      <c r="N25" s="44"/>
      <c r="O25" s="1">
        <v>-3129</v>
      </c>
    </row>
    <row r="26" spans="1:23">
      <c r="A26" s="261" t="s">
        <v>129</v>
      </c>
      <c r="B26" s="261"/>
      <c r="C26" s="261"/>
      <c r="D26" s="261"/>
      <c r="E26" s="261"/>
      <c r="F26" s="261"/>
      <c r="G26" s="261"/>
      <c r="H26" s="210"/>
      <c r="I26" s="42">
        <f>SUM(I24:I25)</f>
        <v>-2436</v>
      </c>
      <c r="J26" s="45"/>
      <c r="K26" s="42">
        <f>SUM(K24:K25)</f>
        <v>5818</v>
      </c>
      <c r="L26" s="45"/>
      <c r="M26" s="42">
        <f>SUM(M24:M25)</f>
        <v>3402</v>
      </c>
      <c r="N26" s="45"/>
      <c r="O26" s="42">
        <f>SUM(O24:O25)</f>
        <v>9778</v>
      </c>
    </row>
    <row r="27" spans="1:23" s="7" customFormat="1">
      <c r="A27" s="146"/>
      <c r="B27" s="50"/>
      <c r="C27" s="50"/>
      <c r="D27" s="50"/>
      <c r="G27" s="10"/>
      <c r="H27" s="10"/>
      <c r="I27" s="45"/>
      <c r="J27" s="45"/>
      <c r="K27" s="63"/>
      <c r="L27" s="45"/>
      <c r="M27" s="63"/>
      <c r="N27" s="45"/>
      <c r="O27" s="63"/>
      <c r="Q27" s="132"/>
    </row>
    <row r="28" spans="1:23" s="7" customFormat="1">
      <c r="A28" s="51" t="s">
        <v>91</v>
      </c>
      <c r="B28" s="50"/>
      <c r="C28" s="50"/>
      <c r="D28" s="50"/>
      <c r="I28" s="44"/>
      <c r="J28" s="44"/>
      <c r="K28" s="5"/>
      <c r="L28" s="44"/>
      <c r="M28" s="5"/>
      <c r="N28" s="44"/>
      <c r="O28" s="5"/>
    </row>
    <row r="29" spans="1:23" s="7" customFormat="1">
      <c r="A29" s="51"/>
      <c r="B29" s="51" t="s">
        <v>165</v>
      </c>
      <c r="C29" s="50"/>
      <c r="D29" s="50"/>
      <c r="I29" s="44"/>
      <c r="J29" s="44"/>
      <c r="K29" s="5"/>
      <c r="L29" s="5"/>
      <c r="M29" s="5"/>
      <c r="N29" s="5"/>
      <c r="O29" s="5"/>
    </row>
    <row r="30" spans="1:23" s="7" customFormat="1">
      <c r="A30" s="51"/>
      <c r="B30" s="51" t="s">
        <v>50</v>
      </c>
      <c r="C30" s="50"/>
      <c r="D30" s="50"/>
      <c r="I30" s="44"/>
      <c r="J30" s="44"/>
      <c r="K30" s="5"/>
      <c r="L30" s="44"/>
      <c r="M30" s="5"/>
      <c r="N30" s="44"/>
      <c r="O30" s="5"/>
    </row>
    <row r="31" spans="1:23" s="7" customFormat="1">
      <c r="A31" s="51"/>
      <c r="B31" s="51"/>
      <c r="C31" s="207" t="s">
        <v>166</v>
      </c>
      <c r="D31" s="50"/>
      <c r="I31" s="44"/>
      <c r="J31" s="44"/>
      <c r="K31" s="5"/>
      <c r="L31" s="44"/>
      <c r="M31" s="5"/>
      <c r="N31" s="44"/>
      <c r="O31" s="5"/>
    </row>
    <row r="32" spans="1:23" s="7" customFormat="1">
      <c r="A32" s="51"/>
      <c r="B32" s="51"/>
      <c r="C32" s="207"/>
      <c r="D32" s="50" t="s">
        <v>167</v>
      </c>
      <c r="I32" s="44"/>
      <c r="J32" s="44"/>
      <c r="K32" s="5"/>
      <c r="L32" s="44"/>
      <c r="M32" s="5"/>
      <c r="N32" s="44"/>
      <c r="O32" s="5"/>
    </row>
    <row r="33" spans="1:15" s="7" customFormat="1">
      <c r="A33" s="51"/>
      <c r="C33" s="207"/>
      <c r="D33" s="50" t="s">
        <v>168</v>
      </c>
      <c r="E33" s="207"/>
      <c r="F33" s="207"/>
      <c r="G33" s="207"/>
      <c r="H33" s="207"/>
      <c r="I33" s="1">
        <v>0</v>
      </c>
      <c r="J33" s="44"/>
      <c r="K33" s="1">
        <v>6609</v>
      </c>
      <c r="L33" s="44"/>
      <c r="M33" s="1">
        <v>0</v>
      </c>
      <c r="N33" s="44"/>
      <c r="O33" s="53">
        <v>6655</v>
      </c>
    </row>
    <row r="34" spans="1:15" s="7" customFormat="1">
      <c r="A34" s="154" t="s">
        <v>130</v>
      </c>
      <c r="B34" s="50"/>
      <c r="C34" s="50"/>
      <c r="D34" s="50"/>
      <c r="I34" s="88">
        <f>+I33</f>
        <v>0</v>
      </c>
      <c r="J34" s="89"/>
      <c r="K34" s="88">
        <f>+K33</f>
        <v>6609</v>
      </c>
      <c r="L34" s="89"/>
      <c r="M34" s="88">
        <f>+M33</f>
        <v>0</v>
      </c>
      <c r="N34" s="89"/>
      <c r="O34" s="88">
        <f>+O33</f>
        <v>6655</v>
      </c>
    </row>
    <row r="35" spans="1:15" s="7" customFormat="1" ht="21.75" thickBot="1">
      <c r="A35" s="51" t="s">
        <v>131</v>
      </c>
      <c r="B35" s="50"/>
      <c r="C35" s="50"/>
      <c r="D35" s="50"/>
      <c r="I35" s="90">
        <f>I26+I34</f>
        <v>-2436</v>
      </c>
      <c r="J35" s="86"/>
      <c r="K35" s="90">
        <f>K26+K34</f>
        <v>12427</v>
      </c>
      <c r="L35" s="145"/>
      <c r="M35" s="90">
        <f>M26+M34</f>
        <v>3402</v>
      </c>
      <c r="N35" s="86"/>
      <c r="O35" s="90">
        <f>O26+O34</f>
        <v>16433</v>
      </c>
    </row>
    <row r="36" spans="1:15" s="7" customFormat="1" ht="21.75" thickTop="1">
      <c r="A36" s="51"/>
      <c r="B36" s="50"/>
      <c r="C36" s="50"/>
      <c r="D36" s="50"/>
      <c r="I36" s="91"/>
      <c r="J36" s="86"/>
      <c r="K36" s="92"/>
      <c r="L36" s="145"/>
      <c r="M36" s="92"/>
      <c r="N36" s="86"/>
      <c r="O36" s="92"/>
    </row>
    <row r="37" spans="1:15" s="7" customFormat="1">
      <c r="A37" s="51"/>
      <c r="B37" s="50"/>
      <c r="C37" s="50"/>
      <c r="D37" s="50"/>
      <c r="I37" s="91"/>
      <c r="J37" s="86"/>
      <c r="K37" s="92"/>
      <c r="L37" s="145"/>
      <c r="M37" s="92"/>
      <c r="N37" s="86"/>
      <c r="O37" s="92"/>
    </row>
    <row r="38" spans="1:15" s="7" customFormat="1">
      <c r="A38" s="146" t="s">
        <v>89</v>
      </c>
      <c r="B38" s="147"/>
      <c r="C38" s="147"/>
      <c r="D38" s="147"/>
      <c r="E38" s="10"/>
      <c r="F38" s="10"/>
      <c r="I38" s="93"/>
      <c r="J38" s="60"/>
      <c r="K38" s="1"/>
      <c r="L38" s="44"/>
      <c r="M38" s="5"/>
      <c r="N38" s="44"/>
      <c r="O38" s="5"/>
    </row>
    <row r="39" spans="1:15" s="7" customFormat="1">
      <c r="A39" s="50"/>
      <c r="B39" s="50" t="s">
        <v>138</v>
      </c>
      <c r="C39" s="50"/>
      <c r="D39" s="50"/>
      <c r="I39" s="94">
        <f>I26-I40</f>
        <v>-974</v>
      </c>
      <c r="J39" s="44"/>
      <c r="K39" s="94">
        <f>K26-K40</f>
        <v>5085</v>
      </c>
      <c r="L39" s="44"/>
      <c r="M39" s="94">
        <f>M26-M40</f>
        <v>3402</v>
      </c>
      <c r="N39" s="44"/>
      <c r="O39" s="94">
        <f>O26-O40</f>
        <v>9778</v>
      </c>
    </row>
    <row r="40" spans="1:15" s="7" customFormat="1">
      <c r="A40" s="95"/>
      <c r="B40" s="50" t="s">
        <v>139</v>
      </c>
      <c r="C40" s="50"/>
      <c r="D40" s="50"/>
      <c r="I40" s="1">
        <v>-1462</v>
      </c>
      <c r="J40" s="44"/>
      <c r="K40" s="1">
        <v>733</v>
      </c>
      <c r="L40" s="44"/>
      <c r="M40" s="1">
        <v>0</v>
      </c>
      <c r="N40" s="44"/>
      <c r="O40" s="81">
        <v>0</v>
      </c>
    </row>
    <row r="41" spans="1:15" s="7" customFormat="1" ht="21.75" thickBot="1">
      <c r="A41" s="50"/>
      <c r="B41" s="50"/>
      <c r="C41" s="146" t="s">
        <v>51</v>
      </c>
      <c r="D41" s="50"/>
      <c r="I41" s="90">
        <f>SUM(I39:I40)</f>
        <v>-2436</v>
      </c>
      <c r="J41" s="45"/>
      <c r="K41" s="90">
        <f>SUM(K39:K40)</f>
        <v>5818</v>
      </c>
      <c r="L41" s="45"/>
      <c r="M41" s="90">
        <f>SUM(M39:M40)</f>
        <v>3402</v>
      </c>
      <c r="N41" s="45"/>
      <c r="O41" s="90">
        <f>SUM(O39:O40)</f>
        <v>9778</v>
      </c>
    </row>
    <row r="42" spans="1:15" s="7" customFormat="1" ht="21.75" thickTop="1">
      <c r="A42" s="146" t="s">
        <v>90</v>
      </c>
      <c r="B42" s="147"/>
      <c r="C42" s="147"/>
      <c r="D42" s="147"/>
      <c r="E42" s="10"/>
      <c r="F42" s="10"/>
      <c r="I42" s="93"/>
      <c r="J42" s="44"/>
      <c r="K42" s="1"/>
      <c r="L42" s="60"/>
      <c r="M42" s="60"/>
      <c r="N42" s="60"/>
      <c r="O42" s="1"/>
    </row>
    <row r="43" spans="1:15" s="7" customFormat="1">
      <c r="A43" s="50"/>
      <c r="B43" s="50" t="s">
        <v>138</v>
      </c>
      <c r="C43" s="50"/>
      <c r="D43" s="50"/>
      <c r="I43" s="94">
        <f>I39+I34</f>
        <v>-974</v>
      </c>
      <c r="J43" s="44"/>
      <c r="K43" s="94">
        <f>K39+K34</f>
        <v>11694</v>
      </c>
      <c r="L43" s="60"/>
      <c r="M43" s="94">
        <f>M39+M34</f>
        <v>3402</v>
      </c>
      <c r="N43" s="44"/>
      <c r="O43" s="94">
        <f>O39+O34</f>
        <v>16433</v>
      </c>
    </row>
    <row r="44" spans="1:15" s="7" customFormat="1">
      <c r="A44" s="95"/>
      <c r="B44" s="50" t="s">
        <v>139</v>
      </c>
      <c r="D44" s="207"/>
      <c r="I44" s="96">
        <f>I40</f>
        <v>-1462</v>
      </c>
      <c r="J44" s="44"/>
      <c r="K44" s="96">
        <v>733</v>
      </c>
      <c r="L44" s="44">
        <v>0</v>
      </c>
      <c r="M44" s="81">
        <v>0</v>
      </c>
      <c r="N44" s="44"/>
      <c r="O44" s="81">
        <v>0</v>
      </c>
    </row>
    <row r="45" spans="1:15" s="7" customFormat="1" ht="21.75" thickBot="1">
      <c r="A45" s="50"/>
      <c r="B45" s="50"/>
      <c r="C45" s="146" t="s">
        <v>51</v>
      </c>
      <c r="D45" s="50"/>
      <c r="I45" s="90">
        <f>SUM(I43:I44)</f>
        <v>-2436</v>
      </c>
      <c r="J45" s="45"/>
      <c r="K45" s="90">
        <f>SUM(K43:K44)</f>
        <v>12427</v>
      </c>
      <c r="L45" s="55"/>
      <c r="M45" s="90">
        <f>SUM(M43:M44)</f>
        <v>3402</v>
      </c>
      <c r="N45" s="45"/>
      <c r="O45" s="90">
        <f>SUM(O43:O44)</f>
        <v>16433</v>
      </c>
    </row>
    <row r="46" spans="1:15" s="7" customFormat="1" ht="21.75" thickTop="1">
      <c r="A46" s="51"/>
      <c r="B46" s="50"/>
      <c r="C46" s="50"/>
      <c r="D46" s="50"/>
      <c r="I46" s="91"/>
      <c r="J46" s="86"/>
      <c r="K46" s="92"/>
      <c r="L46" s="145"/>
      <c r="M46" s="92"/>
      <c r="N46" s="86"/>
      <c r="O46" s="92"/>
    </row>
    <row r="47" spans="1:15" s="7" customFormat="1">
      <c r="A47" s="153" t="s">
        <v>155</v>
      </c>
      <c r="B47" s="211"/>
      <c r="C47" s="211"/>
      <c r="D47" s="211"/>
      <c r="E47" s="148"/>
      <c r="F47" s="148"/>
      <c r="G47" s="148"/>
      <c r="H47" s="148"/>
      <c r="I47" s="97"/>
      <c r="J47" s="148"/>
      <c r="K47" s="98"/>
      <c r="L47" s="148"/>
      <c r="M47" s="99"/>
      <c r="N47" s="158"/>
      <c r="O47" s="99"/>
    </row>
    <row r="48" spans="1:15" s="7" customFormat="1">
      <c r="A48" s="153" t="s">
        <v>93</v>
      </c>
      <c r="B48" s="211"/>
      <c r="C48" s="211"/>
      <c r="D48" s="211"/>
      <c r="E48" s="148"/>
      <c r="F48" s="148"/>
      <c r="G48" s="148"/>
      <c r="H48" s="148"/>
      <c r="I48" s="97"/>
      <c r="J48" s="148"/>
      <c r="K48" s="98"/>
      <c r="L48" s="148"/>
      <c r="M48" s="99"/>
      <c r="N48" s="158"/>
      <c r="O48" s="99"/>
    </row>
    <row r="49" spans="1:15" s="7" customFormat="1">
      <c r="A49" s="95"/>
      <c r="B49" s="95"/>
      <c r="C49" s="95" t="s">
        <v>154</v>
      </c>
      <c r="D49" s="95"/>
      <c r="E49" s="97"/>
      <c r="F49" s="97"/>
      <c r="G49" s="205">
        <v>15</v>
      </c>
      <c r="H49" s="100"/>
      <c r="I49" s="161">
        <f>I39/19860906</f>
        <v>-5.0000000000000002E-5</v>
      </c>
      <c r="J49" s="102"/>
      <c r="K49" s="161">
        <f>K39/19859701</f>
        <v>2.5999999999999998E-4</v>
      </c>
      <c r="L49" s="196"/>
      <c r="M49" s="161">
        <f>M39/19860906</f>
        <v>1.7000000000000001E-4</v>
      </c>
      <c r="N49" s="197"/>
      <c r="O49" s="161">
        <f>O39/19859701</f>
        <v>4.8999999999999998E-4</v>
      </c>
    </row>
    <row r="51" spans="1:15">
      <c r="I51" s="8"/>
      <c r="K51" s="160"/>
    </row>
    <row r="52" spans="1:15">
      <c r="I52" s="161"/>
      <c r="J52" s="162"/>
      <c r="K52" s="161"/>
      <c r="L52" s="102"/>
      <c r="M52" s="101"/>
      <c r="N52" s="103"/>
      <c r="O52" s="101"/>
    </row>
    <row r="53" spans="1:15">
      <c r="K53" s="8"/>
    </row>
  </sheetData>
  <mergeCells count="6">
    <mergeCell ref="A26:G26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72" firstPageNumber="4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W21"/>
  <sheetViews>
    <sheetView tabSelected="1" view="pageBreakPreview" topLeftCell="H7" zoomScale="85" zoomScaleNormal="100" zoomScaleSheetLayoutView="85" workbookViewId="0">
      <selection activeCell="M52" sqref="M52"/>
    </sheetView>
  </sheetViews>
  <sheetFormatPr defaultColWidth="9" defaultRowHeight="14.25"/>
  <cols>
    <col min="1" max="2" width="2" customWidth="1"/>
    <col min="3" max="3" width="36" customWidth="1"/>
    <col min="4" max="4" width="1" customWidth="1"/>
    <col min="5" max="5" width="16.125" customWidth="1"/>
    <col min="6" max="6" width="1" customWidth="1"/>
    <col min="7" max="7" width="16.125" customWidth="1"/>
    <col min="8" max="8" width="1" customWidth="1"/>
    <col min="9" max="9" width="16.125" customWidth="1"/>
    <col min="10" max="10" width="1" customWidth="1"/>
    <col min="11" max="11" width="16.125" customWidth="1"/>
    <col min="12" max="12" width="1" customWidth="1"/>
    <col min="13" max="13" width="16.125" customWidth="1"/>
    <col min="14" max="14" width="1" customWidth="1"/>
    <col min="15" max="15" width="16.125" customWidth="1"/>
    <col min="16" max="16" width="1" customWidth="1"/>
    <col min="17" max="17" width="16.125" customWidth="1"/>
    <col min="18" max="18" width="1" customWidth="1"/>
    <col min="19" max="19" width="16.125" customWidth="1"/>
    <col min="20" max="20" width="1" customWidth="1"/>
    <col min="21" max="21" width="16.125" customWidth="1"/>
    <col min="22" max="22" width="11.125" bestFit="1" customWidth="1"/>
  </cols>
  <sheetData>
    <row r="1" spans="1:23" ht="21">
      <c r="A1" s="104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77" t="s">
        <v>134</v>
      </c>
    </row>
    <row r="2" spans="1:23" ht="21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77" t="s">
        <v>136</v>
      </c>
    </row>
    <row r="3" spans="1:23" ht="21">
      <c r="A3" s="104"/>
      <c r="B3" s="104"/>
      <c r="C3" s="257" t="s">
        <v>0</v>
      </c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</row>
    <row r="4" spans="1:23" ht="21">
      <c r="A4" s="104"/>
      <c r="B4" s="104"/>
      <c r="C4" s="257" t="s">
        <v>185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</row>
    <row r="5" spans="1:23" ht="21">
      <c r="A5" s="104"/>
      <c r="B5" s="104"/>
      <c r="C5" s="257" t="s">
        <v>198</v>
      </c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</row>
    <row r="6" spans="1:23" ht="21">
      <c r="A6" s="104"/>
      <c r="B6" s="104"/>
      <c r="C6" s="105"/>
      <c r="D6" s="105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114" t="s">
        <v>132</v>
      </c>
    </row>
    <row r="7" spans="1:23" ht="21">
      <c r="A7" s="104"/>
      <c r="B7" s="104"/>
      <c r="C7" s="104"/>
      <c r="D7" s="105"/>
      <c r="E7" s="265" t="s">
        <v>1</v>
      </c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</row>
    <row r="8" spans="1:23" ht="21">
      <c r="A8" s="107"/>
      <c r="B8" s="107"/>
      <c r="C8" s="108"/>
      <c r="D8" s="105"/>
      <c r="E8" s="105"/>
      <c r="F8" s="13"/>
      <c r="G8" s="105"/>
      <c r="H8" s="105"/>
      <c r="I8" s="104"/>
      <c r="J8" s="104"/>
      <c r="K8" s="104"/>
      <c r="L8" s="13"/>
      <c r="M8" s="165" t="s">
        <v>169</v>
      </c>
      <c r="N8" s="105"/>
      <c r="O8" s="17"/>
      <c r="P8" s="105"/>
      <c r="Q8" s="104"/>
      <c r="R8" s="15"/>
      <c r="S8" s="104"/>
      <c r="T8" s="105"/>
      <c r="U8" s="115"/>
    </row>
    <row r="9" spans="1:23" ht="21">
      <c r="A9" s="107"/>
      <c r="B9" s="107"/>
      <c r="C9" s="134"/>
      <c r="D9" s="105"/>
      <c r="E9" s="104"/>
      <c r="F9" s="13"/>
      <c r="G9" s="105"/>
      <c r="H9" s="105"/>
      <c r="I9" s="264" t="s">
        <v>34</v>
      </c>
      <c r="J9" s="264"/>
      <c r="K9" s="264"/>
      <c r="L9" s="13"/>
      <c r="M9" s="165" t="s">
        <v>170</v>
      </c>
      <c r="N9" s="105"/>
      <c r="O9" s="15" t="s">
        <v>51</v>
      </c>
      <c r="P9" s="105"/>
      <c r="Q9" s="18" t="s">
        <v>52</v>
      </c>
      <c r="R9" s="19"/>
      <c r="S9" s="15" t="s">
        <v>53</v>
      </c>
      <c r="T9" s="105"/>
      <c r="U9" s="105"/>
    </row>
    <row r="10" spans="1:23" ht="21">
      <c r="A10" s="107"/>
      <c r="B10" s="107"/>
      <c r="C10" s="108"/>
      <c r="D10" s="105"/>
      <c r="E10" s="13" t="s">
        <v>54</v>
      </c>
      <c r="F10" s="13"/>
      <c r="G10" s="105" t="s">
        <v>128</v>
      </c>
      <c r="H10" s="105"/>
      <c r="I10" s="13" t="s">
        <v>95</v>
      </c>
      <c r="J10" s="13"/>
      <c r="K10" s="104"/>
      <c r="L10" s="13"/>
      <c r="M10" s="165" t="s">
        <v>171</v>
      </c>
      <c r="N10" s="105"/>
      <c r="O10" s="15" t="s">
        <v>82</v>
      </c>
      <c r="P10" s="105"/>
      <c r="Q10" s="15" t="s">
        <v>55</v>
      </c>
      <c r="R10" s="19"/>
      <c r="S10" s="15" t="s">
        <v>56</v>
      </c>
      <c r="T10" s="105"/>
      <c r="U10" s="105"/>
    </row>
    <row r="11" spans="1:23" ht="21">
      <c r="A11" s="107"/>
      <c r="B11" s="107"/>
      <c r="C11" s="108"/>
      <c r="D11" s="105"/>
      <c r="E11" s="14" t="s">
        <v>84</v>
      </c>
      <c r="F11" s="13"/>
      <c r="G11" s="87" t="s">
        <v>127</v>
      </c>
      <c r="H11" s="105"/>
      <c r="I11" s="14" t="s">
        <v>57</v>
      </c>
      <c r="J11" s="13"/>
      <c r="K11" s="14" t="s">
        <v>36</v>
      </c>
      <c r="L11" s="13"/>
      <c r="M11" s="166" t="s">
        <v>172</v>
      </c>
      <c r="N11" s="105"/>
      <c r="O11" s="16" t="s">
        <v>29</v>
      </c>
      <c r="P11" s="105"/>
      <c r="Q11" s="16" t="s">
        <v>58</v>
      </c>
      <c r="R11" s="19"/>
      <c r="S11" s="16" t="s">
        <v>59</v>
      </c>
      <c r="T11" s="105"/>
      <c r="U11" s="116" t="s">
        <v>51</v>
      </c>
    </row>
    <row r="12" spans="1:23" s="104" customFormat="1" ht="21">
      <c r="A12" s="106" t="s">
        <v>201</v>
      </c>
      <c r="E12" s="113">
        <v>1986091</v>
      </c>
      <c r="F12" s="113"/>
      <c r="G12" s="113">
        <v>1215168</v>
      </c>
      <c r="H12" s="113"/>
      <c r="I12" s="113">
        <v>59445</v>
      </c>
      <c r="J12" s="113"/>
      <c r="K12" s="113">
        <v>546360</v>
      </c>
      <c r="L12" s="113"/>
      <c r="M12" s="113">
        <v>0</v>
      </c>
      <c r="N12" s="113"/>
      <c r="O12" s="113">
        <v>0</v>
      </c>
      <c r="P12" s="113"/>
      <c r="Q12" s="6">
        <v>3807064</v>
      </c>
      <c r="R12" s="113"/>
      <c r="S12" s="113">
        <v>224445</v>
      </c>
      <c r="T12" s="113"/>
      <c r="U12" s="113">
        <f>+Q12+S12</f>
        <v>4031509</v>
      </c>
    </row>
    <row r="13" spans="1:23" s="104" customFormat="1" ht="21">
      <c r="A13" s="104" t="s">
        <v>131</v>
      </c>
      <c r="E13" s="5">
        <v>0</v>
      </c>
      <c r="F13" s="5"/>
      <c r="G13" s="5">
        <v>0</v>
      </c>
      <c r="H13" s="5"/>
      <c r="I13" s="5">
        <v>0</v>
      </c>
      <c r="J13" s="5"/>
      <c r="K13" s="5">
        <f>'CI (3M)'!I39</f>
        <v>-974</v>
      </c>
      <c r="L13" s="5"/>
      <c r="M13" s="5">
        <f>'CI (3M)'!I33</f>
        <v>0</v>
      </c>
      <c r="N13" s="5"/>
      <c r="O13" s="5">
        <f>SUM(L13:M13)</f>
        <v>0</v>
      </c>
      <c r="P13" s="113"/>
      <c r="Q13" s="5">
        <f>SUM(E13:K13)+O13</f>
        <v>-974</v>
      </c>
      <c r="R13" s="5"/>
      <c r="S13" s="5">
        <f>'CI (3M)'!I40</f>
        <v>-1462</v>
      </c>
      <c r="T13" s="5"/>
      <c r="U13" s="5">
        <f>+Q13+S13</f>
        <v>-2436</v>
      </c>
    </row>
    <row r="14" spans="1:23" s="104" customFormat="1" ht="21.75" thickBot="1">
      <c r="A14" s="106" t="s">
        <v>202</v>
      </c>
      <c r="D14" s="106"/>
      <c r="E14" s="117">
        <f>SUM(E12:E13)</f>
        <v>1986091</v>
      </c>
      <c r="F14" s="111"/>
      <c r="G14" s="117">
        <f>SUM(G12:G13)</f>
        <v>1215168</v>
      </c>
      <c r="H14" s="111"/>
      <c r="I14" s="117">
        <f>SUM(I12:I13)</f>
        <v>59445</v>
      </c>
      <c r="J14" s="112"/>
      <c r="K14" s="117">
        <f>SUM(K12:K13)</f>
        <v>545386</v>
      </c>
      <c r="L14" s="111"/>
      <c r="M14" s="9">
        <f>SUM(M12:M13)</f>
        <v>0</v>
      </c>
      <c r="N14" s="111"/>
      <c r="O14" s="9">
        <f>SUM(O12:O13)</f>
        <v>0</v>
      </c>
      <c r="P14" s="111"/>
      <c r="Q14" s="117">
        <f>SUM(Q12:Q13)</f>
        <v>3806090</v>
      </c>
      <c r="R14" s="111"/>
      <c r="S14" s="117">
        <f>SUM(S12:S13)</f>
        <v>222983</v>
      </c>
      <c r="T14" s="111"/>
      <c r="U14" s="117">
        <f>SUM(U12:U13)</f>
        <v>4029073</v>
      </c>
      <c r="V14" s="110"/>
      <c r="W14" s="110"/>
    </row>
    <row r="15" spans="1:23" s="104" customFormat="1" ht="21.75" thickTop="1">
      <c r="A15" s="106"/>
      <c r="D15" s="106"/>
      <c r="E15" s="112"/>
      <c r="F15" s="111"/>
      <c r="G15" s="63"/>
      <c r="H15" s="111"/>
      <c r="I15" s="63"/>
      <c r="J15" s="112"/>
      <c r="K15" s="63"/>
      <c r="L15" s="111"/>
      <c r="M15" s="63"/>
      <c r="N15" s="111"/>
      <c r="O15" s="63"/>
      <c r="P15" s="111"/>
      <c r="Q15" s="63"/>
      <c r="R15" s="111"/>
      <c r="S15" s="63"/>
      <c r="T15" s="111"/>
      <c r="U15" s="63"/>
      <c r="V15" s="110"/>
    </row>
    <row r="16" spans="1:23" s="104" customFormat="1" ht="21">
      <c r="A16" s="106" t="s">
        <v>181</v>
      </c>
      <c r="E16" s="113">
        <v>1985970</v>
      </c>
      <c r="F16" s="113"/>
      <c r="G16" s="113">
        <v>1215168</v>
      </c>
      <c r="H16" s="113"/>
      <c r="I16" s="113">
        <v>57860</v>
      </c>
      <c r="J16" s="113"/>
      <c r="K16" s="113">
        <v>590000</v>
      </c>
      <c r="L16" s="113"/>
      <c r="M16" s="113">
        <v>0</v>
      </c>
      <c r="N16" s="113"/>
      <c r="O16" s="113">
        <v>0</v>
      </c>
      <c r="P16" s="113"/>
      <c r="Q16" s="6">
        <v>3848998</v>
      </c>
      <c r="R16" s="113"/>
      <c r="S16" s="113">
        <v>263224</v>
      </c>
      <c r="T16" s="113"/>
      <c r="U16" s="113">
        <f t="shared" ref="U16:U18" si="0">+Q16+S16</f>
        <v>4112222</v>
      </c>
    </row>
    <row r="17" spans="1:22" s="104" customFormat="1" ht="21">
      <c r="A17" s="104" t="s">
        <v>182</v>
      </c>
      <c r="E17" s="113">
        <v>121</v>
      </c>
      <c r="F17" s="113"/>
      <c r="G17" s="113">
        <v>0</v>
      </c>
      <c r="H17" s="113"/>
      <c r="I17" s="113">
        <v>0</v>
      </c>
      <c r="J17" s="113"/>
      <c r="K17" s="113">
        <v>0</v>
      </c>
      <c r="L17" s="113"/>
      <c r="M17" s="113">
        <v>0</v>
      </c>
      <c r="N17" s="113"/>
      <c r="O17" s="113">
        <v>0</v>
      </c>
      <c r="P17" s="113"/>
      <c r="Q17" s="6">
        <f>SUM(E17:K17)+O17</f>
        <v>121</v>
      </c>
      <c r="R17" s="113"/>
      <c r="S17" s="113">
        <v>0</v>
      </c>
      <c r="T17" s="113"/>
      <c r="U17" s="113">
        <f>+Q17+S17</f>
        <v>121</v>
      </c>
    </row>
    <row r="18" spans="1:22" s="104" customFormat="1" ht="21">
      <c r="A18" s="104" t="s">
        <v>131</v>
      </c>
      <c r="E18" s="113">
        <v>0</v>
      </c>
      <c r="F18" s="113"/>
      <c r="G18" s="113">
        <v>0</v>
      </c>
      <c r="H18" s="113"/>
      <c r="I18" s="113">
        <v>0</v>
      </c>
      <c r="J18" s="113"/>
      <c r="K18" s="113">
        <f>'CI (3M)'!K39</f>
        <v>5085</v>
      </c>
      <c r="L18" s="113"/>
      <c r="M18" s="113">
        <f>'CI (3M)'!K33</f>
        <v>6609</v>
      </c>
      <c r="N18" s="113"/>
      <c r="O18" s="113">
        <f t="shared" ref="O18" si="1">SUM(L18:M18)</f>
        <v>6609</v>
      </c>
      <c r="P18" s="113"/>
      <c r="Q18" s="6">
        <f>SUM(E18:K18)+O18</f>
        <v>11694</v>
      </c>
      <c r="R18" s="113"/>
      <c r="S18" s="81">
        <f>'CI (3M)'!K40</f>
        <v>733</v>
      </c>
      <c r="T18" s="113"/>
      <c r="U18" s="113">
        <f t="shared" si="0"/>
        <v>12427</v>
      </c>
    </row>
    <row r="19" spans="1:22" s="104" customFormat="1" ht="21">
      <c r="A19" s="104" t="s">
        <v>189</v>
      </c>
      <c r="E19" s="5">
        <v>0</v>
      </c>
      <c r="F19" s="5"/>
      <c r="G19" s="5">
        <v>0</v>
      </c>
      <c r="H19" s="5"/>
      <c r="I19" s="5">
        <v>0</v>
      </c>
      <c r="J19" s="5"/>
      <c r="K19" s="5">
        <f>-M19</f>
        <v>6609</v>
      </c>
      <c r="L19" s="5"/>
      <c r="M19" s="5">
        <f>-M18</f>
        <v>-6609</v>
      </c>
      <c r="N19" s="5"/>
      <c r="O19" s="5">
        <f>SUM(L19:M19)</f>
        <v>-6609</v>
      </c>
      <c r="P19" s="113"/>
      <c r="Q19" s="6">
        <f>SUM(E19:K19)+O19</f>
        <v>0</v>
      </c>
      <c r="R19" s="5"/>
      <c r="S19" s="5">
        <v>0</v>
      </c>
      <c r="T19" s="5"/>
      <c r="U19" s="5">
        <f>+Q19+S19</f>
        <v>0</v>
      </c>
    </row>
    <row r="20" spans="1:22" s="104" customFormat="1" ht="21.75" thickBot="1">
      <c r="A20" s="106" t="s">
        <v>203</v>
      </c>
      <c r="D20" s="106"/>
      <c r="E20" s="117">
        <f>SUM(E16:E19)</f>
        <v>1986091</v>
      </c>
      <c r="F20" s="111"/>
      <c r="G20" s="117">
        <f>SUM(G16:G19)</f>
        <v>1215168</v>
      </c>
      <c r="H20" s="111"/>
      <c r="I20" s="117">
        <f>SUM(I16:I19)</f>
        <v>57860</v>
      </c>
      <c r="J20" s="112"/>
      <c r="K20" s="117">
        <f>SUM(K16:K19)</f>
        <v>601694</v>
      </c>
      <c r="L20" s="111"/>
      <c r="M20" s="117">
        <f>SUM(M16:M19)</f>
        <v>0</v>
      </c>
      <c r="N20" s="111"/>
      <c r="O20" s="117">
        <f>SUM(O16:O19)</f>
        <v>0</v>
      </c>
      <c r="P20" s="111"/>
      <c r="Q20" s="117">
        <f>SUM(Q16:Q19)</f>
        <v>3860813</v>
      </c>
      <c r="R20" s="111"/>
      <c r="S20" s="117">
        <f>SUM(S16:S19)</f>
        <v>263957</v>
      </c>
      <c r="T20" s="111"/>
      <c r="U20" s="117">
        <f>SUM(U16:U19)</f>
        <v>4124770</v>
      </c>
      <c r="V20" s="110"/>
    </row>
    <row r="21" spans="1:22" ht="15" thickTop="1"/>
  </sheetData>
  <mergeCells count="5">
    <mergeCell ref="C3:U3"/>
    <mergeCell ref="C4:U4"/>
    <mergeCell ref="C5:U5"/>
    <mergeCell ref="I9:K9"/>
    <mergeCell ref="E7:U7"/>
  </mergeCells>
  <pageMargins left="0.39370078740157483" right="0.39370078740157483" top="0.70866141732283472" bottom="0.39370078740157483" header="0.51181102362204722" footer="0.51181102362204722"/>
  <pageSetup paperSize="9" scale="67" firstPageNumber="6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B1:O21"/>
  <sheetViews>
    <sheetView tabSelected="1" view="pageBreakPreview" topLeftCell="A4" zoomScale="115" zoomScaleNormal="85" zoomScaleSheetLayoutView="115" workbookViewId="0">
      <selection activeCell="M52" sqref="M52"/>
    </sheetView>
  </sheetViews>
  <sheetFormatPr defaultRowHeight="14.25"/>
  <cols>
    <col min="1" max="1" width="0.25" customWidth="1"/>
    <col min="2" max="2" width="2" hidden="1" customWidth="1"/>
    <col min="3" max="3" width="42.625" customWidth="1"/>
    <col min="4" max="4" width="1.125" customWidth="1"/>
    <col min="5" max="5" width="19.125" customWidth="1"/>
    <col min="6" max="6" width="1.125" customWidth="1"/>
    <col min="7" max="7" width="19.125" customWidth="1"/>
    <col min="8" max="8" width="1.125" customWidth="1"/>
    <col min="9" max="9" width="19.125" customWidth="1"/>
    <col min="10" max="10" width="1.125" customWidth="1"/>
    <col min="11" max="11" width="19.125" customWidth="1"/>
    <col min="12" max="12" width="1.125" customWidth="1"/>
    <col min="13" max="13" width="19.125" customWidth="1"/>
    <col min="14" max="14" width="1.125" customWidth="1"/>
    <col min="15" max="15" width="19.125" customWidth="1"/>
    <col min="16" max="16" width="16.125" bestFit="1" customWidth="1"/>
    <col min="17" max="17" width="12.75" bestFit="1" customWidth="1"/>
  </cols>
  <sheetData>
    <row r="1" spans="3:15" ht="21">
      <c r="O1" s="77" t="s">
        <v>134</v>
      </c>
    </row>
    <row r="2" spans="3:15" ht="21">
      <c r="O2" s="77" t="s">
        <v>136</v>
      </c>
    </row>
    <row r="3" spans="3:15" ht="21">
      <c r="C3" s="257" t="s">
        <v>0</v>
      </c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</row>
    <row r="4" spans="3:15" ht="21">
      <c r="C4" s="257" t="s">
        <v>185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</row>
    <row r="5" spans="3:15" ht="21">
      <c r="C5" s="257" t="s">
        <v>198</v>
      </c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</row>
    <row r="6" spans="3:15" ht="21">
      <c r="C6" s="109"/>
      <c r="D6" s="105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14" t="s">
        <v>132</v>
      </c>
    </row>
    <row r="7" spans="3:15" ht="21">
      <c r="C7" s="104"/>
      <c r="D7" s="105"/>
      <c r="E7" s="265" t="s">
        <v>83</v>
      </c>
      <c r="F7" s="265"/>
      <c r="G7" s="265"/>
      <c r="H7" s="265"/>
      <c r="I7" s="265"/>
      <c r="J7" s="265"/>
      <c r="K7" s="265"/>
      <c r="L7" s="265"/>
      <c r="M7" s="265"/>
      <c r="N7" s="265"/>
      <c r="O7" s="265"/>
    </row>
    <row r="8" spans="3:15" ht="21">
      <c r="C8" s="104"/>
      <c r="D8" s="105"/>
      <c r="E8" s="105"/>
      <c r="F8" s="105"/>
      <c r="G8" s="105"/>
      <c r="H8" s="105"/>
      <c r="I8" s="105"/>
      <c r="J8" s="105"/>
      <c r="K8" s="105"/>
      <c r="L8" s="105"/>
      <c r="M8" s="165" t="s">
        <v>169</v>
      </c>
      <c r="N8" s="105"/>
      <c r="O8" s="105"/>
    </row>
    <row r="9" spans="3:15" ht="21">
      <c r="C9" s="105"/>
      <c r="D9" s="105"/>
      <c r="E9" s="104"/>
      <c r="F9" s="104"/>
      <c r="G9" s="104"/>
      <c r="H9" s="105"/>
      <c r="I9" s="264" t="s">
        <v>34</v>
      </c>
      <c r="J9" s="264"/>
      <c r="K9" s="264"/>
      <c r="L9" s="105"/>
      <c r="M9" s="165" t="s">
        <v>170</v>
      </c>
      <c r="N9" s="105"/>
      <c r="O9" s="105"/>
    </row>
    <row r="10" spans="3:15" ht="21">
      <c r="C10" s="105"/>
      <c r="D10" s="105"/>
      <c r="E10" s="13" t="s">
        <v>54</v>
      </c>
      <c r="F10" s="13"/>
      <c r="G10" s="105" t="s">
        <v>128</v>
      </c>
      <c r="H10" s="105"/>
      <c r="I10" s="13" t="s">
        <v>95</v>
      </c>
      <c r="J10" s="13"/>
      <c r="K10" s="104"/>
      <c r="L10" s="104"/>
      <c r="M10" s="165" t="s">
        <v>171</v>
      </c>
      <c r="N10" s="104"/>
      <c r="O10" s="105"/>
    </row>
    <row r="11" spans="3:15" ht="21">
      <c r="C11" s="105"/>
      <c r="D11" s="105"/>
      <c r="E11" s="14" t="s">
        <v>84</v>
      </c>
      <c r="F11" s="13"/>
      <c r="G11" s="87" t="s">
        <v>127</v>
      </c>
      <c r="H11" s="105"/>
      <c r="I11" s="14" t="s">
        <v>57</v>
      </c>
      <c r="J11" s="13"/>
      <c r="K11" s="14" t="s">
        <v>36</v>
      </c>
      <c r="L11" s="13"/>
      <c r="M11" s="166" t="s">
        <v>172</v>
      </c>
      <c r="N11" s="13"/>
      <c r="O11" s="116" t="s">
        <v>51</v>
      </c>
    </row>
    <row r="12" spans="3:15" ht="21">
      <c r="C12" s="106" t="s">
        <v>201</v>
      </c>
      <c r="E12" s="128">
        <v>1986091</v>
      </c>
      <c r="F12" s="128"/>
      <c r="G12" s="128">
        <v>1215168</v>
      </c>
      <c r="H12" s="129"/>
      <c r="I12" s="128">
        <v>59445</v>
      </c>
      <c r="J12" s="128"/>
      <c r="K12" s="128">
        <f>666957+2</f>
        <v>666959</v>
      </c>
      <c r="L12" s="128"/>
      <c r="M12" s="128">
        <v>0</v>
      </c>
      <c r="N12" s="128"/>
      <c r="O12" s="128">
        <f>SUM(E12:N12)</f>
        <v>3927663</v>
      </c>
    </row>
    <row r="13" spans="3:15" ht="21">
      <c r="C13" s="104" t="s">
        <v>131</v>
      </c>
      <c r="E13" s="128">
        <v>0</v>
      </c>
      <c r="F13" s="128"/>
      <c r="G13" s="128">
        <v>0</v>
      </c>
      <c r="H13" s="129"/>
      <c r="I13" s="128">
        <v>0</v>
      </c>
      <c r="J13" s="128"/>
      <c r="K13" s="128">
        <f>'CI (3M)'!M39</f>
        <v>3402</v>
      </c>
      <c r="L13" s="128"/>
      <c r="M13" s="128">
        <f>'CI (3M)'!M33</f>
        <v>0</v>
      </c>
      <c r="N13" s="128"/>
      <c r="O13" s="81">
        <f>SUM(E13:N13)</f>
        <v>3402</v>
      </c>
    </row>
    <row r="14" spans="3:15" ht="21.75" thickBot="1">
      <c r="C14" s="106" t="s">
        <v>202</v>
      </c>
      <c r="E14" s="9">
        <f>SUM(E12:E13)</f>
        <v>1986091</v>
      </c>
      <c r="F14" s="130"/>
      <c r="G14" s="9">
        <f>SUM(G12:G13)</f>
        <v>1215168</v>
      </c>
      <c r="H14" s="131"/>
      <c r="I14" s="9">
        <f>SUM(I12:I13)</f>
        <v>59445</v>
      </c>
      <c r="J14" s="130"/>
      <c r="K14" s="9">
        <f>SUM(K12:K13)</f>
        <v>670361</v>
      </c>
      <c r="L14" s="63"/>
      <c r="M14" s="9">
        <f>SUM(M12:M13)</f>
        <v>0</v>
      </c>
      <c r="N14" s="130"/>
      <c r="O14" s="9">
        <f>SUM(O12:O13)</f>
        <v>3931065</v>
      </c>
    </row>
    <row r="15" spans="3:15" ht="21.75" thickTop="1">
      <c r="C15" s="104"/>
      <c r="E15" s="128"/>
      <c r="F15" s="128"/>
      <c r="G15" s="128"/>
      <c r="H15" s="129"/>
      <c r="I15" s="128"/>
      <c r="J15" s="128"/>
      <c r="K15" s="128"/>
      <c r="L15" s="128"/>
      <c r="M15" s="128"/>
      <c r="N15" s="128"/>
      <c r="O15" s="128"/>
    </row>
    <row r="16" spans="3:15" ht="21">
      <c r="C16" s="106" t="s">
        <v>181</v>
      </c>
      <c r="E16" s="128">
        <v>1985970</v>
      </c>
      <c r="F16" s="128"/>
      <c r="G16" s="128">
        <v>1215168</v>
      </c>
      <c r="H16" s="129"/>
      <c r="I16" s="128">
        <v>57860</v>
      </c>
      <c r="J16" s="128"/>
      <c r="K16" s="128">
        <v>630189</v>
      </c>
      <c r="L16" s="128"/>
      <c r="M16" s="128">
        <v>0</v>
      </c>
      <c r="N16" s="128"/>
      <c r="O16" s="128">
        <f>SUM(E16:N16)</f>
        <v>3889187</v>
      </c>
    </row>
    <row r="17" spans="3:15" ht="21">
      <c r="C17" s="169" t="s">
        <v>182</v>
      </c>
      <c r="E17" s="113">
        <v>121</v>
      </c>
      <c r="F17" s="128"/>
      <c r="G17" s="128">
        <v>0</v>
      </c>
      <c r="H17" s="129"/>
      <c r="I17" s="128">
        <v>0</v>
      </c>
      <c r="J17" s="128"/>
      <c r="K17" s="128">
        <v>0</v>
      </c>
      <c r="L17" s="128"/>
      <c r="M17" s="128">
        <v>0</v>
      </c>
      <c r="N17" s="128"/>
      <c r="O17" s="81">
        <f>SUM(E17:N17)</f>
        <v>121</v>
      </c>
    </row>
    <row r="18" spans="3:15" ht="21">
      <c r="C18" s="104" t="s">
        <v>131</v>
      </c>
      <c r="E18" s="128">
        <v>0</v>
      </c>
      <c r="F18" s="128"/>
      <c r="G18" s="128">
        <v>0</v>
      </c>
      <c r="H18" s="129"/>
      <c r="I18" s="128">
        <v>0</v>
      </c>
      <c r="J18" s="128"/>
      <c r="K18" s="128">
        <v>9778</v>
      </c>
      <c r="L18" s="128"/>
      <c r="M18" s="128">
        <v>6655</v>
      </c>
      <c r="N18" s="128"/>
      <c r="O18" s="81">
        <f>SUM(E18:N18)</f>
        <v>16433</v>
      </c>
    </row>
    <row r="19" spans="3:15" ht="21">
      <c r="C19" s="104" t="s">
        <v>189</v>
      </c>
      <c r="E19" s="128">
        <v>0</v>
      </c>
      <c r="F19" s="128"/>
      <c r="G19" s="128">
        <v>0</v>
      </c>
      <c r="H19" s="129"/>
      <c r="I19" s="128">
        <v>0</v>
      </c>
      <c r="J19" s="128"/>
      <c r="K19" s="128">
        <f>-M19</f>
        <v>6655</v>
      </c>
      <c r="L19" s="128"/>
      <c r="M19" s="5">
        <v>-6655</v>
      </c>
      <c r="N19" s="128"/>
      <c r="O19" s="81">
        <f>SUM(E19:N19)</f>
        <v>0</v>
      </c>
    </row>
    <row r="20" spans="3:15" ht="21.75" thickBot="1">
      <c r="C20" s="106" t="s">
        <v>203</v>
      </c>
      <c r="E20" s="9">
        <f>SUM(E16:E19)</f>
        <v>1986091</v>
      </c>
      <c r="F20" s="130"/>
      <c r="G20" s="9">
        <f>SUM(G16:G19)</f>
        <v>1215168</v>
      </c>
      <c r="H20" s="131"/>
      <c r="I20" s="9">
        <f>SUM(I16:I19)</f>
        <v>57860</v>
      </c>
      <c r="J20" s="130"/>
      <c r="K20" s="9">
        <f>SUM(K16:K19)</f>
        <v>646622</v>
      </c>
      <c r="L20" s="63"/>
      <c r="M20" s="9">
        <f>SUM(M16:M19)</f>
        <v>0</v>
      </c>
      <c r="N20" s="130"/>
      <c r="O20" s="9">
        <f>SUM(O16:O19)</f>
        <v>3905741</v>
      </c>
    </row>
    <row r="21" spans="3:15" ht="15" thickTop="1"/>
  </sheetData>
  <mergeCells count="5">
    <mergeCell ref="I9:K9"/>
    <mergeCell ref="C3:O3"/>
    <mergeCell ref="C4:O4"/>
    <mergeCell ref="C5:O5"/>
    <mergeCell ref="E7:O7"/>
  </mergeCells>
  <pageMargins left="0.74803149606299213" right="0.39370078740157483" top="0.9055118110236221" bottom="0.39370078740157483" header="0.51181102362204722" footer="0.51181102362204722"/>
  <pageSetup paperSize="9" scale="76" firstPageNumber="7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Q83"/>
  <sheetViews>
    <sheetView tabSelected="1" view="pageBreakPreview" topLeftCell="A52" zoomScaleNormal="104" zoomScaleSheetLayoutView="100" workbookViewId="0">
      <selection activeCell="M52" sqref="M52"/>
    </sheetView>
  </sheetViews>
  <sheetFormatPr defaultColWidth="9" defaultRowHeight="21"/>
  <cols>
    <col min="1" max="4" width="2" style="138" customWidth="1"/>
    <col min="5" max="5" width="11.125" style="132" customWidth="1"/>
    <col min="6" max="6" width="35.375" style="132" customWidth="1"/>
    <col min="7" max="7" width="2.875" style="132" customWidth="1"/>
    <col min="8" max="8" width="11.75" style="33" customWidth="1"/>
    <col min="9" max="9" width="1.875" style="132" customWidth="1"/>
    <col min="10" max="10" width="11.75" style="57" customWidth="1"/>
    <col min="11" max="11" width="1.875" style="132" customWidth="1"/>
    <col min="12" max="12" width="11.75" style="64" customWidth="1"/>
    <col min="13" max="13" width="1.875" style="139" customWidth="1"/>
    <col min="14" max="14" width="11.75" style="47" customWidth="1"/>
    <col min="15" max="16384" width="9" style="132"/>
  </cols>
  <sheetData>
    <row r="1" spans="1:17">
      <c r="N1" s="77" t="s">
        <v>134</v>
      </c>
    </row>
    <row r="2" spans="1:17">
      <c r="N2" s="77" t="s">
        <v>136</v>
      </c>
    </row>
    <row r="3" spans="1:17">
      <c r="A3" s="258" t="s">
        <v>0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</row>
    <row r="4" spans="1:17">
      <c r="A4" s="258" t="s">
        <v>60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</row>
    <row r="5" spans="1:17">
      <c r="A5" s="258" t="s">
        <v>198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</row>
    <row r="6" spans="1:17">
      <c r="A6" s="20"/>
      <c r="B6" s="20"/>
      <c r="C6" s="20"/>
      <c r="D6" s="20"/>
      <c r="E6" s="21"/>
      <c r="F6" s="21"/>
      <c r="G6" s="21"/>
      <c r="H6" s="118"/>
      <c r="I6" s="24"/>
      <c r="J6" s="65"/>
      <c r="K6" s="24"/>
      <c r="L6" s="118"/>
      <c r="M6" s="24"/>
      <c r="N6" s="114" t="s">
        <v>132</v>
      </c>
    </row>
    <row r="7" spans="1:17" s="141" customFormat="1">
      <c r="A7" s="27"/>
      <c r="B7" s="27"/>
      <c r="C7" s="27"/>
      <c r="D7" s="27"/>
      <c r="E7" s="28"/>
      <c r="F7" s="28"/>
      <c r="G7" s="28"/>
      <c r="H7" s="263" t="s">
        <v>1</v>
      </c>
      <c r="I7" s="263"/>
      <c r="J7" s="263"/>
      <c r="K7" s="140"/>
      <c r="L7" s="263" t="s">
        <v>83</v>
      </c>
      <c r="M7" s="263"/>
      <c r="N7" s="263"/>
    </row>
    <row r="8" spans="1:17" s="141" customFormat="1">
      <c r="A8" s="27"/>
      <c r="B8" s="27"/>
      <c r="C8" s="27"/>
      <c r="D8" s="27"/>
      <c r="E8" s="28"/>
      <c r="F8" s="28"/>
      <c r="G8" s="28"/>
      <c r="H8" s="66" t="s">
        <v>199</v>
      </c>
      <c r="I8" s="31"/>
      <c r="J8" s="66" t="s">
        <v>176</v>
      </c>
      <c r="K8" s="31"/>
      <c r="L8" s="66" t="s">
        <v>199</v>
      </c>
      <c r="M8" s="31"/>
      <c r="N8" s="66" t="s">
        <v>176</v>
      </c>
    </row>
    <row r="9" spans="1:17" s="150" customFormat="1">
      <c r="A9" s="146" t="s">
        <v>61</v>
      </c>
      <c r="B9" s="147"/>
      <c r="C9" s="147"/>
      <c r="D9" s="147"/>
      <c r="E9" s="149"/>
      <c r="F9" s="149"/>
      <c r="G9" s="149"/>
      <c r="H9" s="213"/>
      <c r="I9" s="147"/>
      <c r="J9" s="214"/>
      <c r="K9" s="147"/>
      <c r="L9" s="213"/>
      <c r="N9" s="215"/>
    </row>
    <row r="10" spans="1:17" s="137" customFormat="1">
      <c r="A10" s="147"/>
      <c r="B10" s="147" t="s">
        <v>88</v>
      </c>
      <c r="C10" s="147"/>
      <c r="D10" s="147"/>
      <c r="H10" s="81">
        <f>'CI (3M)'!I24</f>
        <v>-844</v>
      </c>
      <c r="I10" s="44"/>
      <c r="J10" s="81">
        <f>'CI (3M)'!K24</f>
        <v>10141</v>
      </c>
      <c r="K10" s="80"/>
      <c r="L10" s="81">
        <f>'CI (3M)'!M24</f>
        <v>4427</v>
      </c>
      <c r="M10" s="80"/>
      <c r="N10" s="81">
        <f>'CI (3M)'!O24</f>
        <v>12907</v>
      </c>
    </row>
    <row r="11" spans="1:17" s="137" customFormat="1">
      <c r="A11" s="147"/>
      <c r="C11" s="147" t="s">
        <v>62</v>
      </c>
      <c r="D11" s="147"/>
      <c r="E11" s="149"/>
      <c r="F11" s="149"/>
      <c r="G11" s="149"/>
      <c r="J11" s="216"/>
      <c r="L11" s="81"/>
    </row>
    <row r="12" spans="1:17" s="137" customFormat="1">
      <c r="A12" s="147"/>
      <c r="C12" s="147"/>
      <c r="D12" s="147" t="s">
        <v>96</v>
      </c>
      <c r="E12" s="149"/>
      <c r="F12" s="149"/>
      <c r="G12" s="149"/>
      <c r="H12" s="34">
        <v>1504</v>
      </c>
      <c r="I12" s="119"/>
      <c r="J12" s="34">
        <v>785</v>
      </c>
      <c r="K12" s="119"/>
      <c r="L12" s="34">
        <v>730</v>
      </c>
      <c r="M12" s="119"/>
      <c r="N12" s="34">
        <v>785</v>
      </c>
    </row>
    <row r="13" spans="1:17" s="137" customFormat="1">
      <c r="A13" s="147"/>
      <c r="C13" s="147"/>
      <c r="D13" s="147" t="s">
        <v>63</v>
      </c>
      <c r="E13" s="149"/>
      <c r="F13" s="149"/>
      <c r="G13" s="149"/>
      <c r="H13" s="200">
        <v>30416</v>
      </c>
      <c r="I13" s="119"/>
      <c r="J13" s="200">
        <v>29577</v>
      </c>
      <c r="K13" s="119"/>
      <c r="L13" s="200">
        <v>29906</v>
      </c>
      <c r="M13" s="119"/>
      <c r="N13" s="200">
        <v>29287</v>
      </c>
    </row>
    <row r="14" spans="1:17" s="150" customFormat="1">
      <c r="A14" s="146"/>
      <c r="C14" s="147" t="s">
        <v>118</v>
      </c>
      <c r="D14" s="147"/>
      <c r="E14" s="149"/>
      <c r="F14" s="149"/>
      <c r="G14" s="149"/>
      <c r="H14" s="81">
        <v>39781</v>
      </c>
      <c r="I14" s="120"/>
      <c r="J14" s="81">
        <v>-7343</v>
      </c>
      <c r="K14" s="120"/>
      <c r="L14" s="81">
        <v>39043</v>
      </c>
      <c r="M14" s="121"/>
      <c r="N14" s="81">
        <v>-42678</v>
      </c>
      <c r="P14" s="252"/>
    </row>
    <row r="15" spans="1:17" s="150" customFormat="1">
      <c r="A15" s="146"/>
      <c r="C15" s="147" t="s">
        <v>119</v>
      </c>
      <c r="D15" s="147"/>
      <c r="E15" s="149"/>
      <c r="F15" s="149"/>
      <c r="G15" s="149"/>
      <c r="H15" s="81">
        <v>-33954</v>
      </c>
      <c r="I15" s="120"/>
      <c r="J15" s="81">
        <v>-6450</v>
      </c>
      <c r="K15" s="120"/>
      <c r="L15" s="81">
        <v>-33331</v>
      </c>
      <c r="M15" s="121"/>
      <c r="N15" s="81">
        <v>-6069</v>
      </c>
      <c r="P15" s="250"/>
      <c r="Q15" s="250"/>
    </row>
    <row r="16" spans="1:17" s="150" customFormat="1">
      <c r="A16" s="146"/>
      <c r="C16" s="147" t="s">
        <v>120</v>
      </c>
      <c r="D16" s="147"/>
      <c r="E16" s="147"/>
      <c r="F16" s="147"/>
      <c r="G16" s="147"/>
      <c r="H16" s="81">
        <v>-76</v>
      </c>
      <c r="I16" s="120"/>
      <c r="J16" s="81">
        <v>69</v>
      </c>
      <c r="K16" s="120"/>
      <c r="L16" s="81">
        <v>-99</v>
      </c>
      <c r="M16" s="121"/>
      <c r="N16" s="81">
        <v>358</v>
      </c>
      <c r="P16" s="215"/>
      <c r="Q16" s="215"/>
    </row>
    <row r="17" spans="1:17" s="150" customFormat="1">
      <c r="A17" s="146"/>
      <c r="C17" s="147" t="s">
        <v>205</v>
      </c>
      <c r="D17" s="147"/>
      <c r="E17" s="149"/>
      <c r="F17" s="149"/>
      <c r="G17" s="149"/>
      <c r="H17" s="81">
        <v>-35974</v>
      </c>
      <c r="I17" s="120"/>
      <c r="J17" s="81">
        <v>28957</v>
      </c>
      <c r="K17" s="120"/>
      <c r="L17" s="81">
        <v>-30401</v>
      </c>
      <c r="M17" s="121"/>
      <c r="N17" s="81">
        <v>22585</v>
      </c>
      <c r="P17" s="251"/>
      <c r="Q17" s="251"/>
    </row>
    <row r="18" spans="1:17" s="150" customFormat="1">
      <c r="A18" s="146"/>
      <c r="C18" s="147" t="s">
        <v>195</v>
      </c>
      <c r="D18" s="147"/>
      <c r="E18" s="149"/>
      <c r="F18" s="149"/>
      <c r="G18" s="149"/>
      <c r="H18" s="81">
        <v>10</v>
      </c>
      <c r="I18" s="120"/>
      <c r="J18" s="81">
        <v>20</v>
      </c>
      <c r="K18" s="120"/>
      <c r="L18" s="81">
        <v>0</v>
      </c>
      <c r="M18" s="121"/>
      <c r="N18" s="81">
        <v>0</v>
      </c>
    </row>
    <row r="19" spans="1:17" s="137" customFormat="1">
      <c r="A19" s="146"/>
      <c r="B19" s="146"/>
      <c r="C19" s="147" t="s">
        <v>64</v>
      </c>
      <c r="D19" s="147"/>
      <c r="E19" s="145"/>
      <c r="F19" s="145"/>
      <c r="G19" s="145"/>
      <c r="H19" s="3"/>
      <c r="I19" s="60"/>
      <c r="J19" s="1"/>
      <c r="K19" s="119"/>
      <c r="L19" s="3"/>
      <c r="M19" s="119"/>
      <c r="N19" s="201"/>
    </row>
    <row r="20" spans="1:17" s="137" customFormat="1">
      <c r="A20" s="146"/>
      <c r="B20" s="146"/>
      <c r="C20" s="147"/>
      <c r="D20" s="147" t="s">
        <v>142</v>
      </c>
      <c r="E20" s="145"/>
      <c r="F20" s="145"/>
      <c r="G20" s="145"/>
      <c r="H20" s="81">
        <v>4368</v>
      </c>
      <c r="I20" s="60"/>
      <c r="J20" s="81">
        <v>2181</v>
      </c>
      <c r="K20" s="119"/>
      <c r="L20" s="81">
        <v>1597</v>
      </c>
      <c r="M20" s="119"/>
      <c r="N20" s="81">
        <v>1606</v>
      </c>
    </row>
    <row r="21" spans="1:17" s="137" customFormat="1">
      <c r="A21" s="146"/>
      <c r="B21" s="146"/>
      <c r="C21" s="147"/>
      <c r="D21" s="147" t="s">
        <v>143</v>
      </c>
      <c r="E21" s="145"/>
      <c r="F21" s="145"/>
      <c r="G21" s="145"/>
      <c r="H21" s="81">
        <v>5303</v>
      </c>
      <c r="I21" s="60"/>
      <c r="J21" s="81">
        <v>5164</v>
      </c>
      <c r="K21" s="119"/>
      <c r="L21" s="81">
        <v>5781</v>
      </c>
      <c r="M21" s="119"/>
      <c r="N21" s="81">
        <v>5569</v>
      </c>
    </row>
    <row r="22" spans="1:17" s="137" customFormat="1">
      <c r="A22" s="146"/>
      <c r="B22" s="146"/>
      <c r="C22" s="147"/>
      <c r="D22" s="147" t="s">
        <v>98</v>
      </c>
      <c r="E22" s="145"/>
      <c r="F22" s="145"/>
      <c r="G22" s="145"/>
      <c r="H22" s="81">
        <v>646</v>
      </c>
      <c r="I22" s="60"/>
      <c r="J22" s="81">
        <v>655</v>
      </c>
      <c r="K22" s="119"/>
      <c r="L22" s="81">
        <v>518</v>
      </c>
      <c r="M22" s="119"/>
      <c r="N22" s="81">
        <v>543</v>
      </c>
    </row>
    <row r="23" spans="1:17" s="137" customFormat="1">
      <c r="A23" s="147"/>
      <c r="B23" s="147"/>
      <c r="C23" s="137" t="s">
        <v>99</v>
      </c>
      <c r="H23" s="245"/>
      <c r="I23" s="44"/>
      <c r="J23" s="5"/>
      <c r="K23" s="60"/>
      <c r="L23" s="245"/>
      <c r="M23" s="60"/>
      <c r="N23" s="5"/>
    </row>
    <row r="24" spans="1:17" s="137" customFormat="1">
      <c r="A24" s="147"/>
      <c r="B24" s="147"/>
      <c r="D24" s="147" t="s">
        <v>152</v>
      </c>
      <c r="E24" s="147"/>
      <c r="G24" s="151"/>
      <c r="H24" s="81">
        <v>10</v>
      </c>
      <c r="I24" s="44"/>
      <c r="J24" s="81">
        <v>253</v>
      </c>
      <c r="K24" s="60"/>
      <c r="L24" s="81">
        <v>10</v>
      </c>
      <c r="M24" s="60"/>
      <c r="N24" s="81">
        <v>253</v>
      </c>
    </row>
    <row r="25" spans="1:17" s="137" customFormat="1">
      <c r="A25" s="147"/>
      <c r="B25" s="147"/>
      <c r="D25" s="137" t="s">
        <v>65</v>
      </c>
      <c r="G25" s="151"/>
      <c r="H25" s="81">
        <v>-1003</v>
      </c>
      <c r="I25" s="44"/>
      <c r="J25" s="81">
        <v>-23086</v>
      </c>
      <c r="K25" s="60"/>
      <c r="L25" s="81">
        <v>-999</v>
      </c>
      <c r="M25" s="60"/>
      <c r="N25" s="81">
        <v>-22966</v>
      </c>
    </row>
    <row r="26" spans="1:17" s="137" customFormat="1">
      <c r="A26" s="147"/>
      <c r="B26" s="147"/>
      <c r="D26" s="137" t="s">
        <v>145</v>
      </c>
      <c r="G26" s="151"/>
      <c r="H26" s="81">
        <v>1066</v>
      </c>
      <c r="I26" s="44"/>
      <c r="J26" s="81">
        <v>686</v>
      </c>
      <c r="K26" s="60"/>
      <c r="L26" s="81">
        <v>1038</v>
      </c>
      <c r="M26" s="60"/>
      <c r="N26" s="81">
        <v>682</v>
      </c>
    </row>
    <row r="27" spans="1:17" s="137" customFormat="1">
      <c r="A27" s="147"/>
      <c r="B27" s="147"/>
      <c r="D27" s="137" t="s">
        <v>183</v>
      </c>
      <c r="G27" s="151"/>
      <c r="H27" s="81">
        <v>0</v>
      </c>
      <c r="I27" s="44"/>
      <c r="J27" s="81">
        <v>0</v>
      </c>
      <c r="K27" s="60"/>
      <c r="L27" s="81">
        <v>0</v>
      </c>
      <c r="M27" s="60"/>
      <c r="N27" s="81">
        <v>999</v>
      </c>
    </row>
    <row r="28" spans="1:17" s="137" customFormat="1">
      <c r="A28" s="147"/>
      <c r="B28" s="147"/>
      <c r="C28" s="147" t="s">
        <v>100</v>
      </c>
      <c r="D28" s="147"/>
      <c r="E28" s="178"/>
      <c r="F28" s="178"/>
      <c r="H28" s="245"/>
      <c r="I28" s="245"/>
      <c r="J28" s="245"/>
      <c r="K28" s="44"/>
      <c r="L28" s="245"/>
      <c r="M28" s="44"/>
    </row>
    <row r="29" spans="1:17" s="137" customFormat="1">
      <c r="A29" s="147"/>
      <c r="B29" s="147"/>
      <c r="C29" s="147"/>
      <c r="D29" s="147" t="s">
        <v>66</v>
      </c>
      <c r="E29" s="178"/>
      <c r="F29" s="178"/>
      <c r="G29" s="178"/>
      <c r="H29" s="81">
        <v>703</v>
      </c>
      <c r="I29" s="178"/>
      <c r="J29" s="81">
        <v>655</v>
      </c>
      <c r="K29" s="44"/>
      <c r="L29" s="81">
        <f>604+1</f>
        <v>605</v>
      </c>
      <c r="M29" s="44"/>
      <c r="N29" s="81">
        <v>592</v>
      </c>
    </row>
    <row r="30" spans="1:17" s="137" customFormat="1">
      <c r="A30" s="147"/>
      <c r="B30" s="147"/>
      <c r="C30" s="147"/>
      <c r="D30" s="147" t="s">
        <v>63</v>
      </c>
      <c r="E30" s="178"/>
      <c r="F30" s="178"/>
      <c r="G30" s="178"/>
      <c r="H30" s="81">
        <v>854</v>
      </c>
      <c r="I30" s="178"/>
      <c r="J30" s="81">
        <v>0</v>
      </c>
      <c r="K30" s="44"/>
      <c r="L30" s="81">
        <f>414+1</f>
        <v>415</v>
      </c>
      <c r="M30" s="44"/>
      <c r="N30" s="81">
        <v>0</v>
      </c>
    </row>
    <row r="31" spans="1:17" s="137" customFormat="1">
      <c r="A31" s="147"/>
      <c r="B31" s="147"/>
      <c r="C31" s="147" t="s">
        <v>121</v>
      </c>
      <c r="D31" s="147"/>
      <c r="E31" s="178"/>
      <c r="F31" s="178"/>
      <c r="G31" s="178"/>
      <c r="H31" s="81">
        <v>131</v>
      </c>
      <c r="I31" s="44"/>
      <c r="J31" s="81">
        <v>899</v>
      </c>
      <c r="K31" s="44"/>
      <c r="L31" s="81">
        <v>0</v>
      </c>
      <c r="M31" s="44"/>
      <c r="N31" s="81">
        <v>0</v>
      </c>
    </row>
    <row r="32" spans="1:17" s="137" customFormat="1">
      <c r="A32" s="147"/>
      <c r="B32" s="147"/>
      <c r="C32" s="266" t="s">
        <v>190</v>
      </c>
      <c r="D32" s="255"/>
      <c r="E32" s="255"/>
      <c r="F32" s="255"/>
      <c r="G32" s="145"/>
      <c r="H32" s="6"/>
      <c r="I32" s="179"/>
      <c r="J32" s="6"/>
      <c r="K32" s="60"/>
      <c r="L32" s="6"/>
      <c r="M32" s="60"/>
      <c r="N32" s="6"/>
    </row>
    <row r="33" spans="1:14" s="137" customFormat="1">
      <c r="A33" s="147"/>
      <c r="B33" s="147"/>
      <c r="C33" s="149"/>
      <c r="D33" s="147" t="s">
        <v>192</v>
      </c>
      <c r="E33" s="145"/>
      <c r="F33" s="145"/>
      <c r="G33" s="145"/>
      <c r="H33" s="6">
        <f>57+888-100</f>
        <v>845</v>
      </c>
      <c r="I33" s="179"/>
      <c r="J33" s="81">
        <v>-265</v>
      </c>
      <c r="K33" s="60"/>
      <c r="L33" s="81">
        <v>-15</v>
      </c>
      <c r="M33" s="60"/>
      <c r="N33" s="81">
        <v>1594</v>
      </c>
    </row>
    <row r="34" spans="1:14" s="137" customFormat="1">
      <c r="A34" s="147"/>
      <c r="B34" s="147"/>
      <c r="C34" s="149"/>
      <c r="D34" s="147" t="s">
        <v>193</v>
      </c>
      <c r="E34" s="145"/>
      <c r="F34" s="145"/>
      <c r="G34" s="145"/>
      <c r="H34" s="81"/>
      <c r="I34" s="179"/>
      <c r="J34" s="81"/>
      <c r="K34" s="60"/>
      <c r="L34" s="81"/>
      <c r="M34" s="60"/>
      <c r="N34" s="81"/>
    </row>
    <row r="35" spans="1:14" s="137" customFormat="1">
      <c r="A35" s="147"/>
      <c r="B35" s="147"/>
      <c r="C35" s="149"/>
      <c r="D35" s="147"/>
      <c r="E35" s="138" t="s">
        <v>194</v>
      </c>
      <c r="F35" s="145"/>
      <c r="G35" s="145"/>
      <c r="H35" s="81">
        <f>5289</f>
        <v>5289</v>
      </c>
      <c r="I35" s="179"/>
      <c r="J35" s="81">
        <v>0</v>
      </c>
      <c r="K35" s="60"/>
      <c r="L35" s="81">
        <v>0</v>
      </c>
      <c r="M35" s="60"/>
      <c r="N35" s="81">
        <v>0</v>
      </c>
    </row>
    <row r="36" spans="1:14" s="137" customFormat="1">
      <c r="A36" s="147"/>
      <c r="B36" s="147"/>
      <c r="C36" s="266" t="s">
        <v>156</v>
      </c>
      <c r="D36" s="255"/>
      <c r="E36" s="255"/>
      <c r="F36" s="255"/>
      <c r="G36" s="145"/>
      <c r="H36" s="81">
        <v>0</v>
      </c>
      <c r="I36" s="179"/>
      <c r="J36" s="81">
        <v>2639</v>
      </c>
      <c r="K36" s="60"/>
      <c r="L36" s="81">
        <v>0</v>
      </c>
      <c r="M36" s="60"/>
      <c r="N36" s="81">
        <v>0</v>
      </c>
    </row>
    <row r="37" spans="1:14">
      <c r="N37" s="77" t="s">
        <v>134</v>
      </c>
    </row>
    <row r="38" spans="1:14">
      <c r="N38" s="77" t="s">
        <v>136</v>
      </c>
    </row>
    <row r="39" spans="1:14">
      <c r="A39" s="258" t="s">
        <v>0</v>
      </c>
      <c r="B39" s="258"/>
      <c r="C39" s="258"/>
      <c r="D39" s="258"/>
      <c r="E39" s="258"/>
      <c r="F39" s="258"/>
      <c r="G39" s="258"/>
      <c r="H39" s="258"/>
      <c r="I39" s="258"/>
      <c r="J39" s="258"/>
      <c r="K39" s="258"/>
      <c r="L39" s="258"/>
      <c r="M39" s="258"/>
      <c r="N39" s="258"/>
    </row>
    <row r="40" spans="1:14">
      <c r="A40" s="258" t="s">
        <v>60</v>
      </c>
      <c r="B40" s="258"/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  <c r="N40" s="258"/>
    </row>
    <row r="41" spans="1:14">
      <c r="A41" s="258" t="s">
        <v>198</v>
      </c>
      <c r="B41" s="258"/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8"/>
      <c r="N41" s="258"/>
    </row>
    <row r="42" spans="1:14">
      <c r="A42" s="20"/>
      <c r="B42" s="20"/>
      <c r="C42" s="20"/>
      <c r="D42" s="20"/>
      <c r="E42" s="21"/>
      <c r="F42" s="21"/>
      <c r="G42" s="21"/>
      <c r="H42" s="118"/>
      <c r="I42" s="24"/>
      <c r="J42" s="65"/>
      <c r="K42" s="24"/>
      <c r="L42" s="118"/>
      <c r="M42" s="24"/>
      <c r="N42" s="114" t="s">
        <v>132</v>
      </c>
    </row>
    <row r="43" spans="1:14" s="141" customFormat="1">
      <c r="A43" s="27"/>
      <c r="B43" s="27"/>
      <c r="C43" s="27"/>
      <c r="D43" s="27"/>
      <c r="E43" s="28"/>
      <c r="F43" s="28"/>
      <c r="G43" s="28"/>
      <c r="H43" s="263" t="s">
        <v>1</v>
      </c>
      <c r="I43" s="263"/>
      <c r="J43" s="263"/>
      <c r="K43" s="140"/>
      <c r="L43" s="263" t="s">
        <v>83</v>
      </c>
      <c r="M43" s="263"/>
      <c r="N43" s="263"/>
    </row>
    <row r="44" spans="1:14" s="141" customFormat="1">
      <c r="A44" s="27"/>
      <c r="B44" s="27"/>
      <c r="C44" s="27"/>
      <c r="D44" s="27"/>
      <c r="E44" s="28"/>
      <c r="F44" s="28"/>
      <c r="G44" s="28"/>
      <c r="H44" s="66" t="s">
        <v>199</v>
      </c>
      <c r="I44" s="31"/>
      <c r="J44" s="66" t="s">
        <v>176</v>
      </c>
      <c r="K44" s="31"/>
      <c r="L44" s="66" t="s">
        <v>199</v>
      </c>
      <c r="M44" s="31"/>
      <c r="N44" s="66" t="s">
        <v>176</v>
      </c>
    </row>
    <row r="45" spans="1:14" s="141" customFormat="1">
      <c r="A45" s="146" t="s">
        <v>69</v>
      </c>
      <c r="B45" s="27"/>
      <c r="C45" s="27"/>
      <c r="D45" s="27"/>
      <c r="E45" s="28"/>
      <c r="F45" s="28"/>
      <c r="G45" s="28"/>
      <c r="H45" s="67"/>
      <c r="I45" s="31"/>
      <c r="J45" s="68"/>
      <c r="K45" s="31"/>
      <c r="L45" s="67"/>
      <c r="M45" s="31"/>
      <c r="N45" s="68"/>
    </row>
    <row r="46" spans="1:14" s="137" customFormat="1">
      <c r="A46" s="147"/>
      <c r="B46" s="180"/>
      <c r="C46" s="147" t="s">
        <v>67</v>
      </c>
      <c r="D46" s="145"/>
      <c r="E46" s="145"/>
      <c r="F46" s="145"/>
      <c r="G46" s="145"/>
      <c r="H46" s="5"/>
      <c r="I46" s="44"/>
      <c r="J46" s="5"/>
      <c r="K46" s="60"/>
      <c r="L46" s="5"/>
      <c r="M46" s="60"/>
      <c r="N46" s="5"/>
    </row>
    <row r="47" spans="1:14" s="137" customFormat="1">
      <c r="A47" s="147"/>
      <c r="B47" s="180"/>
      <c r="C47" s="147"/>
      <c r="D47" s="147" t="s">
        <v>68</v>
      </c>
      <c r="E47" s="145"/>
      <c r="F47" s="145"/>
      <c r="G47" s="145"/>
      <c r="H47" s="5">
        <v>-1314</v>
      </c>
      <c r="I47" s="44"/>
      <c r="J47" s="81">
        <v>-1074</v>
      </c>
      <c r="K47" s="60"/>
      <c r="L47" s="5">
        <v>-5145</v>
      </c>
      <c r="M47" s="60"/>
      <c r="N47" s="81">
        <v>-4716</v>
      </c>
    </row>
    <row r="48" spans="1:14" s="137" customFormat="1">
      <c r="A48" s="147"/>
      <c r="B48" s="180"/>
      <c r="C48" s="147"/>
      <c r="D48" s="147" t="s">
        <v>153</v>
      </c>
      <c r="E48" s="145"/>
      <c r="F48" s="246"/>
      <c r="G48" s="246"/>
      <c r="H48" s="5">
        <v>-866</v>
      </c>
      <c r="I48" s="44"/>
      <c r="J48" s="81">
        <v>-960</v>
      </c>
      <c r="K48" s="60"/>
      <c r="L48" s="5">
        <v>-503</v>
      </c>
      <c r="M48" s="60"/>
      <c r="N48" s="81">
        <v>-569</v>
      </c>
    </row>
    <row r="49" spans="1:14" s="150" customFormat="1">
      <c r="A49" s="146"/>
      <c r="B49" s="150" t="s">
        <v>140</v>
      </c>
      <c r="C49" s="147"/>
      <c r="D49" s="147"/>
      <c r="E49" s="149"/>
      <c r="F49" s="247"/>
      <c r="G49" s="247"/>
      <c r="H49" s="42">
        <f>SUM(H10:H36,H47:H48)</f>
        <v>16895</v>
      </c>
      <c r="I49" s="124"/>
      <c r="J49" s="42">
        <f>SUM(J10:J36,J47:J48)</f>
        <v>43503</v>
      </c>
      <c r="K49" s="124"/>
      <c r="L49" s="42">
        <f>SUM(L10:L36,L47:L48)</f>
        <v>13577</v>
      </c>
      <c r="M49" s="124"/>
      <c r="N49" s="42">
        <f>SUM(N10:N36,N47:N48)</f>
        <v>762</v>
      </c>
    </row>
    <row r="50" spans="1:14" s="150" customFormat="1">
      <c r="A50" s="146"/>
      <c r="C50" s="147" t="s">
        <v>70</v>
      </c>
      <c r="D50" s="147"/>
      <c r="E50" s="149"/>
      <c r="F50" s="247"/>
      <c r="G50" s="247"/>
      <c r="H50" s="5">
        <v>-30101</v>
      </c>
      <c r="I50" s="124"/>
      <c r="J50" s="5">
        <v>-24965</v>
      </c>
      <c r="K50" s="124"/>
      <c r="L50" s="5">
        <v>-28257</v>
      </c>
      <c r="M50" s="124"/>
      <c r="N50" s="5">
        <v>-25364</v>
      </c>
    </row>
    <row r="51" spans="1:14" s="150" customFormat="1">
      <c r="A51" s="146"/>
      <c r="C51" s="147" t="s">
        <v>71</v>
      </c>
      <c r="D51" s="147"/>
      <c r="E51" s="149"/>
      <c r="F51" s="247"/>
      <c r="G51" s="247"/>
      <c r="H51" s="5">
        <v>1616</v>
      </c>
      <c r="I51" s="120"/>
      <c r="J51" s="81">
        <v>457</v>
      </c>
      <c r="K51" s="120"/>
      <c r="L51" s="5">
        <v>1663</v>
      </c>
      <c r="M51" s="121"/>
      <c r="N51" s="81">
        <v>1206</v>
      </c>
    </row>
    <row r="52" spans="1:14" s="137" customFormat="1">
      <c r="A52" s="146"/>
      <c r="B52" s="146"/>
      <c r="C52" s="147" t="s">
        <v>101</v>
      </c>
      <c r="D52" s="147"/>
      <c r="F52" s="248"/>
      <c r="G52" s="69"/>
      <c r="H52" s="5">
        <f>-1500</f>
        <v>-1500</v>
      </c>
      <c r="I52" s="44"/>
      <c r="J52" s="81">
        <v>-1364</v>
      </c>
      <c r="K52" s="60"/>
      <c r="L52" s="5">
        <v>-818</v>
      </c>
      <c r="M52" s="60"/>
      <c r="N52" s="81">
        <v>-903</v>
      </c>
    </row>
    <row r="53" spans="1:14" s="137" customFormat="1">
      <c r="A53" s="146" t="s">
        <v>123</v>
      </c>
      <c r="B53" s="146"/>
      <c r="C53" s="147"/>
      <c r="D53" s="147"/>
      <c r="F53" s="248"/>
      <c r="G53" s="69"/>
      <c r="H53" s="42">
        <f>SUM(H50:H52,H49)</f>
        <v>-13090</v>
      </c>
      <c r="I53" s="124"/>
      <c r="J53" s="42">
        <f>SUM(J50:J52,J49)</f>
        <v>17631</v>
      </c>
      <c r="K53" s="124"/>
      <c r="L53" s="42">
        <f>SUM(L50:L52,L49)</f>
        <v>-13835</v>
      </c>
      <c r="M53" s="124"/>
      <c r="N53" s="42">
        <f>SUM(N50:N52,N49)</f>
        <v>-24299</v>
      </c>
    </row>
    <row r="54" spans="1:14" s="137" customFormat="1">
      <c r="A54" s="146"/>
      <c r="B54" s="146"/>
      <c r="C54" s="147"/>
      <c r="D54" s="147"/>
      <c r="F54" s="248"/>
      <c r="G54" s="69"/>
      <c r="H54" s="70"/>
      <c r="I54" s="45"/>
      <c r="J54" s="63"/>
      <c r="K54" s="55"/>
      <c r="L54" s="70"/>
      <c r="M54" s="45"/>
      <c r="N54" s="71"/>
    </row>
    <row r="55" spans="1:14" s="137" customFormat="1">
      <c r="A55" s="146" t="s">
        <v>72</v>
      </c>
      <c r="B55" s="146"/>
      <c r="C55" s="147"/>
      <c r="D55" s="147"/>
      <c r="F55" s="248"/>
      <c r="G55" s="69"/>
      <c r="H55" s="122"/>
      <c r="I55" s="86"/>
      <c r="J55" s="63"/>
      <c r="K55" s="125"/>
      <c r="L55" s="122"/>
      <c r="M55" s="86"/>
      <c r="N55" s="1"/>
    </row>
    <row r="56" spans="1:14" s="137" customFormat="1">
      <c r="A56" s="146"/>
      <c r="B56" s="146"/>
      <c r="C56" s="147" t="s">
        <v>73</v>
      </c>
      <c r="D56" s="147"/>
      <c r="F56" s="248"/>
      <c r="G56" s="69"/>
      <c r="H56" s="5">
        <v>0</v>
      </c>
      <c r="I56" s="44"/>
      <c r="J56" s="81">
        <v>-62415</v>
      </c>
      <c r="K56" s="60"/>
      <c r="L56" s="5">
        <v>0</v>
      </c>
      <c r="M56" s="44"/>
      <c r="N56" s="81">
        <v>-55</v>
      </c>
    </row>
    <row r="57" spans="1:14" s="137" customFormat="1">
      <c r="A57" s="146"/>
      <c r="B57" s="146"/>
      <c r="C57" s="147" t="s">
        <v>173</v>
      </c>
      <c r="D57" s="147"/>
      <c r="F57" s="147"/>
      <c r="G57" s="69"/>
      <c r="H57" s="5">
        <v>-421</v>
      </c>
      <c r="I57" s="44"/>
      <c r="J57" s="81">
        <v>-699</v>
      </c>
      <c r="K57" s="60"/>
      <c r="L57" s="5">
        <v>0</v>
      </c>
      <c r="M57" s="44"/>
      <c r="N57" s="81">
        <v>-5</v>
      </c>
    </row>
    <row r="58" spans="1:14" s="137" customFormat="1">
      <c r="A58" s="146"/>
      <c r="B58" s="146"/>
      <c r="C58" s="147" t="s">
        <v>206</v>
      </c>
      <c r="D58" s="147"/>
      <c r="F58" s="147"/>
      <c r="G58" s="69"/>
      <c r="H58" s="5">
        <v>0</v>
      </c>
      <c r="I58" s="44"/>
      <c r="J58" s="81">
        <v>600</v>
      </c>
      <c r="K58" s="60"/>
      <c r="L58" s="5">
        <v>0</v>
      </c>
      <c r="M58" s="44"/>
      <c r="N58" s="81">
        <v>0</v>
      </c>
    </row>
    <row r="59" spans="1:14" s="137" customFormat="1">
      <c r="A59" s="146"/>
      <c r="B59" s="146"/>
      <c r="C59" s="147" t="s">
        <v>184</v>
      </c>
      <c r="D59" s="147"/>
      <c r="F59" s="147"/>
      <c r="G59" s="69"/>
      <c r="H59" s="5">
        <v>0</v>
      </c>
      <c r="I59" s="44"/>
      <c r="J59" s="81">
        <v>0</v>
      </c>
      <c r="K59" s="60"/>
      <c r="L59" s="5">
        <v>0</v>
      </c>
      <c r="M59" s="44"/>
      <c r="N59" s="81">
        <v>-19184</v>
      </c>
    </row>
    <row r="60" spans="1:14" s="137" customFormat="1">
      <c r="A60" s="146" t="s">
        <v>141</v>
      </c>
      <c r="B60" s="146"/>
      <c r="C60" s="147"/>
      <c r="D60" s="147"/>
      <c r="F60" s="147"/>
      <c r="G60" s="69"/>
      <c r="H60" s="42">
        <f>SUM(H56:H59)</f>
        <v>-421</v>
      </c>
      <c r="I60" s="124"/>
      <c r="J60" s="42">
        <f>SUM(J56:J59)</f>
        <v>-62514</v>
      </c>
      <c r="K60" s="124"/>
      <c r="L60" s="42">
        <f>SUM(L56:L59)</f>
        <v>0</v>
      </c>
      <c r="M60" s="124"/>
      <c r="N60" s="42">
        <f>SUM(N56:N59)</f>
        <v>-19244</v>
      </c>
    </row>
    <row r="61" spans="1:14" s="137" customFormat="1">
      <c r="A61" s="146"/>
      <c r="B61" s="146"/>
      <c r="C61" s="147"/>
      <c r="D61" s="147"/>
      <c r="F61" s="147"/>
      <c r="G61" s="69"/>
      <c r="H61" s="6"/>
      <c r="I61" s="44"/>
      <c r="J61" s="6"/>
      <c r="K61" s="44"/>
      <c r="L61" s="6"/>
      <c r="M61" s="60"/>
      <c r="N61" s="123"/>
    </row>
    <row r="62" spans="1:14" s="137" customFormat="1">
      <c r="A62" s="153" t="s">
        <v>74</v>
      </c>
      <c r="B62" s="153"/>
      <c r="C62" s="167"/>
      <c r="D62" s="167"/>
      <c r="E62" s="181"/>
      <c r="F62" s="167"/>
      <c r="G62" s="126"/>
      <c r="H62" s="6"/>
      <c r="I62" s="44"/>
      <c r="J62" s="123"/>
      <c r="K62" s="44"/>
      <c r="L62" s="6"/>
      <c r="M62" s="60"/>
      <c r="N62" s="123"/>
    </row>
    <row r="63" spans="1:14" s="137" customFormat="1">
      <c r="A63" s="167"/>
      <c r="B63" s="167"/>
      <c r="C63" s="167" t="s">
        <v>80</v>
      </c>
      <c r="D63" s="182"/>
      <c r="E63" s="182"/>
      <c r="F63" s="167"/>
      <c r="G63" s="126"/>
      <c r="H63" s="5">
        <v>0</v>
      </c>
      <c r="I63" s="44"/>
      <c r="J63" s="81">
        <v>121</v>
      </c>
      <c r="K63" s="44"/>
      <c r="L63" s="5">
        <v>0</v>
      </c>
      <c r="M63" s="60"/>
      <c r="N63" s="81">
        <v>121</v>
      </c>
    </row>
    <row r="64" spans="1:14" s="137" customFormat="1">
      <c r="A64" s="167"/>
      <c r="B64" s="167"/>
      <c r="C64" s="167" t="s">
        <v>103</v>
      </c>
      <c r="D64" s="179"/>
      <c r="E64" s="179"/>
      <c r="F64" s="122"/>
      <c r="G64" s="69"/>
      <c r="H64" s="5">
        <v>99403</v>
      </c>
      <c r="I64" s="44"/>
      <c r="J64" s="81">
        <v>57975</v>
      </c>
      <c r="K64" s="44"/>
      <c r="L64" s="5">
        <v>99404</v>
      </c>
      <c r="M64" s="60"/>
      <c r="N64" s="81">
        <v>57975</v>
      </c>
    </row>
    <row r="65" spans="1:14" s="137" customFormat="1">
      <c r="A65" s="167"/>
      <c r="B65" s="167"/>
      <c r="C65" s="167" t="s">
        <v>75</v>
      </c>
      <c r="D65" s="146"/>
      <c r="E65" s="150"/>
      <c r="F65" s="146"/>
      <c r="G65" s="72"/>
      <c r="H65" s="5">
        <v>-60172</v>
      </c>
      <c r="I65" s="44"/>
      <c r="J65" s="81">
        <v>-3819</v>
      </c>
      <c r="K65" s="44"/>
      <c r="L65" s="5">
        <v>-60111</v>
      </c>
      <c r="M65" s="60"/>
      <c r="N65" s="81">
        <v>-3965</v>
      </c>
    </row>
    <row r="66" spans="1:14">
      <c r="A66" s="167"/>
      <c r="B66" s="167"/>
      <c r="C66" s="167" t="s">
        <v>81</v>
      </c>
      <c r="D66" s="20"/>
      <c r="E66" s="21"/>
      <c r="F66" s="21"/>
      <c r="G66" s="21"/>
      <c r="H66" s="5">
        <v>-4907</v>
      </c>
      <c r="I66" s="44"/>
      <c r="J66" s="81">
        <v>-5414</v>
      </c>
      <c r="K66" s="44"/>
      <c r="L66" s="5">
        <v>-5336</v>
      </c>
      <c r="M66" s="60"/>
      <c r="N66" s="81">
        <v>-5777</v>
      </c>
    </row>
    <row r="67" spans="1:14" s="141" customFormat="1">
      <c r="A67" s="167"/>
      <c r="B67" s="167"/>
      <c r="C67" s="167" t="s">
        <v>188</v>
      </c>
      <c r="D67" s="28"/>
      <c r="E67" s="28"/>
      <c r="F67" s="28"/>
      <c r="G67" s="28"/>
      <c r="H67" s="5">
        <v>-772</v>
      </c>
      <c r="I67" s="44"/>
      <c r="J67" s="81">
        <v>-230</v>
      </c>
      <c r="K67" s="44"/>
      <c r="L67" s="5">
        <v>-903</v>
      </c>
      <c r="M67" s="60"/>
      <c r="N67" s="81">
        <v>-381</v>
      </c>
    </row>
    <row r="68" spans="1:14" s="141" customFormat="1">
      <c r="A68" s="146" t="s">
        <v>124</v>
      </c>
      <c r="B68" s="167"/>
      <c r="C68" s="167"/>
      <c r="D68" s="28"/>
      <c r="E68" s="28"/>
      <c r="F68" s="28"/>
      <c r="G68" s="28"/>
      <c r="H68" s="42">
        <f>SUM(H63:H67)</f>
        <v>33552</v>
      </c>
      <c r="I68" s="124"/>
      <c r="J68" s="42">
        <f>SUM(J63:J67)</f>
        <v>48633</v>
      </c>
      <c r="K68" s="124"/>
      <c r="L68" s="42">
        <f>SUM(L63:L67)</f>
        <v>33054</v>
      </c>
      <c r="M68" s="124"/>
      <c r="N68" s="42">
        <f>SUM(N63:N67)</f>
        <v>47973</v>
      </c>
    </row>
    <row r="69" spans="1:14" s="141" customFormat="1">
      <c r="A69" s="146"/>
      <c r="B69" s="167"/>
      <c r="C69" s="167"/>
      <c r="D69" s="28"/>
      <c r="E69" s="28"/>
      <c r="F69" s="28"/>
      <c r="G69" s="28"/>
      <c r="H69" s="63"/>
      <c r="I69" s="124"/>
      <c r="J69" s="136"/>
      <c r="K69" s="124"/>
      <c r="L69" s="136"/>
      <c r="M69" s="124"/>
      <c r="N69" s="136"/>
    </row>
    <row r="70" spans="1:14">
      <c r="A70" s="147" t="s">
        <v>125</v>
      </c>
      <c r="B70" s="147"/>
      <c r="C70" s="147"/>
      <c r="D70" s="147"/>
      <c r="E70" s="147"/>
      <c r="F70" s="147"/>
      <c r="G70" s="21"/>
      <c r="H70" s="5">
        <f>H68+H60+H53</f>
        <v>20041</v>
      </c>
      <c r="I70" s="44"/>
      <c r="J70" s="5">
        <f>J68+J60+J53</f>
        <v>3750</v>
      </c>
      <c r="K70" s="44"/>
      <c r="L70" s="5">
        <f>L68+L60+L53</f>
        <v>19219</v>
      </c>
      <c r="M70" s="60"/>
      <c r="N70" s="5">
        <f>N68+N60+N53</f>
        <v>4430</v>
      </c>
    </row>
    <row r="71" spans="1:14" s="137" customFormat="1">
      <c r="A71" s="147" t="s">
        <v>148</v>
      </c>
      <c r="B71" s="147"/>
      <c r="C71" s="147"/>
      <c r="D71" s="147"/>
      <c r="F71" s="147"/>
      <c r="G71" s="154"/>
      <c r="H71" s="3">
        <f>SP!K12</f>
        <v>229987</v>
      </c>
      <c r="I71" s="44"/>
      <c r="J71" s="3">
        <v>252472</v>
      </c>
      <c r="K71" s="44"/>
      <c r="L71" s="3">
        <f>SP!O12</f>
        <v>224764</v>
      </c>
      <c r="M71" s="60"/>
      <c r="N71" s="1">
        <v>245248</v>
      </c>
    </row>
    <row r="72" spans="1:14" s="137" customFormat="1" ht="21.75" thickBot="1">
      <c r="A72" s="267" t="s">
        <v>149</v>
      </c>
      <c r="B72" s="267"/>
      <c r="C72" s="267"/>
      <c r="D72" s="267"/>
      <c r="E72" s="267"/>
      <c r="F72" s="267"/>
      <c r="G72" s="138"/>
      <c r="H72" s="202">
        <f>SUM(H70:H71)</f>
        <v>250028</v>
      </c>
      <c r="I72" s="44"/>
      <c r="J72" s="203">
        <f>SUM(J70:J71)</f>
        <v>256222</v>
      </c>
      <c r="K72" s="45"/>
      <c r="L72" s="9">
        <f>SUM(L70:L71)</f>
        <v>243983</v>
      </c>
      <c r="M72" s="55"/>
      <c r="N72" s="203">
        <f>SUM(N70:N71)</f>
        <v>249678</v>
      </c>
    </row>
    <row r="73" spans="1:14" s="137" customFormat="1" ht="21.75" thickTop="1">
      <c r="A73" s="154"/>
      <c r="B73" s="155"/>
      <c r="C73" s="156"/>
      <c r="D73" s="157"/>
      <c r="E73" s="138"/>
      <c r="F73" s="138"/>
      <c r="G73" s="138"/>
      <c r="H73" s="138"/>
      <c r="I73" s="138"/>
      <c r="J73" s="144"/>
      <c r="K73" s="138"/>
      <c r="L73" s="138"/>
      <c r="M73" s="138"/>
      <c r="N73" s="152"/>
    </row>
    <row r="74" spans="1:14" s="137" customFormat="1">
      <c r="A74" s="249"/>
      <c r="B74" s="155"/>
      <c r="C74" s="156"/>
      <c r="D74" s="157"/>
      <c r="E74" s="138"/>
      <c r="F74" s="138"/>
      <c r="G74" s="138"/>
      <c r="H74" s="138"/>
      <c r="I74" s="138"/>
      <c r="J74" s="144"/>
      <c r="K74" s="138"/>
      <c r="L74" s="138"/>
      <c r="M74" s="138"/>
      <c r="N74" s="152"/>
    </row>
    <row r="75" spans="1:14" s="137" customFormat="1">
      <c r="A75" s="154" t="s">
        <v>76</v>
      </c>
      <c r="B75" s="172"/>
      <c r="C75" s="156"/>
      <c r="D75" s="157"/>
      <c r="E75" s="173"/>
      <c r="F75" s="173"/>
      <c r="G75" s="173"/>
      <c r="H75" s="173"/>
      <c r="I75" s="173"/>
      <c r="J75" s="174"/>
      <c r="K75" s="173"/>
      <c r="L75" s="173"/>
      <c r="M75" s="173"/>
      <c r="N75" s="175"/>
    </row>
    <row r="76" spans="1:14" s="137" customFormat="1">
      <c r="A76" s="154"/>
      <c r="B76" s="186" t="s">
        <v>77</v>
      </c>
      <c r="C76" s="138" t="s">
        <v>78</v>
      </c>
      <c r="E76" s="173"/>
      <c r="F76" s="173"/>
      <c r="G76" s="173"/>
      <c r="H76" s="173"/>
      <c r="I76" s="173"/>
      <c r="J76" s="174"/>
      <c r="K76" s="173"/>
      <c r="L76" s="173"/>
      <c r="M76" s="173"/>
      <c r="N76" s="175"/>
    </row>
    <row r="77" spans="1:14" s="137" customFormat="1">
      <c r="A77" s="154"/>
      <c r="B77" s="186"/>
      <c r="C77" s="138" t="s">
        <v>79</v>
      </c>
      <c r="E77" s="173"/>
      <c r="F77" s="173"/>
      <c r="G77" s="173"/>
      <c r="H77" s="173"/>
      <c r="I77" s="173"/>
      <c r="J77" s="174"/>
      <c r="K77" s="173"/>
      <c r="L77" s="81"/>
      <c r="M77" s="173"/>
      <c r="N77" s="175"/>
    </row>
    <row r="78" spans="1:14" s="137" customFormat="1">
      <c r="A78" s="154"/>
      <c r="B78" s="172"/>
      <c r="C78" s="185"/>
      <c r="D78" s="184"/>
      <c r="E78" s="173"/>
      <c r="F78" s="173"/>
      <c r="G78" s="173"/>
      <c r="H78" s="173"/>
      <c r="I78" s="173"/>
      <c r="J78" s="174"/>
      <c r="K78" s="173"/>
      <c r="L78" s="173"/>
      <c r="M78" s="173"/>
      <c r="N78" s="175"/>
    </row>
    <row r="79" spans="1:14" s="137" customFormat="1">
      <c r="A79" s="154"/>
      <c r="B79" s="172"/>
      <c r="C79" s="176"/>
      <c r="D79" s="177"/>
      <c r="E79" s="173"/>
      <c r="F79" s="173"/>
      <c r="G79" s="173"/>
      <c r="H79" s="173"/>
      <c r="I79" s="173"/>
      <c r="J79" s="174"/>
      <c r="K79" s="173"/>
      <c r="L79" s="173"/>
      <c r="M79" s="173"/>
      <c r="N79" s="175"/>
    </row>
    <row r="80" spans="1:14">
      <c r="H80" s="195">
        <f>H72-SP!I12</f>
        <v>0</v>
      </c>
      <c r="I80" s="195"/>
      <c r="J80" s="195">
        <f>J72-[6]SP!$I$12</f>
        <v>0</v>
      </c>
      <c r="K80" s="195"/>
      <c r="L80" s="195">
        <f>CF!L72-SP!M12</f>
        <v>0</v>
      </c>
      <c r="M80" s="195"/>
      <c r="N80" s="195">
        <f>N72-[6]SP!$M$12</f>
        <v>0</v>
      </c>
    </row>
    <row r="81" spans="9:14">
      <c r="I81" s="33"/>
      <c r="J81" s="33"/>
      <c r="K81" s="33"/>
      <c r="L81" s="33"/>
      <c r="M81" s="33"/>
      <c r="N81" s="33"/>
    </row>
    <row r="82" spans="9:14">
      <c r="I82" s="33"/>
      <c r="J82" s="33"/>
      <c r="K82" s="33"/>
      <c r="L82" s="33"/>
      <c r="M82" s="33"/>
      <c r="N82" s="33"/>
    </row>
    <row r="83" spans="9:14">
      <c r="I83" s="33"/>
      <c r="J83" s="33"/>
      <c r="K83" s="33"/>
      <c r="L83" s="33"/>
      <c r="M83" s="33"/>
      <c r="N83" s="33"/>
    </row>
  </sheetData>
  <mergeCells count="13">
    <mergeCell ref="C32:F32"/>
    <mergeCell ref="C36:F36"/>
    <mergeCell ref="A72:F72"/>
    <mergeCell ref="A39:N39"/>
    <mergeCell ref="A40:N40"/>
    <mergeCell ref="A41:N41"/>
    <mergeCell ref="H43:J43"/>
    <mergeCell ref="L43:N43"/>
    <mergeCell ref="A3:N3"/>
    <mergeCell ref="A4:N4"/>
    <mergeCell ref="A5:N5"/>
    <mergeCell ref="H7:J7"/>
    <mergeCell ref="L7:N7"/>
  </mergeCells>
  <pageMargins left="0.78740157480314965" right="0.39370078740157483" top="0.9055118110236221" bottom="0.39370078740157483" header="0.51181102362204722" footer="0.51181102362204722"/>
  <pageSetup paperSize="9" scale="76" firstPageNumber="8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SP</vt:lpstr>
      <vt:lpstr>CI (3M)</vt:lpstr>
      <vt:lpstr>EC Consol</vt:lpstr>
      <vt:lpstr>EC Separate</vt:lpstr>
      <vt:lpstr>CF</vt:lpstr>
      <vt:lpstr>CF!Print_Area</vt:lpstr>
      <vt:lpstr>'CI (3M)'!Print_Area</vt:lpstr>
      <vt:lpstr>'EC Consol'!Print_Area</vt:lpstr>
      <vt:lpstr>'EC Separate'!Print_Area</vt:lpstr>
      <vt:lpstr>SP!Print_Area</vt:lpstr>
      <vt:lpstr>'CI (3M)'!Print_Titles</vt:lpstr>
      <vt:lpstr>SP!Print_Titles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SPG</dc:creator>
  <cp:lastModifiedBy>Asdchairatt@outlook.com</cp:lastModifiedBy>
  <cp:lastPrinted>2025-05-12T10:39:40Z</cp:lastPrinted>
  <dcterms:created xsi:type="dcterms:W3CDTF">2018-05-15T03:34:59Z</dcterms:created>
  <dcterms:modified xsi:type="dcterms:W3CDTF">2025-05-12T10:39:45Z</dcterms:modified>
</cp:coreProperties>
</file>