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8\"/>
    </mc:Choice>
  </mc:AlternateContent>
  <bookViews>
    <workbookView xWindow="840" yWindow="360" windowWidth="16665" windowHeight="15045" activeTab="3"/>
  </bookViews>
  <sheets>
    <sheet name="BS" sheetId="2" r:id="rId1"/>
    <sheet name="PL" sheetId="13" r:id="rId2"/>
    <sheet name="CHE_C" sheetId="3" r:id="rId3"/>
    <sheet name="CHE_S" sheetId="7" r:id="rId4"/>
    <sheet name=" CF 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13" l="1"/>
  <c r="K58" i="13"/>
  <c r="I58" i="13"/>
  <c r="G58" i="13"/>
  <c r="G62" i="13" l="1"/>
  <c r="G27" i="13"/>
  <c r="I27" i="13"/>
  <c r="K27" i="13"/>
  <c r="H37" i="2" l="1"/>
  <c r="N18" i="7" l="1"/>
  <c r="L18" i="7"/>
  <c r="J18" i="7"/>
  <c r="H18" i="7"/>
  <c r="R15" i="7"/>
  <c r="S18" i="3"/>
  <c r="S19" i="3" s="1"/>
  <c r="M19" i="3"/>
  <c r="K19" i="3"/>
  <c r="I19" i="3"/>
  <c r="G19" i="3"/>
  <c r="I98" i="5"/>
  <c r="K98" i="5"/>
  <c r="M98" i="5"/>
  <c r="O98" i="5"/>
  <c r="J67" i="2" l="1"/>
  <c r="N37" i="2"/>
  <c r="J37" i="2"/>
  <c r="L37" i="2" l="1"/>
  <c r="B3" i="3" l="1"/>
  <c r="O106" i="5" l="1"/>
  <c r="M106" i="5"/>
  <c r="I106" i="5"/>
  <c r="K106" i="5"/>
  <c r="M49" i="13" l="1"/>
  <c r="K49" i="13"/>
  <c r="B44" i="13"/>
  <c r="M27" i="13"/>
  <c r="M18" i="13"/>
  <c r="K18" i="13"/>
  <c r="I18" i="13"/>
  <c r="G18" i="13"/>
  <c r="M13" i="13"/>
  <c r="K13" i="13"/>
  <c r="I13" i="13"/>
  <c r="G13" i="13"/>
  <c r="M8" i="13"/>
  <c r="K8" i="13"/>
  <c r="J90" i="2"/>
  <c r="H90" i="2"/>
  <c r="J53" i="2"/>
  <c r="H53" i="2"/>
  <c r="K19" i="13" l="1"/>
  <c r="K21" i="13" s="1"/>
  <c r="I19" i="13"/>
  <c r="I21" i="13" s="1"/>
  <c r="I28" i="13" s="1"/>
  <c r="I32" i="13" s="1"/>
  <c r="I34" i="13" s="1"/>
  <c r="I59" i="13" s="1"/>
  <c r="G19" i="13"/>
  <c r="G21" i="13" s="1"/>
  <c r="G28" i="13" s="1"/>
  <c r="G32" i="13" s="1"/>
  <c r="G34" i="13" s="1"/>
  <c r="G59" i="13" s="1"/>
  <c r="M19" i="13"/>
  <c r="M21" i="13"/>
  <c r="M28" i="13" s="1"/>
  <c r="M32" i="13" s="1"/>
  <c r="M34" i="13" s="1"/>
  <c r="M59" i="13" s="1"/>
  <c r="I65" i="13" l="1"/>
  <c r="G61" i="13"/>
  <c r="G63" i="13" s="1"/>
  <c r="G65" i="13"/>
  <c r="O18" i="3" s="1"/>
  <c r="K10" i="5"/>
  <c r="K29" i="5" s="1"/>
  <c r="K63" i="5" s="1"/>
  <c r="O10" i="5"/>
  <c r="O29" i="5" s="1"/>
  <c r="O63" i="5" s="1"/>
  <c r="I10" i="5"/>
  <c r="I29" i="5" s="1"/>
  <c r="I63" i="5" s="1"/>
  <c r="K28" i="13"/>
  <c r="K32" i="13" s="1"/>
  <c r="K34" i="13" s="1"/>
  <c r="K59" i="13" s="1"/>
  <c r="I70" i="13"/>
  <c r="I67" i="13"/>
  <c r="M70" i="13"/>
  <c r="M67" i="13"/>
  <c r="K61" i="13" l="1"/>
  <c r="K65" i="13"/>
  <c r="K67" i="13" s="1"/>
  <c r="P17" i="7" s="1"/>
  <c r="Q18" i="3"/>
  <c r="O19" i="3"/>
  <c r="M10" i="5"/>
  <c r="M29" i="5" s="1"/>
  <c r="M63" i="5" s="1"/>
  <c r="G70" i="13"/>
  <c r="G67" i="13"/>
  <c r="I63" i="13"/>
  <c r="M63" i="13"/>
  <c r="Q19" i="3" l="1"/>
  <c r="U18" i="3"/>
  <c r="U19" i="3" s="1"/>
  <c r="P18" i="7"/>
  <c r="R17" i="7"/>
  <c r="R18" i="7" s="1"/>
  <c r="K70" i="13"/>
  <c r="K63" i="13"/>
  <c r="M14" i="3"/>
  <c r="K14" i="3"/>
  <c r="G14" i="3"/>
  <c r="N7" i="2"/>
  <c r="L7" i="2"/>
  <c r="N53" i="2"/>
  <c r="L53" i="2"/>
  <c r="N90" i="2"/>
  <c r="L90" i="2"/>
  <c r="N22" i="2"/>
  <c r="J106" i="2" l="1"/>
  <c r="K47" i="5"/>
  <c r="K86" i="5" s="1"/>
  <c r="I47" i="5"/>
  <c r="I86" i="5" s="1"/>
  <c r="R10" i="7" l="1"/>
  <c r="I14" i="3" l="1"/>
  <c r="S14" i="3" l="1"/>
  <c r="L73" i="2" l="1"/>
  <c r="J22" i="2" l="1"/>
  <c r="H22" i="2"/>
  <c r="L22" i="2"/>
  <c r="B86" i="2" l="1"/>
  <c r="N13" i="7" l="1"/>
  <c r="L13" i="7"/>
  <c r="J13" i="7"/>
  <c r="H13" i="7"/>
  <c r="N73" i="2" l="1"/>
  <c r="J73" i="2"/>
  <c r="H73" i="2"/>
  <c r="L67" i="2"/>
  <c r="L74" i="2" s="1"/>
  <c r="H67" i="2"/>
  <c r="N67" i="2"/>
  <c r="H74" i="2" l="1"/>
  <c r="L38" i="2"/>
  <c r="J74" i="2"/>
  <c r="N74" i="2"/>
  <c r="N38" i="2"/>
  <c r="H38" i="2"/>
  <c r="J38" i="2"/>
  <c r="K69" i="5" l="1"/>
  <c r="H109" i="2"/>
  <c r="K107" i="5" l="1"/>
  <c r="K109" i="5" s="1"/>
  <c r="P13" i="7"/>
  <c r="R12" i="7"/>
  <c r="R13" i="7" s="1"/>
  <c r="O14" i="3"/>
  <c r="H107" i="2" l="1"/>
  <c r="J108" i="2"/>
  <c r="J110" i="2" s="1"/>
  <c r="J111" i="2" s="1"/>
  <c r="Q14" i="3"/>
  <c r="U14" i="3"/>
  <c r="I69" i="5"/>
  <c r="O86" i="5" l="1"/>
  <c r="M86" i="5"/>
  <c r="O47" i="5"/>
  <c r="M47" i="5"/>
  <c r="O8" i="5" l="1"/>
  <c r="M8" i="5"/>
  <c r="O69" i="5" l="1"/>
  <c r="N108" i="2"/>
  <c r="N110" i="2" s="1"/>
  <c r="N111" i="2" s="1"/>
  <c r="M69" i="5"/>
  <c r="L107" i="2" l="1"/>
  <c r="H108" i="2"/>
  <c r="H110" i="2" s="1"/>
  <c r="H111" i="2" s="1"/>
  <c r="O107" i="5" l="1"/>
  <c r="O109" i="5" s="1"/>
  <c r="B3" i="7"/>
  <c r="B3" i="5" l="1"/>
  <c r="M107" i="5" l="1"/>
  <c r="M109" i="5" s="1"/>
  <c r="I107" i="5" l="1"/>
  <c r="I109" i="5" l="1"/>
  <c r="B43" i="5" l="1"/>
  <c r="B82" i="5" s="1"/>
  <c r="B49" i="2" l="1"/>
  <c r="L108" i="2" l="1"/>
  <c r="L110" i="2" s="1"/>
  <c r="L111" i="2" s="1"/>
</calcChain>
</file>

<file path=xl/sharedStrings.xml><?xml version="1.0" encoding="utf-8"?>
<sst xmlns="http://schemas.openxmlformats.org/spreadsheetml/2006/main" count="349" uniqueCount="235">
  <si>
    <t>PRE-BUILT PUBLIC COMPANY LIMITED AND SUBSIDIARIES</t>
  </si>
  <si>
    <t>STATEMENTS OF FINANCIAL POSITION</t>
  </si>
  <si>
    <t>AS AT MARCH 31, 2025</t>
  </si>
  <si>
    <t>(Unit : Baht)</t>
  </si>
  <si>
    <t>Consolidated financial statements</t>
  </si>
  <si>
    <t>Separate financial statements</t>
  </si>
  <si>
    <t>Note</t>
  </si>
  <si>
    <t>March 31, 2025</t>
  </si>
  <si>
    <t>December 31, 2024</t>
  </si>
  <si>
    <t>Assets</t>
  </si>
  <si>
    <t>(Unaudited</t>
  </si>
  <si>
    <t>(Audited)</t>
  </si>
  <si>
    <t>/Reviewed only)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</si>
  <si>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</si>
  <si>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</si>
  <si>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</si>
  <si>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</si>
  <si>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</si>
  <si>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</si>
  <si>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</si>
  <si>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</si>
  <si>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financial assets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</si>
  <si>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</si>
  <si>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</si>
  <si>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</si>
  <si>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</si>
  <si>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</si>
  <si>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Other non-current financial assets</t>
  </si>
  <si>
    <t xml:space="preserve">     Investments in subsidiaries </t>
  </si>
  <si>
    <t xml:space="preserve">     Investments in joint ventures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</si>
  <si>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</si>
  <si>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</si>
  <si>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</si>
  <si>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</si>
  <si>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</si>
  <si>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</si>
  <si>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</si>
  <si>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</si>
  <si>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</si>
  <si>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</si>
  <si>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</si>
  <si>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</si>
  <si>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</si>
  <si>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</si>
  <si>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 xml:space="preserve">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</si>
  <si>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</si>
  <si>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</si>
  <si>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</si>
  <si>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</si>
  <si>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</si>
  <si>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</si>
  <si>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</si>
  <si>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</si>
  <si>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</si>
  <si>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lease liabilities</t>
  </si>
  <si>
    <t xml:space="preserve">     Current portion of debentures</t>
  </si>
  <si>
    <t xml:space="preserve">     Current income tax payable</t>
  </si>
  <si>
    <t xml:space="preserve">     Retention payable</t>
  </si>
  <si>
    <t xml:space="preserve">     Suspended output tax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</si>
  <si>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</si>
  <si>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</si>
  <si>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</si>
  <si>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</si>
  <si>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</si>
  <si>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</si>
  <si>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</si>
  <si>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</si>
  <si>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</si>
  <si>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</si>
  <si>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</si>
  <si>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</si>
  <si>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</si>
  <si>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</si>
  <si>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</si>
  <si>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</si>
  <si>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</si>
  <si>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</si>
  <si>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</si>
  <si>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</si>
  <si>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</si>
  <si>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</si>
  <si>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</si>
  <si>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</si>
  <si>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</si>
  <si>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</si>
  <si>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</si>
  <si>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</si>
  <si>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</si>
  <si>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FOR THE THREE-MONTH PERIODS ENDED MARCH 31, 2025</t>
  </si>
  <si>
    <t>(UNAUDITED / REVIEWED ONLY)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</si>
  <si>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</si>
  <si>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</si>
  <si>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</si>
  <si>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</si>
  <si>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</si>
  <si>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</si>
  <si>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</si>
  <si>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</si>
  <si>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</si>
  <si>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</si>
  <si>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</si>
  <si>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</si>
  <si>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</si>
  <si>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</si>
  <si>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</si>
  <si>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</si>
  <si>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 xml:space="preserve">            Total expenses</t>
  </si>
  <si>
    <t>Profit from operating activities</t>
  </si>
  <si>
    <t>Finance income</t>
  </si>
  <si>
    <t xml:space="preserve">Finance costs </t>
  </si>
  <si>
    <t>Share of profit (loss) of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</si>
  <si>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</si>
  <si>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</si>
  <si>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</si>
  <si>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</si>
  <si>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</si>
  <si>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</si>
  <si>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</si>
  <si>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</si>
  <si>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</si>
  <si>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</si>
  <si>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</si>
  <si>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</si>
  <si>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</si>
  <si>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</si>
  <si>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</si>
  <si>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</si>
  <si>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</si>
  <si>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</si>
  <si>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</si>
  <si>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</si>
  <si>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</si>
  <si>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</si>
  <si>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</si>
  <si>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</si>
  <si>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</si>
  <si>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</si>
  <si>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</si>
  <si>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2024</t>
  </si>
  <si>
    <t xml:space="preserve">Changes in shareholders' equity </t>
  </si>
  <si>
    <t>Balance as at March 31, 2024</t>
  </si>
  <si>
    <t>Balance as at January 1, 2025</t>
  </si>
  <si>
    <t>Balance as at March 31, 2025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</si>
  <si>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</si>
  <si>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</si>
  <si>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</si>
  <si>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</si>
  <si>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</si>
  <si>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</si>
  <si>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</si>
  <si>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</si>
  <si>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</si>
  <si>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</si>
  <si>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</si>
  <si>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of joint ventures</t>
  </si>
  <si>
    <t xml:space="preserve">         Depreciation</t>
  </si>
  <si>
    <t xml:space="preserve">         Amortization</t>
  </si>
  <si>
    <t xml:space="preserve">         Bad debt</t>
  </si>
  <si>
    <t xml:space="preserve">         Income from confiscated retention</t>
  </si>
  <si>
    <t xml:space="preserve">         (Gain) on changes in securities value</t>
  </si>
  <si>
    <t xml:space="preserve">         (Gain) on sales of assets</t>
  </si>
  <si>
    <t xml:space="preserve">         Loss on write off assets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</si>
  <si>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</si>
  <si>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</si>
  <si>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</si>
  <si>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</si>
  <si>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</si>
  <si>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</si>
  <si>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</si>
  <si>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</si>
  <si>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</si>
  <si>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</si>
  <si>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</si>
  <si>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</si>
  <si>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</si>
  <si>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</si>
  <si>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financial assets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</si>
  <si>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</si>
  <si>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</si>
  <si>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</si>
  <si>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</si>
  <si>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</si>
  <si>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</si>
  <si>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</si>
  <si>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</si>
  <si>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</si>
  <si>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Cash generated from operation </t>
  </si>
  <si>
    <t xml:space="preserve">          Dividend received</t>
  </si>
  <si>
    <t xml:space="preserve">          </t>
  </si>
  <si>
    <t xml:space="preserve">          Cash received-finance income</t>
  </si>
  <si>
    <t xml:space="preserve">          Cash paid-finance costs</t>
  </si>
  <si>
    <t xml:space="preserve">          Income tax refunded</t>
  </si>
  <si>
    <t xml:space="preserve">          Income tax paid </t>
  </si>
  <si>
    <t>Net cash provided by (used in) operating activities</t>
  </si>
  <si>
    <t xml:space="preserve">                  (                                                                                                      ) 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</si>
  <si>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</si>
  <si>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</si>
  <si>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</si>
  <si>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</si>
  <si>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</si>
  <si>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Proceed for investment in other non-current </t>
  </si>
  <si>
    <t xml:space="preserve">                financial assets</t>
  </si>
  <si>
    <t xml:space="preserve">          Payments for investment in other non-current </t>
  </si>
  <si>
    <t xml:space="preserve">          Proceeds from sales of 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</si>
  <si>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</si>
  <si>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</si>
  <si>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</si>
  <si>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</si>
  <si>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</si>
  <si>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Increase (Decrease) in bank overdrafts</t>
  </si>
  <si>
    <t xml:space="preserve">          Proceeds from short-term borrowings from financial institutions</t>
  </si>
  <si>
    <t xml:space="preserve">          Proceeds from long-term borrowings from financial institutions</t>
  </si>
  <si>
    <t xml:space="preserve">          Payment for long-term borrowings from financial  institutions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</si>
  <si>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</si>
  <si>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</si>
  <si>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</si>
  <si>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</si>
  <si>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 xml:space="preserve">         Loss on write off intangible assets </t>
  </si>
  <si>
    <t>Cash and cash equivalents, beginning of the periods</t>
  </si>
  <si>
    <t>Cash and cash equivalents, end of the periods</t>
  </si>
  <si>
    <t>Profit for the periods</t>
  </si>
  <si>
    <t>Total comprehensive income for the periods</t>
  </si>
  <si>
    <t xml:space="preserve">   Profit for the periods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</si>
  <si>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</si>
  <si>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</si>
  <si>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</si>
  <si>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</si>
  <si>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</si>
  <si>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</si>
  <si>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</si>
  <si>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>Total comprehensive income for the period</t>
  </si>
  <si>
    <t xml:space="preserve">        (Reversal) expected credit loss on a forward looking basis</t>
  </si>
  <si>
    <t xml:space="preserve">Expected credit loss on a forward </t>
  </si>
  <si>
    <t xml:space="preserve">         looking basis</t>
  </si>
  <si>
    <t>Other comprehensive income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</si>
</sst>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\ ;\(#,##0.00\)"/>
    <numFmt numFmtId="190" formatCode="#,##0.00_);[Blue]\(#,##0.00\)"/>
    <numFmt numFmtId="191" formatCode="_-* #,##0_-;\-* #,##0_-;_-* &quot;-&quot;??_-;_-@_-"/>
    <numFmt numFmtId="192" formatCode="dd\-mmm\-yy_)"/>
    <numFmt numFmtId="193" formatCode="0.00_)"/>
    <numFmt numFmtId="194" formatCode="0.0%"/>
    <numFmt numFmtId="195" formatCode="[$-1070000]d/m/yy;@"/>
    <numFmt numFmtId="196" formatCode="d\ mmm\ yy;@"/>
    <numFmt numFmtId="197" formatCode="#,##0.00;\(###0.00\)"/>
    <numFmt numFmtId="198" formatCode="#,##0.00\ &quot;F&quot;;\-#,##0.00\ &quot;F&quot;"/>
    <numFmt numFmtId="199" formatCode="#,##0_);[Blue]\(#,##0\)"/>
    <numFmt numFmtId="200" formatCode="#,##0\ &quot;F&quot;;[Red]\-#,##0\ &quot;F&quot;"/>
    <numFmt numFmtId="201" formatCode="0%_);\(0%\)"/>
    <numFmt numFmtId="202" formatCode="_-* #,##0.00_-;\-* #,##0.00_-;_-* \-??_-;_-@_-"/>
    <numFmt numFmtId="203" formatCode="#,##0.000_);\(#,##0.000\)"/>
    <numFmt numFmtId="204" formatCode="#,##0.00\ ;\(#,##0.00\)\ "/>
  </numFmts>
  <fonts count="7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42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93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5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1" fontId="11" fillId="0" borderId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2" fontId="9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3" fillId="0" borderId="0" applyFont="0" applyFill="0" applyBorder="0" applyAlignment="0" applyProtection="0"/>
    <xf numFmtId="187" fontId="9" fillId="0" borderId="0" applyFill="0" applyBorder="0" applyAlignment="0" applyProtection="0"/>
    <xf numFmtId="198" fontId="9" fillId="0" borderId="0"/>
    <xf numFmtId="0" fontId="14" fillId="0" borderId="0"/>
    <xf numFmtId="0" fontId="14" fillId="0" borderId="0"/>
    <xf numFmtId="198" fontId="9" fillId="0" borderId="0"/>
    <xf numFmtId="0" fontId="20" fillId="0" borderId="7" applyNumberFormat="0" applyFill="0" applyAlignment="0" applyProtection="0"/>
    <xf numFmtId="0" fontId="14" fillId="0" borderId="0"/>
    <xf numFmtId="198" fontId="9" fillId="0" borderId="0"/>
    <xf numFmtId="0" fontId="14" fillId="0" borderId="0"/>
    <xf numFmtId="198" fontId="9" fillId="0" borderId="0"/>
    <xf numFmtId="198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92" fontId="9" fillId="0" borderId="0"/>
    <xf numFmtId="195" fontId="1" fillId="0" borderId="0"/>
    <xf numFmtId="195" fontId="1" fillId="0" borderId="0"/>
    <xf numFmtId="193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00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5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7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95" fontId="1" fillId="0" borderId="0"/>
    <xf numFmtId="195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20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54">
    <xf numFmtId="0" fontId="0" fillId="0" borderId="0" xfId="0"/>
    <xf numFmtId="189" fontId="5" fillId="0" borderId="0" xfId="12" applyNumberFormat="1" applyFont="1" applyFill="1" applyBorder="1" applyAlignment="1"/>
    <xf numFmtId="189" fontId="5" fillId="0" borderId="2" xfId="12" applyNumberFormat="1" applyFont="1" applyFill="1" applyBorder="1" applyAlignment="1"/>
    <xf numFmtId="189" fontId="5" fillId="0" borderId="0" xfId="139" applyNumberFormat="1" applyFont="1" applyFill="1" applyBorder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204" fontId="5" fillId="0" borderId="3" xfId="12" applyNumberFormat="1" applyFont="1" applyFill="1" applyBorder="1" applyAlignment="1"/>
    <xf numFmtId="204" fontId="5" fillId="0" borderId="0" xfId="12" applyNumberFormat="1" applyFont="1" applyFill="1" applyAlignment="1"/>
    <xf numFmtId="204" fontId="5" fillId="0" borderId="0" xfId="12" applyNumberFormat="1" applyFont="1" applyFill="1" applyBorder="1" applyAlignment="1"/>
    <xf numFmtId="204" fontId="5" fillId="0" borderId="0" xfId="12" applyNumberFormat="1" applyFont="1" applyFill="1" applyBorder="1" applyAlignment="1" applyProtection="1"/>
    <xf numFmtId="204" fontId="5" fillId="0" borderId="2" xfId="12" applyNumberFormat="1" applyFont="1" applyFill="1" applyBorder="1" applyAlignment="1"/>
    <xf numFmtId="191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204" fontId="5" fillId="0" borderId="0" xfId="141" applyNumberFormat="1" applyFont="1"/>
    <xf numFmtId="204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90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189" fontId="5" fillId="0" borderId="0" xfId="81" applyNumberFormat="1" applyFont="1"/>
    <xf numFmtId="190" fontId="5" fillId="0" borderId="0" xfId="141" applyNumberFormat="1" applyFont="1" applyAlignment="1">
      <alignment horizontal="left"/>
    </xf>
    <xf numFmtId="190" fontId="5" fillId="0" borderId="0" xfId="0" applyNumberFormat="1" applyFont="1"/>
    <xf numFmtId="190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204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39" fontId="1" fillId="0" borderId="0" xfId="0" applyNumberFormat="1" applyFont="1"/>
    <xf numFmtId="204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90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204" fontId="5" fillId="0" borderId="1" xfId="81" applyNumberFormat="1" applyFont="1" applyBorder="1"/>
    <xf numFmtId="189" fontId="5" fillId="0" borderId="0" xfId="141" applyNumberFormat="1" applyFont="1"/>
    <xf numFmtId="190" fontId="5" fillId="0" borderId="0" xfId="141" applyNumberFormat="1" applyFont="1" applyAlignment="1">
      <alignment horizontal="left" indent="2"/>
    </xf>
    <xf numFmtId="189" fontId="5" fillId="0" borderId="1" xfId="81" applyNumberFormat="1" applyFont="1" applyBorder="1"/>
    <xf numFmtId="39" fontId="4" fillId="0" borderId="0" xfId="70" applyNumberFormat="1" applyFont="1"/>
    <xf numFmtId="189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90" fontId="4" fillId="0" borderId="0" xfId="141" applyNumberFormat="1" applyFont="1" applyAlignment="1">
      <alignment horizontal="left"/>
    </xf>
    <xf numFmtId="190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203" fontId="5" fillId="0" borderId="0" xfId="141" applyNumberFormat="1" applyFont="1"/>
    <xf numFmtId="40" fontId="5" fillId="0" borderId="0" xfId="81" applyNumberFormat="1" applyFont="1"/>
    <xf numFmtId="190" fontId="5" fillId="0" borderId="0" xfId="141" applyNumberFormat="1" applyFont="1" applyAlignment="1">
      <alignment horizontal="centerContinuous"/>
    </xf>
    <xf numFmtId="190" fontId="5" fillId="0" borderId="1" xfId="141" applyNumberFormat="1" applyFont="1" applyBorder="1" applyAlignment="1">
      <alignment horizontal="center"/>
    </xf>
    <xf numFmtId="190" fontId="5" fillId="0" borderId="1" xfId="141" applyNumberFormat="1" applyFont="1" applyBorder="1" applyAlignment="1">
      <alignment horizontal="right"/>
    </xf>
    <xf numFmtId="190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89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90" fontId="5" fillId="0" borderId="1" xfId="141" applyNumberFormat="1" applyFont="1" applyBorder="1"/>
    <xf numFmtId="40" fontId="5" fillId="0" borderId="1" xfId="81" applyNumberFormat="1" applyFont="1" applyBorder="1"/>
    <xf numFmtId="39" fontId="73" fillId="0" borderId="0" xfId="141" applyFont="1" applyAlignment="1">
      <alignment horizontal="left"/>
    </xf>
    <xf numFmtId="39" fontId="73" fillId="0" borderId="0" xfId="141" applyFont="1"/>
    <xf numFmtId="39" fontId="74" fillId="0" borderId="0" xfId="141" applyFont="1"/>
    <xf numFmtId="0" fontId="5" fillId="0" borderId="0" xfId="0" applyFont="1"/>
    <xf numFmtId="39" fontId="5" fillId="0" borderId="0" xfId="0" applyNumberFormat="1" applyFont="1"/>
    <xf numFmtId="189" fontId="5" fillId="0" borderId="0" xfId="0" applyNumberFormat="1" applyFont="1"/>
    <xf numFmtId="40" fontId="5" fillId="0" borderId="0" xfId="0" applyNumberFormat="1" applyFont="1"/>
    <xf numFmtId="189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89" fontId="5" fillId="0" borderId="1" xfId="0" applyNumberFormat="1" applyFont="1" applyBorder="1" applyAlignment="1">
      <alignment horizontal="right"/>
    </xf>
    <xf numFmtId="39" fontId="7" fillId="0" borderId="0" xfId="0" applyNumberFormat="1" applyFont="1"/>
    <xf numFmtId="39" fontId="71" fillId="0" borderId="0" xfId="0" applyNumberFormat="1" applyFont="1"/>
    <xf numFmtId="39" fontId="4" fillId="0" borderId="0" xfId="0" applyNumberFormat="1" applyFont="1"/>
    <xf numFmtId="189" fontId="5" fillId="0" borderId="2" xfId="0" applyNumberFormat="1" applyFont="1" applyBorder="1"/>
    <xf numFmtId="189" fontId="10" fillId="0" borderId="0" xfId="0" applyNumberFormat="1" applyFont="1" applyAlignment="1">
      <alignment horizontal="right"/>
    </xf>
    <xf numFmtId="189" fontId="10" fillId="0" borderId="0" xfId="0" applyNumberFormat="1" applyFont="1"/>
    <xf numFmtId="43" fontId="69" fillId="0" borderId="0" xfId="139" applyFont="1" applyFill="1" applyBorder="1" applyAlignment="1"/>
    <xf numFmtId="39" fontId="72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0" fontId="4" fillId="0" borderId="0" xfId="141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26" xfId="141" applyNumberFormat="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204" fontId="5" fillId="0" borderId="27" xfId="141" applyNumberFormat="1" applyFont="1" applyBorder="1"/>
    <xf numFmtId="204" fontId="5" fillId="0" borderId="27" xfId="12" applyNumberFormat="1" applyFont="1" applyFill="1" applyBorder="1" applyAlignment="1"/>
    <xf numFmtId="1" fontId="5" fillId="0" borderId="26" xfId="139" applyNumberFormat="1" applyFont="1" applyFill="1" applyBorder="1" applyAlignment="1">
      <alignment horizontal="center"/>
    </xf>
    <xf numFmtId="1" fontId="5" fillId="0" borderId="26" xfId="139" quotePrefix="1" applyNumberFormat="1" applyFont="1" applyFill="1" applyBorder="1" applyAlignment="1">
      <alignment horizontal="center"/>
    </xf>
    <xf numFmtId="189" fontId="5" fillId="0" borderId="27" xfId="141" applyNumberFormat="1" applyFont="1" applyBorder="1"/>
    <xf numFmtId="39" fontId="5" fillId="0" borderId="26" xfId="141" applyFont="1" applyBorder="1"/>
    <xf numFmtId="39" fontId="5" fillId="0" borderId="27" xfId="141" applyFont="1" applyBorder="1"/>
    <xf numFmtId="189" fontId="5" fillId="0" borderId="26" xfId="141" applyNumberFormat="1" applyFont="1" applyBorder="1"/>
    <xf numFmtId="190" fontId="5" fillId="0" borderId="27" xfId="141" applyNumberFormat="1" applyFont="1" applyBorder="1" applyAlignment="1">
      <alignment horizontal="center"/>
    </xf>
    <xf numFmtId="190" fontId="5" fillId="0" borderId="26" xfId="141" applyNumberFormat="1" applyFont="1" applyBorder="1" applyAlignment="1">
      <alignment horizontal="center"/>
    </xf>
    <xf numFmtId="40" fontId="5" fillId="0" borderId="27" xfId="81" applyNumberFormat="1" applyFont="1" applyBorder="1"/>
    <xf numFmtId="189" fontId="5" fillId="0" borderId="26" xfId="12" applyNumberFormat="1" applyFont="1" applyFill="1" applyBorder="1" applyAlignment="1"/>
    <xf numFmtId="0" fontId="5" fillId="0" borderId="26" xfId="141" applyNumberFormat="1" applyFont="1" applyBorder="1" applyAlignment="1">
      <alignment horizontal="center"/>
    </xf>
    <xf numFmtId="0" fontId="5" fillId="0" borderId="26" xfId="141" quotePrefix="1" applyNumberFormat="1" applyFont="1" applyBorder="1" applyAlignment="1">
      <alignment horizontal="center"/>
    </xf>
    <xf numFmtId="189" fontId="5" fillId="0" borderId="26" xfId="0" applyNumberFormat="1" applyFont="1" applyBorder="1"/>
    <xf numFmtId="189" fontId="5" fillId="0" borderId="27" xfId="0" applyNumberFormat="1" applyFont="1" applyBorder="1" applyAlignment="1">
      <alignment horizontal="right"/>
    </xf>
    <xf numFmtId="189" fontId="5" fillId="0" borderId="0" xfId="139" applyNumberFormat="1" applyFont="1" applyFill="1" applyAlignment="1">
      <alignment horizontal="right"/>
    </xf>
    <xf numFmtId="190" fontId="5" fillId="0" borderId="0" xfId="141" applyNumberFormat="1" applyFont="1" applyAlignment="1">
      <alignment horizontal="right"/>
    </xf>
    <xf numFmtId="39" fontId="74" fillId="0" borderId="0" xfId="141" quotePrefix="1" applyFont="1" applyAlignment="1">
      <alignment horizontal="center"/>
    </xf>
    <xf numFmtId="49" fontId="74" fillId="0" borderId="0" xfId="141" applyNumberFormat="1" applyFont="1" applyAlignment="1">
      <alignment horizontal="center"/>
    </xf>
    <xf numFmtId="49" fontId="74" fillId="0" borderId="0" xfId="141" quotePrefix="1" applyNumberFormat="1" applyFont="1" applyAlignment="1">
      <alignment horizontal="center"/>
    </xf>
    <xf numFmtId="0" fontId="74" fillId="0" borderId="0" xfId="141" quotePrefix="1" applyNumberFormat="1" applyFont="1" applyAlignment="1">
      <alignment horizontal="center"/>
    </xf>
    <xf numFmtId="39" fontId="74" fillId="0" borderId="0" xfId="71" applyNumberFormat="1" applyFont="1"/>
    <xf numFmtId="39" fontId="70" fillId="0" borderId="0" xfId="141" applyFont="1"/>
    <xf numFmtId="40" fontId="70" fillId="0" borderId="0" xfId="140" applyNumberFormat="1" applyFont="1"/>
    <xf numFmtId="37" fontId="5" fillId="0" borderId="0" xfId="141" applyNumberFormat="1" applyFont="1" applyAlignment="1">
      <alignment horizontal="center"/>
    </xf>
    <xf numFmtId="49" fontId="70" fillId="0" borderId="0" xfId="0" applyNumberFormat="1" applyFont="1"/>
    <xf numFmtId="39" fontId="70" fillId="0" borderId="0" xfId="81" applyNumberFormat="1" applyFont="1"/>
    <xf numFmtId="189" fontId="5" fillId="0" borderId="28" xfId="81" applyNumberFormat="1" applyFont="1" applyBorder="1"/>
    <xf numFmtId="43" fontId="5" fillId="0" borderId="3" xfId="139" applyFont="1" applyBorder="1"/>
    <xf numFmtId="189" fontId="5" fillId="0" borderId="29" xfId="0" applyNumberFormat="1" applyFont="1" applyBorder="1" applyAlignment="1">
      <alignment horizontal="right"/>
    </xf>
    <xf numFmtId="39" fontId="75" fillId="0" borderId="0" xfId="141" applyFont="1"/>
    <xf numFmtId="39" fontId="75" fillId="0" borderId="0" xfId="141" applyFont="1" applyAlignment="1">
      <alignment horizontal="left" indent="2"/>
    </xf>
    <xf numFmtId="39" fontId="75" fillId="0" borderId="0" xfId="70" applyNumberFormat="1" applyFont="1"/>
    <xf numFmtId="189" fontId="75" fillId="0" borderId="0" xfId="141" applyNumberFormat="1" applyFont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72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74" fillId="0" borderId="0" xfId="141" quotePrefix="1" applyFont="1" applyAlignment="1">
      <alignment horizontal="center"/>
    </xf>
    <xf numFmtId="190" fontId="5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90" fontId="5" fillId="0" borderId="27" xfId="141" applyNumberFormat="1" applyFont="1" applyBorder="1" applyAlignment="1">
      <alignment horizontal="center"/>
    </xf>
  </cellXfs>
  <cellStyles count="3424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0 2 2" xfId="3061"/>
    <cellStyle name="Calculation 10 3" xfId="2719"/>
    <cellStyle name="Calculation 11" xfId="1283"/>
    <cellStyle name="Calculation 11 2" xfId="2265"/>
    <cellStyle name="Calculation 11 2 2" xfId="3062"/>
    <cellStyle name="Calculation 11 3" xfId="2720"/>
    <cellStyle name="Calculation 12" xfId="1284"/>
    <cellStyle name="Calculation 12 2" xfId="2266"/>
    <cellStyle name="Calculation 12 2 2" xfId="3063"/>
    <cellStyle name="Calculation 12 3" xfId="2721"/>
    <cellStyle name="Calculation 13" xfId="1285"/>
    <cellStyle name="Calculation 13 2" xfId="2267"/>
    <cellStyle name="Calculation 13 2 2" xfId="3064"/>
    <cellStyle name="Calculation 13 3" xfId="2722"/>
    <cellStyle name="Calculation 14" xfId="1286"/>
    <cellStyle name="Calculation 14 2" xfId="2268"/>
    <cellStyle name="Calculation 14 2 2" xfId="3065"/>
    <cellStyle name="Calculation 14 3" xfId="2723"/>
    <cellStyle name="Calculation 15" xfId="1288"/>
    <cellStyle name="Calculation 15 2" xfId="2270"/>
    <cellStyle name="Calculation 15 2 2" xfId="3067"/>
    <cellStyle name="Calculation 15 3" xfId="2725"/>
    <cellStyle name="Calculation 16" xfId="1290"/>
    <cellStyle name="Calculation 16 2" xfId="2272"/>
    <cellStyle name="Calculation 16 2 2" xfId="3069"/>
    <cellStyle name="Calculation 16 3" xfId="2727"/>
    <cellStyle name="Calculation 17" xfId="1292"/>
    <cellStyle name="Calculation 17 2" xfId="2274"/>
    <cellStyle name="Calculation 17 2 2" xfId="3071"/>
    <cellStyle name="Calculation 17 3" xfId="2729"/>
    <cellStyle name="Calculation 18" xfId="1294"/>
    <cellStyle name="Calculation 18 2" xfId="2276"/>
    <cellStyle name="Calculation 18 2 2" xfId="3073"/>
    <cellStyle name="Calculation 18 3" xfId="2731"/>
    <cellStyle name="Calculation 19" xfId="1296"/>
    <cellStyle name="Calculation 19 2" xfId="2278"/>
    <cellStyle name="Calculation 19 2 2" xfId="3075"/>
    <cellStyle name="Calculation 19 3" xfId="2733"/>
    <cellStyle name="Calculation 2" xfId="1297"/>
    <cellStyle name="Calculation 2 2" xfId="2279"/>
    <cellStyle name="Calculation 2 2 2" xfId="3076"/>
    <cellStyle name="Calculation 2 3" xfId="2734"/>
    <cellStyle name="Calculation 20" xfId="1287"/>
    <cellStyle name="Calculation 20 2" xfId="2269"/>
    <cellStyle name="Calculation 20 2 2" xfId="3066"/>
    <cellStyle name="Calculation 20 3" xfId="2724"/>
    <cellStyle name="Calculation 21" xfId="1289"/>
    <cellStyle name="Calculation 21 2" xfId="2271"/>
    <cellStyle name="Calculation 21 2 2" xfId="3068"/>
    <cellStyle name="Calculation 21 3" xfId="2726"/>
    <cellStyle name="Calculation 22" xfId="1291"/>
    <cellStyle name="Calculation 22 2" xfId="2273"/>
    <cellStyle name="Calculation 22 2 2" xfId="3070"/>
    <cellStyle name="Calculation 22 3" xfId="2728"/>
    <cellStyle name="Calculation 23" xfId="1293"/>
    <cellStyle name="Calculation 23 2" xfId="2275"/>
    <cellStyle name="Calculation 23 2 2" xfId="3072"/>
    <cellStyle name="Calculation 23 3" xfId="2730"/>
    <cellStyle name="Calculation 24" xfId="1295"/>
    <cellStyle name="Calculation 24 2" xfId="2277"/>
    <cellStyle name="Calculation 24 2 2" xfId="3074"/>
    <cellStyle name="Calculation 24 3" xfId="2732"/>
    <cellStyle name="Calculation 25" xfId="1299"/>
    <cellStyle name="Calculation 25 2" xfId="2281"/>
    <cellStyle name="Calculation 25 2 2" xfId="3078"/>
    <cellStyle name="Calculation 25 3" xfId="2736"/>
    <cellStyle name="Calculation 26" xfId="1301"/>
    <cellStyle name="Calculation 26 2" xfId="2283"/>
    <cellStyle name="Calculation 26 2 2" xfId="3080"/>
    <cellStyle name="Calculation 26 3" xfId="2738"/>
    <cellStyle name="Calculation 27" xfId="1303"/>
    <cellStyle name="Calculation 27 2" xfId="2285"/>
    <cellStyle name="Calculation 27 2 2" xfId="3082"/>
    <cellStyle name="Calculation 27 3" xfId="2740"/>
    <cellStyle name="Calculation 28" xfId="1305"/>
    <cellStyle name="Calculation 28 2" xfId="2287"/>
    <cellStyle name="Calculation 28 2 2" xfId="3084"/>
    <cellStyle name="Calculation 28 3" xfId="2742"/>
    <cellStyle name="Calculation 29" xfId="1307"/>
    <cellStyle name="Calculation 29 2" xfId="2289"/>
    <cellStyle name="Calculation 29 2 2" xfId="3086"/>
    <cellStyle name="Calculation 29 3" xfId="2744"/>
    <cellStyle name="Calculation 3" xfId="1308"/>
    <cellStyle name="Calculation 3 2" xfId="2290"/>
    <cellStyle name="Calculation 3 2 2" xfId="3087"/>
    <cellStyle name="Calculation 3 3" xfId="2745"/>
    <cellStyle name="Calculation 30" xfId="1298"/>
    <cellStyle name="Calculation 30 2" xfId="2280"/>
    <cellStyle name="Calculation 30 2 2" xfId="3077"/>
    <cellStyle name="Calculation 30 3" xfId="2735"/>
    <cellStyle name="Calculation 31" xfId="1300"/>
    <cellStyle name="Calculation 31 2" xfId="2282"/>
    <cellStyle name="Calculation 31 2 2" xfId="3079"/>
    <cellStyle name="Calculation 31 3" xfId="2737"/>
    <cellStyle name="Calculation 32" xfId="1302"/>
    <cellStyle name="Calculation 32 2" xfId="2284"/>
    <cellStyle name="Calculation 32 2 2" xfId="3081"/>
    <cellStyle name="Calculation 32 3" xfId="2739"/>
    <cellStyle name="Calculation 33" xfId="1304"/>
    <cellStyle name="Calculation 33 2" xfId="2286"/>
    <cellStyle name="Calculation 33 2 2" xfId="3083"/>
    <cellStyle name="Calculation 33 3" xfId="2741"/>
    <cellStyle name="Calculation 34" xfId="1306"/>
    <cellStyle name="Calculation 34 2" xfId="2288"/>
    <cellStyle name="Calculation 34 2 2" xfId="3085"/>
    <cellStyle name="Calculation 34 3" xfId="2743"/>
    <cellStyle name="Calculation 35" xfId="1310"/>
    <cellStyle name="Calculation 35 2" xfId="2292"/>
    <cellStyle name="Calculation 35 2 2" xfId="3089"/>
    <cellStyle name="Calculation 35 3" xfId="2747"/>
    <cellStyle name="Calculation 36" xfId="1311"/>
    <cellStyle name="Calculation 36 2" xfId="2293"/>
    <cellStyle name="Calculation 36 2 2" xfId="3090"/>
    <cellStyle name="Calculation 36 3" xfId="2748"/>
    <cellStyle name="Calculation 37" xfId="1312"/>
    <cellStyle name="Calculation 37 2" xfId="2294"/>
    <cellStyle name="Calculation 37 2 2" xfId="3091"/>
    <cellStyle name="Calculation 37 3" xfId="2749"/>
    <cellStyle name="Calculation 38" xfId="1313"/>
    <cellStyle name="Calculation 38 2" xfId="2295"/>
    <cellStyle name="Calculation 38 2 2" xfId="3092"/>
    <cellStyle name="Calculation 38 3" xfId="2750"/>
    <cellStyle name="Calculation 39" xfId="1314"/>
    <cellStyle name="Calculation 39 2" xfId="2296"/>
    <cellStyle name="Calculation 39 2 2" xfId="3093"/>
    <cellStyle name="Calculation 39 3" xfId="2751"/>
    <cellStyle name="Calculation 4" xfId="1315"/>
    <cellStyle name="Calculation 4 2" xfId="2297"/>
    <cellStyle name="Calculation 4 2 2" xfId="3094"/>
    <cellStyle name="Calculation 4 3" xfId="2752"/>
    <cellStyle name="Calculation 40" xfId="1309"/>
    <cellStyle name="Calculation 40 2" xfId="2291"/>
    <cellStyle name="Calculation 40 2 2" xfId="3088"/>
    <cellStyle name="Calculation 40 3" xfId="2746"/>
    <cellStyle name="Calculation 5" xfId="1316"/>
    <cellStyle name="Calculation 5 2" xfId="2298"/>
    <cellStyle name="Calculation 5 2 2" xfId="3095"/>
    <cellStyle name="Calculation 5 3" xfId="2753"/>
    <cellStyle name="Calculation 6" xfId="1317"/>
    <cellStyle name="Calculation 6 2" xfId="2299"/>
    <cellStyle name="Calculation 6 2 2" xfId="3096"/>
    <cellStyle name="Calculation 6 3" xfId="2754"/>
    <cellStyle name="Calculation 7" xfId="1318"/>
    <cellStyle name="Calculation 7 2" xfId="2300"/>
    <cellStyle name="Calculation 7 2 2" xfId="3097"/>
    <cellStyle name="Calculation 7 3" xfId="2755"/>
    <cellStyle name="Calculation 8" xfId="1319"/>
    <cellStyle name="Calculation 8 2" xfId="2301"/>
    <cellStyle name="Calculation 8 2 2" xfId="3098"/>
    <cellStyle name="Calculation 8 3" xfId="2756"/>
    <cellStyle name="Calculation 9" xfId="1320"/>
    <cellStyle name="Calculation 9 2" xfId="2302"/>
    <cellStyle name="Calculation 9 2 2" xfId="3099"/>
    <cellStyle name="Calculation 9 3" xfId="2757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2 2" xfId="3101"/>
    <cellStyle name="Comma 10 2 3" xfId="2530"/>
    <cellStyle name="Comma 10 2 3 2" xfId="3327"/>
    <cellStyle name="Comma 10 2 4" xfId="2759"/>
    <cellStyle name="Comma 10 3" xfId="2303"/>
    <cellStyle name="Comma 10 3 2" xfId="3100"/>
    <cellStyle name="Comma 10 4" xfId="2529"/>
    <cellStyle name="Comma 10 4 2" xfId="3326"/>
    <cellStyle name="Comma 10 5" xfId="2758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0 2 2" xfId="2996"/>
    <cellStyle name="Comma 2 10 3" xfId="2628"/>
    <cellStyle name="Comma 2 11" xfId="3"/>
    <cellStyle name="Comma 2 11 2" xfId="2235"/>
    <cellStyle name="Comma 2 11 2 2" xfId="3032"/>
    <cellStyle name="Comma 2 11 3" xfId="2629"/>
    <cellStyle name="Comma 2 12" xfId="4"/>
    <cellStyle name="Comma 2 12 2" xfId="2192"/>
    <cellStyle name="Comma 2 12 2 2" xfId="2991"/>
    <cellStyle name="Comma 2 12 3" xfId="2630"/>
    <cellStyle name="Comma 2 13" xfId="5"/>
    <cellStyle name="Comma 2 13 2" xfId="2215"/>
    <cellStyle name="Comma 2 13 2 2" xfId="3014"/>
    <cellStyle name="Comma 2 13 3" xfId="2631"/>
    <cellStyle name="Comma 2 14" xfId="6"/>
    <cellStyle name="Comma 2 14 2" xfId="2177"/>
    <cellStyle name="Comma 2 14 2 2" xfId="2977"/>
    <cellStyle name="Comma 2 14 3" xfId="2632"/>
    <cellStyle name="Comma 2 15" xfId="7"/>
    <cellStyle name="Comma 2 15 2" xfId="2218"/>
    <cellStyle name="Comma 2 15 2 2" xfId="3017"/>
    <cellStyle name="Comma 2 15 3" xfId="2633"/>
    <cellStyle name="Comma 2 16" xfId="8"/>
    <cellStyle name="Comma 2 16 2" xfId="2219"/>
    <cellStyle name="Comma 2 16 2 2" xfId="3018"/>
    <cellStyle name="Comma 2 16 3" xfId="2634"/>
    <cellStyle name="Comma 2 17" xfId="9"/>
    <cellStyle name="Comma 2 17 2" xfId="2217"/>
    <cellStyle name="Comma 2 17 2 2" xfId="3016"/>
    <cellStyle name="Comma 2 17 3" xfId="2635"/>
    <cellStyle name="Comma 2 18" xfId="10"/>
    <cellStyle name="Comma 2 18 2" xfId="2216"/>
    <cellStyle name="Comma 2 18 2 2" xfId="3015"/>
    <cellStyle name="Comma 2 18 3" xfId="2636"/>
    <cellStyle name="Comma 2 19" xfId="11"/>
    <cellStyle name="Comma 2 19 2" xfId="2173"/>
    <cellStyle name="Comma 2 19 2 2" xfId="2973"/>
    <cellStyle name="Comma 2 19 3" xfId="2637"/>
    <cellStyle name="Comma 2 2" xfId="12"/>
    <cellStyle name="Comma 2 2 10" xfId="2638"/>
    <cellStyle name="Comma 2 2 2" xfId="1394"/>
    <cellStyle name="Comma 2 2 2 2" xfId="1395"/>
    <cellStyle name="Comma 2 2 2 2 2" xfId="2308"/>
    <cellStyle name="Comma 2 2 2 2 2 2" xfId="3105"/>
    <cellStyle name="Comma 2 2 2 2 3" xfId="2534"/>
    <cellStyle name="Comma 2 2 2 2 3 2" xfId="3331"/>
    <cellStyle name="Comma 2 2 2 2 4" xfId="2763"/>
    <cellStyle name="Comma 2 2 2 3" xfId="1396"/>
    <cellStyle name="Comma 2 2 2 3 2" xfId="2309"/>
    <cellStyle name="Comma 2 2 2 3 2 2" xfId="3106"/>
    <cellStyle name="Comma 2 2 2 3 3" xfId="2535"/>
    <cellStyle name="Comma 2 2 2 3 3 2" xfId="3332"/>
    <cellStyle name="Comma 2 2 2 3 4" xfId="2764"/>
    <cellStyle name="Comma 2 2 2 4" xfId="2307"/>
    <cellStyle name="Comma 2 2 2 4 2" xfId="3104"/>
    <cellStyle name="Comma 2 2 2 5" xfId="2533"/>
    <cellStyle name="Comma 2 2 2 5 2" xfId="3330"/>
    <cellStyle name="Comma 2 2 2 6" xfId="2762"/>
    <cellStyle name="Comma 2 2 3" xfId="1397"/>
    <cellStyle name="Comma 2 2 3 2" xfId="2310"/>
    <cellStyle name="Comma 2 2 3 2 2" xfId="3107"/>
    <cellStyle name="Comma 2 2 3 3" xfId="2536"/>
    <cellStyle name="Comma 2 2 3 3 2" xfId="3333"/>
    <cellStyle name="Comma 2 2 3 4" xfId="2765"/>
    <cellStyle name="Comma 2 2 4" xfId="1398"/>
    <cellStyle name="Comma 2 2 4 2" xfId="2311"/>
    <cellStyle name="Comma 2 2 4 2 2" xfId="3108"/>
    <cellStyle name="Comma 2 2 4 3" xfId="2537"/>
    <cellStyle name="Comma 2 2 4 3 2" xfId="3334"/>
    <cellStyle name="Comma 2 2 4 4" xfId="2766"/>
    <cellStyle name="Comma 2 2 5" xfId="1399"/>
    <cellStyle name="Comma 2 2 5 2" xfId="2312"/>
    <cellStyle name="Comma 2 2 5 2 2" xfId="3109"/>
    <cellStyle name="Comma 2 2 5 3" xfId="2538"/>
    <cellStyle name="Comma 2 2 5 3 2" xfId="3335"/>
    <cellStyle name="Comma 2 2 5 4" xfId="2767"/>
    <cellStyle name="Comma 2 2 6" xfId="1393"/>
    <cellStyle name="Comma 2 2 6 2" xfId="2306"/>
    <cellStyle name="Comma 2 2 6 2 2" xfId="3103"/>
    <cellStyle name="Comma 2 2 6 3" xfId="2532"/>
    <cellStyle name="Comma 2 2 6 3 2" xfId="3329"/>
    <cellStyle name="Comma 2 2 6 4" xfId="2761"/>
    <cellStyle name="Comma 2 2 7" xfId="145"/>
    <cellStyle name="Comma 2 2 7 2" xfId="2698"/>
    <cellStyle name="Comma 2 2 8" xfId="2240"/>
    <cellStyle name="Comma 2 2 8 2" xfId="3037"/>
    <cellStyle name="Comma 2 2 9" xfId="2518"/>
    <cellStyle name="Comma 2 2 9 2" xfId="3315"/>
    <cellStyle name="Comma 2 2_ทะเบียนที่ดิน" xfId="1401"/>
    <cellStyle name="Comma 2 20" xfId="13"/>
    <cellStyle name="Comma 2 20 2" xfId="2180"/>
    <cellStyle name="Comma 2 20 2 2" xfId="2980"/>
    <cellStyle name="Comma 2 20 3" xfId="2639"/>
    <cellStyle name="Comma 2 21" xfId="14"/>
    <cellStyle name="Comma 2 21 2" xfId="2208"/>
    <cellStyle name="Comma 2 21 2 2" xfId="3007"/>
    <cellStyle name="Comma 2 21 3" xfId="2640"/>
    <cellStyle name="Comma 2 22" xfId="15"/>
    <cellStyle name="Comma 2 22 2" xfId="2221"/>
    <cellStyle name="Comma 2 22 2 2" xfId="3020"/>
    <cellStyle name="Comma 2 22 3" xfId="2641"/>
    <cellStyle name="Comma 2 23" xfId="16"/>
    <cellStyle name="Comma 2 23 2" xfId="2193"/>
    <cellStyle name="Comma 2 23 2 2" xfId="2992"/>
    <cellStyle name="Comma 2 23 3" xfId="2642"/>
    <cellStyle name="Comma 2 24" xfId="17"/>
    <cellStyle name="Comma 2 24 2" xfId="2187"/>
    <cellStyle name="Comma 2 24 2 2" xfId="2987"/>
    <cellStyle name="Comma 2 24 3" xfId="2643"/>
    <cellStyle name="Comma 2 25" xfId="18"/>
    <cellStyle name="Comma 2 25 2" xfId="2198"/>
    <cellStyle name="Comma 2 25 2 2" xfId="2997"/>
    <cellStyle name="Comma 2 25 3" xfId="2644"/>
    <cellStyle name="Comma 2 26" xfId="19"/>
    <cellStyle name="Comma 2 26 2" xfId="2190"/>
    <cellStyle name="Comma 2 26 2 2" xfId="2990"/>
    <cellStyle name="Comma 2 26 3" xfId="2645"/>
    <cellStyle name="Comma 2 27" xfId="20"/>
    <cellStyle name="Comma 2 27 2" xfId="2196"/>
    <cellStyle name="Comma 2 27 2 2" xfId="2995"/>
    <cellStyle name="Comma 2 27 3" xfId="2646"/>
    <cellStyle name="Comma 2 28" xfId="21"/>
    <cellStyle name="Comma 2 28 2" xfId="2189"/>
    <cellStyle name="Comma 2 28 2 2" xfId="2989"/>
    <cellStyle name="Comma 2 28 3" xfId="2647"/>
    <cellStyle name="Comma 2 29" xfId="22"/>
    <cellStyle name="Comma 2 29 2" xfId="2186"/>
    <cellStyle name="Comma 2 29 2 2" xfId="2986"/>
    <cellStyle name="Comma 2 29 3" xfId="2648"/>
    <cellStyle name="Comma 2 3" xfId="23"/>
    <cellStyle name="Comma 2 3 2" xfId="1404"/>
    <cellStyle name="Comma 2 3 2 2" xfId="2315"/>
    <cellStyle name="Comma 2 3 2 2 2" xfId="3112"/>
    <cellStyle name="Comma 2 3 2 3" xfId="2541"/>
    <cellStyle name="Comma 2 3 2 3 2" xfId="3338"/>
    <cellStyle name="Comma 2 3 2 4" xfId="2770"/>
    <cellStyle name="Comma 2 3 3" xfId="1406"/>
    <cellStyle name="Comma 2 3 3 2" xfId="2317"/>
    <cellStyle name="Comma 2 3 3 2 2" xfId="3114"/>
    <cellStyle name="Comma 2 3 3 3" xfId="2543"/>
    <cellStyle name="Comma 2 3 3 3 2" xfId="3340"/>
    <cellStyle name="Comma 2 3 3 4" xfId="2772"/>
    <cellStyle name="Comma 2 3 4" xfId="1408"/>
    <cellStyle name="Comma 2 3 4 2" xfId="2319"/>
    <cellStyle name="Comma 2 3 4 2 2" xfId="3116"/>
    <cellStyle name="Comma 2 3 4 3" xfId="2545"/>
    <cellStyle name="Comma 2 3 4 3 2" xfId="3342"/>
    <cellStyle name="Comma 2 3 4 4" xfId="2774"/>
    <cellStyle name="Comma 2 3 5" xfId="1402"/>
    <cellStyle name="Comma 2 3 5 2" xfId="2768"/>
    <cellStyle name="Comma 2 3 6" xfId="2313"/>
    <cellStyle name="Comma 2 3 6 2" xfId="3110"/>
    <cellStyle name="Comma 2 3 7" xfId="2539"/>
    <cellStyle name="Comma 2 3 7 2" xfId="3336"/>
    <cellStyle name="Comma 2 3 8" xfId="2649"/>
    <cellStyle name="Comma 2 30" xfId="24"/>
    <cellStyle name="Comma 2 30 2" xfId="2194"/>
    <cellStyle name="Comma 2 30 2 2" xfId="2993"/>
    <cellStyle name="Comma 2 30 3" xfId="2650"/>
    <cellStyle name="Comma 2 31" xfId="25"/>
    <cellStyle name="Comma 2 31 2" xfId="2195"/>
    <cellStyle name="Comma 2 31 2 2" xfId="2994"/>
    <cellStyle name="Comma 2 31 3" xfId="2651"/>
    <cellStyle name="Comma 2 32" xfId="26"/>
    <cellStyle name="Comma 2 32 2" xfId="2213"/>
    <cellStyle name="Comma 2 32 2 2" xfId="3012"/>
    <cellStyle name="Comma 2 32 3" xfId="2652"/>
    <cellStyle name="Comma 2 33" xfId="27"/>
    <cellStyle name="Comma 2 33 2" xfId="2188"/>
    <cellStyle name="Comma 2 33 2 2" xfId="2988"/>
    <cellStyle name="Comma 2 33 3" xfId="2653"/>
    <cellStyle name="Comma 2 34" xfId="28"/>
    <cellStyle name="Comma 2 34 2" xfId="2202"/>
    <cellStyle name="Comma 2 34 2 2" xfId="3001"/>
    <cellStyle name="Comma 2 34 3" xfId="2654"/>
    <cellStyle name="Comma 2 35" xfId="29"/>
    <cellStyle name="Comma 2 35 2" xfId="2212"/>
    <cellStyle name="Comma 2 35 2 2" xfId="3011"/>
    <cellStyle name="Comma 2 35 3" xfId="2655"/>
    <cellStyle name="Comma 2 36" xfId="30"/>
    <cellStyle name="Comma 2 36 2" xfId="2223"/>
    <cellStyle name="Comma 2 36 2 2" xfId="3022"/>
    <cellStyle name="Comma 2 36 3" xfId="2656"/>
    <cellStyle name="Comma 2 37" xfId="31"/>
    <cellStyle name="Comma 2 37 2" xfId="2199"/>
    <cellStyle name="Comma 2 37 2 2" xfId="2998"/>
    <cellStyle name="Comma 2 37 3" xfId="2657"/>
    <cellStyle name="Comma 2 38" xfId="32"/>
    <cellStyle name="Comma 2 38 2" xfId="2176"/>
    <cellStyle name="Comma 2 38 2 2" xfId="2976"/>
    <cellStyle name="Comma 2 38 3" xfId="2658"/>
    <cellStyle name="Comma 2 39" xfId="33"/>
    <cellStyle name="Comma 2 39 2" xfId="2174"/>
    <cellStyle name="Comma 2 39 2 2" xfId="2974"/>
    <cellStyle name="Comma 2 39 3" xfId="2659"/>
    <cellStyle name="Comma 2 4" xfId="34"/>
    <cellStyle name="Comma 2 4 2" xfId="1409"/>
    <cellStyle name="Comma 2 4 2 2" xfId="2775"/>
    <cellStyle name="Comma 2 4 3" xfId="2320"/>
    <cellStyle name="Comma 2 4 3 2" xfId="3117"/>
    <cellStyle name="Comma 2 4 4" xfId="2546"/>
    <cellStyle name="Comma 2 4 4 2" xfId="3343"/>
    <cellStyle name="Comma 2 4 5" xfId="2660"/>
    <cellStyle name="Comma 2 40" xfId="35"/>
    <cellStyle name="Comma 2 40 2" xfId="2178"/>
    <cellStyle name="Comma 2 40 2 2" xfId="2978"/>
    <cellStyle name="Comma 2 40 3" xfId="2661"/>
    <cellStyle name="Comma 2 41" xfId="36"/>
    <cellStyle name="Comma 2 41 2" xfId="2203"/>
    <cellStyle name="Comma 2 41 2 2" xfId="3002"/>
    <cellStyle name="Comma 2 41 3" xfId="2662"/>
    <cellStyle name="Comma 2 42" xfId="37"/>
    <cellStyle name="Comma 2 42 2" xfId="2220"/>
    <cellStyle name="Comma 2 42 2 2" xfId="3019"/>
    <cellStyle name="Comma 2 42 3" xfId="2663"/>
    <cellStyle name="Comma 2 43" xfId="38"/>
    <cellStyle name="Comma 2 43 2" xfId="2222"/>
    <cellStyle name="Comma 2 43 2 2" xfId="3021"/>
    <cellStyle name="Comma 2 43 3" xfId="2664"/>
    <cellStyle name="Comma 2 44" xfId="39"/>
    <cellStyle name="Comma 2 44 2" xfId="2175"/>
    <cellStyle name="Comma 2 44 2 2" xfId="2975"/>
    <cellStyle name="Comma 2 44 3" xfId="2665"/>
    <cellStyle name="Comma 2 45" xfId="40"/>
    <cellStyle name="Comma 2 45 2" xfId="2182"/>
    <cellStyle name="Comma 2 45 2 2" xfId="2982"/>
    <cellStyle name="Comma 2 45 3" xfId="2666"/>
    <cellStyle name="Comma 2 46" xfId="41"/>
    <cellStyle name="Comma 2 46 2" xfId="2211"/>
    <cellStyle name="Comma 2 46 2 2" xfId="3010"/>
    <cellStyle name="Comma 2 46 3" xfId="2667"/>
    <cellStyle name="Comma 2 47" xfId="42"/>
    <cellStyle name="Comma 2 47 2" xfId="2181"/>
    <cellStyle name="Comma 2 47 2 2" xfId="2981"/>
    <cellStyle name="Comma 2 47 3" xfId="2668"/>
    <cellStyle name="Comma 2 48" xfId="43"/>
    <cellStyle name="Comma 2 48 2" xfId="2236"/>
    <cellStyle name="Comma 2 48 2 2" xfId="3033"/>
    <cellStyle name="Comma 2 48 3" xfId="2669"/>
    <cellStyle name="Comma 2 49" xfId="44"/>
    <cellStyle name="Comma 2 49 2" xfId="2226"/>
    <cellStyle name="Comma 2 49 2 2" xfId="3025"/>
    <cellStyle name="Comma 2 49 3" xfId="2670"/>
    <cellStyle name="Comma 2 5" xfId="45"/>
    <cellStyle name="Comma 2 5 2" xfId="309"/>
    <cellStyle name="Comma 2 5 2 2" xfId="714"/>
    <cellStyle name="Comma 2 5 2 2 2" xfId="2253"/>
    <cellStyle name="Comma 2 5 2 2 2 2" xfId="3050"/>
    <cellStyle name="Comma 2 5 2 2 3" xfId="2522"/>
    <cellStyle name="Comma 2 5 2 2 3 2" xfId="3319"/>
    <cellStyle name="Comma 2 5 2 2 4" xfId="2710"/>
    <cellStyle name="Comma 2 5 2 3" xfId="2243"/>
    <cellStyle name="Comma 2 5 2 3 2" xfId="3040"/>
    <cellStyle name="Comma 2 5 2 4" xfId="2521"/>
    <cellStyle name="Comma 2 5 2 4 2" xfId="3318"/>
    <cellStyle name="Comma 2 5 2 5" xfId="2701"/>
    <cellStyle name="Comma 2 5 3" xfId="1410"/>
    <cellStyle name="Comma 2 5 3 2" xfId="2776"/>
    <cellStyle name="Comma 2 5 4" xfId="2321"/>
    <cellStyle name="Comma 2 5 4 2" xfId="3118"/>
    <cellStyle name="Comma 2 5 5" xfId="2547"/>
    <cellStyle name="Comma 2 5 5 2" xfId="3344"/>
    <cellStyle name="Comma 2 5 6" xfId="2671"/>
    <cellStyle name="Comma 2 50" xfId="46"/>
    <cellStyle name="Comma 2 50 2" xfId="2224"/>
    <cellStyle name="Comma 2 50 2 2" xfId="3023"/>
    <cellStyle name="Comma 2 50 3" xfId="2672"/>
    <cellStyle name="Comma 2 51" xfId="47"/>
    <cellStyle name="Comma 2 51 2" xfId="2179"/>
    <cellStyle name="Comma 2 51 2 2" xfId="2979"/>
    <cellStyle name="Comma 2 51 3" xfId="2673"/>
    <cellStyle name="Comma 2 52" xfId="48"/>
    <cellStyle name="Comma 2 52 2" xfId="2209"/>
    <cellStyle name="Comma 2 52 2 2" xfId="3008"/>
    <cellStyle name="Comma 2 52 3" xfId="2674"/>
    <cellStyle name="Comma 2 53" xfId="49"/>
    <cellStyle name="Comma 2 53 2" xfId="2232"/>
    <cellStyle name="Comma 2 53 2 2" xfId="3029"/>
    <cellStyle name="Comma 2 53 3" xfId="2675"/>
    <cellStyle name="Comma 2 54" xfId="50"/>
    <cellStyle name="Comma 2 54 2" xfId="2185"/>
    <cellStyle name="Comma 2 54 2 2" xfId="2985"/>
    <cellStyle name="Comma 2 54 3" xfId="2676"/>
    <cellStyle name="Comma 2 55" xfId="51"/>
    <cellStyle name="Comma 2 55 2" xfId="2172"/>
    <cellStyle name="Comma 2 55 2 2" xfId="2972"/>
    <cellStyle name="Comma 2 55 3" xfId="2677"/>
    <cellStyle name="Comma 2 56" xfId="52"/>
    <cellStyle name="Comma 2 56 2" xfId="2184"/>
    <cellStyle name="Comma 2 56 2 2" xfId="2984"/>
    <cellStyle name="Comma 2 56 3" xfId="2678"/>
    <cellStyle name="Comma 2 57" xfId="53"/>
    <cellStyle name="Comma 2 57 2" xfId="2237"/>
    <cellStyle name="Comma 2 57 2 2" xfId="3034"/>
    <cellStyle name="Comma 2 57 3" xfId="2679"/>
    <cellStyle name="Comma 2 58" xfId="54"/>
    <cellStyle name="Comma 2 58 2" xfId="2229"/>
    <cellStyle name="Comma 2 58 2 2" xfId="3028"/>
    <cellStyle name="Comma 2 58 3" xfId="2680"/>
    <cellStyle name="Comma 2 59" xfId="55"/>
    <cellStyle name="Comma 2 59 2" xfId="2204"/>
    <cellStyle name="Comma 2 59 2 2" xfId="3003"/>
    <cellStyle name="Comma 2 59 3" xfId="2681"/>
    <cellStyle name="Comma 2 6" xfId="56"/>
    <cellStyle name="Comma 2 6 2" xfId="1411"/>
    <cellStyle name="Comma 2 6 2 2" xfId="2777"/>
    <cellStyle name="Comma 2 6 3" xfId="2201"/>
    <cellStyle name="Comma 2 6 3 2" xfId="3000"/>
    <cellStyle name="Comma 2 6 4" xfId="2322"/>
    <cellStyle name="Comma 2 6 4 2" xfId="3119"/>
    <cellStyle name="Comma 2 6 5" xfId="2548"/>
    <cellStyle name="Comma 2 6 5 2" xfId="3345"/>
    <cellStyle name="Comma 2 6 6" xfId="2682"/>
    <cellStyle name="Comma 2 60" xfId="57"/>
    <cellStyle name="Comma 2 60 2" xfId="2206"/>
    <cellStyle name="Comma 2 60 2 2" xfId="3005"/>
    <cellStyle name="Comma 2 60 3" xfId="2683"/>
    <cellStyle name="Comma 2 61" xfId="58"/>
    <cellStyle name="Comma 2 61 2" xfId="2207"/>
    <cellStyle name="Comma 2 61 2 2" xfId="3006"/>
    <cellStyle name="Comma 2 61 3" xfId="2684"/>
    <cellStyle name="Comma 2 62" xfId="59"/>
    <cellStyle name="Comma 2 62 2" xfId="2210"/>
    <cellStyle name="Comma 2 62 2 2" xfId="3009"/>
    <cellStyle name="Comma 2 62 3" xfId="2685"/>
    <cellStyle name="Comma 2 63" xfId="60"/>
    <cellStyle name="Comma 2 63 2" xfId="2225"/>
    <cellStyle name="Comma 2 63 2 2" xfId="3024"/>
    <cellStyle name="Comma 2 63 3" xfId="2686"/>
    <cellStyle name="Comma 2 64" xfId="61"/>
    <cellStyle name="Comma 2 64 2" xfId="2205"/>
    <cellStyle name="Comma 2 64 2 2" xfId="3004"/>
    <cellStyle name="Comma 2 64 3" xfId="2687"/>
    <cellStyle name="Comma 2 65" xfId="62"/>
    <cellStyle name="Comma 2 65 2" xfId="2234"/>
    <cellStyle name="Comma 2 65 2 2" xfId="3031"/>
    <cellStyle name="Comma 2 65 3" xfId="2688"/>
    <cellStyle name="Comma 2 66" xfId="63"/>
    <cellStyle name="Comma 2 66 2" xfId="2233"/>
    <cellStyle name="Comma 2 66 2 2" xfId="3030"/>
    <cellStyle name="Comma 2 66 3" xfId="2689"/>
    <cellStyle name="Comma 2 67" xfId="64"/>
    <cellStyle name="Comma 2 67 2" xfId="2227"/>
    <cellStyle name="Comma 2 67 2 2" xfId="3026"/>
    <cellStyle name="Comma 2 67 3" xfId="2690"/>
    <cellStyle name="Comma 2 68" xfId="65"/>
    <cellStyle name="Comma 2 68 2" xfId="2214"/>
    <cellStyle name="Comma 2 68 2 2" xfId="3013"/>
    <cellStyle name="Comma 2 68 3" xfId="2691"/>
    <cellStyle name="Comma 2 69" xfId="66"/>
    <cellStyle name="Comma 2 69 2" xfId="2228"/>
    <cellStyle name="Comma 2 69 2 2" xfId="3027"/>
    <cellStyle name="Comma 2 69 3" xfId="2692"/>
    <cellStyle name="Comma 2 7" xfId="67"/>
    <cellStyle name="Comma 2 7 2" xfId="1392"/>
    <cellStyle name="Comma 2 7 2 2" xfId="2760"/>
    <cellStyle name="Comma 2 7 3" xfId="2305"/>
    <cellStyle name="Comma 2 7 3 2" xfId="3102"/>
    <cellStyle name="Comma 2 7 4" xfId="2531"/>
    <cellStyle name="Comma 2 7 4 2" xfId="3328"/>
    <cellStyle name="Comma 2 7 5" xfId="2693"/>
    <cellStyle name="Comma 2 70" xfId="146"/>
    <cellStyle name="Comma 2 70 2" xfId="2699"/>
    <cellStyle name="Comma 2 71" xfId="2241"/>
    <cellStyle name="Comma 2 71 2" xfId="3038"/>
    <cellStyle name="Comma 2 72" xfId="2519"/>
    <cellStyle name="Comma 2 72 2" xfId="3316"/>
    <cellStyle name="Comma 2 73" xfId="2627"/>
    <cellStyle name="Comma 2 8" xfId="68"/>
    <cellStyle name="Comma 2 8 2" xfId="2183"/>
    <cellStyle name="Comma 2 8 2 2" xfId="2983"/>
    <cellStyle name="Comma 2 8 3" xfId="2694"/>
    <cellStyle name="Comma 2 9" xfId="69"/>
    <cellStyle name="Comma 2 9 2" xfId="1413"/>
    <cellStyle name="Comma 2 9 3" xfId="2200"/>
    <cellStyle name="Comma 2 9 3 2" xfId="2999"/>
    <cellStyle name="Comma 2 9 4" xfId="2695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2 2" xfId="3127"/>
    <cellStyle name="Comma 3 2 2 2 3" xfId="2556"/>
    <cellStyle name="Comma 3 2 2 2 3 2" xfId="3353"/>
    <cellStyle name="Comma 3 2 2 2 4" xfId="2785"/>
    <cellStyle name="Comma 3 2 2 3" xfId="2329"/>
    <cellStyle name="Comma 3 2 2 3 2" xfId="3126"/>
    <cellStyle name="Comma 3 2 2 4" xfId="2555"/>
    <cellStyle name="Comma 3 2 2 4 2" xfId="3352"/>
    <cellStyle name="Comma 3 2 2 5" xfId="2784"/>
    <cellStyle name="Comma 3 2 3" xfId="1429"/>
    <cellStyle name="Comma 3 2 3 2" xfId="2331"/>
    <cellStyle name="Comma 3 2 3 2 2" xfId="3128"/>
    <cellStyle name="Comma 3 2 3 3" xfId="2557"/>
    <cellStyle name="Comma 3 2 3 3 2" xfId="3354"/>
    <cellStyle name="Comma 3 2 3 4" xfId="2786"/>
    <cellStyle name="Comma 3 2 4" xfId="2328"/>
    <cellStyle name="Comma 3 2 4 2" xfId="3125"/>
    <cellStyle name="Comma 3 2 5" xfId="2554"/>
    <cellStyle name="Comma 3 2 5 2" xfId="3351"/>
    <cellStyle name="Comma 3 2 6" xfId="2783"/>
    <cellStyle name="Comma 3 3" xfId="1430"/>
    <cellStyle name="Comma 3 3 2" xfId="1431"/>
    <cellStyle name="Comma 3 3 2 2" xfId="2333"/>
    <cellStyle name="Comma 3 3 2 2 2" xfId="3130"/>
    <cellStyle name="Comma 3 3 2 3" xfId="2559"/>
    <cellStyle name="Comma 3 3 2 3 2" xfId="3356"/>
    <cellStyle name="Comma 3 3 2 4" xfId="2788"/>
    <cellStyle name="Comma 3 3 3" xfId="2332"/>
    <cellStyle name="Comma 3 3 3 2" xfId="3129"/>
    <cellStyle name="Comma 3 3 4" xfId="2558"/>
    <cellStyle name="Comma 3 3 4 2" xfId="3355"/>
    <cellStyle name="Comma 3 3 5" xfId="2787"/>
    <cellStyle name="Comma 3 4" xfId="1432"/>
    <cellStyle name="Comma 3 4 2" xfId="2334"/>
    <cellStyle name="Comma 3 4 2 2" xfId="3131"/>
    <cellStyle name="Comma 3 4 3" xfId="2560"/>
    <cellStyle name="Comma 3 4 3 2" xfId="3357"/>
    <cellStyle name="Comma 3 4 4" xfId="2789"/>
    <cellStyle name="Comma 3 5" xfId="2327"/>
    <cellStyle name="Comma 3 5 2" xfId="3124"/>
    <cellStyle name="Comma 3 6" xfId="2553"/>
    <cellStyle name="Comma 3 6 2" xfId="3350"/>
    <cellStyle name="Comma 3 7" xfId="2782"/>
    <cellStyle name="Comma 3_ประหน้าecl-19-4-54(แพน)" xfId="1433"/>
    <cellStyle name="Comma 30" xfId="1415"/>
    <cellStyle name="Comma 30 2" xfId="1434"/>
    <cellStyle name="Comma 30 2 2" xfId="2335"/>
    <cellStyle name="Comma 30 2 2 2" xfId="3132"/>
    <cellStyle name="Comma 30 2 3" xfId="2561"/>
    <cellStyle name="Comma 30 2 3 2" xfId="3358"/>
    <cellStyle name="Comma 30 2 4" xfId="2790"/>
    <cellStyle name="Comma 30 3" xfId="2323"/>
    <cellStyle name="Comma 30 3 2" xfId="3120"/>
    <cellStyle name="Comma 30 4" xfId="2549"/>
    <cellStyle name="Comma 30 4 2" xfId="3346"/>
    <cellStyle name="Comma 30 5" xfId="2778"/>
    <cellStyle name="Comma 31" xfId="1417"/>
    <cellStyle name="Comma 31 2" xfId="1435"/>
    <cellStyle name="Comma 32" xfId="1419"/>
    <cellStyle name="Comma 32 2" xfId="933"/>
    <cellStyle name="Comma 32 3" xfId="2324"/>
    <cellStyle name="Comma 32 3 2" xfId="3121"/>
    <cellStyle name="Comma 32 4" xfId="2550"/>
    <cellStyle name="Comma 32 4 2" xfId="3347"/>
    <cellStyle name="Comma 32 5" xfId="2779"/>
    <cellStyle name="Comma 33" xfId="1421"/>
    <cellStyle name="Comma 33 2" xfId="2325"/>
    <cellStyle name="Comma 33 2 2" xfId="3122"/>
    <cellStyle name="Comma 33 3" xfId="2551"/>
    <cellStyle name="Comma 33 3 2" xfId="3348"/>
    <cellStyle name="Comma 33 4" xfId="2780"/>
    <cellStyle name="Comma 34" xfId="1423"/>
    <cellStyle name="Comma 34 2" xfId="1436"/>
    <cellStyle name="Comma 34 2 2" xfId="1437"/>
    <cellStyle name="Comma 34 2 2 2" xfId="2337"/>
    <cellStyle name="Comma 34 2 2 2 2" xfId="3134"/>
    <cellStyle name="Comma 34 2 2 3" xfId="2563"/>
    <cellStyle name="Comma 34 2 2 3 2" xfId="3360"/>
    <cellStyle name="Comma 34 2 2 4" xfId="2792"/>
    <cellStyle name="Comma 34 2 3" xfId="2336"/>
    <cellStyle name="Comma 34 2 3 2" xfId="3133"/>
    <cellStyle name="Comma 34 2 4" xfId="2562"/>
    <cellStyle name="Comma 34 2 4 2" xfId="3359"/>
    <cellStyle name="Comma 34 2 5" xfId="2791"/>
    <cellStyle name="Comma 34 3" xfId="2326"/>
    <cellStyle name="Comma 34 3 2" xfId="3123"/>
    <cellStyle name="Comma 34 4" xfId="2552"/>
    <cellStyle name="Comma 34 4 2" xfId="3349"/>
    <cellStyle name="Comma 34 5" xfId="2781"/>
    <cellStyle name="Comma 35" xfId="1439"/>
    <cellStyle name="Comma 35 2" xfId="1440"/>
    <cellStyle name="Comma 35 2 2" xfId="2340"/>
    <cellStyle name="Comma 35 2 2 2" xfId="3137"/>
    <cellStyle name="Comma 35 2 3" xfId="2566"/>
    <cellStyle name="Comma 35 2 3 2" xfId="3363"/>
    <cellStyle name="Comma 35 2 4" xfId="2795"/>
    <cellStyle name="Comma 35 3" xfId="2339"/>
    <cellStyle name="Comma 35 3 2" xfId="3136"/>
    <cellStyle name="Comma 35 4" xfId="2565"/>
    <cellStyle name="Comma 35 4 2" xfId="3362"/>
    <cellStyle name="Comma 35 5" xfId="2794"/>
    <cellStyle name="Comma 36" xfId="1442"/>
    <cellStyle name="Comma 36 2" xfId="1443"/>
    <cellStyle name="Comma 36 2 2" xfId="2343"/>
    <cellStyle name="Comma 36 2 2 2" xfId="3140"/>
    <cellStyle name="Comma 36 2 3" xfId="2569"/>
    <cellStyle name="Comma 36 2 3 2" xfId="3366"/>
    <cellStyle name="Comma 36 2 4" xfId="2798"/>
    <cellStyle name="Comma 36 3" xfId="2342"/>
    <cellStyle name="Comma 36 3 2" xfId="3139"/>
    <cellStyle name="Comma 36 4" xfId="2568"/>
    <cellStyle name="Comma 36 4 2" xfId="3365"/>
    <cellStyle name="Comma 36 5" xfId="2797"/>
    <cellStyle name="Comma 37" xfId="1444"/>
    <cellStyle name="Comma 37 2" xfId="2344"/>
    <cellStyle name="Comma 37 2 2" xfId="3141"/>
    <cellStyle name="Comma 37 3" xfId="2570"/>
    <cellStyle name="Comma 37 3 2" xfId="3367"/>
    <cellStyle name="Comma 37 4" xfId="2799"/>
    <cellStyle name="Comma 38" xfId="1445"/>
    <cellStyle name="Comma 38 2" xfId="2345"/>
    <cellStyle name="Comma 38 2 2" xfId="3142"/>
    <cellStyle name="Comma 38 3" xfId="2571"/>
    <cellStyle name="Comma 38 3 2" xfId="3368"/>
    <cellStyle name="Comma 38 4" xfId="2800"/>
    <cellStyle name="Comma 39" xfId="1446"/>
    <cellStyle name="Comma 39 2" xfId="2346"/>
    <cellStyle name="Comma 39 2 2" xfId="3143"/>
    <cellStyle name="Comma 39 3" xfId="2572"/>
    <cellStyle name="Comma 39 3 2" xfId="3369"/>
    <cellStyle name="Comma 39 4" xfId="2801"/>
    <cellStyle name="Comma 4" xfId="1447"/>
    <cellStyle name="Comma 4 2" xfId="1450"/>
    <cellStyle name="Comma 4 2 2" xfId="2348"/>
    <cellStyle name="Comma 4 2 2 2" xfId="3145"/>
    <cellStyle name="Comma 4 2 3" xfId="2574"/>
    <cellStyle name="Comma 4 2 3 2" xfId="3371"/>
    <cellStyle name="Comma 4 2 4" xfId="2803"/>
    <cellStyle name="Comma 4 3" xfId="1453"/>
    <cellStyle name="Comma 4 3 2" xfId="2349"/>
    <cellStyle name="Comma 4 3 2 2" xfId="3146"/>
    <cellStyle name="Comma 4 3 3" xfId="2575"/>
    <cellStyle name="Comma 4 3 3 2" xfId="3372"/>
    <cellStyle name="Comma 4 3 4" xfId="2804"/>
    <cellStyle name="Comma 4 4" xfId="1456"/>
    <cellStyle name="Comma 4 4 2" xfId="2350"/>
    <cellStyle name="Comma 4 4 2 2" xfId="3147"/>
    <cellStyle name="Comma 4 4 3" xfId="2576"/>
    <cellStyle name="Comma 4 4 3 2" xfId="3373"/>
    <cellStyle name="Comma 4 4 4" xfId="2805"/>
    <cellStyle name="Comma 4 5" xfId="1459"/>
    <cellStyle name="Comma 4 5 2" xfId="2351"/>
    <cellStyle name="Comma 4 5 2 2" xfId="3148"/>
    <cellStyle name="Comma 4 5 3" xfId="2577"/>
    <cellStyle name="Comma 4 5 3 2" xfId="3374"/>
    <cellStyle name="Comma 4 5 4" xfId="2806"/>
    <cellStyle name="Comma 4 6" xfId="2347"/>
    <cellStyle name="Comma 4 6 2" xfId="3144"/>
    <cellStyle name="Comma 4 7" xfId="2573"/>
    <cellStyle name="Comma 4 7 2" xfId="3370"/>
    <cellStyle name="Comma 4 8" xfId="2802"/>
    <cellStyle name="Comma 40" xfId="1438"/>
    <cellStyle name="Comma 40 2" xfId="2338"/>
    <cellStyle name="Comma 40 2 2" xfId="3135"/>
    <cellStyle name="Comma 40 3" xfId="2564"/>
    <cellStyle name="Comma 40 3 2" xfId="3361"/>
    <cellStyle name="Comma 40 4" xfId="2793"/>
    <cellStyle name="Comma 41" xfId="1441"/>
    <cellStyle name="Comma 41 2" xfId="2341"/>
    <cellStyle name="Comma 41 2 2" xfId="3138"/>
    <cellStyle name="Comma 41 3" xfId="2567"/>
    <cellStyle name="Comma 41 3 2" xfId="3364"/>
    <cellStyle name="Comma 41 4" xfId="2796"/>
    <cellStyle name="Comma 42" xfId="2239"/>
    <cellStyle name="Comma 42 2" xfId="3036"/>
    <cellStyle name="Comma 43" xfId="2517"/>
    <cellStyle name="Comma 43 2" xfId="3314"/>
    <cellStyle name="Comma 44" xfId="2696"/>
    <cellStyle name="Comma 46" xfId="1460"/>
    <cellStyle name="Comma 5" xfId="1461"/>
    <cellStyle name="Comma 5 2" xfId="1177"/>
    <cellStyle name="Comma 5 2 2" xfId="2256"/>
    <cellStyle name="Comma 5 2 2 2" xfId="3053"/>
    <cellStyle name="Comma 5 2 3" xfId="2523"/>
    <cellStyle name="Comma 5 2 3 2" xfId="3320"/>
    <cellStyle name="Comma 5 2 4" xfId="2711"/>
    <cellStyle name="Comma 5 3" xfId="1179"/>
    <cellStyle name="Comma 5 3 2" xfId="2257"/>
    <cellStyle name="Comma 5 3 2 2" xfId="3054"/>
    <cellStyle name="Comma 5 3 3" xfId="2524"/>
    <cellStyle name="Comma 5 3 3 2" xfId="3321"/>
    <cellStyle name="Comma 5 3 4" xfId="2712"/>
    <cellStyle name="Comma 5 4" xfId="1181"/>
    <cellStyle name="Comma 5 4 2" xfId="2258"/>
    <cellStyle name="Comma 5 4 2 2" xfId="3055"/>
    <cellStyle name="Comma 5 4 3" xfId="2525"/>
    <cellStyle name="Comma 5 4 3 2" xfId="3322"/>
    <cellStyle name="Comma 5 4 4" xfId="2713"/>
    <cellStyle name="Comma 5 5" xfId="1183"/>
    <cellStyle name="Comma 5 5 2" xfId="2259"/>
    <cellStyle name="Comma 5 5 2 2" xfId="3056"/>
    <cellStyle name="Comma 5 5 3" xfId="2526"/>
    <cellStyle name="Comma 5 5 3 2" xfId="3323"/>
    <cellStyle name="Comma 5 5 4" xfId="2714"/>
    <cellStyle name="Comma 5 6" xfId="2352"/>
    <cellStyle name="Comma 5 6 2" xfId="3149"/>
    <cellStyle name="Comma 5 7" xfId="2578"/>
    <cellStyle name="Comma 5 7 2" xfId="3375"/>
    <cellStyle name="Comma 5 8" xfId="2807"/>
    <cellStyle name="Comma 53" xfId="1462"/>
    <cellStyle name="Comma 6" xfId="1463"/>
    <cellStyle name="Comma 6 2" xfId="1464"/>
    <cellStyle name="Comma 6 2 2" xfId="2354"/>
    <cellStyle name="Comma 6 2 2 2" xfId="3151"/>
    <cellStyle name="Comma 6 2 3" xfId="2580"/>
    <cellStyle name="Comma 6 2 3 2" xfId="3377"/>
    <cellStyle name="Comma 6 2 4" xfId="2809"/>
    <cellStyle name="Comma 6 3" xfId="1465"/>
    <cellStyle name="Comma 6 3 2" xfId="2355"/>
    <cellStyle name="Comma 6 3 2 2" xfId="3152"/>
    <cellStyle name="Comma 6 3 3" xfId="2581"/>
    <cellStyle name="Comma 6 3 3 2" xfId="3378"/>
    <cellStyle name="Comma 6 3 4" xfId="2810"/>
    <cellStyle name="Comma 6 4" xfId="1466"/>
    <cellStyle name="Comma 6 4 2" xfId="2356"/>
    <cellStyle name="Comma 6 4 2 2" xfId="3153"/>
    <cellStyle name="Comma 6 4 3" xfId="2582"/>
    <cellStyle name="Comma 6 4 3 2" xfId="3379"/>
    <cellStyle name="Comma 6 4 4" xfId="2811"/>
    <cellStyle name="Comma 6 5" xfId="2353"/>
    <cellStyle name="Comma 6 5 2" xfId="3150"/>
    <cellStyle name="Comma 6 6" xfId="2579"/>
    <cellStyle name="Comma 6 6 2" xfId="3376"/>
    <cellStyle name="Comma 6 7" xfId="2808"/>
    <cellStyle name="Comma 7" xfId="1467"/>
    <cellStyle name="Comma 7 10" xfId="2254"/>
    <cellStyle name="Comma 7 10 2" xfId="3051"/>
    <cellStyle name="Comma 7 11" xfId="2583"/>
    <cellStyle name="Comma 7 11 2" xfId="3380"/>
    <cellStyle name="Comma 7 12" xfId="2812"/>
    <cellStyle name="Comma 7 2" xfId="1468"/>
    <cellStyle name="Comma 7 2 2" xfId="1469"/>
    <cellStyle name="Comma 7 2 2 2" xfId="2359"/>
    <cellStyle name="Comma 7 2 2 2 2" xfId="3156"/>
    <cellStyle name="Comma 7 2 2 3" xfId="2585"/>
    <cellStyle name="Comma 7 2 2 3 2" xfId="3382"/>
    <cellStyle name="Comma 7 2 2 4" xfId="2814"/>
    <cellStyle name="Comma 7 2 3" xfId="2358"/>
    <cellStyle name="Comma 7 2 3 2" xfId="3155"/>
    <cellStyle name="Comma 7 2 4" xfId="2584"/>
    <cellStyle name="Comma 7 2 4 2" xfId="3381"/>
    <cellStyle name="Comma 7 2 5" xfId="2813"/>
    <cellStyle name="Comma 7 2_Lead -  NU 31-3-54" xfId="1471"/>
    <cellStyle name="Comma 7 3" xfId="1472"/>
    <cellStyle name="Comma 7 3 2" xfId="2360"/>
    <cellStyle name="Comma 7 3 2 2" xfId="3157"/>
    <cellStyle name="Comma 7 3 3" xfId="2586"/>
    <cellStyle name="Comma 7 3 3 2" xfId="3383"/>
    <cellStyle name="Comma 7 3 4" xfId="2815"/>
    <cellStyle name="Comma 7 4" xfId="1473"/>
    <cellStyle name="Comma 7 4 2" xfId="2361"/>
    <cellStyle name="Comma 7 4 2 2" xfId="3158"/>
    <cellStyle name="Comma 7 4 3" xfId="2587"/>
    <cellStyle name="Comma 7 4 3 2" xfId="3384"/>
    <cellStyle name="Comma 7 4 4" xfId="2816"/>
    <cellStyle name="Comma 7 5" xfId="1474"/>
    <cellStyle name="Comma 7 5 2" xfId="2362"/>
    <cellStyle name="Comma 7 5 2 2" xfId="3159"/>
    <cellStyle name="Comma 7 5 3" xfId="2588"/>
    <cellStyle name="Comma 7 5 3 2" xfId="3385"/>
    <cellStyle name="Comma 7 5 4" xfId="2817"/>
    <cellStyle name="Comma 7 6" xfId="1475"/>
    <cellStyle name="Comma 7 6 2" xfId="2363"/>
    <cellStyle name="Comma 7 6 2 2" xfId="3160"/>
    <cellStyle name="Comma 7 6 3" xfId="2589"/>
    <cellStyle name="Comma 7 6 3 2" xfId="3386"/>
    <cellStyle name="Comma 7 6 4" xfId="2818"/>
    <cellStyle name="Comma 7 7" xfId="2357"/>
    <cellStyle name="Comma 7 7 2" xfId="3154"/>
    <cellStyle name="Comma 7 8" xfId="2244"/>
    <cellStyle name="Comma 7 8 2" xfId="3041"/>
    <cellStyle name="Comma 7 9" xfId="2255"/>
    <cellStyle name="Comma 7 9 2" xfId="3052"/>
    <cellStyle name="Comma 7_PRE-BUILTQ1-54" xfId="1476"/>
    <cellStyle name="Comma 8" xfId="1477"/>
    <cellStyle name="Comma 8 2" xfId="1478"/>
    <cellStyle name="Comma 8 2 2" xfId="2365"/>
    <cellStyle name="Comma 8 2 2 2" xfId="3162"/>
    <cellStyle name="Comma 8 2 3" xfId="2591"/>
    <cellStyle name="Comma 8 2 3 2" xfId="3388"/>
    <cellStyle name="Comma 8 2 4" xfId="2820"/>
    <cellStyle name="Comma 8 3" xfId="1479"/>
    <cellStyle name="Comma 8 3 2" xfId="2366"/>
    <cellStyle name="Comma 8 3 2 2" xfId="3163"/>
    <cellStyle name="Comma 8 3 3" xfId="2592"/>
    <cellStyle name="Comma 8 3 3 2" xfId="3389"/>
    <cellStyle name="Comma 8 3 4" xfId="2821"/>
    <cellStyle name="Comma 8 4" xfId="1480"/>
    <cellStyle name="Comma 8 4 2" xfId="2367"/>
    <cellStyle name="Comma 8 4 2 2" xfId="3164"/>
    <cellStyle name="Comma 8 4 3" xfId="2593"/>
    <cellStyle name="Comma 8 4 3 2" xfId="3390"/>
    <cellStyle name="Comma 8 4 4" xfId="2822"/>
    <cellStyle name="Comma 8 5" xfId="2364"/>
    <cellStyle name="Comma 8 5 2" xfId="3161"/>
    <cellStyle name="Comma 8 6" xfId="2590"/>
    <cellStyle name="Comma 8 6 2" xfId="3387"/>
    <cellStyle name="Comma 8 7" xfId="2819"/>
    <cellStyle name="Comma 9" xfId="1481"/>
    <cellStyle name="Comma 9 2" xfId="1482"/>
    <cellStyle name="Comma 9 2 2" xfId="2369"/>
    <cellStyle name="Comma 9 2 2 2" xfId="3166"/>
    <cellStyle name="Comma 9 2 3" xfId="2595"/>
    <cellStyle name="Comma 9 2 3 2" xfId="3392"/>
    <cellStyle name="Comma 9 2 4" xfId="2824"/>
    <cellStyle name="Comma 9 3" xfId="1483"/>
    <cellStyle name="Comma 9 4" xfId="2368"/>
    <cellStyle name="Comma 9 4 2" xfId="3165"/>
    <cellStyle name="Comma 9 5" xfId="2594"/>
    <cellStyle name="Comma 9 5 2" xfId="3391"/>
    <cellStyle name="Comma 9 6" xfId="2823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2 2" xfId="3168"/>
    <cellStyle name="Currency 2 3" xfId="2596"/>
    <cellStyle name="Currency 2 3 2" xfId="3393"/>
    <cellStyle name="Currency 2 4" xfId="282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[yellow] 2 2" xfId="3049"/>
    <cellStyle name="Input [yellow] 3" xfId="2709"/>
    <cellStyle name="Input 10" xfId="1743"/>
    <cellStyle name="Input 10 2" xfId="2379"/>
    <cellStyle name="Input 10 2 2" xfId="3176"/>
    <cellStyle name="Input 10 3" xfId="2834"/>
    <cellStyle name="Input 11" xfId="1744"/>
    <cellStyle name="Input 11 2" xfId="2380"/>
    <cellStyle name="Input 11 2 2" xfId="3177"/>
    <cellStyle name="Input 11 3" xfId="2835"/>
    <cellStyle name="Input 12" xfId="1745"/>
    <cellStyle name="Input 12 2" xfId="2381"/>
    <cellStyle name="Input 12 2 2" xfId="3178"/>
    <cellStyle name="Input 12 3" xfId="2836"/>
    <cellStyle name="Input 13" xfId="1746"/>
    <cellStyle name="Input 13 2" xfId="2382"/>
    <cellStyle name="Input 13 2 2" xfId="3179"/>
    <cellStyle name="Input 13 3" xfId="2837"/>
    <cellStyle name="Input 14" xfId="1747"/>
    <cellStyle name="Input 14 2" xfId="2383"/>
    <cellStyle name="Input 14 2 2" xfId="3180"/>
    <cellStyle name="Input 14 3" xfId="2838"/>
    <cellStyle name="Input 15" xfId="1749"/>
    <cellStyle name="Input 15 2" xfId="2385"/>
    <cellStyle name="Input 15 2 2" xfId="3182"/>
    <cellStyle name="Input 15 3" xfId="2840"/>
    <cellStyle name="Input 16" xfId="1751"/>
    <cellStyle name="Input 16 2" xfId="2387"/>
    <cellStyle name="Input 16 2 2" xfId="3184"/>
    <cellStyle name="Input 16 3" xfId="2842"/>
    <cellStyle name="Input 17" xfId="1753"/>
    <cellStyle name="Input 17 2" xfId="2389"/>
    <cellStyle name="Input 17 2 2" xfId="3186"/>
    <cellStyle name="Input 17 3" xfId="2844"/>
    <cellStyle name="Input 18" xfId="1755"/>
    <cellStyle name="Input 18 2" xfId="2391"/>
    <cellStyle name="Input 18 2 2" xfId="3188"/>
    <cellStyle name="Input 18 3" xfId="2846"/>
    <cellStyle name="Input 19" xfId="1757"/>
    <cellStyle name="Input 19 2" xfId="2393"/>
    <cellStyle name="Input 19 2 2" xfId="3190"/>
    <cellStyle name="Input 19 3" xfId="2848"/>
    <cellStyle name="Input 2" xfId="1572"/>
    <cellStyle name="Input 2 2" xfId="2373"/>
    <cellStyle name="Input 2 2 2" xfId="3170"/>
    <cellStyle name="Input 2 3" xfId="2828"/>
    <cellStyle name="Input 20" xfId="1748"/>
    <cellStyle name="Input 20 2" xfId="2384"/>
    <cellStyle name="Input 20 2 2" xfId="3181"/>
    <cellStyle name="Input 20 3" xfId="2839"/>
    <cellStyle name="Input 21" xfId="1750"/>
    <cellStyle name="Input 21 2" xfId="2386"/>
    <cellStyle name="Input 21 2 2" xfId="3183"/>
    <cellStyle name="Input 21 3" xfId="2841"/>
    <cellStyle name="Input 22" xfId="1752"/>
    <cellStyle name="Input 22 2" xfId="2388"/>
    <cellStyle name="Input 22 2 2" xfId="3185"/>
    <cellStyle name="Input 22 3" xfId="2843"/>
    <cellStyle name="Input 23" xfId="1754"/>
    <cellStyle name="Input 23 2" xfId="2390"/>
    <cellStyle name="Input 23 2 2" xfId="3187"/>
    <cellStyle name="Input 23 3" xfId="2845"/>
    <cellStyle name="Input 24" xfId="1756"/>
    <cellStyle name="Input 24 2" xfId="2392"/>
    <cellStyle name="Input 24 2 2" xfId="3189"/>
    <cellStyle name="Input 24 3" xfId="2847"/>
    <cellStyle name="Input 25" xfId="1759"/>
    <cellStyle name="Input 25 2" xfId="2395"/>
    <cellStyle name="Input 25 2 2" xfId="3192"/>
    <cellStyle name="Input 25 3" xfId="2850"/>
    <cellStyle name="Input 26" xfId="1761"/>
    <cellStyle name="Input 26 2" xfId="2397"/>
    <cellStyle name="Input 26 2 2" xfId="3194"/>
    <cellStyle name="Input 26 3" xfId="2852"/>
    <cellStyle name="Input 27" xfId="1763"/>
    <cellStyle name="Input 27 2" xfId="2399"/>
    <cellStyle name="Input 27 2 2" xfId="3196"/>
    <cellStyle name="Input 27 3" xfId="2854"/>
    <cellStyle name="Input 28" xfId="1765"/>
    <cellStyle name="Input 28 2" xfId="2401"/>
    <cellStyle name="Input 28 2 2" xfId="3198"/>
    <cellStyle name="Input 28 3" xfId="2856"/>
    <cellStyle name="Input 29" xfId="1767"/>
    <cellStyle name="Input 29 2" xfId="2403"/>
    <cellStyle name="Input 29 2 2" xfId="3200"/>
    <cellStyle name="Input 29 3" xfId="2858"/>
    <cellStyle name="Input 3" xfId="1575"/>
    <cellStyle name="Input 3 2" xfId="2374"/>
    <cellStyle name="Input 3 2 2" xfId="3171"/>
    <cellStyle name="Input 3 3" xfId="2829"/>
    <cellStyle name="Input 30" xfId="1758"/>
    <cellStyle name="Input 30 2" xfId="2394"/>
    <cellStyle name="Input 30 2 2" xfId="3191"/>
    <cellStyle name="Input 30 3" xfId="2849"/>
    <cellStyle name="Input 31" xfId="1760"/>
    <cellStyle name="Input 31 2" xfId="2396"/>
    <cellStyle name="Input 31 2 2" xfId="3193"/>
    <cellStyle name="Input 31 3" xfId="2851"/>
    <cellStyle name="Input 32" xfId="1762"/>
    <cellStyle name="Input 32 2" xfId="2398"/>
    <cellStyle name="Input 32 2 2" xfId="3195"/>
    <cellStyle name="Input 32 3" xfId="2853"/>
    <cellStyle name="Input 33" xfId="1764"/>
    <cellStyle name="Input 33 2" xfId="2400"/>
    <cellStyle name="Input 33 2 2" xfId="3197"/>
    <cellStyle name="Input 33 3" xfId="2855"/>
    <cellStyle name="Input 34" xfId="1766"/>
    <cellStyle name="Input 34 2" xfId="2402"/>
    <cellStyle name="Input 34 2 2" xfId="3199"/>
    <cellStyle name="Input 34 3" xfId="2857"/>
    <cellStyle name="Input 35" xfId="1769"/>
    <cellStyle name="Input 35 2" xfId="2405"/>
    <cellStyle name="Input 35 2 2" xfId="3202"/>
    <cellStyle name="Input 35 3" xfId="2860"/>
    <cellStyle name="Input 36" xfId="1770"/>
    <cellStyle name="Input 36 2" xfId="2406"/>
    <cellStyle name="Input 36 2 2" xfId="3203"/>
    <cellStyle name="Input 36 3" xfId="2861"/>
    <cellStyle name="Input 37" xfId="1771"/>
    <cellStyle name="Input 37 2" xfId="2407"/>
    <cellStyle name="Input 37 2 2" xfId="3204"/>
    <cellStyle name="Input 37 3" xfId="2862"/>
    <cellStyle name="Input 38" xfId="1774"/>
    <cellStyle name="Input 38 2" xfId="2410"/>
    <cellStyle name="Input 38 2 2" xfId="3207"/>
    <cellStyle name="Input 38 3" xfId="2865"/>
    <cellStyle name="Input 39" xfId="1775"/>
    <cellStyle name="Input 39 2" xfId="2411"/>
    <cellStyle name="Input 39 2 2" xfId="3208"/>
    <cellStyle name="Input 39 3" xfId="2866"/>
    <cellStyle name="Input 4" xfId="1579"/>
    <cellStyle name="Input 4 2" xfId="2375"/>
    <cellStyle name="Input 4 2 2" xfId="3172"/>
    <cellStyle name="Input 4 3" xfId="2830"/>
    <cellStyle name="Input 40" xfId="1768"/>
    <cellStyle name="Input 40 2" xfId="2404"/>
    <cellStyle name="Input 40 2 2" xfId="3201"/>
    <cellStyle name="Input 40 3" xfId="2859"/>
    <cellStyle name="Input 5" xfId="1582"/>
    <cellStyle name="Input 5 2" xfId="2376"/>
    <cellStyle name="Input 5 2 2" xfId="3173"/>
    <cellStyle name="Input 5 3" xfId="2831"/>
    <cellStyle name="Input 6" xfId="1585"/>
    <cellStyle name="Input 6 2" xfId="2377"/>
    <cellStyle name="Input 6 2 2" xfId="3174"/>
    <cellStyle name="Input 6 3" xfId="2832"/>
    <cellStyle name="Input 7" xfId="1588"/>
    <cellStyle name="Input 7 2" xfId="2378"/>
    <cellStyle name="Input 7 2 2" xfId="3175"/>
    <cellStyle name="Input 7 3" xfId="2833"/>
    <cellStyle name="Input 8" xfId="1262"/>
    <cellStyle name="Input 8 2" xfId="2262"/>
    <cellStyle name="Input 8 2 2" xfId="3059"/>
    <cellStyle name="Input 8 3" xfId="2717"/>
    <cellStyle name="Input 9" xfId="1266"/>
    <cellStyle name="Input 9 2" xfId="2263"/>
    <cellStyle name="Input 9 2 2" xfId="3060"/>
    <cellStyle name="Input 9 3" xfId="2718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1 2" xfId="3035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0 2 2" xfId="3211"/>
    <cellStyle name="Note 10 3" xfId="2869"/>
    <cellStyle name="Note 11" xfId="1917"/>
    <cellStyle name="Note 11 2" xfId="2415"/>
    <cellStyle name="Note 11 2 2" xfId="3212"/>
    <cellStyle name="Note 11 3" xfId="2870"/>
    <cellStyle name="Note 12" xfId="1918"/>
    <cellStyle name="Note 12 2" xfId="2416"/>
    <cellStyle name="Note 12 2 2" xfId="3213"/>
    <cellStyle name="Note 12 3" xfId="2871"/>
    <cellStyle name="Note 13" xfId="1919"/>
    <cellStyle name="Note 13 2" xfId="2417"/>
    <cellStyle name="Note 13 2 2" xfId="3214"/>
    <cellStyle name="Note 13 3" xfId="2872"/>
    <cellStyle name="Note 14" xfId="1920"/>
    <cellStyle name="Note 14 2" xfId="2418"/>
    <cellStyle name="Note 14 2 2" xfId="3215"/>
    <cellStyle name="Note 14 3" xfId="2873"/>
    <cellStyle name="Note 15" xfId="1922"/>
    <cellStyle name="Note 15 2" xfId="2420"/>
    <cellStyle name="Note 15 2 2" xfId="3217"/>
    <cellStyle name="Note 15 3" xfId="2875"/>
    <cellStyle name="Note 16" xfId="1924"/>
    <cellStyle name="Note 16 2" xfId="2422"/>
    <cellStyle name="Note 16 2 2" xfId="3219"/>
    <cellStyle name="Note 16 3" xfId="2877"/>
    <cellStyle name="Note 17" xfId="1926"/>
    <cellStyle name="Note 17 2" xfId="2424"/>
    <cellStyle name="Note 17 2 2" xfId="3221"/>
    <cellStyle name="Note 17 3" xfId="2879"/>
    <cellStyle name="Note 18" xfId="1928"/>
    <cellStyle name="Note 18 2" xfId="2426"/>
    <cellStyle name="Note 18 2 2" xfId="3223"/>
    <cellStyle name="Note 18 3" xfId="2881"/>
    <cellStyle name="Note 19" xfId="1930"/>
    <cellStyle name="Note 19 2" xfId="2428"/>
    <cellStyle name="Note 19 2 2" xfId="3225"/>
    <cellStyle name="Note 19 3" xfId="2883"/>
    <cellStyle name="Note 2" xfId="1931"/>
    <cellStyle name="Note 2 2" xfId="2429"/>
    <cellStyle name="Note 2 2 2" xfId="3226"/>
    <cellStyle name="Note 2 3" xfId="2884"/>
    <cellStyle name="Note 20" xfId="1921"/>
    <cellStyle name="Note 20 2" xfId="2419"/>
    <cellStyle name="Note 20 2 2" xfId="3216"/>
    <cellStyle name="Note 20 3" xfId="2874"/>
    <cellStyle name="Note 21" xfId="1923"/>
    <cellStyle name="Note 21 2" xfId="2421"/>
    <cellStyle name="Note 21 2 2" xfId="3218"/>
    <cellStyle name="Note 21 3" xfId="2876"/>
    <cellStyle name="Note 22" xfId="1925"/>
    <cellStyle name="Note 22 2" xfId="2423"/>
    <cellStyle name="Note 22 2 2" xfId="3220"/>
    <cellStyle name="Note 22 3" xfId="2878"/>
    <cellStyle name="Note 23" xfId="1927"/>
    <cellStyle name="Note 23 2" xfId="2425"/>
    <cellStyle name="Note 23 2 2" xfId="3222"/>
    <cellStyle name="Note 23 3" xfId="2880"/>
    <cellStyle name="Note 24" xfId="1929"/>
    <cellStyle name="Note 24 2" xfId="2427"/>
    <cellStyle name="Note 24 2 2" xfId="3224"/>
    <cellStyle name="Note 24 3" xfId="2882"/>
    <cellStyle name="Note 25" xfId="1933"/>
    <cellStyle name="Note 25 2" xfId="2431"/>
    <cellStyle name="Note 25 2 2" xfId="3228"/>
    <cellStyle name="Note 25 3" xfId="2886"/>
    <cellStyle name="Note 26" xfId="1935"/>
    <cellStyle name="Note 26 2" xfId="2433"/>
    <cellStyle name="Note 26 2 2" xfId="3230"/>
    <cellStyle name="Note 26 3" xfId="2888"/>
    <cellStyle name="Note 27" xfId="1937"/>
    <cellStyle name="Note 27 2" xfId="2435"/>
    <cellStyle name="Note 27 2 2" xfId="3232"/>
    <cellStyle name="Note 27 3" xfId="2890"/>
    <cellStyle name="Note 28" xfId="1939"/>
    <cellStyle name="Note 28 2" xfId="2437"/>
    <cellStyle name="Note 28 2 2" xfId="3234"/>
    <cellStyle name="Note 28 3" xfId="2892"/>
    <cellStyle name="Note 29" xfId="1941"/>
    <cellStyle name="Note 29 2" xfId="2439"/>
    <cellStyle name="Note 29 2 2" xfId="3236"/>
    <cellStyle name="Note 29 3" xfId="2894"/>
    <cellStyle name="Note 3" xfId="1942"/>
    <cellStyle name="Note 3 2" xfId="2440"/>
    <cellStyle name="Note 3 2 2" xfId="3237"/>
    <cellStyle name="Note 3 3" xfId="2895"/>
    <cellStyle name="Note 30" xfId="1932"/>
    <cellStyle name="Note 30 2" xfId="2430"/>
    <cellStyle name="Note 30 2 2" xfId="3227"/>
    <cellStyle name="Note 30 3" xfId="2885"/>
    <cellStyle name="Note 31" xfId="1934"/>
    <cellStyle name="Note 31 2" xfId="2432"/>
    <cellStyle name="Note 31 2 2" xfId="3229"/>
    <cellStyle name="Note 31 3" xfId="2887"/>
    <cellStyle name="Note 32" xfId="1936"/>
    <cellStyle name="Note 32 2" xfId="2434"/>
    <cellStyle name="Note 32 2 2" xfId="3231"/>
    <cellStyle name="Note 32 3" xfId="2889"/>
    <cellStyle name="Note 33" xfId="1938"/>
    <cellStyle name="Note 33 2" xfId="2436"/>
    <cellStyle name="Note 33 2 2" xfId="3233"/>
    <cellStyle name="Note 33 3" xfId="2891"/>
    <cellStyle name="Note 34" xfId="1940"/>
    <cellStyle name="Note 34 2" xfId="2438"/>
    <cellStyle name="Note 34 2 2" xfId="3235"/>
    <cellStyle name="Note 34 3" xfId="2893"/>
    <cellStyle name="Note 35" xfId="1944"/>
    <cellStyle name="Note 35 2" xfId="2442"/>
    <cellStyle name="Note 35 2 2" xfId="3239"/>
    <cellStyle name="Note 35 3" xfId="2897"/>
    <cellStyle name="Note 36" xfId="1945"/>
    <cellStyle name="Note 36 2" xfId="2443"/>
    <cellStyle name="Note 36 2 2" xfId="3240"/>
    <cellStyle name="Note 36 3" xfId="2898"/>
    <cellStyle name="Note 37" xfId="1496"/>
    <cellStyle name="Note 37 2" xfId="2372"/>
    <cellStyle name="Note 37 2 2" xfId="3169"/>
    <cellStyle name="Note 37 3" xfId="2827"/>
    <cellStyle name="Note 38" xfId="1946"/>
    <cellStyle name="Note 38 2" xfId="2444"/>
    <cellStyle name="Note 38 2 2" xfId="3241"/>
    <cellStyle name="Note 38 3" xfId="2899"/>
    <cellStyle name="Note 39" xfId="1947"/>
    <cellStyle name="Note 39 2" xfId="2445"/>
    <cellStyle name="Note 39 2 2" xfId="3242"/>
    <cellStyle name="Note 39 3" xfId="2900"/>
    <cellStyle name="Note 4" xfId="1948"/>
    <cellStyle name="Note 4 2" xfId="2446"/>
    <cellStyle name="Note 4 2 2" xfId="3243"/>
    <cellStyle name="Note 4 3" xfId="2901"/>
    <cellStyle name="Note 40" xfId="1943"/>
    <cellStyle name="Note 40 2" xfId="2441"/>
    <cellStyle name="Note 40 2 2" xfId="3238"/>
    <cellStyle name="Note 40 3" xfId="2896"/>
    <cellStyle name="Note 5" xfId="1949"/>
    <cellStyle name="Note 5 2" xfId="2447"/>
    <cellStyle name="Note 5 2 2" xfId="3244"/>
    <cellStyle name="Note 5 3" xfId="2902"/>
    <cellStyle name="Note 6" xfId="1950"/>
    <cellStyle name="Note 6 2" xfId="2448"/>
    <cellStyle name="Note 6 2 2" xfId="3245"/>
    <cellStyle name="Note 6 3" xfId="2903"/>
    <cellStyle name="Note 7" xfId="1951"/>
    <cellStyle name="Note 7 2" xfId="2449"/>
    <cellStyle name="Note 7 2 2" xfId="3246"/>
    <cellStyle name="Note 7 3" xfId="2904"/>
    <cellStyle name="Note 8" xfId="1952"/>
    <cellStyle name="Note 8 2" xfId="2450"/>
    <cellStyle name="Note 8 2 2" xfId="3247"/>
    <cellStyle name="Note 8 3" xfId="2905"/>
    <cellStyle name="Note 9" xfId="1953"/>
    <cellStyle name="Note 9 2" xfId="2451"/>
    <cellStyle name="Note 9 2 2" xfId="3248"/>
    <cellStyle name="Note 9 3" xfId="2906"/>
    <cellStyle name="Output 10" xfId="634"/>
    <cellStyle name="Output 10 2" xfId="2245"/>
    <cellStyle name="Output 10 2 2" xfId="3042"/>
    <cellStyle name="Output 10 3" xfId="2702"/>
    <cellStyle name="Output 11" xfId="636"/>
    <cellStyle name="Output 11 2" xfId="2246"/>
    <cellStyle name="Output 11 2 2" xfId="3043"/>
    <cellStyle name="Output 11 3" xfId="2703"/>
    <cellStyle name="Output 12" xfId="638"/>
    <cellStyle name="Output 12 2" xfId="2247"/>
    <cellStyle name="Output 12 2 2" xfId="3044"/>
    <cellStyle name="Output 12 3" xfId="2704"/>
    <cellStyle name="Output 13" xfId="640"/>
    <cellStyle name="Output 13 2" xfId="2248"/>
    <cellStyle name="Output 13 2 2" xfId="3045"/>
    <cellStyle name="Output 13 3" xfId="2705"/>
    <cellStyle name="Output 14" xfId="642"/>
    <cellStyle name="Output 14 2" xfId="2249"/>
    <cellStyle name="Output 14 2 2" xfId="3046"/>
    <cellStyle name="Output 14 3" xfId="2706"/>
    <cellStyle name="Output 15" xfId="645"/>
    <cellStyle name="Output 15 2" xfId="2251"/>
    <cellStyle name="Output 15 2 2" xfId="3048"/>
    <cellStyle name="Output 15 3" xfId="2708"/>
    <cellStyle name="Output 16" xfId="1956"/>
    <cellStyle name="Output 16 2" xfId="2453"/>
    <cellStyle name="Output 16 2 2" xfId="3250"/>
    <cellStyle name="Output 16 3" xfId="2908"/>
    <cellStyle name="Output 17" xfId="1958"/>
    <cellStyle name="Output 17 2" xfId="2455"/>
    <cellStyle name="Output 17 2 2" xfId="3252"/>
    <cellStyle name="Output 17 3" xfId="2910"/>
    <cellStyle name="Output 18" xfId="1960"/>
    <cellStyle name="Output 18 2" xfId="2457"/>
    <cellStyle name="Output 18 2 2" xfId="3254"/>
    <cellStyle name="Output 18 3" xfId="2912"/>
    <cellStyle name="Output 19" xfId="1962"/>
    <cellStyle name="Output 19 2" xfId="2459"/>
    <cellStyle name="Output 19 2 2" xfId="3256"/>
    <cellStyle name="Output 19 3" xfId="2914"/>
    <cellStyle name="Output 2" xfId="1964"/>
    <cellStyle name="Output 2 2" xfId="2460"/>
    <cellStyle name="Output 2 2 2" xfId="3257"/>
    <cellStyle name="Output 2 3" xfId="2915"/>
    <cellStyle name="Output 20" xfId="644"/>
    <cellStyle name="Output 20 2" xfId="2250"/>
    <cellStyle name="Output 20 2 2" xfId="3047"/>
    <cellStyle name="Output 20 3" xfId="2707"/>
    <cellStyle name="Output 21" xfId="1955"/>
    <cellStyle name="Output 21 2" xfId="2452"/>
    <cellStyle name="Output 21 2 2" xfId="3249"/>
    <cellStyle name="Output 21 3" xfId="2907"/>
    <cellStyle name="Output 22" xfId="1957"/>
    <cellStyle name="Output 22 2" xfId="2454"/>
    <cellStyle name="Output 22 2 2" xfId="3251"/>
    <cellStyle name="Output 22 3" xfId="2909"/>
    <cellStyle name="Output 23" xfId="1959"/>
    <cellStyle name="Output 23 2" xfId="2456"/>
    <cellStyle name="Output 23 2 2" xfId="3253"/>
    <cellStyle name="Output 23 3" xfId="2911"/>
    <cellStyle name="Output 24" xfId="1961"/>
    <cellStyle name="Output 24 2" xfId="2458"/>
    <cellStyle name="Output 24 2 2" xfId="3255"/>
    <cellStyle name="Output 24 3" xfId="2913"/>
    <cellStyle name="Output 25" xfId="1966"/>
    <cellStyle name="Output 25 2" xfId="2462"/>
    <cellStyle name="Output 25 2 2" xfId="3259"/>
    <cellStyle name="Output 25 3" xfId="2917"/>
    <cellStyle name="Output 26" xfId="1968"/>
    <cellStyle name="Output 26 2" xfId="2464"/>
    <cellStyle name="Output 26 2 2" xfId="3261"/>
    <cellStyle name="Output 26 3" xfId="2919"/>
    <cellStyle name="Output 27" xfId="1970"/>
    <cellStyle name="Output 27 2" xfId="2466"/>
    <cellStyle name="Output 27 2 2" xfId="3263"/>
    <cellStyle name="Output 27 3" xfId="2921"/>
    <cellStyle name="Output 28" xfId="1972"/>
    <cellStyle name="Output 28 2" xfId="2468"/>
    <cellStyle name="Output 28 2 2" xfId="3265"/>
    <cellStyle name="Output 28 3" xfId="2923"/>
    <cellStyle name="Output 29" xfId="1974"/>
    <cellStyle name="Output 29 2" xfId="2470"/>
    <cellStyle name="Output 29 2 2" xfId="3267"/>
    <cellStyle name="Output 29 3" xfId="2925"/>
    <cellStyle name="Output 3" xfId="1868"/>
    <cellStyle name="Output 3 2" xfId="2412"/>
    <cellStyle name="Output 3 2 2" xfId="3209"/>
    <cellStyle name="Output 3 3" xfId="2867"/>
    <cellStyle name="Output 30" xfId="1965"/>
    <cellStyle name="Output 30 2" xfId="2461"/>
    <cellStyle name="Output 30 2 2" xfId="3258"/>
    <cellStyle name="Output 30 3" xfId="2916"/>
    <cellStyle name="Output 31" xfId="1967"/>
    <cellStyle name="Output 31 2" xfId="2463"/>
    <cellStyle name="Output 31 2 2" xfId="3260"/>
    <cellStyle name="Output 31 3" xfId="2918"/>
    <cellStyle name="Output 32" xfId="1969"/>
    <cellStyle name="Output 32 2" xfId="2465"/>
    <cellStyle name="Output 32 2 2" xfId="3262"/>
    <cellStyle name="Output 32 3" xfId="2920"/>
    <cellStyle name="Output 33" xfId="1971"/>
    <cellStyle name="Output 33 2" xfId="2467"/>
    <cellStyle name="Output 33 2 2" xfId="3264"/>
    <cellStyle name="Output 33 3" xfId="2922"/>
    <cellStyle name="Output 34" xfId="1973"/>
    <cellStyle name="Output 34 2" xfId="2469"/>
    <cellStyle name="Output 34 2 2" xfId="3266"/>
    <cellStyle name="Output 34 3" xfId="2924"/>
    <cellStyle name="Output 35" xfId="1976"/>
    <cellStyle name="Output 35 2" xfId="2472"/>
    <cellStyle name="Output 35 2 2" xfId="3269"/>
    <cellStyle name="Output 35 3" xfId="2927"/>
    <cellStyle name="Output 36" xfId="1977"/>
    <cellStyle name="Output 36 2" xfId="2473"/>
    <cellStyle name="Output 36 2 2" xfId="3270"/>
    <cellStyle name="Output 36 3" xfId="2928"/>
    <cellStyle name="Output 37" xfId="1978"/>
    <cellStyle name="Output 37 2" xfId="2474"/>
    <cellStyle name="Output 37 2 2" xfId="3271"/>
    <cellStyle name="Output 37 3" xfId="2929"/>
    <cellStyle name="Output 38" xfId="1979"/>
    <cellStyle name="Output 38 2" xfId="2475"/>
    <cellStyle name="Output 38 2 2" xfId="3272"/>
    <cellStyle name="Output 38 3" xfId="2930"/>
    <cellStyle name="Output 39" xfId="1980"/>
    <cellStyle name="Output 39 2" xfId="2476"/>
    <cellStyle name="Output 39 2 2" xfId="3273"/>
    <cellStyle name="Output 39 3" xfId="2931"/>
    <cellStyle name="Output 4" xfId="1982"/>
    <cellStyle name="Output 4 2" xfId="2477"/>
    <cellStyle name="Output 4 2 2" xfId="3274"/>
    <cellStyle name="Output 4 3" xfId="2932"/>
    <cellStyle name="Output 40" xfId="1975"/>
    <cellStyle name="Output 40 2" xfId="2471"/>
    <cellStyle name="Output 40 2 2" xfId="3268"/>
    <cellStyle name="Output 40 3" xfId="2926"/>
    <cellStyle name="Output 5" xfId="1984"/>
    <cellStyle name="Output 5 2" xfId="2478"/>
    <cellStyle name="Output 5 2 2" xfId="3275"/>
    <cellStyle name="Output 5 3" xfId="2933"/>
    <cellStyle name="Output 6" xfId="1986"/>
    <cellStyle name="Output 6 2" xfId="2479"/>
    <cellStyle name="Output 6 2 2" xfId="3276"/>
    <cellStyle name="Output 6 3" xfId="2934"/>
    <cellStyle name="Output 7" xfId="1989"/>
    <cellStyle name="Output 7 2" xfId="2480"/>
    <cellStyle name="Output 7 2 2" xfId="3277"/>
    <cellStyle name="Output 7 3" xfId="2935"/>
    <cellStyle name="Output 8" xfId="1992"/>
    <cellStyle name="Output 8 2" xfId="2481"/>
    <cellStyle name="Output 8 2 2" xfId="3278"/>
    <cellStyle name="Output 8 3" xfId="2936"/>
    <cellStyle name="Output 9" xfId="1995"/>
    <cellStyle name="Output 9 2" xfId="2482"/>
    <cellStyle name="Output 9 2 2" xfId="3279"/>
    <cellStyle name="Output 9 3" xfId="2937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 2 2" xfId="3280"/>
    <cellStyle name="Total 2 3" xfId="2938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 2 2" xfId="3281"/>
    <cellStyle name="Total 3 3" xfId="2939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40 2 2" xfId="3167"/>
    <cellStyle name="Total 40 3" xfId="2825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การคำนวณ 2 2 2" xfId="3310"/>
    <cellStyle name="การคำนวณ 2 3" xfId="2968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2 2" xfId="3283"/>
    <cellStyle name="เครื่องหมายจุลภาค 10 2 3" xfId="2600"/>
    <cellStyle name="เครื่องหมายจุลภาค 10 2 3 2" xfId="3397"/>
    <cellStyle name="เครื่องหมายจุลภาค 10 2 4" xfId="2941"/>
    <cellStyle name="เครื่องหมายจุลภาค 10 3" xfId="2079"/>
    <cellStyle name="เครื่องหมายจุลภาค 10 3 2" xfId="2487"/>
    <cellStyle name="เครื่องหมายจุลภาค 10 3 2 2" xfId="3284"/>
    <cellStyle name="เครื่องหมายจุลภาค 10 3 3" xfId="2601"/>
    <cellStyle name="เครื่องหมายจุลภาค 10 3 3 2" xfId="3398"/>
    <cellStyle name="เครื่องหมายจุลภาค 10 3 4" xfId="2942"/>
    <cellStyle name="เครื่องหมายจุลภาค 10 4" xfId="2485"/>
    <cellStyle name="เครื่องหมายจุลภาค 10 4 2" xfId="3282"/>
    <cellStyle name="เครื่องหมายจุลภาค 10 5" xfId="2599"/>
    <cellStyle name="เครื่องหมายจุลภาค 10 5 2" xfId="3396"/>
    <cellStyle name="เครื่องหมายจุลภาค 10 6" xfId="2940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2 2" xfId="3286"/>
    <cellStyle name="เครื่องหมายจุลภาค 11 2 3" xfId="2603"/>
    <cellStyle name="เครื่องหมายจุลภาค 11 2 3 2" xfId="3400"/>
    <cellStyle name="เครื่องหมายจุลภาค 11 2 4" xfId="2944"/>
    <cellStyle name="เครื่องหมายจุลภาค 11 3" xfId="2083"/>
    <cellStyle name="เครื่องหมายจุลภาค 11 4" xfId="2488"/>
    <cellStyle name="เครื่องหมายจุลภาค 11 4 2" xfId="3285"/>
    <cellStyle name="เครื่องหมายจุลภาค 11 5" xfId="2602"/>
    <cellStyle name="เครื่องหมายจุลภาค 11 5 2" xfId="3399"/>
    <cellStyle name="เครื่องหมายจุลภาค 11 6" xfId="2943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2 2" xfId="3288"/>
    <cellStyle name="เครื่องหมายจุลภาค 12 2 3" xfId="2605"/>
    <cellStyle name="เครื่องหมายจุลภาค 12 2 3 2" xfId="3402"/>
    <cellStyle name="เครื่องหมายจุลภาค 12 2 4" xfId="2946"/>
    <cellStyle name="เครื่องหมายจุลภาค 12 3" xfId="2490"/>
    <cellStyle name="เครื่องหมายจุลภาค 12 3 2" xfId="3287"/>
    <cellStyle name="เครื่องหมายจุลภาค 12 4" xfId="2604"/>
    <cellStyle name="เครื่องหมายจุลภาค 12 4 2" xfId="3401"/>
    <cellStyle name="เครื่องหมายจุลภาค 12 5" xfId="2945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2 2" xfId="3206"/>
    <cellStyle name="เครื่องหมายจุลภาค 13 2 3" xfId="2597"/>
    <cellStyle name="เครื่องหมายจุลภาค 13 2 3 2" xfId="3394"/>
    <cellStyle name="เครื่องหมายจุลภาค 13 2 4" xfId="2864"/>
    <cellStyle name="เครื่องหมายจุลภาค 13 3" xfId="2492"/>
    <cellStyle name="เครื่องหมายจุลภาค 13 3 2" xfId="3289"/>
    <cellStyle name="เครื่องหมายจุลภาค 13 4" xfId="2606"/>
    <cellStyle name="เครื่องหมายจุลภาค 13 4 2" xfId="3403"/>
    <cellStyle name="เครื่องหมายจุลภาค 13 5" xfId="2947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2 2" xfId="3291"/>
    <cellStyle name="เครื่องหมายจุลภาค 14 2 3" xfId="2608"/>
    <cellStyle name="เครื่องหมายจุลภาค 14 2 3 2" xfId="3405"/>
    <cellStyle name="เครื่องหมายจุลภาค 14 2 4" xfId="2949"/>
    <cellStyle name="เครื่องหมายจุลภาค 14 3" xfId="2493"/>
    <cellStyle name="เครื่องหมายจุลภาค 14 3 2" xfId="3290"/>
    <cellStyle name="เครื่องหมายจุลภาค 14 4" xfId="2607"/>
    <cellStyle name="เครื่องหมายจุลภาค 14 4 2" xfId="3404"/>
    <cellStyle name="เครื่องหมายจุลภาค 14 5" xfId="2948"/>
    <cellStyle name="เครื่องหมายจุลภาค 15" xfId="2090"/>
    <cellStyle name="เครื่องหมายจุลภาค 15 2" xfId="2496"/>
    <cellStyle name="เครื่องหมายจุลภาค 15 2 2" xfId="3293"/>
    <cellStyle name="เครื่องหมายจุลภาค 15 3" xfId="2610"/>
    <cellStyle name="เครื่องหมายจุลภาค 15 3 2" xfId="3407"/>
    <cellStyle name="เครื่องหมายจุลภาค 15 4" xfId="2951"/>
    <cellStyle name="เครื่องหมายจุลภาค 16" xfId="2091"/>
    <cellStyle name="เครื่องหมายจุลภาค 16 2" xfId="2497"/>
    <cellStyle name="เครื่องหมายจุลภาค 16 2 2" xfId="3294"/>
    <cellStyle name="เครื่องหมายจุลภาค 16 3" xfId="2611"/>
    <cellStyle name="เครื่องหมายจุลภาค 16 3 2" xfId="3408"/>
    <cellStyle name="เครื่องหมายจุลภาค 16 4" xfId="2952"/>
    <cellStyle name="เครื่องหมายจุลภาค 17" xfId="2092"/>
    <cellStyle name="เครื่องหมายจุลภาค 17 2" xfId="2498"/>
    <cellStyle name="เครื่องหมายจุลภาค 17 2 2" xfId="3295"/>
    <cellStyle name="เครื่องหมายจุลภาค 17 3" xfId="2612"/>
    <cellStyle name="เครื่องหมายจุลภาค 17 3 2" xfId="3409"/>
    <cellStyle name="เครื่องหมายจุลภาค 17 4" xfId="2953"/>
    <cellStyle name="เครื่องหมายจุลภาค 18" xfId="2093"/>
    <cellStyle name="เครื่องหมายจุลภาค 18 2" xfId="2499"/>
    <cellStyle name="เครื่องหมายจุลภาค 18 2 2" xfId="3296"/>
    <cellStyle name="เครื่องหมายจุลภาค 18 3" xfId="2613"/>
    <cellStyle name="เครื่องหมายจุลภาค 18 3 2" xfId="3410"/>
    <cellStyle name="เครื่องหมายจุลภาค 18 4" xfId="2954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2 2" xfId="3298"/>
    <cellStyle name="เครื่องหมายจุลภาค 19 2 3" xfId="2615"/>
    <cellStyle name="เครื่องหมายจุลภาค 19 2 3 2" xfId="3412"/>
    <cellStyle name="เครื่องหมายจุลภาค 19 2 4" xfId="2956"/>
    <cellStyle name="เครื่องหมายจุลภาค 19 3" xfId="2500"/>
    <cellStyle name="เครื่องหมายจุลภาค 19 3 2" xfId="3297"/>
    <cellStyle name="เครื่องหมายจุลภาค 19 4" xfId="2614"/>
    <cellStyle name="เครื่องหมายจุลภาค 19 4 2" xfId="3411"/>
    <cellStyle name="เครื่องหมายจุลภาค 19 5" xfId="2955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2 2" xfId="3300"/>
    <cellStyle name="เครื่องหมายจุลภาค 2 2 2 3" xfId="2617"/>
    <cellStyle name="เครื่องหมายจุลภาค 2 2 2 3 2" xfId="3414"/>
    <cellStyle name="เครื่องหมายจุลภาค 2 2 2 4" xfId="2958"/>
    <cellStyle name="เครื่องหมายจุลภาค 2 2 3" xfId="2502"/>
    <cellStyle name="เครื่องหมายจุลภาค 2 2 3 2" xfId="3299"/>
    <cellStyle name="เครื่องหมายจุลภาค 2 2 4" xfId="2616"/>
    <cellStyle name="เครื่องหมายจุลภาค 2 2 4 2" xfId="3413"/>
    <cellStyle name="เครื่องหมายจุลภาค 2 2 5" xfId="2957"/>
    <cellStyle name="เครื่องหมายจุลภาค 2 3" xfId="2099"/>
    <cellStyle name="เครื่องหมายจุลภาค 2 3 2" xfId="2504"/>
    <cellStyle name="เครื่องหมายจุลภาค 2 3 2 2" xfId="3301"/>
    <cellStyle name="เครื่องหมายจุลภาค 2 3 3" xfId="2618"/>
    <cellStyle name="เครื่องหมายจุลภาค 2 3 3 2" xfId="3415"/>
    <cellStyle name="เครื่องหมายจุลภาค 2 3 4" xfId="2959"/>
    <cellStyle name="เครื่องหมายจุลภาค 2 4" xfId="2100"/>
    <cellStyle name="เครื่องหมายจุลภาค 2 4 2" xfId="2505"/>
    <cellStyle name="เครื่องหมายจุลภาค 2 4 2 2" xfId="3302"/>
    <cellStyle name="เครื่องหมายจุลภาค 2 4 3" xfId="2619"/>
    <cellStyle name="เครื่องหมายจุลภาค 2 4 3 2" xfId="3416"/>
    <cellStyle name="เครื่องหมายจุลภาค 2 4 4" xfId="2960"/>
    <cellStyle name="เครื่องหมายจุลภาค 2 5" xfId="2101"/>
    <cellStyle name="เครื่องหมายจุลภาค 2 5 2" xfId="2506"/>
    <cellStyle name="เครื่องหมายจุลภาค 2 5 2 2" xfId="3303"/>
    <cellStyle name="เครื่องหมายจุลภาค 2 5 3" xfId="2620"/>
    <cellStyle name="เครื่องหมายจุลภาค 2 5 3 2" xfId="3417"/>
    <cellStyle name="เครื่องหมายจุลภาค 2 5 4" xfId="2961"/>
    <cellStyle name="เครื่องหมายจุลภาค 2 6" xfId="2102"/>
    <cellStyle name="เครื่องหมายจุลภาค 2 6 2" xfId="2507"/>
    <cellStyle name="เครื่องหมายจุลภาค 2 6 2 2" xfId="3304"/>
    <cellStyle name="เครื่องหมายจุลภาค 2 6 3" xfId="2621"/>
    <cellStyle name="เครื่องหมายจุลภาค 2 6 3 2" xfId="3418"/>
    <cellStyle name="เครื่องหมายจุลภาค 2 6 4" xfId="2962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2 2" xfId="3305"/>
    <cellStyle name="เครื่องหมายจุลภาค 20 2 3" xfId="2622"/>
    <cellStyle name="เครื่องหมายจุลภาค 20 2 3 2" xfId="3419"/>
    <cellStyle name="เครื่องหมายจุลภาค 20 2 4" xfId="2963"/>
    <cellStyle name="เครื่องหมายจุลภาค 20 3" xfId="2495"/>
    <cellStyle name="เครื่องหมายจุลภาค 20 3 2" xfId="3292"/>
    <cellStyle name="เครื่องหมายจุลภาค 20 4" xfId="2609"/>
    <cellStyle name="เครื่องหมายจุลภาค 20 4 2" xfId="3406"/>
    <cellStyle name="เครื่องหมายจุลภาค 20 5" xfId="2950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2 2" xfId="3057"/>
    <cellStyle name="เครื่องหมายจุลภาค 3 2 3" xfId="2527"/>
    <cellStyle name="เครื่องหมายจุลภาค 3 2 3 2" xfId="3324"/>
    <cellStyle name="เครื่องหมายจุลภาค 3 2 4" xfId="2715"/>
    <cellStyle name="เครื่องหมายจุลภาค 3 3" xfId="1237"/>
    <cellStyle name="เครื่องหมายจุลภาค 3 3 2" xfId="2261"/>
    <cellStyle name="เครื่องหมายจุลภาค 3 3 2 2" xfId="3058"/>
    <cellStyle name="เครื่องหมายจุลภาค 3 3 3" xfId="2528"/>
    <cellStyle name="เครื่องหมายจุลภาค 3 3 3 2" xfId="3325"/>
    <cellStyle name="เครื่องหมายจุลภาค 3 3 4" xfId="2716"/>
    <cellStyle name="เครื่องหมายจุลภาค 3 4" xfId="2509"/>
    <cellStyle name="เครื่องหมายจุลภาค 3 4 2" xfId="3306"/>
    <cellStyle name="เครื่องหมายจุลภาค 3 5" xfId="2623"/>
    <cellStyle name="เครื่องหมายจุลภาค 3 5 2" xfId="3420"/>
    <cellStyle name="เครื่องหมายจุลภาค 3 6" xfId="2964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2 2" xfId="3308"/>
    <cellStyle name="เครื่องหมายจุลภาค 4 2 3" xfId="2625"/>
    <cellStyle name="เครื่องหมายจุลภาค 4 2 3 2" xfId="3422"/>
    <cellStyle name="เครื่องหมายจุลภาค 4 2 4" xfId="2966"/>
    <cellStyle name="เครื่องหมายจุลภาค 4 3" xfId="2510"/>
    <cellStyle name="เครื่องหมายจุลภาค 4 3 2" xfId="3307"/>
    <cellStyle name="เครื่องหมายจุลภาค 4 4" xfId="2624"/>
    <cellStyle name="เครื่องหมายจุลภาค 4 4 2" xfId="3421"/>
    <cellStyle name="เครื่องหมายจุลภาค 4 5" xfId="2965"/>
    <cellStyle name="เครื่องหมายจุลภาค 5" xfId="2109"/>
    <cellStyle name="เครื่องหมายจุลภาค 5 2" xfId="2512"/>
    <cellStyle name="เครื่องหมายจุลภาค 5 2 2" xfId="3309"/>
    <cellStyle name="เครื่องหมายจุลภาค 5 3" xfId="2626"/>
    <cellStyle name="เครื่องหมายจุลภาค 5 3 2" xfId="3423"/>
    <cellStyle name="เครื่องหมายจุลภาค 5 4" xfId="2967"/>
    <cellStyle name="เครื่องหมายจุลภาค 6" xfId="1870"/>
    <cellStyle name="เครื่องหมายจุลภาค 6 2" xfId="2413"/>
    <cellStyle name="เครื่องหมายจุลภาค 6 2 2" xfId="3210"/>
    <cellStyle name="เครื่องหมายจุลภาค 6 3" xfId="2598"/>
    <cellStyle name="เครื่องหมายจุลภาค 6 3 2" xfId="3395"/>
    <cellStyle name="เครื่องหมายจุลภาค 6 4" xfId="286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3 2" xfId="3111"/>
    <cellStyle name="เครื่องหมายจุลภาค 7 4" xfId="2540"/>
    <cellStyle name="เครื่องหมายจุลภาค 7 4 2" xfId="3337"/>
    <cellStyle name="เครื่องหมายจุลภาค 7 5" xfId="2769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2 2" xfId="3113"/>
    <cellStyle name="เครื่องหมายจุลภาค 8 3" xfId="2542"/>
    <cellStyle name="เครื่องหมายจุลภาค 8 3 2" xfId="3339"/>
    <cellStyle name="เครื่องหมายจุลภาค 8 4" xfId="2771"/>
    <cellStyle name="เครื่องหมายจุลภาค 9" xfId="1407"/>
    <cellStyle name="เครื่องหมายจุลภาค 9 2" xfId="2318"/>
    <cellStyle name="เครื่องหมายจุลภาค 9 2 2" xfId="3115"/>
    <cellStyle name="เครื่องหมายจุลภาค 9 3" xfId="2544"/>
    <cellStyle name="เครื่องหมายจุลภาค 9 3 2" xfId="3341"/>
    <cellStyle name="เครื่องหมายจุลภาค 9 4" xfId="2773"/>
    <cellStyle name="จุลภาค 2" xfId="153"/>
    <cellStyle name="จุลภาค 2 2" xfId="2242"/>
    <cellStyle name="จุลภาค 2 2 2" xfId="3039"/>
    <cellStyle name="จุลภาค 2 3" xfId="2520"/>
    <cellStyle name="จุลภาค 2 3 2" xfId="3317"/>
    <cellStyle name="จุลภาค 2 4" xfId="2700"/>
    <cellStyle name="จุลภาค 3" xfId="144"/>
    <cellStyle name="จุลภาค 3 2" xfId="2697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้อนค่า 2 2 2" xfId="3311"/>
    <cellStyle name="ป้อนค่า 2 3" xfId="2969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ผลรวม 2 2 2" xfId="3312"/>
    <cellStyle name="ผลรวม 2 3" xfId="2970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แสดงผล 2 2 2" xfId="3205"/>
    <cellStyle name="แสดงผล 2 3" xfId="2863"/>
    <cellStyle name="หมายเหตุ 2" xfId="2167"/>
    <cellStyle name="หมายเหตุ 2 2" xfId="2516"/>
    <cellStyle name="หมายเหตุ 2 2 2" xfId="3313"/>
    <cellStyle name="หมายเหตุ 2 3" xfId="2971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opLeftCell="A88" zoomScale="90" zoomScaleNormal="90" zoomScaleSheetLayoutView="100" workbookViewId="0">
      <selection activeCell="H96" sqref="H96"/>
    </sheetView>
  </sheetViews>
  <sheetFormatPr defaultColWidth="9.140625" defaultRowHeight="24" customHeight="1" x14ac:dyDescent="0.45"/>
  <cols>
    <col min="1" max="1" width="1.7109375" style="16" customWidth="1"/>
    <col min="2" max="6" width="9.140625" style="16" customWidth="1"/>
    <col min="7" max="7" width="5.7109375" style="16" customWidth="1"/>
    <col min="8" max="8" width="16.7109375" style="16" customWidth="1"/>
    <col min="9" max="9" width="1" style="16" customWidth="1"/>
    <col min="10" max="10" width="16.7109375" style="16" customWidth="1"/>
    <col min="11" max="11" width="1" style="16" customWidth="1"/>
    <col min="12" max="12" width="16.7109375" style="16" customWidth="1"/>
    <col min="13" max="13" width="1" style="16" customWidth="1"/>
    <col min="14" max="14" width="16.7109375" style="16" customWidth="1"/>
    <col min="15" max="15" width="2" style="16" customWidth="1"/>
    <col min="16" max="16" width="14" style="16" bestFit="1" customWidth="1"/>
    <col min="17" max="17" width="13.42578125" style="16" bestFit="1" customWidth="1"/>
    <col min="18" max="16384" width="9.140625" style="16"/>
  </cols>
  <sheetData>
    <row r="1" spans="1:15" ht="22.7" customHeight="1" x14ac:dyDescent="0.45">
      <c r="B1" s="145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5" ht="22.7" customHeight="1" x14ac:dyDescent="0.45">
      <c r="B2" s="145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5" ht="22.7" customHeight="1" x14ac:dyDescent="0.45">
      <c r="B3" s="148" t="s">
        <v>2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5" ht="22.7" customHeight="1" x14ac:dyDescent="0.45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 ht="22.7" customHeight="1" x14ac:dyDescent="0.45">
      <c r="A5" s="1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5" t="s">
        <v>3</v>
      </c>
    </row>
    <row r="6" spans="1:15" ht="22.7" customHeight="1" x14ac:dyDescent="0.45">
      <c r="A6" s="14"/>
      <c r="H6" s="33"/>
      <c r="I6" s="33" t="s">
        <v>4</v>
      </c>
      <c r="J6" s="33"/>
      <c r="K6" s="31"/>
      <c r="L6" s="146" t="s">
        <v>5</v>
      </c>
      <c r="M6" s="146"/>
      <c r="N6" s="146"/>
    </row>
    <row r="7" spans="1:15" ht="22.7" customHeight="1" x14ac:dyDescent="0.45">
      <c r="A7" s="14"/>
      <c r="B7" s="14"/>
      <c r="C7" s="14"/>
      <c r="D7" s="14"/>
      <c r="E7" s="14"/>
      <c r="F7" s="14"/>
      <c r="G7" s="35" t="s">
        <v>6</v>
      </c>
      <c r="H7" s="107" t="s">
        <v>7</v>
      </c>
      <c r="I7" s="108"/>
      <c r="J7" s="107" t="s">
        <v>8</v>
      </c>
      <c r="K7" s="36"/>
      <c r="L7" s="107" t="str">
        <f>+H7</f>
        <v>March 31, 2025</v>
      </c>
      <c r="M7" s="107"/>
      <c r="N7" s="107" t="str">
        <f>+J7</f>
        <v>December 31, 2024</v>
      </c>
    </row>
    <row r="8" spans="1:15" ht="22.7" customHeight="1" x14ac:dyDescent="0.45">
      <c r="A8" s="14"/>
      <c r="B8" s="147" t="s">
        <v>9</v>
      </c>
      <c r="C8" s="147"/>
      <c r="D8" s="147"/>
      <c r="E8" s="147"/>
      <c r="F8" s="147"/>
      <c r="G8" s="35"/>
      <c r="H8" s="36" t="s">
        <v>10</v>
      </c>
      <c r="I8" s="104"/>
      <c r="J8" s="36" t="s">
        <v>11</v>
      </c>
      <c r="K8" s="36"/>
      <c r="L8" s="36" t="s">
        <v>10</v>
      </c>
      <c r="M8" s="17"/>
      <c r="N8" s="36" t="s">
        <v>11</v>
      </c>
    </row>
    <row r="9" spans="1:15" ht="22.7" customHeight="1" x14ac:dyDescent="0.45">
      <c r="A9" s="14"/>
      <c r="B9" s="103"/>
      <c r="C9" s="103"/>
      <c r="D9" s="103"/>
      <c r="E9" s="103"/>
      <c r="F9" s="103"/>
      <c r="G9" s="35"/>
      <c r="H9" s="36" t="s">
        <v>12</v>
      </c>
      <c r="I9" s="104"/>
      <c r="J9" s="36"/>
      <c r="K9" s="36"/>
      <c r="L9" s="36" t="s">
        <v>12</v>
      </c>
      <c r="M9" s="17"/>
      <c r="N9" s="36"/>
    </row>
    <row r="10" spans="1:15" ht="22.7" customHeight="1" x14ac:dyDescent="0.45">
      <c r="A10" s="14"/>
      <c r="B10" s="82" t="s">
        <v>13</v>
      </c>
      <c r="C10" s="83"/>
      <c r="D10" s="83"/>
      <c r="E10" s="83"/>
      <c r="F10" s="83"/>
      <c r="G10" s="14"/>
      <c r="H10" s="14"/>
      <c r="J10" s="14"/>
      <c r="K10" s="14"/>
      <c r="L10" s="14"/>
      <c r="M10" s="14"/>
      <c r="N10" s="14"/>
    </row>
    <row r="11" spans="1:15" ht="22.7" customHeight="1" x14ac:dyDescent="0.45">
      <c r="A11" s="14"/>
      <c r="B11" s="15" t="s">
        <v>14</v>
      </c>
      <c r="C11" s="14"/>
      <c r="D11" s="14"/>
      <c r="E11" s="14"/>
      <c r="F11" s="14"/>
      <c r="G11" s="21">
        <v>6</v>
      </c>
      <c r="H11" s="19">
        <v>615584060.7700001</v>
      </c>
      <c r="I11" s="19"/>
      <c r="J11" s="19">
        <v>432050275.68000001</v>
      </c>
      <c r="K11" s="19"/>
      <c r="L11" s="19">
        <v>331640889.65000004</v>
      </c>
      <c r="M11" s="19"/>
      <c r="N11" s="19">
        <v>115304212.64999999</v>
      </c>
      <c r="O11" s="38"/>
    </row>
    <row r="12" spans="1:15" ht="22.7" customHeight="1" x14ac:dyDescent="0.45">
      <c r="A12" s="14"/>
      <c r="B12" s="15" t="s">
        <v>15</v>
      </c>
      <c r="C12" s="14"/>
      <c r="D12" s="14"/>
      <c r="E12" s="14"/>
      <c r="F12" s="14"/>
      <c r="G12" s="21">
        <v>7</v>
      </c>
      <c r="H12" s="19">
        <v>688344574.38</v>
      </c>
      <c r="I12" s="19"/>
      <c r="J12" s="19">
        <v>848967261.8900001</v>
      </c>
      <c r="K12" s="19"/>
      <c r="L12" s="19">
        <v>1058678947.22</v>
      </c>
      <c r="M12" s="19"/>
      <c r="N12" s="19">
        <v>1190537259.5200002</v>
      </c>
      <c r="O12" s="38"/>
    </row>
    <row r="13" spans="1:15" ht="22.7" customHeight="1" x14ac:dyDescent="0.45">
      <c r="A13" s="14"/>
      <c r="B13" s="15" t="s">
        <v>16</v>
      </c>
      <c r="F13" s="14"/>
      <c r="G13" s="21">
        <v>8</v>
      </c>
      <c r="H13" s="19">
        <v>203414934.75</v>
      </c>
      <c r="I13" s="19"/>
      <c r="J13" s="19">
        <v>257320899.70000005</v>
      </c>
      <c r="K13" s="19"/>
      <c r="L13" s="19">
        <v>209885657.86000001</v>
      </c>
      <c r="M13" s="19"/>
      <c r="N13" s="19">
        <v>260154738.14000005</v>
      </c>
      <c r="O13" s="38"/>
    </row>
    <row r="14" spans="1:15" ht="22.7" customHeight="1" x14ac:dyDescent="0.45">
      <c r="A14" s="14"/>
      <c r="B14" s="15" t="s">
        <v>17</v>
      </c>
      <c r="F14" s="14"/>
      <c r="G14" s="21">
        <v>9</v>
      </c>
      <c r="H14" s="19">
        <v>230217000</v>
      </c>
      <c r="I14" s="19"/>
      <c r="J14" s="19">
        <v>215217000</v>
      </c>
      <c r="K14" s="19"/>
      <c r="L14" s="19">
        <v>1673681287.6400001</v>
      </c>
      <c r="M14" s="19"/>
      <c r="N14" s="19">
        <v>1673681287.6400001</v>
      </c>
      <c r="O14" s="38"/>
    </row>
    <row r="15" spans="1:15" ht="22.7" customHeight="1" x14ac:dyDescent="0.45">
      <c r="A15" s="14"/>
      <c r="B15" s="39" t="s">
        <v>18</v>
      </c>
      <c r="F15" s="14"/>
      <c r="G15" s="21">
        <v>10</v>
      </c>
      <c r="H15" s="19">
        <v>143798090.38</v>
      </c>
      <c r="I15" s="19"/>
      <c r="J15" s="19">
        <v>134070619.58000001</v>
      </c>
      <c r="K15" s="19"/>
      <c r="L15" s="19">
        <v>78866978.310000002</v>
      </c>
      <c r="M15" s="19"/>
      <c r="N15" s="19">
        <v>81521555.010000005</v>
      </c>
    </row>
    <row r="16" spans="1:15" ht="22.7" customHeight="1" x14ac:dyDescent="0.45">
      <c r="A16" s="14"/>
      <c r="B16" s="39" t="s">
        <v>19</v>
      </c>
      <c r="F16" s="14"/>
      <c r="G16" s="21"/>
      <c r="I16" s="30"/>
      <c r="K16" s="30"/>
      <c r="L16" s="30"/>
      <c r="M16" s="14"/>
      <c r="N16" s="30"/>
    </row>
    <row r="17" spans="1:15" ht="22.7" customHeight="1" x14ac:dyDescent="0.45">
      <c r="A17" s="14"/>
      <c r="B17" s="40" t="s">
        <v>20</v>
      </c>
      <c r="F17" s="14"/>
      <c r="G17" s="21">
        <v>11</v>
      </c>
      <c r="H17" s="19">
        <v>1241460755.7799995</v>
      </c>
      <c r="I17" s="19"/>
      <c r="J17" s="19">
        <v>1478072585.3399999</v>
      </c>
      <c r="K17" s="19"/>
      <c r="L17" s="19">
        <v>0</v>
      </c>
      <c r="M17" s="19"/>
      <c r="N17" s="19">
        <v>0</v>
      </c>
    </row>
    <row r="18" spans="1:15" ht="22.7" customHeight="1" x14ac:dyDescent="0.45">
      <c r="A18" s="14"/>
      <c r="B18" s="15" t="s">
        <v>21</v>
      </c>
      <c r="C18" s="14"/>
      <c r="D18" s="14"/>
      <c r="E18" s="14"/>
      <c r="F18" s="14"/>
      <c r="G18" s="21">
        <v>12</v>
      </c>
      <c r="H18" s="19">
        <v>65560492.18</v>
      </c>
      <c r="I18" s="19"/>
      <c r="J18" s="19">
        <v>65235499.519999996</v>
      </c>
      <c r="K18" s="19"/>
      <c r="L18" s="19">
        <v>8795995.5700000003</v>
      </c>
      <c r="M18" s="19"/>
      <c r="N18" s="19">
        <v>8514387.3600000013</v>
      </c>
      <c r="O18" s="38"/>
    </row>
    <row r="19" spans="1:15" ht="22.7" customHeight="1" x14ac:dyDescent="0.45">
      <c r="A19" s="14"/>
      <c r="B19" s="39" t="s">
        <v>22</v>
      </c>
      <c r="F19" s="14"/>
      <c r="G19" s="21"/>
      <c r="H19" s="19"/>
      <c r="I19" s="19"/>
      <c r="J19" s="19"/>
      <c r="K19" s="19"/>
      <c r="L19" s="19"/>
      <c r="M19" s="19"/>
      <c r="N19" s="19"/>
    </row>
    <row r="20" spans="1:15" ht="22.7" customHeight="1" x14ac:dyDescent="0.45">
      <c r="A20" s="14"/>
      <c r="B20" s="39" t="s">
        <v>23</v>
      </c>
      <c r="F20" s="14"/>
      <c r="G20" s="21">
        <v>8</v>
      </c>
      <c r="H20" s="19">
        <v>610947108.75999999</v>
      </c>
      <c r="I20" s="19"/>
      <c r="J20" s="19">
        <v>594965340.73000002</v>
      </c>
      <c r="K20" s="19"/>
      <c r="L20" s="19">
        <v>647812918.11000001</v>
      </c>
      <c r="M20" s="19"/>
      <c r="N20" s="19">
        <v>635558862.46000004</v>
      </c>
    </row>
    <row r="21" spans="1:15" ht="22.7" customHeight="1" x14ac:dyDescent="0.45">
      <c r="A21" s="14"/>
      <c r="B21" s="39" t="s">
        <v>24</v>
      </c>
      <c r="F21" s="14"/>
      <c r="G21" s="21"/>
      <c r="H21" s="19">
        <v>12323864.630000001</v>
      </c>
      <c r="I21" s="19"/>
      <c r="J21" s="19">
        <v>11881218.51</v>
      </c>
      <c r="K21" s="19"/>
      <c r="L21" s="19">
        <v>11588302.49</v>
      </c>
      <c r="M21" s="19"/>
      <c r="N21" s="19">
        <v>11283850.289999999</v>
      </c>
    </row>
    <row r="22" spans="1:15" ht="22.7" customHeight="1" x14ac:dyDescent="0.45">
      <c r="A22" s="14"/>
      <c r="B22" s="14"/>
      <c r="C22" s="41" t="s">
        <v>25</v>
      </c>
      <c r="D22" s="39"/>
      <c r="E22" s="39"/>
      <c r="G22" s="26"/>
      <c r="H22" s="109">
        <f>SUM(H11:H21)</f>
        <v>3811650881.6299992</v>
      </c>
      <c r="I22" s="18"/>
      <c r="J22" s="109">
        <f>SUM(J11:J21)</f>
        <v>4037780700.9500003</v>
      </c>
      <c r="K22" s="18"/>
      <c r="L22" s="109">
        <f>SUM(L11:L21)</f>
        <v>4020950976.8499999</v>
      </c>
      <c r="M22" s="18"/>
      <c r="N22" s="109">
        <f>SUM(N11:N21)</f>
        <v>3976556153.0700011</v>
      </c>
    </row>
    <row r="23" spans="1:15" ht="22.7" customHeight="1" x14ac:dyDescent="0.45">
      <c r="A23" s="14"/>
      <c r="B23" s="43" t="s">
        <v>26</v>
      </c>
      <c r="F23" s="15"/>
      <c r="G23" s="15"/>
      <c r="H23" s="14"/>
      <c r="J23" s="14"/>
      <c r="K23" s="14"/>
      <c r="L23" s="14"/>
      <c r="M23" s="14"/>
      <c r="N23" s="14"/>
    </row>
    <row r="24" spans="1:15" ht="22.7" customHeight="1" x14ac:dyDescent="0.45">
      <c r="A24" s="14"/>
      <c r="B24" s="15" t="s">
        <v>27</v>
      </c>
      <c r="F24" s="15"/>
      <c r="G24" s="21">
        <v>13</v>
      </c>
      <c r="H24" s="18">
        <v>238407700</v>
      </c>
      <c r="I24" s="19"/>
      <c r="J24" s="18">
        <v>238407700</v>
      </c>
      <c r="K24" s="19"/>
      <c r="L24" s="18">
        <v>148407700</v>
      </c>
      <c r="M24" s="19"/>
      <c r="N24" s="18">
        <v>148407700</v>
      </c>
    </row>
    <row r="25" spans="1:15" ht="22.7" customHeight="1" x14ac:dyDescent="0.45">
      <c r="A25" s="14"/>
      <c r="B25" s="15" t="s">
        <v>28</v>
      </c>
      <c r="F25" s="15"/>
      <c r="G25" s="21">
        <v>14</v>
      </c>
      <c r="H25" s="18">
        <v>0</v>
      </c>
      <c r="I25" s="19"/>
      <c r="J25" s="18">
        <v>2.9096603393554688E-3</v>
      </c>
      <c r="K25" s="19"/>
      <c r="L25" s="18">
        <v>912654603.75</v>
      </c>
      <c r="M25" s="19"/>
      <c r="N25" s="18">
        <v>912654603.75</v>
      </c>
    </row>
    <row r="26" spans="1:15" ht="21.75" x14ac:dyDescent="0.45">
      <c r="A26" s="14"/>
      <c r="B26" s="15" t="s">
        <v>29</v>
      </c>
      <c r="F26" s="15"/>
      <c r="G26" s="21">
        <v>15</v>
      </c>
      <c r="H26" s="18">
        <v>990987030.16000009</v>
      </c>
      <c r="I26" s="19"/>
      <c r="J26" s="18">
        <v>996652104.85000002</v>
      </c>
      <c r="K26" s="19"/>
      <c r="L26" s="18">
        <v>0</v>
      </c>
      <c r="M26" s="19"/>
      <c r="N26" s="18">
        <v>0</v>
      </c>
    </row>
    <row r="27" spans="1:15" ht="22.7" customHeight="1" x14ac:dyDescent="0.45">
      <c r="A27" s="14"/>
      <c r="B27" s="15" t="s">
        <v>30</v>
      </c>
      <c r="F27" s="14"/>
      <c r="G27" s="21">
        <v>16</v>
      </c>
      <c r="H27" s="18">
        <v>117957700.79000001</v>
      </c>
      <c r="I27" s="19"/>
      <c r="J27" s="18">
        <v>115407700.69</v>
      </c>
      <c r="K27" s="19"/>
      <c r="L27" s="18">
        <v>117957700.79000001</v>
      </c>
      <c r="M27" s="19"/>
      <c r="N27" s="18">
        <v>115407700.69</v>
      </c>
    </row>
    <row r="28" spans="1:15" ht="22.7" customHeight="1" x14ac:dyDescent="0.45">
      <c r="A28" s="14"/>
      <c r="B28" s="15" t="s">
        <v>31</v>
      </c>
      <c r="F28" s="14"/>
      <c r="G28" s="21">
        <v>17</v>
      </c>
      <c r="H28" s="18">
        <v>228315374.19</v>
      </c>
      <c r="I28" s="19"/>
      <c r="J28" s="18">
        <v>0</v>
      </c>
      <c r="K28" s="19"/>
      <c r="L28" s="18">
        <v>0</v>
      </c>
      <c r="M28" s="19"/>
      <c r="N28" s="18">
        <v>0</v>
      </c>
    </row>
    <row r="29" spans="1:15" ht="22.7" customHeight="1" x14ac:dyDescent="0.45">
      <c r="A29" s="14"/>
      <c r="B29" s="15" t="s">
        <v>32</v>
      </c>
      <c r="F29" s="14"/>
      <c r="G29" s="21">
        <v>18</v>
      </c>
      <c r="H29" s="18">
        <v>4144442.56</v>
      </c>
      <c r="I29" s="19"/>
      <c r="J29" s="18">
        <v>4195258.4800000004</v>
      </c>
      <c r="K29" s="19"/>
      <c r="L29" s="18">
        <v>0</v>
      </c>
      <c r="M29" s="19"/>
      <c r="N29" s="18">
        <v>0</v>
      </c>
    </row>
    <row r="30" spans="1:15" ht="22.7" customHeight="1" x14ac:dyDescent="0.45">
      <c r="A30" s="14"/>
      <c r="B30" s="15" t="s">
        <v>33</v>
      </c>
      <c r="F30" s="14"/>
      <c r="G30" s="21">
        <v>19</v>
      </c>
      <c r="H30" s="18">
        <v>270691890.00999999</v>
      </c>
      <c r="I30" s="19"/>
      <c r="J30" s="18">
        <v>273096063.07000005</v>
      </c>
      <c r="K30" s="19"/>
      <c r="L30" s="18">
        <v>47429796.650000066</v>
      </c>
      <c r="M30" s="19"/>
      <c r="N30" s="18">
        <v>48930113.890000015</v>
      </c>
    </row>
    <row r="31" spans="1:15" ht="22.7" customHeight="1" x14ac:dyDescent="0.45">
      <c r="A31" s="14"/>
      <c r="B31" s="15" t="s">
        <v>34</v>
      </c>
      <c r="F31" s="14"/>
      <c r="G31" s="21">
        <v>20</v>
      </c>
      <c r="H31" s="18">
        <v>49283321.899999999</v>
      </c>
      <c r="I31" s="19"/>
      <c r="J31" s="18">
        <v>45606261.429999985</v>
      </c>
      <c r="K31" s="19"/>
      <c r="L31" s="18">
        <v>34476933.989999995</v>
      </c>
      <c r="M31" s="19"/>
      <c r="N31" s="18">
        <v>43013535.629999988</v>
      </c>
    </row>
    <row r="32" spans="1:15" ht="22.7" customHeight="1" x14ac:dyDescent="0.45">
      <c r="B32" s="16" t="s">
        <v>35</v>
      </c>
      <c r="F32" s="14"/>
      <c r="G32" s="21">
        <v>21</v>
      </c>
      <c r="H32" s="18">
        <v>4744477.7700000005</v>
      </c>
      <c r="I32" s="19"/>
      <c r="J32" s="18">
        <v>4571091.18</v>
      </c>
      <c r="K32" s="19"/>
      <c r="L32" s="18">
        <v>2668527.02</v>
      </c>
      <c r="M32" s="19"/>
      <c r="N32" s="18">
        <v>2574392.8599999994</v>
      </c>
    </row>
    <row r="33" spans="1:16" ht="22.7" customHeight="1" x14ac:dyDescent="0.45">
      <c r="B33" s="16" t="s">
        <v>36</v>
      </c>
      <c r="F33" s="14"/>
      <c r="G33" s="21">
        <v>22</v>
      </c>
      <c r="H33" s="18">
        <v>77442111.269999996</v>
      </c>
      <c r="I33" s="19"/>
      <c r="J33" s="18">
        <v>73321172.079999998</v>
      </c>
      <c r="K33" s="19"/>
      <c r="L33" s="18">
        <v>40062529.579999998</v>
      </c>
      <c r="M33" s="19"/>
      <c r="N33" s="18">
        <v>39198060.299999997</v>
      </c>
    </row>
    <row r="34" spans="1:16" ht="22.7" customHeight="1" x14ac:dyDescent="0.45">
      <c r="B34" s="16" t="s">
        <v>37</v>
      </c>
      <c r="F34" s="14"/>
      <c r="G34" s="28"/>
      <c r="H34" s="18">
        <v>262295184.60000002</v>
      </c>
      <c r="I34" s="19"/>
      <c r="J34" s="18">
        <v>231147149.63000003</v>
      </c>
      <c r="K34" s="19"/>
      <c r="L34" s="18">
        <v>231337136.25</v>
      </c>
      <c r="M34" s="19"/>
      <c r="N34" s="18">
        <v>201358031.42000002</v>
      </c>
      <c r="O34" s="30"/>
      <c r="P34" s="30"/>
    </row>
    <row r="35" spans="1:16" ht="22.7" customHeight="1" x14ac:dyDescent="0.45">
      <c r="B35" s="16" t="s">
        <v>38</v>
      </c>
      <c r="F35" s="14"/>
      <c r="G35" s="21">
        <v>23</v>
      </c>
      <c r="H35" s="18">
        <v>170957016.44000003</v>
      </c>
      <c r="I35" s="19"/>
      <c r="J35" s="18">
        <v>171331825.47999999</v>
      </c>
      <c r="K35" s="19"/>
      <c r="L35" s="18">
        <v>169630010.54000002</v>
      </c>
      <c r="M35" s="19"/>
      <c r="N35" s="18">
        <v>170004819.57999998</v>
      </c>
    </row>
    <row r="36" spans="1:16" ht="22.7" customHeight="1" x14ac:dyDescent="0.45">
      <c r="A36" s="14"/>
      <c r="B36" s="16" t="s">
        <v>39</v>
      </c>
      <c r="F36" s="14"/>
      <c r="G36" s="42"/>
      <c r="H36" s="18">
        <v>7213955</v>
      </c>
      <c r="I36" s="19"/>
      <c r="J36" s="18">
        <v>7078155</v>
      </c>
      <c r="K36" s="19"/>
      <c r="L36" s="18">
        <v>6872555</v>
      </c>
      <c r="M36" s="19"/>
      <c r="N36" s="18">
        <v>6646755</v>
      </c>
    </row>
    <row r="37" spans="1:16" ht="22.7" customHeight="1" x14ac:dyDescent="0.45">
      <c r="A37" s="14"/>
      <c r="B37" s="14"/>
      <c r="C37" s="43" t="s">
        <v>40</v>
      </c>
      <c r="D37" s="15"/>
      <c r="E37" s="15"/>
      <c r="H37" s="109">
        <f>SUM(H24:H36)</f>
        <v>2422440204.6900001</v>
      </c>
      <c r="I37" s="19"/>
      <c r="J37" s="109">
        <f>SUM(J24:J36)</f>
        <v>2160814481.89291</v>
      </c>
      <c r="K37" s="18"/>
      <c r="L37" s="109">
        <f>SUM(L24:L36)</f>
        <v>1711497493.5699999</v>
      </c>
      <c r="M37" s="18"/>
      <c r="N37" s="109">
        <f>SUM(N24:N36)</f>
        <v>1688195713.1199999</v>
      </c>
    </row>
    <row r="38" spans="1:16" ht="22.7" customHeight="1" thickBot="1" x14ac:dyDescent="0.5">
      <c r="A38" s="14"/>
      <c r="B38" s="43" t="s">
        <v>41</v>
      </c>
      <c r="C38" s="14"/>
      <c r="D38" s="14"/>
      <c r="E38" s="14"/>
      <c r="F38" s="14"/>
      <c r="G38" s="15"/>
      <c r="H38" s="44">
        <f>+H37+H22</f>
        <v>6234091086.3199997</v>
      </c>
      <c r="I38" s="19"/>
      <c r="J38" s="44">
        <f>+J37+J22</f>
        <v>6198595182.8429108</v>
      </c>
      <c r="K38" s="18"/>
      <c r="L38" s="44">
        <f>+L37+L22</f>
        <v>5732448470.4200001</v>
      </c>
      <c r="M38" s="18"/>
      <c r="N38" s="44">
        <f>+N37+N22</f>
        <v>5664751866.1900005</v>
      </c>
    </row>
    <row r="39" spans="1:16" ht="22.7" customHeight="1" thickTop="1" x14ac:dyDescent="0.45">
      <c r="A39" s="14"/>
      <c r="B39" s="15"/>
      <c r="C39" s="14"/>
      <c r="D39" s="14"/>
      <c r="E39" s="14"/>
      <c r="F39" s="14"/>
      <c r="G39" s="15"/>
      <c r="H39" s="14"/>
      <c r="J39" s="14"/>
      <c r="K39" s="14"/>
      <c r="L39" s="14"/>
      <c r="M39" s="14"/>
      <c r="N39" s="14"/>
    </row>
    <row r="40" spans="1:16" ht="22.7" customHeight="1" x14ac:dyDescent="0.45">
      <c r="A40" s="14"/>
      <c r="B40" s="39" t="s">
        <v>42</v>
      </c>
      <c r="C40" s="15"/>
      <c r="D40" s="15"/>
      <c r="E40" s="15"/>
      <c r="H40" s="14"/>
      <c r="K40" s="14"/>
      <c r="L40" s="14"/>
      <c r="M40" s="14"/>
      <c r="N40" s="14"/>
    </row>
    <row r="41" spans="1:16" ht="22.7" customHeight="1" x14ac:dyDescent="0.45">
      <c r="A41" s="14"/>
      <c r="B41" s="39"/>
      <c r="C41" s="15"/>
      <c r="D41" s="15"/>
      <c r="E41" s="15"/>
      <c r="H41" s="14"/>
      <c r="K41" s="14"/>
      <c r="L41" s="14"/>
      <c r="M41" s="14"/>
      <c r="N41" s="14"/>
    </row>
    <row r="42" spans="1:16" ht="22.7" customHeight="1" x14ac:dyDescent="0.45">
      <c r="A42" s="14"/>
      <c r="B42" s="39"/>
      <c r="C42" s="15"/>
      <c r="D42" s="15"/>
      <c r="E42" s="15"/>
      <c r="H42" s="14"/>
      <c r="K42" s="14"/>
      <c r="L42" s="14"/>
      <c r="M42" s="14"/>
      <c r="N42" s="14"/>
    </row>
    <row r="43" spans="1:16" ht="22.7" customHeight="1" x14ac:dyDescent="0.45">
      <c r="A43" s="14"/>
      <c r="B43" s="14"/>
      <c r="C43" s="15"/>
      <c r="E43" s="26" t="s">
        <v>43</v>
      </c>
      <c r="J43" s="45"/>
      <c r="K43" s="45"/>
      <c r="L43" s="45"/>
      <c r="M43" s="45"/>
      <c r="N43" s="45"/>
    </row>
    <row r="44" spans="1:16" ht="22.7" customHeight="1" x14ac:dyDescent="0.45">
      <c r="A44" s="14"/>
      <c r="B44" s="14"/>
      <c r="C44" s="15"/>
      <c r="E44" s="26" t="s">
        <v>44</v>
      </c>
      <c r="J44" s="45"/>
      <c r="K44" s="45"/>
      <c r="L44" s="45"/>
      <c r="M44" s="45"/>
      <c r="N44" s="45"/>
    </row>
    <row r="45" spans="1:16" ht="22.7" customHeight="1" x14ac:dyDescent="0.45">
      <c r="A45" s="14"/>
      <c r="B45" s="14"/>
      <c r="C45" s="15"/>
      <c r="E45" s="26"/>
      <c r="J45" s="45"/>
      <c r="K45" s="45"/>
      <c r="L45" s="45"/>
      <c r="M45" s="45"/>
      <c r="N45" s="45"/>
    </row>
    <row r="46" spans="1:16" ht="27" customHeight="1" x14ac:dyDescent="0.45">
      <c r="A46" s="14"/>
      <c r="B46" s="144" t="s">
        <v>45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6" ht="27" customHeight="1" x14ac:dyDescent="0.45">
      <c r="B47" s="145" t="s">
        <v>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</row>
    <row r="48" spans="1:16" ht="27" customHeight="1" x14ac:dyDescent="0.45">
      <c r="B48" s="145" t="s">
        <v>46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4" ht="27" customHeight="1" x14ac:dyDescent="0.45">
      <c r="B49" s="145" t="str">
        <f>+B3</f>
        <v>AS AT MARCH 31, 2025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</row>
    <row r="50" spans="1:14" ht="27" customHeight="1" x14ac:dyDescent="0.45"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 ht="27" customHeight="1" x14ac:dyDescent="0.45">
      <c r="A51" s="1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25" t="s">
        <v>3</v>
      </c>
    </row>
    <row r="52" spans="1:14" ht="27" customHeight="1" x14ac:dyDescent="0.45">
      <c r="A52" s="14"/>
      <c r="H52" s="33"/>
      <c r="I52" s="33" t="s">
        <v>4</v>
      </c>
      <c r="J52" s="33"/>
      <c r="K52" s="31"/>
      <c r="L52" s="146" t="s">
        <v>5</v>
      </c>
      <c r="M52" s="146"/>
      <c r="N52" s="146"/>
    </row>
    <row r="53" spans="1:14" ht="27" customHeight="1" x14ac:dyDescent="0.45">
      <c r="A53" s="14"/>
      <c r="B53" s="14"/>
      <c r="C53" s="14"/>
      <c r="D53" s="14"/>
      <c r="E53" s="14"/>
      <c r="F53" s="14"/>
      <c r="G53" s="35" t="s">
        <v>6</v>
      </c>
      <c r="H53" s="107" t="str">
        <f>+H7</f>
        <v>March 31, 2025</v>
      </c>
      <c r="I53" s="107"/>
      <c r="J53" s="107" t="str">
        <f>+J7</f>
        <v>December 31, 2024</v>
      </c>
      <c r="K53" s="107"/>
      <c r="L53" s="107" t="str">
        <f>+H53</f>
        <v>March 31, 2025</v>
      </c>
      <c r="M53" s="107"/>
      <c r="N53" s="107" t="str">
        <f>+J53</f>
        <v>December 31, 2024</v>
      </c>
    </row>
    <row r="54" spans="1:14" ht="27" customHeight="1" x14ac:dyDescent="0.45">
      <c r="A54" s="14"/>
      <c r="B54" s="147" t="s">
        <v>47</v>
      </c>
      <c r="C54" s="147"/>
      <c r="D54" s="147"/>
      <c r="E54" s="147"/>
      <c r="F54" s="147"/>
      <c r="G54" s="35"/>
      <c r="H54" s="21" t="s">
        <v>10</v>
      </c>
      <c r="I54" s="106"/>
      <c r="J54" s="36" t="s">
        <v>11</v>
      </c>
      <c r="K54" s="105"/>
      <c r="L54" s="21" t="s">
        <v>10</v>
      </c>
      <c r="M54" s="17"/>
      <c r="N54" s="36" t="s">
        <v>11</v>
      </c>
    </row>
    <row r="55" spans="1:14" ht="27" customHeight="1" x14ac:dyDescent="0.45">
      <c r="A55" s="14"/>
      <c r="B55" s="103"/>
      <c r="C55" s="103"/>
      <c r="D55" s="103"/>
      <c r="E55" s="103"/>
      <c r="F55" s="103"/>
      <c r="G55" s="35"/>
      <c r="H55" s="21" t="s">
        <v>12</v>
      </c>
      <c r="I55" s="106"/>
      <c r="J55" s="36"/>
      <c r="K55" s="105"/>
      <c r="L55" s="21" t="s">
        <v>12</v>
      </c>
      <c r="M55" s="17"/>
      <c r="N55" s="36"/>
    </row>
    <row r="56" spans="1:14" ht="27" customHeight="1" x14ac:dyDescent="0.45">
      <c r="A56" s="14"/>
      <c r="B56" s="82" t="s">
        <v>48</v>
      </c>
      <c r="C56" s="83"/>
      <c r="D56" s="83"/>
      <c r="E56" s="83"/>
      <c r="F56" s="83"/>
      <c r="G56" s="14"/>
      <c r="H56" s="14"/>
      <c r="J56" s="14"/>
      <c r="K56" s="14"/>
      <c r="L56" s="14"/>
      <c r="M56" s="14"/>
      <c r="N56" s="31"/>
    </row>
    <row r="57" spans="1:14" ht="27" customHeight="1" x14ac:dyDescent="0.5">
      <c r="A57" s="14"/>
      <c r="B57" s="15" t="s">
        <v>49</v>
      </c>
      <c r="C57" s="14"/>
      <c r="D57" s="14"/>
      <c r="E57" s="14"/>
      <c r="F57" s="14"/>
      <c r="G57" s="17"/>
      <c r="H57" s="14"/>
      <c r="I57" s="46"/>
      <c r="J57" s="14"/>
      <c r="K57" s="46"/>
      <c r="L57" s="14"/>
      <c r="M57" s="14"/>
      <c r="N57" s="14"/>
    </row>
    <row r="58" spans="1:14" ht="27" customHeight="1" x14ac:dyDescent="0.45">
      <c r="A58" s="14"/>
      <c r="B58" s="16" t="s">
        <v>50</v>
      </c>
      <c r="C58" s="14"/>
      <c r="D58" s="14"/>
      <c r="E58" s="14"/>
      <c r="F58" s="14"/>
      <c r="G58" s="17">
        <v>24</v>
      </c>
      <c r="H58" s="18">
        <v>30000000</v>
      </c>
      <c r="I58" s="19"/>
      <c r="J58" s="18">
        <v>5284840.4400000004</v>
      </c>
      <c r="K58" s="19"/>
      <c r="L58" s="18">
        <v>30000000</v>
      </c>
      <c r="M58" s="18"/>
      <c r="N58" s="18">
        <v>5284840.4400000004</v>
      </c>
    </row>
    <row r="59" spans="1:14" ht="27" customHeight="1" x14ac:dyDescent="0.45">
      <c r="A59" s="14"/>
      <c r="B59" s="15" t="s">
        <v>51</v>
      </c>
      <c r="C59" s="14"/>
      <c r="D59" s="14"/>
      <c r="E59" s="14"/>
      <c r="F59" s="14"/>
      <c r="G59" s="17">
        <v>25</v>
      </c>
      <c r="H59" s="18">
        <v>706410187.95000005</v>
      </c>
      <c r="I59" s="19"/>
      <c r="J59" s="18">
        <v>811194850.88</v>
      </c>
      <c r="K59" s="19"/>
      <c r="L59" s="18">
        <v>639744186.56999993</v>
      </c>
      <c r="M59" s="19"/>
      <c r="N59" s="18">
        <v>746773098.89999998</v>
      </c>
    </row>
    <row r="60" spans="1:14" ht="27" customHeight="1" x14ac:dyDescent="0.45">
      <c r="A60" s="14"/>
      <c r="B60" s="30" t="s">
        <v>52</v>
      </c>
      <c r="D60" s="14"/>
      <c r="E60" s="14"/>
      <c r="F60" s="14"/>
      <c r="G60" s="17">
        <v>8</v>
      </c>
      <c r="H60" s="18">
        <v>1069995258.3500001</v>
      </c>
      <c r="I60" s="19"/>
      <c r="J60" s="18">
        <v>911422391.5999999</v>
      </c>
      <c r="K60" s="19"/>
      <c r="L60" s="18">
        <v>1095347413.7400002</v>
      </c>
      <c r="M60" s="19"/>
      <c r="N60" s="18">
        <v>941556996.90999997</v>
      </c>
    </row>
    <row r="61" spans="1:14" ht="27" customHeight="1" x14ac:dyDescent="0.45">
      <c r="A61" s="14"/>
      <c r="B61" s="15" t="s">
        <v>53</v>
      </c>
      <c r="D61" s="14"/>
      <c r="E61" s="14"/>
      <c r="F61" s="14"/>
      <c r="G61" s="17">
        <v>26</v>
      </c>
      <c r="H61" s="18">
        <v>216233014.68000001</v>
      </c>
      <c r="I61" s="19"/>
      <c r="J61" s="18">
        <v>133586787.06999999</v>
      </c>
      <c r="K61" s="19"/>
      <c r="L61" s="18">
        <v>100000000</v>
      </c>
      <c r="M61" s="19"/>
      <c r="N61" s="18">
        <v>100000000</v>
      </c>
    </row>
    <row r="62" spans="1:14" ht="27" customHeight="1" x14ac:dyDescent="0.45">
      <c r="A62" s="14"/>
      <c r="B62" s="15" t="s">
        <v>54</v>
      </c>
      <c r="D62" s="14"/>
      <c r="E62" s="14"/>
      <c r="F62" s="14"/>
      <c r="G62" s="17">
        <v>27</v>
      </c>
      <c r="H62" s="18">
        <v>35999244.260000005</v>
      </c>
      <c r="I62" s="19"/>
      <c r="J62" s="18">
        <v>35802448.909999996</v>
      </c>
      <c r="K62" s="19"/>
      <c r="L62" s="18">
        <v>30583874.620000001</v>
      </c>
      <c r="M62" s="19"/>
      <c r="N62" s="18">
        <v>34696872.509999998</v>
      </c>
    </row>
    <row r="63" spans="1:14" ht="27" customHeight="1" x14ac:dyDescent="0.45">
      <c r="A63" s="14"/>
      <c r="B63" s="15" t="s">
        <v>55</v>
      </c>
      <c r="D63" s="14"/>
      <c r="E63" s="14"/>
      <c r="F63" s="14"/>
      <c r="G63" s="17">
        <v>28</v>
      </c>
      <c r="H63" s="18">
        <v>437200000</v>
      </c>
      <c r="I63" s="19"/>
      <c r="J63" s="18">
        <v>437200000</v>
      </c>
      <c r="K63" s="19"/>
      <c r="L63" s="18">
        <v>437200000</v>
      </c>
      <c r="M63" s="19"/>
      <c r="N63" s="18">
        <v>437200000</v>
      </c>
    </row>
    <row r="64" spans="1:14" ht="27" customHeight="1" x14ac:dyDescent="0.45">
      <c r="A64" s="14"/>
      <c r="B64" s="14" t="s">
        <v>56</v>
      </c>
      <c r="C64" s="20"/>
      <c r="D64" s="20"/>
      <c r="E64" s="20"/>
      <c r="F64" s="14"/>
      <c r="G64" s="31"/>
      <c r="H64" s="18">
        <v>3618510.47</v>
      </c>
      <c r="I64" s="19"/>
      <c r="J64" s="18">
        <v>3618510.47</v>
      </c>
      <c r="K64" s="19"/>
      <c r="L64" s="18">
        <v>0</v>
      </c>
      <c r="M64" s="18"/>
      <c r="N64" s="18">
        <v>0</v>
      </c>
    </row>
    <row r="65" spans="1:14" ht="27" customHeight="1" x14ac:dyDescent="0.45">
      <c r="A65" s="14"/>
      <c r="B65" s="20" t="s">
        <v>57</v>
      </c>
      <c r="C65" s="14"/>
      <c r="D65" s="14"/>
      <c r="E65" s="14"/>
      <c r="F65" s="14"/>
      <c r="G65" s="17"/>
      <c r="H65" s="18">
        <v>320859581.23000002</v>
      </c>
      <c r="I65" s="19"/>
      <c r="J65" s="18">
        <v>331121288.17000002</v>
      </c>
      <c r="K65" s="19"/>
      <c r="L65" s="18">
        <v>305547610.40999997</v>
      </c>
      <c r="M65" s="19"/>
      <c r="N65" s="18">
        <v>316127922.94999999</v>
      </c>
    </row>
    <row r="66" spans="1:14" ht="27" customHeight="1" x14ac:dyDescent="0.45">
      <c r="B66" s="14" t="s">
        <v>58</v>
      </c>
      <c r="C66" s="20"/>
      <c r="D66" s="20"/>
      <c r="E66" s="20"/>
      <c r="F66" s="14"/>
      <c r="G66" s="31"/>
      <c r="H66" s="18">
        <v>54187469.869999997</v>
      </c>
      <c r="I66" s="19"/>
      <c r="J66" s="18">
        <v>64038432.169999994</v>
      </c>
      <c r="K66" s="19"/>
      <c r="L66" s="18">
        <v>54187469.869999997</v>
      </c>
      <c r="M66" s="18"/>
      <c r="N66" s="18">
        <v>64038432.169999994</v>
      </c>
    </row>
    <row r="67" spans="1:14" ht="27" customHeight="1" x14ac:dyDescent="0.45">
      <c r="A67" s="14"/>
      <c r="B67" s="49"/>
      <c r="C67" s="41" t="s">
        <v>59</v>
      </c>
      <c r="D67" s="39"/>
      <c r="E67" s="39"/>
      <c r="G67" s="45"/>
      <c r="H67" s="109">
        <f>SUM(H58:H66)</f>
        <v>2874503266.8099999</v>
      </c>
      <c r="I67" s="19"/>
      <c r="J67" s="109">
        <f>SUM(J58:J66)</f>
        <v>2733269549.71</v>
      </c>
      <c r="K67" s="18"/>
      <c r="L67" s="109">
        <f>SUM(L58:L66)</f>
        <v>2692610555.21</v>
      </c>
      <c r="M67" s="18"/>
      <c r="N67" s="109">
        <f>SUM(N57:N66)</f>
        <v>2645678163.8800001</v>
      </c>
    </row>
    <row r="68" spans="1:14" ht="27" customHeight="1" x14ac:dyDescent="0.45">
      <c r="A68" s="14"/>
      <c r="B68" s="41" t="s">
        <v>60</v>
      </c>
      <c r="C68" s="43"/>
      <c r="D68" s="15"/>
      <c r="E68" s="15"/>
      <c r="G68" s="45"/>
      <c r="H68" s="25"/>
      <c r="K68" s="14"/>
      <c r="L68" s="14"/>
      <c r="M68" s="14"/>
      <c r="N68" s="14"/>
    </row>
    <row r="69" spans="1:14" ht="27" customHeight="1" x14ac:dyDescent="0.45">
      <c r="A69" s="14"/>
      <c r="B69" s="20" t="s">
        <v>61</v>
      </c>
      <c r="C69" s="15"/>
      <c r="D69" s="15"/>
      <c r="E69" s="15"/>
      <c r="F69" s="20"/>
      <c r="G69" s="21">
        <v>26</v>
      </c>
      <c r="H69" s="47">
        <v>170139311.47</v>
      </c>
      <c r="I69" s="19"/>
      <c r="J69" s="47">
        <v>304384311.47000003</v>
      </c>
      <c r="K69" s="19"/>
      <c r="L69" s="47">
        <v>0</v>
      </c>
      <c r="M69" s="18"/>
      <c r="N69" s="18">
        <v>25000000</v>
      </c>
    </row>
    <row r="70" spans="1:14" ht="27" customHeight="1" x14ac:dyDescent="0.45">
      <c r="A70" s="14"/>
      <c r="B70" s="20" t="s">
        <v>62</v>
      </c>
      <c r="C70" s="15"/>
      <c r="D70" s="15"/>
      <c r="E70" s="15"/>
      <c r="F70" s="20"/>
      <c r="G70" s="21">
        <v>27</v>
      </c>
      <c r="H70" s="47">
        <v>16616199.690000001</v>
      </c>
      <c r="I70" s="19"/>
      <c r="J70" s="47">
        <v>13246501.950000007</v>
      </c>
      <c r="K70" s="19"/>
      <c r="L70" s="47">
        <v>7064503.7300000004</v>
      </c>
      <c r="M70" s="18"/>
      <c r="N70" s="18">
        <v>11712612.830000006</v>
      </c>
    </row>
    <row r="71" spans="1:14" ht="27" customHeight="1" x14ac:dyDescent="0.45">
      <c r="A71" s="14"/>
      <c r="B71" s="20" t="s">
        <v>63</v>
      </c>
      <c r="C71" s="15"/>
      <c r="D71" s="15"/>
      <c r="E71" s="15"/>
      <c r="F71" s="20"/>
      <c r="G71" s="21">
        <v>28</v>
      </c>
      <c r="H71" s="18">
        <v>460400000</v>
      </c>
      <c r="I71" s="19"/>
      <c r="J71" s="18">
        <v>460400000</v>
      </c>
      <c r="K71" s="19"/>
      <c r="L71" s="18">
        <v>460400000</v>
      </c>
      <c r="M71" s="18"/>
      <c r="N71" s="18">
        <v>460400000</v>
      </c>
    </row>
    <row r="72" spans="1:14" ht="27" customHeight="1" x14ac:dyDescent="0.45">
      <c r="A72" s="14"/>
      <c r="B72" s="20" t="s">
        <v>64</v>
      </c>
      <c r="C72" s="14"/>
      <c r="D72" s="14"/>
      <c r="E72" s="14"/>
      <c r="F72" s="14"/>
      <c r="G72" s="21">
        <v>29</v>
      </c>
      <c r="H72" s="18">
        <v>154881114.68000001</v>
      </c>
      <c r="I72" s="19"/>
      <c r="J72" s="18">
        <v>143854445.34</v>
      </c>
      <c r="K72" s="19"/>
      <c r="L72" s="18">
        <v>133592629.75</v>
      </c>
      <c r="M72" s="19"/>
      <c r="N72" s="18">
        <v>124930574</v>
      </c>
    </row>
    <row r="73" spans="1:14" ht="27" customHeight="1" x14ac:dyDescent="0.45">
      <c r="A73" s="14"/>
      <c r="C73" s="43" t="s">
        <v>65</v>
      </c>
      <c r="D73" s="15"/>
      <c r="E73" s="15"/>
      <c r="G73" s="26"/>
      <c r="H73" s="109">
        <f>SUM(H68:H72)</f>
        <v>802036625.83999991</v>
      </c>
      <c r="I73" s="18"/>
      <c r="J73" s="109">
        <f>SUM(J68:J72)</f>
        <v>921885258.76000011</v>
      </c>
      <c r="K73" s="18"/>
      <c r="L73" s="109">
        <f>SUM(L68:L72)</f>
        <v>601057133.48000002</v>
      </c>
      <c r="M73" s="18"/>
      <c r="N73" s="109">
        <f>SUM(N68:N72)</f>
        <v>622043186.82999992</v>
      </c>
    </row>
    <row r="74" spans="1:14" ht="27" customHeight="1" x14ac:dyDescent="0.45">
      <c r="A74" s="14"/>
      <c r="B74" s="14"/>
      <c r="C74" s="43" t="s">
        <v>66</v>
      </c>
      <c r="D74" s="15"/>
      <c r="E74" s="15"/>
      <c r="F74" s="14"/>
      <c r="G74" s="15"/>
      <c r="H74" s="109">
        <f>+H67+H73</f>
        <v>3676539892.6499996</v>
      </c>
      <c r="I74" s="18"/>
      <c r="J74" s="109">
        <f>+J67+J73</f>
        <v>3655154808.4700003</v>
      </c>
      <c r="K74" s="18"/>
      <c r="L74" s="109">
        <f>+L67+L73</f>
        <v>3293667688.6900001</v>
      </c>
      <c r="M74" s="18"/>
      <c r="N74" s="109">
        <f>+N67+N73</f>
        <v>3267721350.71</v>
      </c>
    </row>
    <row r="75" spans="1:14" s="49" customFormat="1" ht="27" customHeight="1" x14ac:dyDescent="0.45">
      <c r="A75" s="48"/>
      <c r="B75" s="48"/>
      <c r="C75" s="43"/>
      <c r="D75" s="43"/>
      <c r="E75" s="43"/>
      <c r="F75" s="48"/>
      <c r="G75" s="43"/>
      <c r="H75" s="48"/>
      <c r="I75" s="48"/>
      <c r="J75" s="48"/>
      <c r="K75" s="48"/>
      <c r="L75" s="48"/>
      <c r="M75" s="48"/>
      <c r="N75" s="48"/>
    </row>
    <row r="76" spans="1:14" s="49" customFormat="1" ht="27" customHeight="1" x14ac:dyDescent="0.45">
      <c r="A76" s="48"/>
      <c r="B76" s="48"/>
      <c r="C76" s="43"/>
      <c r="D76" s="43"/>
      <c r="E76" s="43"/>
      <c r="F76" s="48"/>
      <c r="G76" s="43"/>
      <c r="H76" s="48"/>
      <c r="I76" s="48"/>
      <c r="J76" s="48"/>
      <c r="K76" s="48"/>
      <c r="L76" s="48"/>
      <c r="M76" s="48"/>
      <c r="N76" s="48"/>
    </row>
    <row r="77" spans="1:14" ht="27" customHeight="1" x14ac:dyDescent="0.45">
      <c r="A77" s="14"/>
      <c r="B77" s="39" t="s">
        <v>42</v>
      </c>
      <c r="C77" s="15"/>
      <c r="D77" s="15"/>
      <c r="E77" s="15"/>
      <c r="F77" s="14"/>
      <c r="G77" s="15"/>
      <c r="H77" s="14"/>
      <c r="I77" s="14"/>
      <c r="J77" s="14"/>
      <c r="K77" s="14"/>
      <c r="L77" s="14"/>
      <c r="M77" s="14"/>
      <c r="N77" s="14"/>
    </row>
    <row r="78" spans="1:14" ht="27" customHeight="1" x14ac:dyDescent="0.45">
      <c r="A78" s="14"/>
      <c r="B78" s="39"/>
      <c r="C78" s="15"/>
      <c r="D78" s="15"/>
      <c r="E78" s="15"/>
      <c r="F78" s="14"/>
      <c r="G78" s="15"/>
      <c r="H78" s="14"/>
      <c r="I78" s="14"/>
      <c r="J78" s="14"/>
      <c r="K78" s="14"/>
      <c r="L78" s="14"/>
      <c r="M78" s="14"/>
      <c r="N78" s="14"/>
    </row>
    <row r="79" spans="1:14" ht="27" customHeight="1" x14ac:dyDescent="0.45">
      <c r="A79" s="14"/>
      <c r="B79" s="39"/>
      <c r="C79" s="15"/>
      <c r="D79" s="15"/>
      <c r="E79" s="15"/>
      <c r="F79" s="14"/>
      <c r="G79" s="15"/>
      <c r="H79" s="14"/>
      <c r="I79" s="14"/>
      <c r="J79" s="14"/>
      <c r="K79" s="14"/>
      <c r="L79" s="14"/>
      <c r="M79" s="14"/>
      <c r="N79" s="14"/>
    </row>
    <row r="80" spans="1:14" ht="27" customHeight="1" x14ac:dyDescent="0.45">
      <c r="A80" s="14"/>
      <c r="B80" s="15"/>
      <c r="C80" s="15"/>
      <c r="E80" s="26" t="s">
        <v>43</v>
      </c>
      <c r="K80" s="45"/>
      <c r="L80" s="14"/>
      <c r="M80" s="14"/>
      <c r="N80" s="14"/>
    </row>
    <row r="81" spans="1:14" ht="27" customHeight="1" x14ac:dyDescent="0.45">
      <c r="A81" s="14"/>
      <c r="B81" s="15"/>
      <c r="C81" s="15"/>
      <c r="E81" s="26" t="s">
        <v>44</v>
      </c>
      <c r="K81" s="45"/>
      <c r="L81" s="14"/>
      <c r="M81" s="14"/>
      <c r="N81" s="14"/>
    </row>
    <row r="82" spans="1:14" ht="27" customHeight="1" x14ac:dyDescent="0.45">
      <c r="A82" s="14"/>
      <c r="B82" s="15"/>
      <c r="C82" s="15"/>
      <c r="E82" s="26"/>
      <c r="K82" s="45"/>
      <c r="L82" s="14"/>
      <c r="M82" s="14"/>
      <c r="N82" s="14"/>
    </row>
    <row r="83" spans="1:14" ht="24" customHeight="1" x14ac:dyDescent="0.45">
      <c r="A83" s="14"/>
      <c r="B83" s="50" t="s">
        <v>67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</row>
    <row r="84" spans="1:14" ht="24" customHeight="1" x14ac:dyDescent="0.45">
      <c r="B84" s="27" t="s">
        <v>0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ht="24" customHeight="1" x14ac:dyDescent="0.45">
      <c r="B85" s="27" t="s">
        <v>46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1:14" ht="24" customHeight="1" x14ac:dyDescent="0.45">
      <c r="B86" s="27" t="str">
        <f>+B3</f>
        <v>AS AT MARCH 31, 2025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1:14" ht="24" customHeight="1" x14ac:dyDescent="0.4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spans="1:14" ht="24" customHeight="1" x14ac:dyDescent="0.45">
      <c r="A88" s="14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25" t="s">
        <v>3</v>
      </c>
    </row>
    <row r="89" spans="1:14" ht="24" customHeight="1" x14ac:dyDescent="0.45">
      <c r="A89" s="14"/>
      <c r="H89" s="33"/>
      <c r="I89" s="33" t="s">
        <v>4</v>
      </c>
      <c r="J89" s="33"/>
      <c r="K89" s="31"/>
      <c r="L89" s="146" t="s">
        <v>5</v>
      </c>
      <c r="M89" s="146"/>
      <c r="N89" s="146"/>
    </row>
    <row r="90" spans="1:14" ht="24" customHeight="1" x14ac:dyDescent="0.45">
      <c r="A90" s="14"/>
      <c r="B90" s="14"/>
      <c r="C90" s="14"/>
      <c r="D90" s="14"/>
      <c r="E90" s="14"/>
      <c r="F90" s="14"/>
      <c r="G90" s="35" t="s">
        <v>6</v>
      </c>
      <c r="H90" s="107" t="str">
        <f>+H7</f>
        <v>March 31, 2025</v>
      </c>
      <c r="I90" s="108"/>
      <c r="J90" s="107" t="str">
        <f>+J7</f>
        <v>December 31, 2024</v>
      </c>
      <c r="K90" s="107"/>
      <c r="L90" s="107" t="str">
        <f>+H90</f>
        <v>March 31, 2025</v>
      </c>
      <c r="M90" s="107"/>
      <c r="N90" s="107" t="str">
        <f>+J90</f>
        <v>December 31, 2024</v>
      </c>
    </row>
    <row r="91" spans="1:14" ht="24" customHeight="1" x14ac:dyDescent="0.45">
      <c r="A91" s="14"/>
      <c r="B91" s="147" t="s">
        <v>68</v>
      </c>
      <c r="C91" s="147"/>
      <c r="D91" s="147"/>
      <c r="E91" s="147"/>
      <c r="F91" s="147"/>
      <c r="G91" s="35"/>
      <c r="H91" s="36" t="s">
        <v>10</v>
      </c>
      <c r="I91" s="104"/>
      <c r="J91" s="36" t="s">
        <v>11</v>
      </c>
      <c r="K91" s="36"/>
      <c r="L91" s="36" t="s">
        <v>10</v>
      </c>
      <c r="M91" s="104"/>
      <c r="N91" s="36" t="s">
        <v>11</v>
      </c>
    </row>
    <row r="92" spans="1:14" ht="24" customHeight="1" x14ac:dyDescent="0.45">
      <c r="A92" s="14"/>
      <c r="B92" s="82" t="s">
        <v>69</v>
      </c>
      <c r="C92" s="83"/>
      <c r="D92" s="83"/>
      <c r="E92" s="83"/>
      <c r="F92" s="83"/>
      <c r="G92" s="14"/>
      <c r="H92" s="14" t="s">
        <v>12</v>
      </c>
      <c r="I92" s="14"/>
      <c r="K92" s="14"/>
      <c r="L92" s="15" t="s">
        <v>12</v>
      </c>
      <c r="M92" s="14"/>
    </row>
    <row r="93" spans="1:14" ht="24" customHeight="1" x14ac:dyDescent="0.45">
      <c r="A93" s="14"/>
      <c r="B93" s="15" t="s">
        <v>70</v>
      </c>
      <c r="C93" s="14"/>
      <c r="D93" s="14"/>
      <c r="E93" s="14"/>
      <c r="H93" s="14"/>
      <c r="I93" s="14"/>
      <c r="J93" s="14"/>
      <c r="K93" s="14"/>
      <c r="L93" s="14"/>
      <c r="M93" s="14"/>
      <c r="N93" s="14"/>
    </row>
    <row r="94" spans="1:14" ht="24" customHeight="1" x14ac:dyDescent="0.45">
      <c r="A94" s="14"/>
      <c r="B94" s="15" t="s">
        <v>71</v>
      </c>
      <c r="C94" s="14"/>
      <c r="D94" s="14"/>
      <c r="E94" s="14"/>
      <c r="F94" s="20"/>
      <c r="G94" s="20"/>
      <c r="H94" s="14"/>
      <c r="I94" s="14"/>
      <c r="J94" s="14"/>
      <c r="K94" s="14"/>
      <c r="L94" s="14"/>
      <c r="M94" s="14"/>
      <c r="N94" s="14"/>
    </row>
    <row r="95" spans="1:14" ht="24" customHeight="1" x14ac:dyDescent="0.45">
      <c r="A95" s="14"/>
      <c r="B95" s="39" t="s">
        <v>72</v>
      </c>
      <c r="C95" s="51"/>
      <c r="D95" s="14"/>
      <c r="E95" s="14"/>
      <c r="F95" s="20"/>
      <c r="G95" s="20"/>
      <c r="H95" s="14"/>
      <c r="I95" s="14"/>
      <c r="J95" s="14"/>
      <c r="K95" s="14"/>
      <c r="L95" s="14"/>
      <c r="M95" s="14"/>
      <c r="N95" s="14"/>
    </row>
    <row r="96" spans="1:14" ht="24" customHeight="1" thickBot="1" x14ac:dyDescent="0.5">
      <c r="A96" s="14"/>
      <c r="B96" s="40" t="s">
        <v>73</v>
      </c>
      <c r="C96" s="20"/>
      <c r="D96" s="14"/>
      <c r="E96" s="14"/>
      <c r="F96" s="20"/>
      <c r="G96" s="17"/>
      <c r="H96" s="8">
        <v>308676462</v>
      </c>
      <c r="I96" s="18"/>
      <c r="J96" s="8">
        <v>308676462</v>
      </c>
      <c r="K96" s="18"/>
      <c r="L96" s="8">
        <v>308676462</v>
      </c>
      <c r="M96" s="18"/>
      <c r="N96" s="8">
        <v>308676462</v>
      </c>
    </row>
    <row r="97" spans="1:14" ht="24" customHeight="1" thickTop="1" x14ac:dyDescent="0.45">
      <c r="A97" s="14"/>
      <c r="B97" s="15" t="s">
        <v>74</v>
      </c>
      <c r="C97" s="14"/>
      <c r="D97" s="14"/>
      <c r="E97" s="14"/>
      <c r="F97" s="20"/>
      <c r="G97" s="52"/>
      <c r="H97" s="14"/>
      <c r="I97" s="14"/>
      <c r="J97" s="14"/>
      <c r="K97" s="14"/>
      <c r="L97" s="14"/>
      <c r="M97" s="14"/>
      <c r="N97" s="14"/>
    </row>
    <row r="98" spans="1:14" ht="24" customHeight="1" x14ac:dyDescent="0.45">
      <c r="A98" s="14"/>
      <c r="B98" s="15" t="s">
        <v>72</v>
      </c>
      <c r="C98" s="14"/>
      <c r="D98" s="14"/>
      <c r="E98" s="14"/>
      <c r="F98" s="20"/>
      <c r="G98" s="20"/>
      <c r="H98" s="14"/>
      <c r="I98" s="14"/>
      <c r="J98" s="14"/>
      <c r="K98" s="14"/>
      <c r="L98" s="14"/>
      <c r="M98" s="14"/>
      <c r="N98" s="14"/>
    </row>
    <row r="99" spans="1:14" ht="24" customHeight="1" x14ac:dyDescent="0.45">
      <c r="A99" s="14"/>
      <c r="B99" s="40" t="s">
        <v>73</v>
      </c>
      <c r="C99" s="14"/>
      <c r="D99" s="14"/>
      <c r="E99" s="14"/>
      <c r="F99" s="20"/>
      <c r="G99" s="17"/>
      <c r="H99" s="9">
        <v>308676462</v>
      </c>
      <c r="I99" s="18"/>
      <c r="J99" s="9">
        <v>308676462</v>
      </c>
      <c r="K99" s="18"/>
      <c r="L99" s="9">
        <v>308676462</v>
      </c>
      <c r="M99" s="18"/>
      <c r="N99" s="9">
        <v>308676462</v>
      </c>
    </row>
    <row r="100" spans="1:14" ht="24" customHeight="1" x14ac:dyDescent="0.45">
      <c r="A100" s="14"/>
      <c r="B100" s="15" t="s">
        <v>75</v>
      </c>
      <c r="C100" s="14"/>
      <c r="D100" s="14"/>
      <c r="E100" s="14"/>
      <c r="G100" s="17"/>
      <c r="H100" s="9"/>
      <c r="I100" s="18"/>
      <c r="J100" s="9"/>
      <c r="K100" s="18"/>
      <c r="L100" s="9"/>
      <c r="M100" s="18"/>
      <c r="N100" s="9"/>
    </row>
    <row r="101" spans="1:14" ht="24" customHeight="1" x14ac:dyDescent="0.45">
      <c r="B101" s="15" t="s">
        <v>76</v>
      </c>
      <c r="C101" s="14"/>
      <c r="D101" s="14"/>
      <c r="E101" s="14"/>
      <c r="F101" s="20"/>
      <c r="G101" s="32"/>
      <c r="H101" s="9">
        <v>97844800</v>
      </c>
      <c r="I101" s="9"/>
      <c r="J101" s="9">
        <v>97844800</v>
      </c>
      <c r="K101" s="9"/>
      <c r="L101" s="9">
        <v>97844800</v>
      </c>
      <c r="M101" s="9"/>
      <c r="N101" s="9">
        <v>97844800</v>
      </c>
    </row>
    <row r="102" spans="1:14" ht="24" customHeight="1" x14ac:dyDescent="0.45">
      <c r="B102" s="39" t="s">
        <v>77</v>
      </c>
      <c r="C102" s="20"/>
      <c r="D102" s="20"/>
      <c r="E102" s="20"/>
      <c r="F102" s="20"/>
      <c r="G102" s="52"/>
      <c r="H102" s="19"/>
      <c r="I102" s="18"/>
      <c r="J102" s="19"/>
      <c r="K102" s="18"/>
      <c r="L102" s="19"/>
      <c r="M102" s="18"/>
      <c r="N102" s="18"/>
    </row>
    <row r="103" spans="1:14" ht="24" customHeight="1" x14ac:dyDescent="0.45">
      <c r="B103" s="40" t="s">
        <v>78</v>
      </c>
      <c r="C103" s="20"/>
      <c r="D103" s="20"/>
      <c r="E103" s="20"/>
      <c r="F103" s="20"/>
      <c r="G103" s="53"/>
      <c r="H103" s="9">
        <v>186541112.75</v>
      </c>
      <c r="I103" s="9"/>
      <c r="J103" s="9">
        <v>186541112.75</v>
      </c>
      <c r="K103" s="9"/>
      <c r="L103" s="9">
        <v>186541112.75</v>
      </c>
      <c r="M103" s="10"/>
      <c r="N103" s="11">
        <v>186541112.75</v>
      </c>
    </row>
    <row r="104" spans="1:14" ht="24" customHeight="1" x14ac:dyDescent="0.45">
      <c r="B104" s="15" t="s">
        <v>79</v>
      </c>
      <c r="C104" s="14"/>
      <c r="D104" s="14"/>
      <c r="E104" s="14"/>
      <c r="F104" s="20"/>
      <c r="G104" s="31"/>
      <c r="I104" s="4"/>
      <c r="K104" s="4"/>
      <c r="M104" s="4"/>
    </row>
    <row r="105" spans="1:14" ht="24" customHeight="1" x14ac:dyDescent="0.45">
      <c r="B105" s="15" t="s">
        <v>80</v>
      </c>
      <c r="C105" s="14"/>
      <c r="D105" s="14"/>
      <c r="E105" s="14"/>
      <c r="F105" s="20"/>
      <c r="G105" s="31"/>
      <c r="I105" s="5"/>
      <c r="K105" s="5"/>
      <c r="M105" s="5"/>
    </row>
    <row r="106" spans="1:14" ht="24" customHeight="1" x14ac:dyDescent="0.45">
      <c r="B106" s="15" t="s">
        <v>81</v>
      </c>
      <c r="C106" s="14"/>
      <c r="D106" s="14"/>
      <c r="E106" s="14"/>
      <c r="F106" s="20"/>
      <c r="G106" s="17">
        <v>31</v>
      </c>
      <c r="H106" s="10">
        <v>36867646.200000003</v>
      </c>
      <c r="I106" s="10"/>
      <c r="J106" s="10">
        <f>CHE_C!M14</f>
        <v>36867646.200000003</v>
      </c>
      <c r="K106" s="10"/>
      <c r="L106" s="10">
        <v>36867646.200000003</v>
      </c>
      <c r="M106" s="10"/>
      <c r="N106" s="10">
        <v>36867646.200000003</v>
      </c>
    </row>
    <row r="107" spans="1:14" ht="24" customHeight="1" x14ac:dyDescent="0.45">
      <c r="B107" s="15" t="s">
        <v>82</v>
      </c>
      <c r="C107" s="14"/>
      <c r="D107" s="14"/>
      <c r="E107" s="14"/>
      <c r="F107" s="20"/>
      <c r="G107" s="45"/>
      <c r="H107" s="54">
        <f>+CHE_C!O19</f>
        <v>1927620380.263</v>
      </c>
      <c r="I107" s="19"/>
      <c r="J107" s="54">
        <v>1913509557.77</v>
      </c>
      <c r="K107" s="19"/>
      <c r="L107" s="54">
        <f>CHE_S!P18</f>
        <v>1808850760.7800002</v>
      </c>
      <c r="M107" s="19"/>
      <c r="N107" s="54">
        <v>1767100494.53</v>
      </c>
    </row>
    <row r="108" spans="1:14" ht="24" customHeight="1" x14ac:dyDescent="0.45">
      <c r="B108" s="15" t="s">
        <v>83</v>
      </c>
      <c r="C108" s="14"/>
      <c r="D108" s="14"/>
      <c r="E108" s="14"/>
      <c r="F108" s="20"/>
      <c r="G108" s="45"/>
      <c r="H108" s="10">
        <f>SUM(H99:H107)</f>
        <v>2557550401.2130003</v>
      </c>
      <c r="I108" s="9"/>
      <c r="J108" s="10">
        <f>SUM(J98:J107)</f>
        <v>2543439578.7200003</v>
      </c>
      <c r="K108" s="9"/>
      <c r="L108" s="10">
        <f>SUM(L98:L107)</f>
        <v>2438780781.7300005</v>
      </c>
      <c r="M108" s="9"/>
      <c r="N108" s="10">
        <f t="shared" ref="N108" si="0">SUM(N98:N107)</f>
        <v>2397030515.48</v>
      </c>
    </row>
    <row r="109" spans="1:14" ht="24" customHeight="1" x14ac:dyDescent="0.45">
      <c r="A109" s="14"/>
      <c r="B109" s="20" t="s">
        <v>84</v>
      </c>
      <c r="C109" s="14"/>
      <c r="D109" s="14"/>
      <c r="E109" s="14"/>
      <c r="F109" s="20"/>
      <c r="G109" s="26"/>
      <c r="H109" s="10">
        <f>CHE_C!S19</f>
        <v>792.45999999999992</v>
      </c>
      <c r="I109" s="9"/>
      <c r="J109" s="10">
        <v>795.65</v>
      </c>
      <c r="K109" s="10"/>
      <c r="L109" s="19">
        <v>0</v>
      </c>
      <c r="M109" s="10"/>
      <c r="N109" s="19">
        <v>0</v>
      </c>
    </row>
    <row r="110" spans="1:14" ht="24" customHeight="1" x14ac:dyDescent="0.45">
      <c r="A110" s="14"/>
      <c r="B110" s="20"/>
      <c r="C110" s="15" t="s">
        <v>85</v>
      </c>
      <c r="D110" s="15"/>
      <c r="E110" s="15"/>
      <c r="F110" s="14"/>
      <c r="G110" s="15"/>
      <c r="H110" s="110">
        <f>SUM(H108:H109)</f>
        <v>2557551193.6730003</v>
      </c>
      <c r="I110" s="9"/>
      <c r="J110" s="110">
        <f>SUM(J108:J109)</f>
        <v>2543440374.3700004</v>
      </c>
      <c r="K110" s="9"/>
      <c r="L110" s="110">
        <f>SUM(L108:L109)</f>
        <v>2438780781.7300005</v>
      </c>
      <c r="M110" s="9"/>
      <c r="N110" s="110">
        <f>SUM(N108:N109)</f>
        <v>2397030515.48</v>
      </c>
    </row>
    <row r="111" spans="1:14" ht="24" customHeight="1" thickBot="1" x14ac:dyDescent="0.5">
      <c r="A111" s="14"/>
      <c r="B111" s="15" t="s">
        <v>86</v>
      </c>
      <c r="C111" s="14"/>
      <c r="D111" s="14"/>
      <c r="E111" s="14"/>
      <c r="F111" s="14"/>
      <c r="G111" s="15"/>
      <c r="H111" s="12">
        <f>+H74+H110</f>
        <v>6234091086.323</v>
      </c>
      <c r="I111" s="9"/>
      <c r="J111" s="12">
        <f>+J74+J110</f>
        <v>6198595182.8400002</v>
      </c>
      <c r="K111" s="9"/>
      <c r="L111" s="12">
        <f>+L74+L110</f>
        <v>5732448470.4200001</v>
      </c>
      <c r="M111" s="9"/>
      <c r="N111" s="12">
        <f>+N74+N110</f>
        <v>5664751866.1900005</v>
      </c>
    </row>
    <row r="112" spans="1:14" s="49" customFormat="1" ht="24" customHeight="1" thickTop="1" x14ac:dyDescent="0.45">
      <c r="A112" s="48"/>
      <c r="B112" s="43"/>
      <c r="C112" s="48"/>
      <c r="D112" s="48"/>
      <c r="E112" s="48"/>
      <c r="F112" s="48"/>
      <c r="G112" s="43"/>
      <c r="H112" s="34"/>
      <c r="I112" s="6"/>
      <c r="J112" s="34"/>
      <c r="K112" s="6"/>
      <c r="L112" s="34"/>
      <c r="M112" s="6"/>
      <c r="N112" s="34"/>
    </row>
    <row r="113" spans="1:14" s="49" customFormat="1" ht="24" customHeight="1" x14ac:dyDescent="0.45">
      <c r="A113" s="48"/>
      <c r="B113" s="43"/>
      <c r="C113" s="48"/>
      <c r="D113" s="48"/>
      <c r="E113" s="48"/>
      <c r="F113" s="48"/>
      <c r="G113" s="43"/>
      <c r="H113" s="102"/>
      <c r="I113" s="6"/>
      <c r="J113" s="102"/>
      <c r="K113" s="6"/>
      <c r="L113" s="102"/>
      <c r="M113" s="6"/>
      <c r="N113" s="102"/>
    </row>
    <row r="114" spans="1:14" s="49" customFormat="1" ht="24" customHeight="1" x14ac:dyDescent="0.45">
      <c r="A114" s="48"/>
      <c r="C114" s="48"/>
      <c r="D114" s="48"/>
      <c r="E114" s="48"/>
      <c r="F114" s="48"/>
      <c r="G114" s="43"/>
      <c r="H114" s="6"/>
      <c r="I114" s="6"/>
      <c r="J114" s="6"/>
      <c r="K114" s="6"/>
      <c r="L114" s="6"/>
      <c r="M114" s="6"/>
      <c r="N114" s="6"/>
    </row>
    <row r="115" spans="1:14" s="49" customFormat="1" ht="24" customHeight="1" x14ac:dyDescent="0.45">
      <c r="A115" s="48"/>
      <c r="B115" s="39"/>
      <c r="C115" s="48"/>
      <c r="D115" s="48"/>
      <c r="E115" s="48"/>
      <c r="F115" s="48"/>
      <c r="G115" s="43"/>
      <c r="H115" s="6"/>
      <c r="I115" s="6"/>
      <c r="J115" s="6"/>
      <c r="K115" s="6"/>
      <c r="L115" s="6"/>
      <c r="M115" s="6"/>
      <c r="N115" s="6"/>
    </row>
    <row r="116" spans="1:14" s="49" customFormat="1" ht="24" customHeight="1" x14ac:dyDescent="0.45">
      <c r="A116" s="48"/>
      <c r="B116" s="39" t="s">
        <v>42</v>
      </c>
      <c r="C116" s="48"/>
      <c r="D116" s="48"/>
      <c r="E116" s="48"/>
      <c r="F116" s="48"/>
      <c r="G116" s="43"/>
      <c r="H116" s="6"/>
      <c r="I116" s="6"/>
      <c r="J116" s="6"/>
      <c r="K116" s="6"/>
      <c r="L116" s="6"/>
      <c r="M116" s="6"/>
      <c r="N116" s="6"/>
    </row>
    <row r="117" spans="1:14" s="49" customFormat="1" ht="24" customHeight="1" x14ac:dyDescent="0.45">
      <c r="A117" s="48"/>
      <c r="B117" s="39"/>
      <c r="C117" s="48"/>
      <c r="D117" s="48"/>
      <c r="E117" s="48"/>
      <c r="F117" s="48"/>
      <c r="G117" s="43"/>
      <c r="H117" s="6"/>
      <c r="I117" s="6"/>
      <c r="J117" s="6"/>
      <c r="K117" s="6"/>
      <c r="L117" s="6"/>
      <c r="M117" s="6"/>
      <c r="N117" s="6"/>
    </row>
    <row r="118" spans="1:14" s="49" customFormat="1" ht="24" customHeight="1" x14ac:dyDescent="0.45">
      <c r="A118" s="48"/>
      <c r="B118" s="39"/>
      <c r="C118" s="48"/>
      <c r="D118" s="48"/>
      <c r="E118" s="48"/>
      <c r="F118" s="48"/>
      <c r="G118" s="43"/>
      <c r="H118" s="6"/>
      <c r="I118" s="6"/>
      <c r="J118" s="6"/>
      <c r="K118" s="6"/>
      <c r="L118" s="6"/>
      <c r="M118" s="6"/>
      <c r="N118" s="6"/>
    </row>
    <row r="119" spans="1:14" s="49" customFormat="1" ht="24" customHeight="1" x14ac:dyDescent="0.45">
      <c r="A119" s="48"/>
      <c r="B119" s="39"/>
      <c r="C119" s="48"/>
      <c r="D119" s="48"/>
      <c r="E119" s="48"/>
      <c r="F119" s="48"/>
      <c r="G119" s="43"/>
      <c r="H119" s="6"/>
      <c r="I119" s="6"/>
      <c r="J119" s="6"/>
      <c r="K119" s="6"/>
      <c r="L119" s="6"/>
      <c r="M119" s="6"/>
      <c r="N119" s="6"/>
    </row>
    <row r="120" spans="1:14" s="49" customFormat="1" ht="24" customHeight="1" x14ac:dyDescent="0.45">
      <c r="A120" s="48"/>
      <c r="B120" s="39"/>
      <c r="C120" s="48"/>
      <c r="D120" s="48"/>
      <c r="E120" s="48"/>
      <c r="F120" s="48"/>
      <c r="G120" s="43"/>
      <c r="H120" s="6"/>
      <c r="I120" s="6"/>
      <c r="J120" s="6"/>
      <c r="K120" s="6"/>
      <c r="L120" s="6"/>
      <c r="M120" s="6"/>
      <c r="N120" s="6"/>
    </row>
    <row r="121" spans="1:14" ht="24" customHeight="1" x14ac:dyDescent="0.45">
      <c r="A121" s="14"/>
      <c r="B121" s="14"/>
      <c r="C121" s="15"/>
      <c r="E121" s="26" t="s">
        <v>43</v>
      </c>
      <c r="J121" s="45"/>
      <c r="K121" s="45"/>
      <c r="L121" s="14"/>
      <c r="M121" s="14"/>
      <c r="N121" s="14"/>
    </row>
    <row r="122" spans="1:14" ht="24" customHeight="1" x14ac:dyDescent="0.45">
      <c r="A122" s="14"/>
      <c r="B122" s="14"/>
      <c r="C122" s="15"/>
      <c r="E122" s="26" t="s">
        <v>44</v>
      </c>
      <c r="J122" s="45"/>
      <c r="K122" s="45"/>
      <c r="L122" s="14"/>
      <c r="M122" s="14"/>
      <c r="N122" s="14"/>
    </row>
  </sheetData>
  <mergeCells count="13">
    <mergeCell ref="B91:F91"/>
    <mergeCell ref="B48:N48"/>
    <mergeCell ref="B47:N47"/>
    <mergeCell ref="B49:N49"/>
    <mergeCell ref="L89:N89"/>
    <mergeCell ref="L52:N52"/>
    <mergeCell ref="B54:F54"/>
    <mergeCell ref="B46:N46"/>
    <mergeCell ref="B1:N1"/>
    <mergeCell ref="B2:N2"/>
    <mergeCell ref="L6:N6"/>
    <mergeCell ref="B8:F8"/>
    <mergeCell ref="B3:N3"/>
  </mergeCells>
  <pageMargins left="0.71" right="0.31496062992125984" top="0.59055118110236227" bottom="0.35433070866141736" header="0.23622047244094491" footer="0.15748031496062992"/>
  <pageSetup paperSize="9" scale="80" fitToHeight="0" orientation="portrait" r:id="rId1"/>
  <headerFooter alignWithMargins="0"/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opLeftCell="A16" zoomScale="95" zoomScaleNormal="95" zoomScaleSheetLayoutView="100" workbookViewId="0">
      <selection activeCell="H96" sqref="H96"/>
    </sheetView>
  </sheetViews>
  <sheetFormatPr defaultColWidth="9.140625" defaultRowHeight="24.95" customHeight="1" x14ac:dyDescent="0.45"/>
  <cols>
    <col min="1" max="1" width="1.140625" style="16" customWidth="1"/>
    <col min="2" max="6" width="9.140625" style="16" customWidth="1"/>
    <col min="7" max="7" width="16.7109375" style="16" bestFit="1" customWidth="1"/>
    <col min="8" max="8" width="1" style="16" customWidth="1"/>
    <col min="9" max="9" width="16.7109375" style="16" customWidth="1"/>
    <col min="10" max="10" width="1" style="16" customWidth="1"/>
    <col min="11" max="11" width="16.7109375" style="16" customWidth="1"/>
    <col min="12" max="12" width="1" style="16" customWidth="1"/>
    <col min="13" max="13" width="16.7109375" style="16" customWidth="1"/>
    <col min="14" max="14" width="1.5703125" style="16" customWidth="1"/>
    <col min="15" max="16384" width="9.140625" style="16"/>
  </cols>
  <sheetData>
    <row r="1" spans="1:14" ht="24.6" customHeight="1" x14ac:dyDescent="0.45">
      <c r="A1" s="14"/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4"/>
    </row>
    <row r="2" spans="1:14" ht="24.6" customHeight="1" x14ac:dyDescent="0.45">
      <c r="A2" s="14"/>
      <c r="B2" s="150" t="s">
        <v>87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4"/>
    </row>
    <row r="3" spans="1:14" ht="24.6" customHeight="1" x14ac:dyDescent="0.45">
      <c r="A3" s="14"/>
      <c r="B3" s="149" t="s">
        <v>88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"/>
    </row>
    <row r="4" spans="1:14" ht="24.6" customHeight="1" x14ac:dyDescent="0.45">
      <c r="A4" s="14"/>
      <c r="B4" s="149" t="s">
        <v>89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"/>
    </row>
    <row r="5" spans="1:14" ht="24.6" customHeight="1" x14ac:dyDescent="0.4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4"/>
    </row>
    <row r="6" spans="1:14" ht="24.6" customHeight="1" x14ac:dyDescent="0.45">
      <c r="A6" s="14"/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25" t="s">
        <v>3</v>
      </c>
      <c r="N6" s="14"/>
    </row>
    <row r="7" spans="1:14" ht="24.6" customHeight="1" x14ac:dyDescent="0.45">
      <c r="A7" s="14"/>
      <c r="B7" s="31"/>
      <c r="C7" s="31"/>
      <c r="D7" s="31"/>
      <c r="E7" s="31"/>
      <c r="F7" s="31"/>
      <c r="G7" s="61"/>
      <c r="H7" s="33" t="s">
        <v>4</v>
      </c>
      <c r="I7" s="33"/>
      <c r="J7" s="14"/>
      <c r="K7" s="61"/>
      <c r="L7" s="33" t="s">
        <v>5</v>
      </c>
      <c r="M7" s="61"/>
      <c r="N7" s="14"/>
    </row>
    <row r="8" spans="1:14" ht="24.6" customHeight="1" x14ac:dyDescent="0.45">
      <c r="A8" s="14"/>
      <c r="B8" s="62"/>
      <c r="C8" s="14"/>
      <c r="D8" s="14"/>
      <c r="E8" s="14"/>
      <c r="F8" s="35" t="s">
        <v>6</v>
      </c>
      <c r="G8" s="111">
        <v>2025</v>
      </c>
      <c r="H8" s="112"/>
      <c r="I8" s="111">
        <v>2024</v>
      </c>
      <c r="J8" s="63"/>
      <c r="K8" s="111">
        <f>+G8</f>
        <v>2025</v>
      </c>
      <c r="L8" s="112"/>
      <c r="M8" s="111">
        <f>+I8</f>
        <v>2024</v>
      </c>
      <c r="N8" s="14"/>
    </row>
    <row r="9" spans="1:14" ht="24.6" customHeight="1" x14ac:dyDescent="0.45">
      <c r="A9" s="14"/>
      <c r="B9" s="39" t="s">
        <v>90</v>
      </c>
      <c r="C9" s="14"/>
      <c r="D9" s="14"/>
      <c r="E9" s="14"/>
      <c r="F9" s="14"/>
      <c r="G9" s="14"/>
      <c r="H9" s="14"/>
      <c r="J9" s="14"/>
      <c r="K9" s="14"/>
      <c r="L9" s="14"/>
      <c r="M9" s="31"/>
      <c r="N9" s="14"/>
    </row>
    <row r="10" spans="1:14" ht="24.6" customHeight="1" x14ac:dyDescent="0.45">
      <c r="A10" s="14"/>
      <c r="B10" s="39" t="s">
        <v>91</v>
      </c>
      <c r="C10" s="14"/>
      <c r="D10" s="14"/>
      <c r="E10" s="14"/>
      <c r="F10" s="42"/>
      <c r="G10" s="55">
        <v>986350167.61000001</v>
      </c>
      <c r="H10" s="55"/>
      <c r="I10" s="55">
        <v>941493796.4000001</v>
      </c>
      <c r="J10" s="55"/>
      <c r="K10" s="55">
        <v>998840533.65999997</v>
      </c>
      <c r="L10" s="55"/>
      <c r="M10" s="55">
        <v>1023186187.5700001</v>
      </c>
      <c r="N10" s="14"/>
    </row>
    <row r="11" spans="1:14" ht="24.6" customHeight="1" x14ac:dyDescent="0.45">
      <c r="A11" s="14"/>
      <c r="B11" s="39" t="s">
        <v>92</v>
      </c>
      <c r="C11" s="14"/>
      <c r="D11" s="14"/>
      <c r="E11" s="14"/>
      <c r="F11" s="45"/>
      <c r="G11" s="55">
        <v>62883634.783</v>
      </c>
      <c r="H11" s="55"/>
      <c r="I11" s="55">
        <v>143314558.35000002</v>
      </c>
      <c r="J11" s="55"/>
      <c r="K11" s="55">
        <v>0</v>
      </c>
      <c r="L11" s="55"/>
      <c r="M11" s="55">
        <v>0</v>
      </c>
      <c r="N11" s="14"/>
    </row>
    <row r="12" spans="1:14" ht="24.6" customHeight="1" x14ac:dyDescent="0.45">
      <c r="A12" s="14"/>
      <c r="B12" s="64" t="s">
        <v>93</v>
      </c>
      <c r="C12" s="14"/>
      <c r="D12" s="14"/>
      <c r="E12" s="14"/>
      <c r="F12" s="45"/>
      <c r="G12" s="55">
        <v>41550598.560000002</v>
      </c>
      <c r="H12" s="55"/>
      <c r="I12" s="55">
        <v>113564645</v>
      </c>
      <c r="J12" s="55"/>
      <c r="K12" s="55">
        <v>0</v>
      </c>
      <c r="L12" s="55"/>
      <c r="M12" s="55">
        <v>0</v>
      </c>
      <c r="N12" s="14"/>
    </row>
    <row r="13" spans="1:14" ht="24.6" customHeight="1" x14ac:dyDescent="0.45">
      <c r="A13" s="14"/>
      <c r="B13" s="39" t="s">
        <v>94</v>
      </c>
      <c r="D13" s="14"/>
      <c r="E13" s="14"/>
      <c r="F13" s="45"/>
      <c r="G13" s="113">
        <f>SUM(G10:G12)</f>
        <v>1090784400.9530001</v>
      </c>
      <c r="H13" s="55"/>
      <c r="I13" s="113">
        <f>SUM(I10:I12)</f>
        <v>1198372999.75</v>
      </c>
      <c r="J13" s="55"/>
      <c r="K13" s="113">
        <f>SUM(K10:K12)</f>
        <v>998840533.65999997</v>
      </c>
      <c r="L13" s="55"/>
      <c r="M13" s="113">
        <f>SUM(M10:M12)</f>
        <v>1023186187.5700001</v>
      </c>
      <c r="N13" s="14"/>
    </row>
    <row r="14" spans="1:14" ht="24.6" customHeight="1" x14ac:dyDescent="0.45">
      <c r="A14" s="14"/>
      <c r="B14" s="39" t="s">
        <v>95</v>
      </c>
      <c r="C14" s="51"/>
      <c r="D14" s="14"/>
      <c r="E14" s="14"/>
      <c r="F14" s="45"/>
      <c r="G14" s="14"/>
      <c r="H14" s="14"/>
      <c r="I14" s="114"/>
      <c r="J14" s="14"/>
      <c r="K14" s="14"/>
      <c r="L14" s="14"/>
      <c r="M14" s="114"/>
      <c r="N14" s="14"/>
    </row>
    <row r="15" spans="1:14" ht="24.6" customHeight="1" x14ac:dyDescent="0.45">
      <c r="A15" s="14"/>
      <c r="B15" s="39" t="s">
        <v>96</v>
      </c>
      <c r="C15" s="40"/>
      <c r="D15" s="14"/>
      <c r="E15" s="14"/>
      <c r="F15" s="42"/>
      <c r="G15" s="55">
        <v>-924568272.90999997</v>
      </c>
      <c r="H15" s="55"/>
      <c r="I15" s="55">
        <v>-879534938.07999992</v>
      </c>
      <c r="J15" s="55"/>
      <c r="K15" s="55">
        <v>-936125507.46999991</v>
      </c>
      <c r="L15" s="55"/>
      <c r="M15" s="55">
        <v>-954528104.50999999</v>
      </c>
      <c r="N15" s="14"/>
    </row>
    <row r="16" spans="1:14" ht="24.6" customHeight="1" x14ac:dyDescent="0.45">
      <c r="A16" s="14"/>
      <c r="B16" s="39" t="s">
        <v>97</v>
      </c>
      <c r="C16" s="51"/>
      <c r="D16" s="14"/>
      <c r="E16" s="14"/>
      <c r="G16" s="55">
        <v>-56533395.590000004</v>
      </c>
      <c r="H16" s="55"/>
      <c r="I16" s="55">
        <v>-100162334.69</v>
      </c>
      <c r="J16" s="55"/>
      <c r="K16" s="55">
        <v>0</v>
      </c>
      <c r="L16" s="55"/>
      <c r="M16" s="55">
        <v>0</v>
      </c>
      <c r="N16" s="14"/>
    </row>
    <row r="17" spans="1:14" ht="24.6" customHeight="1" x14ac:dyDescent="0.45">
      <c r="A17" s="14"/>
      <c r="B17" s="64" t="s">
        <v>98</v>
      </c>
      <c r="C17" s="51"/>
      <c r="D17" s="14"/>
      <c r="E17" s="14"/>
      <c r="G17" s="55">
        <v>-31643718.120000001</v>
      </c>
      <c r="H17" s="55"/>
      <c r="I17" s="55">
        <v>-97775623.660000011</v>
      </c>
      <c r="J17" s="55"/>
      <c r="K17" s="55">
        <v>0</v>
      </c>
      <c r="L17" s="55"/>
      <c r="M17" s="55">
        <v>0</v>
      </c>
      <c r="N17" s="14"/>
    </row>
    <row r="18" spans="1:14" ht="24.6" customHeight="1" x14ac:dyDescent="0.45">
      <c r="A18" s="14"/>
      <c r="B18" s="39" t="s">
        <v>99</v>
      </c>
      <c r="C18" s="40"/>
      <c r="D18" s="14"/>
      <c r="E18" s="14"/>
      <c r="G18" s="113">
        <f>SUM(G15:G17)</f>
        <v>-1012745386.62</v>
      </c>
      <c r="H18" s="55"/>
      <c r="I18" s="113">
        <f>SUM(I15:I17)</f>
        <v>-1077472896.4300001</v>
      </c>
      <c r="J18" s="55"/>
      <c r="K18" s="113">
        <f>SUM(K15:K17)</f>
        <v>-936125507.46999991</v>
      </c>
      <c r="L18" s="55"/>
      <c r="M18" s="113">
        <f>SUM(M15:M17)</f>
        <v>-954528104.50999999</v>
      </c>
      <c r="N18" s="14"/>
    </row>
    <row r="19" spans="1:14" ht="24.6" customHeight="1" x14ac:dyDescent="0.45">
      <c r="A19" s="14"/>
      <c r="B19" s="39" t="s">
        <v>100</v>
      </c>
      <c r="C19" s="14"/>
      <c r="D19" s="14"/>
      <c r="E19" s="14"/>
      <c r="G19" s="55">
        <f>+G13+G18</f>
        <v>78039014.333000064</v>
      </c>
      <c r="H19" s="55"/>
      <c r="I19" s="55">
        <f>+I13+I18</f>
        <v>120900103.31999993</v>
      </c>
      <c r="J19" s="55"/>
      <c r="K19" s="55">
        <f>+K13+K18</f>
        <v>62715026.190000057</v>
      </c>
      <c r="L19" s="55"/>
      <c r="M19" s="55">
        <f>+M13+M18</f>
        <v>68658083.060000062</v>
      </c>
      <c r="N19" s="14"/>
    </row>
    <row r="20" spans="1:14" ht="24.6" customHeight="1" x14ac:dyDescent="0.45">
      <c r="A20" s="14"/>
      <c r="B20" s="39" t="s">
        <v>101</v>
      </c>
      <c r="C20" s="14"/>
      <c r="D20" s="14"/>
      <c r="E20" s="14"/>
      <c r="F20" s="21">
        <v>30</v>
      </c>
      <c r="G20" s="55">
        <v>20128597.449999996</v>
      </c>
      <c r="H20" s="55"/>
      <c r="I20" s="55">
        <v>3243333.1299999985</v>
      </c>
      <c r="J20" s="55"/>
      <c r="K20" s="55">
        <v>17996819.559999995</v>
      </c>
      <c r="L20" s="55"/>
      <c r="M20" s="55">
        <v>477055.64</v>
      </c>
      <c r="N20" s="14"/>
    </row>
    <row r="21" spans="1:14" ht="24.6" customHeight="1" x14ac:dyDescent="0.45">
      <c r="A21" s="14"/>
      <c r="B21" s="40" t="s">
        <v>102</v>
      </c>
      <c r="C21" s="14"/>
      <c r="D21" s="14"/>
      <c r="E21" s="14"/>
      <c r="F21" s="17"/>
      <c r="G21" s="115">
        <f>SUM(G19:G20)</f>
        <v>98167611.783000052</v>
      </c>
      <c r="H21" s="55"/>
      <c r="I21" s="113">
        <f>SUM(I19:I20)</f>
        <v>124143436.44999993</v>
      </c>
      <c r="J21" s="55"/>
      <c r="K21" s="115">
        <f>SUM(K19:K20)</f>
        <v>80711845.75000006</v>
      </c>
      <c r="L21" s="55"/>
      <c r="M21" s="113">
        <f>SUM(M19:M20)</f>
        <v>69135138.700000063</v>
      </c>
      <c r="N21" s="14"/>
    </row>
    <row r="22" spans="1:14" ht="24.6" customHeight="1" x14ac:dyDescent="0.45">
      <c r="A22" s="14"/>
      <c r="B22" s="40" t="s">
        <v>103</v>
      </c>
      <c r="C22" s="14"/>
      <c r="D22" s="14"/>
      <c r="E22" s="14"/>
      <c r="F22" s="17"/>
      <c r="G22" s="14"/>
      <c r="H22" s="14"/>
      <c r="I22" s="14"/>
      <c r="J22" s="14"/>
      <c r="K22" s="37"/>
      <c r="L22" s="14"/>
      <c r="M22" s="37"/>
      <c r="N22" s="14"/>
    </row>
    <row r="23" spans="1:14" ht="24.6" customHeight="1" x14ac:dyDescent="0.45">
      <c r="A23" s="14"/>
      <c r="B23" s="56" t="s">
        <v>104</v>
      </c>
      <c r="C23" s="14"/>
      <c r="D23" s="14"/>
      <c r="E23" s="14"/>
      <c r="G23" s="55">
        <v>-17477752.91</v>
      </c>
      <c r="H23" s="55"/>
      <c r="I23" s="55">
        <v>-30317912.640000001</v>
      </c>
      <c r="J23" s="55"/>
      <c r="K23" s="55">
        <v>0</v>
      </c>
      <c r="L23" s="55"/>
      <c r="M23" s="55">
        <v>0</v>
      </c>
      <c r="N23" s="14"/>
    </row>
    <row r="24" spans="1:14" ht="24.6" customHeight="1" x14ac:dyDescent="0.45">
      <c r="A24" s="14"/>
      <c r="B24" s="56" t="s">
        <v>105</v>
      </c>
      <c r="C24" s="14"/>
      <c r="D24" s="14"/>
      <c r="E24" s="14"/>
      <c r="G24" s="55">
        <v>-51474199.519999996</v>
      </c>
      <c r="H24" s="55"/>
      <c r="I24" s="55">
        <v>-56856519.07</v>
      </c>
      <c r="J24" s="55"/>
      <c r="K24" s="55">
        <v>-33975774.359999999</v>
      </c>
      <c r="L24" s="55"/>
      <c r="M24" s="55">
        <v>-33675292.799999997</v>
      </c>
      <c r="N24" s="14"/>
    </row>
    <row r="25" spans="1:14" s="142" customFormat="1" ht="24.6" customHeight="1" x14ac:dyDescent="0.45">
      <c r="A25" s="140"/>
      <c r="B25" s="141" t="s">
        <v>232</v>
      </c>
      <c r="C25" s="140"/>
      <c r="D25" s="140"/>
      <c r="E25" s="140"/>
      <c r="G25" s="143"/>
      <c r="H25" s="143"/>
      <c r="I25" s="143"/>
      <c r="J25" s="143"/>
      <c r="K25" s="143"/>
      <c r="L25" s="143"/>
      <c r="M25" s="143"/>
      <c r="N25" s="140"/>
    </row>
    <row r="26" spans="1:14" s="142" customFormat="1" ht="24.6" customHeight="1" x14ac:dyDescent="0.45">
      <c r="A26" s="140"/>
      <c r="B26" s="133" t="s">
        <v>233</v>
      </c>
      <c r="C26" s="140"/>
      <c r="D26" s="140"/>
      <c r="E26" s="140"/>
      <c r="G26" s="143">
        <v>10000000</v>
      </c>
      <c r="H26" s="143"/>
      <c r="I26" s="143">
        <v>-7000000</v>
      </c>
      <c r="J26" s="143"/>
      <c r="K26" s="143">
        <v>0</v>
      </c>
      <c r="L26" s="143"/>
      <c r="M26" s="143">
        <v>0</v>
      </c>
      <c r="N26" s="140"/>
    </row>
    <row r="27" spans="1:14" ht="24.6" customHeight="1" x14ac:dyDescent="0.45">
      <c r="A27" s="14"/>
      <c r="B27" s="39" t="s">
        <v>106</v>
      </c>
      <c r="C27" s="14"/>
      <c r="D27" s="14"/>
      <c r="E27" s="14"/>
      <c r="G27" s="113">
        <f>SUM(G23:G26)</f>
        <v>-58951952.429999992</v>
      </c>
      <c r="H27" s="55"/>
      <c r="I27" s="113">
        <f>SUM(I23:I26)</f>
        <v>-94174431.710000008</v>
      </c>
      <c r="J27" s="55"/>
      <c r="K27" s="113">
        <f>SUM(K23:K26)</f>
        <v>-33975774.359999999</v>
      </c>
      <c r="L27" s="55"/>
      <c r="M27" s="113">
        <f>SUM(M23:M26)</f>
        <v>-33675292.799999997</v>
      </c>
      <c r="N27" s="14"/>
    </row>
    <row r="28" spans="1:14" ht="24.6" customHeight="1" x14ac:dyDescent="0.45">
      <c r="A28" s="14"/>
      <c r="B28" s="15" t="s">
        <v>107</v>
      </c>
      <c r="C28" s="14"/>
      <c r="D28" s="14"/>
      <c r="E28" s="14"/>
      <c r="G28" s="55">
        <f>+G21+G27</f>
        <v>39215659.35300006</v>
      </c>
      <c r="H28" s="55"/>
      <c r="I28" s="55">
        <f>+I21+I27</f>
        <v>29969004.73999992</v>
      </c>
      <c r="J28" s="55"/>
      <c r="K28" s="55">
        <f>+K21+K27</f>
        <v>46736071.39000006</v>
      </c>
      <c r="L28" s="55"/>
      <c r="M28" s="55">
        <f>+M21+M27</f>
        <v>35459845.900000066</v>
      </c>
      <c r="N28" s="14"/>
    </row>
    <row r="29" spans="1:14" ht="24.6" customHeight="1" x14ac:dyDescent="0.45">
      <c r="A29" s="14"/>
      <c r="B29" s="40" t="s">
        <v>108</v>
      </c>
      <c r="C29" s="14"/>
      <c r="D29" s="14"/>
      <c r="E29" s="14"/>
      <c r="G29" s="55">
        <v>4123611.8999999976</v>
      </c>
      <c r="H29" s="55"/>
      <c r="I29" s="55">
        <v>4375898.160000002</v>
      </c>
      <c r="J29" s="55"/>
      <c r="K29" s="55">
        <v>22392363.649999999</v>
      </c>
      <c r="L29" s="55"/>
      <c r="M29" s="55">
        <v>22883766.960000001</v>
      </c>
      <c r="N29" s="14"/>
    </row>
    <row r="30" spans="1:14" ht="24.6" customHeight="1" x14ac:dyDescent="0.45">
      <c r="A30" s="14"/>
      <c r="B30" s="40" t="s">
        <v>109</v>
      </c>
      <c r="C30" s="14"/>
      <c r="D30" s="14"/>
      <c r="E30" s="14"/>
      <c r="G30" s="55">
        <v>-10784197.74</v>
      </c>
      <c r="H30" s="55"/>
      <c r="I30" s="55">
        <v>-13815893.289999999</v>
      </c>
      <c r="J30" s="55"/>
      <c r="K30" s="55">
        <v>-12196907.98</v>
      </c>
      <c r="L30" s="55"/>
      <c r="M30" s="55">
        <v>-13451140.899999999</v>
      </c>
      <c r="N30" s="14"/>
    </row>
    <row r="31" spans="1:14" ht="24.6" customHeight="1" x14ac:dyDescent="0.45">
      <c r="A31" s="14"/>
      <c r="B31" s="14" t="s">
        <v>110</v>
      </c>
      <c r="D31" s="14"/>
      <c r="E31" s="14"/>
      <c r="F31" s="14"/>
      <c r="G31" s="55">
        <v>-4506438.6500000004</v>
      </c>
      <c r="H31" s="55"/>
      <c r="I31" s="55">
        <v>15970910.060000001</v>
      </c>
      <c r="J31" s="55"/>
      <c r="K31" s="55">
        <v>0</v>
      </c>
      <c r="L31" s="55"/>
      <c r="M31" s="55">
        <v>0</v>
      </c>
      <c r="N31" s="14"/>
    </row>
    <row r="32" spans="1:14" ht="24.6" customHeight="1" x14ac:dyDescent="0.45">
      <c r="B32" s="40" t="s">
        <v>111</v>
      </c>
      <c r="C32" s="14"/>
      <c r="D32" s="14"/>
      <c r="E32" s="14"/>
      <c r="G32" s="116">
        <f>SUM(G28:G31)</f>
        <v>28048634.863000058</v>
      </c>
      <c r="H32" s="55"/>
      <c r="I32" s="116">
        <f>SUM(I28:I31)</f>
        <v>36499919.669999927</v>
      </c>
      <c r="J32" s="55"/>
      <c r="K32" s="116">
        <f>SUM(K28:K31)</f>
        <v>56931527.060000047</v>
      </c>
      <c r="L32" s="55"/>
      <c r="M32" s="116">
        <f>SUM(M28:M31)</f>
        <v>44892471.960000068</v>
      </c>
      <c r="N32" s="14"/>
    </row>
    <row r="33" spans="1:14" ht="24.6" customHeight="1" x14ac:dyDescent="0.45">
      <c r="B33" s="37" t="s">
        <v>112</v>
      </c>
      <c r="C33" s="14"/>
      <c r="D33" s="14"/>
      <c r="E33" s="14"/>
      <c r="F33" s="21">
        <v>37</v>
      </c>
      <c r="G33" s="57">
        <v>-7949701.4299999997</v>
      </c>
      <c r="H33" s="38"/>
      <c r="I33" s="57">
        <v>-6317802.4099999992</v>
      </c>
      <c r="J33" s="38"/>
      <c r="K33" s="57">
        <v>-10803566.41</v>
      </c>
      <c r="L33" s="38"/>
      <c r="M33" s="57">
        <v>-8642896.209999999</v>
      </c>
      <c r="N33" s="14"/>
    </row>
    <row r="34" spans="1:14" ht="24.6" customHeight="1" x14ac:dyDescent="0.45">
      <c r="B34" s="84" t="s">
        <v>220</v>
      </c>
      <c r="C34" s="14"/>
      <c r="D34" s="14"/>
      <c r="E34" s="14"/>
      <c r="F34" s="32"/>
      <c r="G34" s="116">
        <f>SUM(G32:G33)</f>
        <v>20098933.433000058</v>
      </c>
      <c r="H34" s="55"/>
      <c r="I34" s="116">
        <f>SUM(I32:I33)</f>
        <v>30182117.259999927</v>
      </c>
      <c r="J34" s="55"/>
      <c r="K34" s="116">
        <f>SUM(K32:K33)</f>
        <v>46127960.650000051</v>
      </c>
      <c r="L34" s="55"/>
      <c r="M34" s="116">
        <f>SUM(M32:M33)</f>
        <v>36249575.750000067</v>
      </c>
      <c r="N34" s="14"/>
    </row>
    <row r="35" spans="1:14" ht="24.6" customHeight="1" x14ac:dyDescent="0.45">
      <c r="B35" s="14"/>
      <c r="C35" s="14"/>
      <c r="D35" s="14"/>
      <c r="E35" s="14"/>
      <c r="F35" s="32"/>
      <c r="G35" s="114"/>
      <c r="H35" s="14"/>
      <c r="I35" s="114"/>
      <c r="J35" s="14"/>
      <c r="K35" s="114"/>
      <c r="L35" s="14"/>
      <c r="M35" s="114"/>
      <c r="N35" s="14"/>
    </row>
    <row r="36" spans="1:14" ht="24.6" customHeight="1" x14ac:dyDescent="0.45">
      <c r="A36" s="14"/>
      <c r="B36" s="39" t="s">
        <v>42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6" customHeight="1" x14ac:dyDescent="0.45">
      <c r="A37" s="14"/>
      <c r="B37" s="39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6" customHeight="1" x14ac:dyDescent="0.45">
      <c r="A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24.6" customHeight="1" x14ac:dyDescent="0.45">
      <c r="A39" s="14"/>
      <c r="B39" s="15"/>
      <c r="C39" s="14"/>
      <c r="E39" s="26" t="s">
        <v>43</v>
      </c>
      <c r="F39" s="58"/>
      <c r="G39" s="58"/>
      <c r="H39" s="4"/>
      <c r="I39" s="4"/>
      <c r="J39" s="4"/>
      <c r="K39" s="4"/>
      <c r="L39" s="4"/>
      <c r="M39" s="4"/>
      <c r="N39" s="14"/>
    </row>
    <row r="40" spans="1:14" ht="24.6" customHeight="1" x14ac:dyDescent="0.45">
      <c r="A40" s="14"/>
      <c r="C40" s="15"/>
      <c r="E40" s="26" t="s">
        <v>44</v>
      </c>
      <c r="F40" s="58"/>
      <c r="G40" s="58"/>
      <c r="H40" s="14"/>
      <c r="I40" s="14"/>
      <c r="J40" s="14"/>
      <c r="K40" s="14"/>
      <c r="L40" s="14"/>
      <c r="M40" s="14"/>
      <c r="N40" s="14"/>
    </row>
    <row r="41" spans="1:14" ht="24.6" customHeight="1" x14ac:dyDescent="0.45">
      <c r="B41" s="144" t="s">
        <v>45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"/>
    </row>
    <row r="42" spans="1:14" ht="24.6" customHeight="1" x14ac:dyDescent="0.45">
      <c r="B42" s="150" t="s">
        <v>0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4"/>
    </row>
    <row r="43" spans="1:14" ht="24.6" customHeight="1" x14ac:dyDescent="0.45">
      <c r="B43" s="150" t="s">
        <v>113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4"/>
    </row>
    <row r="44" spans="1:14" ht="24.6" customHeight="1" x14ac:dyDescent="0.45">
      <c r="B44" s="144" t="str">
        <f>+B3</f>
        <v>FOR THE THREE-MONTH PERIODS ENDED MARCH 31, 2025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"/>
    </row>
    <row r="45" spans="1:14" ht="24.6" customHeight="1" x14ac:dyDescent="0.45">
      <c r="A45" s="14"/>
      <c r="B45" s="149" t="s">
        <v>89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"/>
    </row>
    <row r="46" spans="1:14" ht="24.6" customHeight="1" x14ac:dyDescent="0.45">
      <c r="A46" s="14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14"/>
    </row>
    <row r="47" spans="1:14" ht="24.6" customHeight="1" x14ac:dyDescent="0.45">
      <c r="A47" s="14"/>
      <c r="B47" s="32"/>
      <c r="C47" s="32"/>
      <c r="D47" s="32"/>
      <c r="E47" s="32"/>
      <c r="F47" s="32"/>
      <c r="G47" s="31"/>
      <c r="H47" s="31"/>
      <c r="I47" s="31"/>
      <c r="J47" s="31"/>
      <c r="K47" s="31"/>
      <c r="L47" s="31"/>
      <c r="M47" s="25" t="s">
        <v>3</v>
      </c>
      <c r="N47" s="14"/>
    </row>
    <row r="48" spans="1:14" ht="24.6" customHeight="1" x14ac:dyDescent="0.45">
      <c r="A48" s="14"/>
      <c r="B48" s="31"/>
      <c r="C48" s="31"/>
      <c r="D48" s="31"/>
      <c r="E48" s="31"/>
      <c r="F48" s="31"/>
      <c r="G48" s="61"/>
      <c r="H48" s="33" t="s">
        <v>4</v>
      </c>
      <c r="I48" s="33"/>
      <c r="J48" s="14"/>
      <c r="K48" s="61"/>
      <c r="L48" s="33" t="s">
        <v>5</v>
      </c>
      <c r="M48" s="61"/>
      <c r="N48" s="14"/>
    </row>
    <row r="49" spans="1:14" ht="24.6" customHeight="1" x14ac:dyDescent="0.45">
      <c r="A49" s="14"/>
      <c r="C49" s="37"/>
      <c r="D49" s="37"/>
      <c r="E49" s="37"/>
      <c r="F49" s="35" t="s">
        <v>6</v>
      </c>
      <c r="G49" s="111">
        <v>2025</v>
      </c>
      <c r="H49" s="112"/>
      <c r="I49" s="111">
        <v>2024</v>
      </c>
      <c r="J49" s="63"/>
      <c r="K49" s="111">
        <f>+G49</f>
        <v>2025</v>
      </c>
      <c r="L49" s="112"/>
      <c r="M49" s="111">
        <f>+I49</f>
        <v>2024</v>
      </c>
      <c r="N49" s="14"/>
    </row>
    <row r="50" spans="1:14" s="131" customFormat="1" ht="24.6" customHeight="1" x14ac:dyDescent="0.45">
      <c r="A50" s="84"/>
      <c r="B50" s="84" t="s">
        <v>234</v>
      </c>
      <c r="C50" s="37"/>
      <c r="D50" s="37"/>
      <c r="E50" s="37"/>
      <c r="F50" s="14"/>
      <c r="G50" s="128"/>
      <c r="H50" s="129"/>
      <c r="I50" s="128"/>
      <c r="J50" s="128"/>
      <c r="K50" s="128"/>
      <c r="L50" s="130"/>
      <c r="M50" s="128"/>
      <c r="N50" s="84"/>
    </row>
    <row r="51" spans="1:14" s="131" customFormat="1" ht="24.6" customHeight="1" x14ac:dyDescent="0.45">
      <c r="A51" s="84"/>
      <c r="B51" s="132" t="s">
        <v>223</v>
      </c>
      <c r="C51" s="132"/>
      <c r="D51" s="132"/>
      <c r="E51" s="132"/>
      <c r="F51" s="14"/>
      <c r="G51" s="128"/>
      <c r="H51" s="129"/>
      <c r="I51" s="128"/>
      <c r="J51" s="128"/>
      <c r="K51" s="128"/>
      <c r="L51" s="130"/>
      <c r="M51" s="128"/>
      <c r="N51" s="84"/>
    </row>
    <row r="52" spans="1:14" s="131" customFormat="1" ht="24.6" customHeight="1" x14ac:dyDescent="0.45">
      <c r="A52" s="84"/>
      <c r="B52" s="132" t="s">
        <v>224</v>
      </c>
      <c r="C52" s="132"/>
      <c r="D52" s="132"/>
      <c r="E52" s="132"/>
      <c r="F52" s="14"/>
      <c r="G52" s="128"/>
      <c r="H52" s="129"/>
      <c r="I52" s="128"/>
      <c r="J52" s="128"/>
      <c r="K52" s="128"/>
      <c r="L52" s="130"/>
      <c r="M52" s="128"/>
      <c r="N52" s="84"/>
    </row>
    <row r="53" spans="1:14" s="131" customFormat="1" ht="24.6" customHeight="1" x14ac:dyDescent="0.45">
      <c r="A53" s="84"/>
      <c r="B53" s="133" t="s">
        <v>225</v>
      </c>
      <c r="C53" s="132"/>
      <c r="D53" s="132"/>
      <c r="E53" s="132"/>
      <c r="F53" s="14"/>
      <c r="G53" s="128"/>
      <c r="H53" s="129"/>
      <c r="I53" s="128"/>
      <c r="J53" s="128"/>
      <c r="K53" s="128"/>
      <c r="L53" s="130"/>
      <c r="M53" s="128"/>
      <c r="N53" s="84"/>
    </row>
    <row r="54" spans="1:14" s="131" customFormat="1" ht="24.6" customHeight="1" x14ac:dyDescent="0.45">
      <c r="A54" s="84"/>
      <c r="B54" s="133" t="s">
        <v>226</v>
      </c>
      <c r="C54" s="132"/>
      <c r="D54" s="132"/>
      <c r="E54" s="132"/>
      <c r="F54" s="134">
        <v>29</v>
      </c>
      <c r="G54" s="38">
        <v>-7485142.6600000001</v>
      </c>
      <c r="H54" s="38"/>
      <c r="I54" s="38">
        <v>0</v>
      </c>
      <c r="J54" s="38"/>
      <c r="K54" s="38">
        <v>-5472118</v>
      </c>
      <c r="L54" s="55"/>
      <c r="M54" s="38">
        <v>0</v>
      </c>
      <c r="N54" s="84"/>
    </row>
    <row r="55" spans="1:14" s="131" customFormat="1" ht="24.6" customHeight="1" x14ac:dyDescent="0.45">
      <c r="A55" s="84"/>
      <c r="B55" s="135" t="s">
        <v>227</v>
      </c>
      <c r="C55" s="132"/>
      <c r="D55" s="132"/>
      <c r="E55" s="132"/>
      <c r="F55" s="14"/>
      <c r="G55" s="38"/>
      <c r="H55" s="38"/>
      <c r="I55" s="38"/>
      <c r="J55" s="38"/>
      <c r="K55" s="38"/>
      <c r="L55" s="38"/>
      <c r="M55" s="38"/>
      <c r="N55" s="84"/>
    </row>
    <row r="56" spans="1:14" s="131" customFormat="1" ht="24.6" customHeight="1" x14ac:dyDescent="0.45">
      <c r="A56" s="84"/>
      <c r="B56" s="135" t="s">
        <v>228</v>
      </c>
      <c r="C56" s="132"/>
      <c r="D56" s="132"/>
      <c r="E56" s="132"/>
      <c r="F56" s="14"/>
      <c r="N56" s="84"/>
    </row>
    <row r="57" spans="1:14" s="131" customFormat="1" ht="24.6" customHeight="1" x14ac:dyDescent="0.45">
      <c r="A57" s="84"/>
      <c r="B57" s="132" t="s">
        <v>224</v>
      </c>
      <c r="C57" s="132"/>
      <c r="D57" s="132"/>
      <c r="E57" s="132"/>
      <c r="F57" s="14"/>
      <c r="G57" s="38">
        <v>1497028.53</v>
      </c>
      <c r="H57" s="38"/>
      <c r="I57" s="38">
        <v>0</v>
      </c>
      <c r="J57" s="38"/>
      <c r="K57" s="38">
        <v>1094423.6000000001</v>
      </c>
      <c r="L57" s="55"/>
      <c r="M57" s="38">
        <v>0</v>
      </c>
      <c r="N57" s="84"/>
    </row>
    <row r="58" spans="1:14" s="131" customFormat="1" ht="24.6" customHeight="1" x14ac:dyDescent="0.45">
      <c r="A58" s="84"/>
      <c r="B58" s="136" t="s">
        <v>229</v>
      </c>
      <c r="C58" s="132"/>
      <c r="D58" s="132"/>
      <c r="E58" s="132"/>
      <c r="F58" s="14"/>
      <c r="G58" s="137">
        <f>SUM(G54:G57)</f>
        <v>-5988114.1299999999</v>
      </c>
      <c r="H58" s="38"/>
      <c r="I58" s="137">
        <f>SUM(I54:I57)</f>
        <v>0</v>
      </c>
      <c r="J58" s="38"/>
      <c r="K58" s="137">
        <f>SUM(K54:K57)</f>
        <v>-4377694.4000000004</v>
      </c>
      <c r="L58" s="38"/>
      <c r="M58" s="137">
        <f>SUM(M54:M57)</f>
        <v>0</v>
      </c>
      <c r="N58" s="84"/>
    </row>
    <row r="59" spans="1:14" s="131" customFormat="1" ht="24.6" customHeight="1" thickBot="1" x14ac:dyDescent="0.5">
      <c r="B59" s="132" t="s">
        <v>230</v>
      </c>
      <c r="D59" s="84"/>
      <c r="E59" s="84"/>
      <c r="F59" s="127"/>
      <c r="G59" s="138">
        <f>+G34+G58</f>
        <v>14110819.303000059</v>
      </c>
      <c r="H59" s="30"/>
      <c r="I59" s="138">
        <f>+I34+I58</f>
        <v>30182117.259999927</v>
      </c>
      <c r="J59" s="30"/>
      <c r="K59" s="138">
        <f>+K34+K58</f>
        <v>41750266.250000052</v>
      </c>
      <c r="L59" s="30"/>
      <c r="M59" s="138">
        <f>+M34+M58</f>
        <v>36249575.750000067</v>
      </c>
      <c r="N59" s="84"/>
    </row>
    <row r="60" spans="1:14" ht="24.6" customHeight="1" thickTop="1" x14ac:dyDescent="0.45">
      <c r="A60" s="14"/>
      <c r="B60" s="15" t="s">
        <v>114</v>
      </c>
      <c r="C60" s="14"/>
      <c r="D60" s="14"/>
      <c r="E60" s="14"/>
      <c r="G60" s="30"/>
      <c r="H60" s="30"/>
      <c r="I60" s="30"/>
      <c r="J60" s="30"/>
      <c r="K60" s="30"/>
      <c r="L60" s="14"/>
      <c r="M60" s="30"/>
      <c r="N60" s="14"/>
    </row>
    <row r="61" spans="1:14" ht="24.6" customHeight="1" x14ac:dyDescent="0.45">
      <c r="A61" s="14"/>
      <c r="B61" s="64" t="s">
        <v>115</v>
      </c>
      <c r="C61" s="14"/>
      <c r="D61" s="14"/>
      <c r="E61" s="14"/>
      <c r="G61" s="38">
        <f>+G34-G62</f>
        <v>20098933.243000057</v>
      </c>
      <c r="H61" s="38"/>
      <c r="I61" s="38">
        <v>30182086.199999928</v>
      </c>
      <c r="J61" s="38"/>
      <c r="K61" s="38">
        <f>K34-K62</f>
        <v>46127960.650000051</v>
      </c>
      <c r="L61" s="38"/>
      <c r="M61" s="38">
        <v>36249575.750000067</v>
      </c>
      <c r="N61" s="14"/>
    </row>
    <row r="62" spans="1:14" ht="24.6" customHeight="1" x14ac:dyDescent="0.45">
      <c r="A62" s="14"/>
      <c r="B62" s="65" t="s">
        <v>84</v>
      </c>
      <c r="C62" s="14"/>
      <c r="D62" s="14"/>
      <c r="E62" s="14"/>
      <c r="G62" s="38">
        <f>+G66+3.38</f>
        <v>0.18999999999999995</v>
      </c>
      <c r="H62" s="66"/>
      <c r="I62" s="38">
        <v>31.06</v>
      </c>
      <c r="J62" s="30"/>
      <c r="K62" s="38">
        <v>0</v>
      </c>
      <c r="L62" s="30"/>
      <c r="M62" s="38">
        <v>0</v>
      </c>
      <c r="N62" s="14"/>
    </row>
    <row r="63" spans="1:14" ht="24.6" customHeight="1" thickBot="1" x14ac:dyDescent="0.5">
      <c r="A63" s="14"/>
      <c r="B63" s="65"/>
      <c r="C63" s="14"/>
      <c r="D63" s="14"/>
      <c r="E63" s="14"/>
      <c r="G63" s="59">
        <f>SUM(G61:G62)</f>
        <v>20098933.433000058</v>
      </c>
      <c r="H63" s="67"/>
      <c r="I63" s="59">
        <f>SUM(I61:I62)</f>
        <v>30182117.259999927</v>
      </c>
      <c r="J63" s="67"/>
      <c r="K63" s="59">
        <f>SUM(K61:K62)</f>
        <v>46127960.650000051</v>
      </c>
      <c r="L63" s="67"/>
      <c r="M63" s="59">
        <f>SUM(M61:M62)</f>
        <v>36249575.750000067</v>
      </c>
      <c r="N63" s="14"/>
    </row>
    <row r="64" spans="1:14" ht="24.6" customHeight="1" thickTop="1" x14ac:dyDescent="0.45">
      <c r="A64" s="14"/>
      <c r="B64" s="14" t="s">
        <v>116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ht="24.6" customHeight="1" x14ac:dyDescent="0.45">
      <c r="A65" s="14"/>
      <c r="B65" s="39" t="s">
        <v>115</v>
      </c>
      <c r="C65" s="14"/>
      <c r="D65" s="14"/>
      <c r="E65" s="14"/>
      <c r="F65" s="14"/>
      <c r="G65" s="125">
        <f>+G59-G66</f>
        <v>14110822.493000058</v>
      </c>
      <c r="H65" s="38"/>
      <c r="I65" s="38">
        <f>I34-I66</f>
        <v>30182086.199999928</v>
      </c>
      <c r="J65" s="38"/>
      <c r="K65" s="38">
        <f>+K59</f>
        <v>41750266.250000052</v>
      </c>
      <c r="L65" s="38"/>
      <c r="M65" s="38">
        <v>36249575.750000067</v>
      </c>
      <c r="N65" s="14"/>
    </row>
    <row r="66" spans="1:14" ht="24.6" customHeight="1" x14ac:dyDescent="0.45">
      <c r="A66" s="14"/>
      <c r="B66" s="51" t="s">
        <v>84</v>
      </c>
      <c r="C66" s="14"/>
      <c r="D66" s="14"/>
      <c r="E66" s="14"/>
      <c r="F66" s="14"/>
      <c r="G66" s="125">
        <v>-3.19</v>
      </c>
      <c r="H66" s="66"/>
      <c r="I66" s="38">
        <v>31.06</v>
      </c>
      <c r="J66" s="30"/>
      <c r="K66" s="38">
        <v>0</v>
      </c>
      <c r="L66" s="30"/>
      <c r="M66" s="38">
        <v>0</v>
      </c>
      <c r="N66" s="14"/>
    </row>
    <row r="67" spans="1:14" ht="24.6" customHeight="1" thickBot="1" x14ac:dyDescent="0.5">
      <c r="A67" s="14"/>
      <c r="B67" s="51"/>
      <c r="C67" s="14"/>
      <c r="D67" s="14"/>
      <c r="E67" s="14"/>
      <c r="F67" s="14"/>
      <c r="G67" s="59">
        <f>SUM(G65:G66)</f>
        <v>14110819.303000059</v>
      </c>
      <c r="H67" s="67"/>
      <c r="I67" s="59">
        <f>SUM(I65:I66)</f>
        <v>30182117.259999927</v>
      </c>
      <c r="J67" s="67"/>
      <c r="K67" s="59">
        <f t="shared" ref="K67:M67" si="0">SUM(K65:K66)</f>
        <v>41750266.250000052</v>
      </c>
      <c r="L67" s="67"/>
      <c r="M67" s="59">
        <f t="shared" si="0"/>
        <v>36249575.750000067</v>
      </c>
      <c r="N67" s="14"/>
    </row>
    <row r="68" spans="1:14" ht="24.6" customHeight="1" thickTop="1" x14ac:dyDescent="0.45">
      <c r="B68" s="68" t="s">
        <v>117</v>
      </c>
      <c r="C68" s="14"/>
      <c r="D68" s="14"/>
      <c r="E68" s="14"/>
      <c r="F68" s="32"/>
      <c r="G68" s="14"/>
      <c r="H68" s="14"/>
      <c r="I68" s="14"/>
      <c r="J68" s="14"/>
      <c r="K68" s="14"/>
      <c r="L68" s="14"/>
      <c r="M68" s="14"/>
      <c r="N68" s="14"/>
    </row>
    <row r="69" spans="1:14" ht="24.6" customHeight="1" x14ac:dyDescent="0.45">
      <c r="B69" s="14" t="s">
        <v>118</v>
      </c>
      <c r="C69" s="14"/>
      <c r="D69" s="14"/>
      <c r="E69" s="14"/>
      <c r="F69" s="32"/>
      <c r="G69" s="14"/>
      <c r="H69" s="14"/>
      <c r="I69" s="14"/>
      <c r="J69" s="14"/>
      <c r="K69" s="14"/>
      <c r="L69" s="14"/>
      <c r="M69" s="14"/>
      <c r="N69" s="14"/>
    </row>
    <row r="70" spans="1:14" ht="24.6" customHeight="1" x14ac:dyDescent="0.45">
      <c r="B70" s="14" t="s">
        <v>115</v>
      </c>
      <c r="C70" s="29"/>
      <c r="D70" s="37"/>
      <c r="E70" s="14"/>
      <c r="F70" s="32"/>
      <c r="G70" s="69">
        <f>+G61/G71</f>
        <v>6.5113268153890069E-2</v>
      </c>
      <c r="H70" s="14"/>
      <c r="I70" s="69">
        <f>+I61/I71</f>
        <v>9.7779033763837578E-2</v>
      </c>
      <c r="J70" s="25"/>
      <c r="K70" s="69">
        <f>+K61/K71</f>
        <v>0.14943789478188346</v>
      </c>
      <c r="L70" s="25"/>
      <c r="M70" s="69">
        <f>+M61/M71</f>
        <v>0.11743550355323196</v>
      </c>
      <c r="N70" s="14"/>
    </row>
    <row r="71" spans="1:14" ht="24.6" customHeight="1" x14ac:dyDescent="0.45">
      <c r="B71" s="14" t="s">
        <v>119</v>
      </c>
      <c r="D71" s="14"/>
      <c r="E71" s="14"/>
      <c r="F71" s="32"/>
      <c r="G71" s="13">
        <v>308676462</v>
      </c>
      <c r="H71" s="60"/>
      <c r="I71" s="13">
        <v>308676462</v>
      </c>
      <c r="J71" s="60"/>
      <c r="K71" s="13">
        <v>308676462</v>
      </c>
      <c r="L71" s="60"/>
      <c r="M71" s="13">
        <v>308676462</v>
      </c>
      <c r="N71" s="14"/>
    </row>
    <row r="72" spans="1:14" ht="24.6" customHeight="1" x14ac:dyDescent="0.45">
      <c r="B72" s="14"/>
      <c r="D72" s="14"/>
      <c r="E72" s="14"/>
      <c r="F72" s="32"/>
      <c r="G72" s="7"/>
      <c r="H72" s="14"/>
      <c r="I72" s="7"/>
      <c r="J72" s="14"/>
      <c r="K72" s="7"/>
      <c r="L72" s="14"/>
      <c r="M72" s="7"/>
      <c r="N72" s="14"/>
    </row>
    <row r="73" spans="1:14" ht="24.6" customHeight="1" x14ac:dyDescent="0.45">
      <c r="B73" s="14"/>
      <c r="D73" s="14"/>
      <c r="E73" s="14"/>
      <c r="F73" s="32"/>
      <c r="G73" s="7"/>
      <c r="H73" s="14"/>
      <c r="I73" s="7"/>
      <c r="J73" s="14"/>
      <c r="K73" s="7"/>
      <c r="L73" s="14"/>
      <c r="M73" s="7"/>
      <c r="N73" s="14"/>
    </row>
    <row r="74" spans="1:14" ht="24.6" customHeight="1" x14ac:dyDescent="0.45">
      <c r="A74" s="14"/>
      <c r="B74" s="39" t="s">
        <v>42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ht="24.6" customHeight="1" x14ac:dyDescent="0.45"/>
    <row r="76" spans="1:14" ht="24.6" customHeight="1" x14ac:dyDescent="0.45">
      <c r="A76" s="14"/>
      <c r="B76" s="39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ht="24.6" customHeight="1" x14ac:dyDescent="0.45">
      <c r="A77" s="14"/>
      <c r="B77" s="15"/>
      <c r="C77" s="14"/>
      <c r="E77" s="26" t="s">
        <v>43</v>
      </c>
      <c r="F77" s="58"/>
      <c r="G77" s="4"/>
      <c r="H77" s="4"/>
      <c r="I77" s="4"/>
      <c r="J77" s="4"/>
      <c r="K77" s="4"/>
      <c r="L77" s="4"/>
      <c r="M77" s="4"/>
      <c r="N77" s="14"/>
    </row>
    <row r="78" spans="1:14" ht="24.6" customHeight="1" x14ac:dyDescent="0.45">
      <c r="A78" s="14"/>
      <c r="C78" s="15"/>
      <c r="E78" s="26" t="s">
        <v>44</v>
      </c>
      <c r="F78" s="58"/>
      <c r="G78" s="14"/>
      <c r="H78" s="14"/>
      <c r="I78" s="14"/>
      <c r="J78" s="14"/>
      <c r="K78" s="14"/>
      <c r="L78" s="14"/>
      <c r="M78" s="14"/>
      <c r="N78" s="14"/>
    </row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  <row r="84" ht="25.5" customHeight="1" x14ac:dyDescent="0.45"/>
    <row r="85" ht="25.5" customHeight="1" x14ac:dyDescent="0.45"/>
    <row r="86" ht="25.5" customHeight="1" x14ac:dyDescent="0.45"/>
    <row r="87" ht="25.5" customHeight="1" x14ac:dyDescent="0.45"/>
    <row r="88" ht="25.5" customHeight="1" x14ac:dyDescent="0.45"/>
    <row r="89" ht="25.5" customHeight="1" x14ac:dyDescent="0.45"/>
    <row r="90" ht="25.5" customHeight="1" x14ac:dyDescent="0.45"/>
  </sheetData>
  <mergeCells count="9">
    <mergeCell ref="B45:M45"/>
    <mergeCell ref="B43:M43"/>
    <mergeCell ref="B44:M44"/>
    <mergeCell ref="B1:M1"/>
    <mergeCell ref="B2:M2"/>
    <mergeCell ref="B41:M41"/>
    <mergeCell ref="B42:M42"/>
    <mergeCell ref="B3:M3"/>
    <mergeCell ref="B4:M4"/>
  </mergeCells>
  <pageMargins left="0.78740157480314965" right="0.35433070866141736" top="0.59055118110236227" bottom="0.39370078740157483" header="0.35433070866141736" footer="0.27559055118110237"/>
  <pageSetup paperSize="9" scale="80" fitToHeight="0" orientation="portrait" r:id="rId1"/>
  <headerFooter alignWithMargins="0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zoomScale="70" zoomScaleNormal="70" zoomScaleSheetLayoutView="100" workbookViewId="0">
      <selection activeCell="H96" sqref="H96"/>
    </sheetView>
  </sheetViews>
  <sheetFormatPr defaultColWidth="9.140625" defaultRowHeight="24" customHeight="1" x14ac:dyDescent="0.45"/>
  <cols>
    <col min="1" max="1" width="1.7109375" style="70" customWidth="1"/>
    <col min="2" max="4" width="9.140625" style="70" customWidth="1"/>
    <col min="5" max="5" width="8.28515625" style="70" customWidth="1"/>
    <col min="6" max="6" width="7" style="70" customWidth="1"/>
    <col min="7" max="7" width="15.7109375" style="70" customWidth="1"/>
    <col min="8" max="8" width="0.85546875" style="70" customWidth="1"/>
    <col min="9" max="9" width="15.85546875" style="70" customWidth="1"/>
    <col min="10" max="10" width="0.85546875" style="70" customWidth="1"/>
    <col min="11" max="11" width="20.28515625" style="70" customWidth="1"/>
    <col min="12" max="12" width="1" style="70" customWidth="1"/>
    <col min="13" max="13" width="15.85546875" style="70" customWidth="1"/>
    <col min="14" max="14" width="0.85546875" style="70" customWidth="1"/>
    <col min="15" max="15" width="16.85546875" style="70" bestFit="1" customWidth="1"/>
    <col min="16" max="16" width="0.85546875" style="70" customWidth="1"/>
    <col min="17" max="17" width="16.85546875" style="70" bestFit="1" customWidth="1"/>
    <col min="18" max="18" width="0.85546875" style="70" customWidth="1"/>
    <col min="19" max="19" width="15.85546875" style="70" customWidth="1"/>
    <col min="20" max="20" width="0.85546875" style="70" customWidth="1"/>
    <col min="21" max="21" width="18.140625" style="70" bestFit="1" customWidth="1"/>
    <col min="22" max="22" width="1.85546875" style="70" customWidth="1"/>
    <col min="23" max="16384" width="9.140625" style="70"/>
  </cols>
  <sheetData>
    <row r="1" spans="1:27" ht="24" customHeight="1" x14ac:dyDescent="0.45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22"/>
      <c r="W1" s="22"/>
    </row>
    <row r="2" spans="1:27" ht="24" customHeight="1" x14ac:dyDescent="0.45">
      <c r="B2" s="71" t="s">
        <v>120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7" ht="24" customHeight="1" x14ac:dyDescent="0.45">
      <c r="A3" s="22"/>
      <c r="B3" s="151" t="str">
        <f>+PL!B3</f>
        <v>FOR THE THREE-MONTH PERIODS ENDED MARCH 31, 2025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</row>
    <row r="4" spans="1:27" ht="24" customHeight="1" x14ac:dyDescent="0.5">
      <c r="A4" s="22"/>
      <c r="B4" s="152" t="s">
        <v>89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/>
      <c r="W4"/>
      <c r="X4"/>
      <c r="Y4"/>
      <c r="Z4"/>
      <c r="AA4"/>
    </row>
    <row r="5" spans="1:27" ht="24" customHeight="1" x14ac:dyDescent="0.4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26" t="s">
        <v>3</v>
      </c>
      <c r="W5" s="24"/>
      <c r="X5" s="24"/>
      <c r="Y5" s="24"/>
      <c r="Z5" s="24"/>
      <c r="AA5" s="24"/>
    </row>
    <row r="6" spans="1:27" ht="24" customHeight="1" x14ac:dyDescent="0.45">
      <c r="A6" s="23"/>
      <c r="B6" s="23"/>
      <c r="C6" s="23"/>
      <c r="D6" s="23"/>
      <c r="E6" s="23"/>
      <c r="F6" s="23"/>
      <c r="G6" s="72"/>
      <c r="H6" s="72"/>
      <c r="I6" s="72"/>
      <c r="J6" s="72"/>
      <c r="K6" s="72"/>
      <c r="L6" s="72"/>
      <c r="M6" s="72"/>
      <c r="N6" s="72" t="s">
        <v>4</v>
      </c>
      <c r="O6" s="72"/>
      <c r="P6" s="72"/>
      <c r="Q6" s="72"/>
      <c r="R6" s="72"/>
      <c r="S6" s="72"/>
      <c r="T6" s="72"/>
      <c r="U6" s="81"/>
    </row>
    <row r="7" spans="1:27" ht="24" customHeight="1" x14ac:dyDescent="0.45">
      <c r="A7" s="23"/>
      <c r="B7" s="23"/>
      <c r="C7" s="23"/>
      <c r="D7" s="23"/>
      <c r="E7" s="23"/>
      <c r="F7" s="35"/>
      <c r="G7" s="153" t="s">
        <v>121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35"/>
      <c r="S7" s="35" t="s">
        <v>122</v>
      </c>
      <c r="T7" s="35"/>
      <c r="U7" s="35" t="s">
        <v>123</v>
      </c>
    </row>
    <row r="8" spans="1:27" ht="24" customHeight="1" x14ac:dyDescent="0.45">
      <c r="A8" s="23"/>
      <c r="B8" s="23"/>
      <c r="C8" s="23"/>
      <c r="D8" s="23"/>
      <c r="E8" s="23"/>
      <c r="F8" s="23" t="s">
        <v>6</v>
      </c>
      <c r="G8" s="35" t="s">
        <v>124</v>
      </c>
      <c r="H8" s="35"/>
      <c r="I8" s="35" t="s">
        <v>125</v>
      </c>
      <c r="J8" s="35"/>
      <c r="K8" s="35" t="s">
        <v>125</v>
      </c>
      <c r="L8" s="40"/>
      <c r="M8" s="150" t="s">
        <v>126</v>
      </c>
      <c r="N8" s="150"/>
      <c r="O8" s="150"/>
      <c r="P8" s="35"/>
      <c r="Q8" s="35" t="s">
        <v>127</v>
      </c>
      <c r="R8" s="35"/>
      <c r="S8" s="35" t="s">
        <v>128</v>
      </c>
      <c r="T8" s="35"/>
      <c r="U8" s="35" t="s">
        <v>129</v>
      </c>
    </row>
    <row r="9" spans="1:27" ht="24" customHeight="1" x14ac:dyDescent="0.45">
      <c r="A9" s="23"/>
      <c r="B9" s="23"/>
      <c r="C9" s="23"/>
      <c r="D9" s="23"/>
      <c r="E9" s="23"/>
      <c r="F9" s="23"/>
      <c r="G9" s="35" t="s">
        <v>130</v>
      </c>
      <c r="H9" s="35"/>
      <c r="I9" s="35" t="s">
        <v>131</v>
      </c>
      <c r="J9" s="35"/>
      <c r="K9" s="35" t="s">
        <v>132</v>
      </c>
      <c r="L9" s="40"/>
      <c r="M9" s="118" t="s">
        <v>133</v>
      </c>
      <c r="N9" s="118"/>
      <c r="O9" s="118" t="s">
        <v>134</v>
      </c>
      <c r="P9" s="35"/>
      <c r="Q9" s="35" t="s">
        <v>135</v>
      </c>
      <c r="R9" s="35"/>
    </row>
    <row r="10" spans="1:27" ht="24" customHeight="1" x14ac:dyDescent="0.45">
      <c r="A10" s="23"/>
      <c r="B10" s="23"/>
      <c r="C10" s="23"/>
      <c r="D10" s="23"/>
      <c r="E10" s="23"/>
      <c r="F10" s="23"/>
      <c r="G10" s="72"/>
      <c r="H10" s="72"/>
      <c r="I10" s="72"/>
      <c r="J10" s="72"/>
      <c r="K10" s="72" t="s">
        <v>136</v>
      </c>
      <c r="L10" s="74"/>
      <c r="M10" s="72" t="s">
        <v>137</v>
      </c>
      <c r="N10" s="72"/>
      <c r="O10" s="72"/>
      <c r="P10" s="72"/>
      <c r="Q10" s="72"/>
      <c r="R10" s="72"/>
      <c r="S10" s="72"/>
      <c r="T10" s="72"/>
      <c r="U10" s="73"/>
    </row>
    <row r="11" spans="1:27" ht="24" customHeight="1" x14ac:dyDescent="0.45">
      <c r="A11" s="22"/>
      <c r="B11" s="75" t="s">
        <v>138</v>
      </c>
      <c r="C11" s="68"/>
      <c r="D11" s="68"/>
      <c r="E11" s="68"/>
      <c r="F11" s="68"/>
      <c r="G11" s="1">
        <v>308676462</v>
      </c>
      <c r="H11" s="23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1904275559.3900018</v>
      </c>
      <c r="P11" s="1"/>
      <c r="Q11" s="55">
        <v>2534205580.3400016</v>
      </c>
      <c r="R11" s="1"/>
      <c r="S11" s="1">
        <v>729.82999999999993</v>
      </c>
      <c r="T11" s="1"/>
      <c r="U11" s="55">
        <v>2534206310.1700015</v>
      </c>
    </row>
    <row r="12" spans="1:27" ht="24" customHeight="1" x14ac:dyDescent="0.45">
      <c r="B12" s="68" t="s">
        <v>139</v>
      </c>
      <c r="C12" s="68"/>
      <c r="D12" s="68"/>
      <c r="E12" s="68"/>
      <c r="F12" s="68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7" ht="24" customHeight="1" x14ac:dyDescent="0.45">
      <c r="A13" s="22"/>
      <c r="B13" s="76" t="s">
        <v>221</v>
      </c>
      <c r="C13" s="68"/>
      <c r="D13" s="68"/>
      <c r="E13" s="68"/>
      <c r="F13" s="68"/>
      <c r="G13" s="55">
        <v>0</v>
      </c>
      <c r="H13" s="55"/>
      <c r="I13" s="55">
        <v>0</v>
      </c>
      <c r="J13" s="55"/>
      <c r="K13" s="55">
        <v>0</v>
      </c>
      <c r="L13" s="55"/>
      <c r="M13" s="55">
        <v>0</v>
      </c>
      <c r="N13" s="55"/>
      <c r="O13" s="55">
        <v>30182086.199999928</v>
      </c>
      <c r="P13" s="55"/>
      <c r="Q13" s="55">
        <v>30182086.199999928</v>
      </c>
      <c r="R13" s="55"/>
      <c r="S13" s="55">
        <v>31.06</v>
      </c>
      <c r="T13" s="55"/>
      <c r="U13" s="55">
        <v>30182117.259999927</v>
      </c>
    </row>
    <row r="14" spans="1:27" ht="24" customHeight="1" thickBot="1" x14ac:dyDescent="0.5">
      <c r="A14" s="22"/>
      <c r="B14" s="75" t="s">
        <v>140</v>
      </c>
      <c r="C14" s="68"/>
      <c r="D14" s="68"/>
      <c r="E14" s="68"/>
      <c r="F14" s="68"/>
      <c r="G14" s="77">
        <f>SUM(G11:G13)</f>
        <v>308676462</v>
      </c>
      <c r="H14" s="55"/>
      <c r="I14" s="77">
        <f>SUM(I11:I13)</f>
        <v>97844800</v>
      </c>
      <c r="J14" s="55"/>
      <c r="K14" s="77">
        <f>SUM(K11:K13)</f>
        <v>186541112.75</v>
      </c>
      <c r="L14" s="55"/>
      <c r="M14" s="77">
        <f>SUM(M11:M13)</f>
        <v>36867646.200000003</v>
      </c>
      <c r="N14" s="55"/>
      <c r="O14" s="77">
        <f>SUM(O11:O13)</f>
        <v>1934457645.5900016</v>
      </c>
      <c r="P14" s="55"/>
      <c r="Q14" s="77">
        <f>SUM(Q11:Q13)</f>
        <v>2564387666.5400014</v>
      </c>
      <c r="R14" s="55"/>
      <c r="S14" s="77">
        <f>SUM(S11:S13)</f>
        <v>760.88999999999987</v>
      </c>
      <c r="T14" s="55"/>
      <c r="U14" s="77">
        <f>SUM(U11:U13)</f>
        <v>2564388427.4300013</v>
      </c>
    </row>
    <row r="15" spans="1:27" ht="24" customHeight="1" thickTop="1" x14ac:dyDescent="0.45">
      <c r="A15" s="22"/>
      <c r="B15" s="75"/>
      <c r="C15" s="68"/>
      <c r="D15" s="68"/>
      <c r="E15" s="68"/>
      <c r="F15" s="68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7" ht="24" customHeight="1" x14ac:dyDescent="0.45">
      <c r="A16" s="22"/>
      <c r="B16" s="75" t="s">
        <v>141</v>
      </c>
      <c r="C16" s="68"/>
      <c r="D16" s="68"/>
      <c r="E16" s="68"/>
      <c r="F16" s="68"/>
      <c r="G16" s="55">
        <v>308676462</v>
      </c>
      <c r="H16" s="55"/>
      <c r="I16" s="55">
        <v>97844800</v>
      </c>
      <c r="J16" s="55"/>
      <c r="K16" s="55">
        <v>186541112.75</v>
      </c>
      <c r="L16" s="55"/>
      <c r="M16" s="55">
        <v>36867646.200000003</v>
      </c>
      <c r="N16" s="55"/>
      <c r="O16" s="55">
        <v>1913509557.77</v>
      </c>
      <c r="P16" s="55"/>
      <c r="Q16" s="55">
        <v>2543439578.7199998</v>
      </c>
      <c r="R16" s="55"/>
      <c r="S16" s="55">
        <v>795.65</v>
      </c>
      <c r="T16" s="55"/>
      <c r="U16" s="55">
        <v>2543440374.3699999</v>
      </c>
    </row>
    <row r="17" spans="1:21" ht="24" customHeight="1" x14ac:dyDescent="0.45">
      <c r="B17" s="68" t="s">
        <v>139</v>
      </c>
      <c r="C17" s="68"/>
      <c r="D17" s="68"/>
      <c r="E17" s="68"/>
      <c r="F17" s="68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</row>
    <row r="18" spans="1:21" ht="24" customHeight="1" x14ac:dyDescent="0.45">
      <c r="B18" s="76" t="s">
        <v>221</v>
      </c>
      <c r="C18" s="68"/>
      <c r="D18" s="68"/>
      <c r="E18" s="68"/>
      <c r="F18" s="68"/>
      <c r="G18" s="55">
        <v>0</v>
      </c>
      <c r="H18" s="55"/>
      <c r="I18" s="55">
        <v>0</v>
      </c>
      <c r="J18" s="55"/>
      <c r="K18" s="55">
        <v>0</v>
      </c>
      <c r="L18" s="55"/>
      <c r="M18" s="55">
        <v>0</v>
      </c>
      <c r="N18" s="55"/>
      <c r="O18" s="55">
        <f>+PL!G65</f>
        <v>14110822.493000058</v>
      </c>
      <c r="P18" s="55"/>
      <c r="Q18" s="55">
        <f>SUM(G18:O18)</f>
        <v>14110822.493000058</v>
      </c>
      <c r="R18" s="55"/>
      <c r="S18" s="55">
        <f>+PL!G66</f>
        <v>-3.19</v>
      </c>
      <c r="T18" s="55"/>
      <c r="U18" s="55">
        <f>SUM(Q18:S18)</f>
        <v>14110819.303000059</v>
      </c>
    </row>
    <row r="19" spans="1:21" ht="24" customHeight="1" thickBot="1" x14ac:dyDescent="0.5">
      <c r="A19" s="22"/>
      <c r="B19" s="75" t="s">
        <v>142</v>
      </c>
      <c r="C19" s="68"/>
      <c r="D19" s="68"/>
      <c r="E19" s="68"/>
      <c r="F19" s="68"/>
      <c r="G19" s="77">
        <f>SUM(G16:G18)</f>
        <v>308676462</v>
      </c>
      <c r="H19" s="55"/>
      <c r="I19" s="77">
        <f>SUM(I16:I18)</f>
        <v>97844800</v>
      </c>
      <c r="J19" s="55"/>
      <c r="K19" s="77">
        <f>SUM(K16:K18)</f>
        <v>186541112.75</v>
      </c>
      <c r="L19" s="55"/>
      <c r="M19" s="77">
        <f>SUM(M16:M18)</f>
        <v>36867646.200000003</v>
      </c>
      <c r="N19" s="55"/>
      <c r="O19" s="77">
        <f>SUM(O16:O18)</f>
        <v>1927620380.263</v>
      </c>
      <c r="P19" s="55"/>
      <c r="Q19" s="77">
        <f>SUM(Q16:Q18)</f>
        <v>2557550401.2129998</v>
      </c>
      <c r="R19" s="55"/>
      <c r="S19" s="77">
        <f>SUM(S16:S18)</f>
        <v>792.45999999999992</v>
      </c>
      <c r="T19" s="55"/>
      <c r="U19" s="77">
        <f>SUM(U16:U18)</f>
        <v>2557551193.6729999</v>
      </c>
    </row>
    <row r="20" spans="1:21" ht="24" customHeight="1" thickTop="1" x14ac:dyDescent="0.45">
      <c r="A20" s="22"/>
      <c r="B20" s="75"/>
      <c r="C20" s="68"/>
      <c r="D20" s="68"/>
      <c r="E20" s="68"/>
      <c r="F20" s="68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1" ht="24" customHeight="1" x14ac:dyDescent="0.45">
      <c r="A21" s="22"/>
      <c r="B21" s="75"/>
      <c r="C21" s="68"/>
      <c r="D21" s="68"/>
      <c r="E21" s="68"/>
      <c r="F21" s="6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spans="1:21" ht="24" customHeight="1" x14ac:dyDescent="0.45">
      <c r="A22" s="22"/>
      <c r="B22" s="39" t="s">
        <v>42</v>
      </c>
      <c r="C22" s="68"/>
      <c r="D22" s="68"/>
      <c r="E22" s="68"/>
      <c r="F22" s="68"/>
      <c r="I22" s="22"/>
      <c r="K22" s="22"/>
      <c r="M22" s="22"/>
      <c r="N22" s="22"/>
      <c r="O22" s="22"/>
      <c r="Q22" s="22"/>
    </row>
    <row r="23" spans="1:21" ht="24" customHeight="1" x14ac:dyDescent="0.45">
      <c r="A23" s="22"/>
      <c r="I23" s="22"/>
      <c r="K23" s="22"/>
      <c r="M23" s="22"/>
      <c r="N23" s="22"/>
      <c r="O23" s="22"/>
      <c r="Q23" s="22"/>
    </row>
    <row r="24" spans="1:21" ht="24" customHeight="1" x14ac:dyDescent="0.45">
      <c r="A24" s="22"/>
      <c r="I24" s="22"/>
      <c r="K24" s="22"/>
      <c r="M24" s="22"/>
      <c r="N24" s="22"/>
      <c r="O24" s="22"/>
      <c r="Q24" s="22"/>
    </row>
    <row r="25" spans="1:21" ht="24" customHeight="1" x14ac:dyDescent="0.45">
      <c r="A25" s="22"/>
      <c r="B25" s="39"/>
      <c r="I25" s="78" t="s">
        <v>143</v>
      </c>
      <c r="J25" s="58"/>
      <c r="K25" s="4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 ht="24" customHeight="1" x14ac:dyDescent="0.45">
      <c r="A26" s="22"/>
      <c r="B26" s="75"/>
      <c r="C26" s="68"/>
      <c r="D26" s="68"/>
      <c r="E26" s="68"/>
      <c r="F26" s="68"/>
      <c r="I26" s="78" t="s">
        <v>144</v>
      </c>
      <c r="J26" s="78"/>
      <c r="K26" s="14"/>
      <c r="L26" s="58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24" customHeight="1" x14ac:dyDescent="0.45">
      <c r="A27" s="68"/>
      <c r="B27" s="68"/>
      <c r="C27" s="22"/>
      <c r="D27" s="22"/>
      <c r="E27" s="22"/>
      <c r="F27" s="22"/>
    </row>
  </sheetData>
  <mergeCells count="4">
    <mergeCell ref="M8:O8"/>
    <mergeCell ref="B3:U3"/>
    <mergeCell ref="G7:Q7"/>
    <mergeCell ref="B4:U4"/>
  </mergeCells>
  <pageMargins left="0.46" right="0.31496062992125984" top="0.65" bottom="0.35433070866141736" header="0.35433070866141736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zoomScale="92" zoomScaleNormal="92" zoomScaleSheetLayoutView="80" workbookViewId="0">
      <selection activeCell="H96" sqref="H96"/>
    </sheetView>
  </sheetViews>
  <sheetFormatPr defaultColWidth="9.140625" defaultRowHeight="23.45" customHeight="1" x14ac:dyDescent="0.45"/>
  <cols>
    <col min="1" max="1" width="0.7109375" style="70" customWidth="1"/>
    <col min="2" max="2" width="9.140625" style="70" customWidth="1"/>
    <col min="3" max="4" width="8" style="70" customWidth="1"/>
    <col min="5" max="6" width="8.7109375" style="70" customWidth="1"/>
    <col min="7" max="7" width="8" style="70" customWidth="1"/>
    <col min="8" max="8" width="16.42578125" style="70" customWidth="1"/>
    <col min="9" max="9" width="0.85546875" style="70" customWidth="1"/>
    <col min="10" max="10" width="16.42578125" style="70" customWidth="1"/>
    <col min="11" max="11" width="0.85546875" style="70" customWidth="1"/>
    <col min="12" max="12" width="21.140625" style="70" bestFit="1" customWidth="1"/>
    <col min="13" max="13" width="1" style="70" customWidth="1"/>
    <col min="14" max="14" width="17" style="70" customWidth="1"/>
    <col min="15" max="15" width="0.85546875" style="70" customWidth="1"/>
    <col min="16" max="16" width="17" style="70" customWidth="1"/>
    <col min="17" max="17" width="0.85546875" style="70" customWidth="1"/>
    <col min="18" max="18" width="16.42578125" style="70" bestFit="1" customWidth="1"/>
    <col min="19" max="19" width="2.85546875" style="70" customWidth="1"/>
    <col min="20" max="20" width="9.140625" style="70" customWidth="1"/>
    <col min="21" max="16384" width="9.140625" style="70"/>
  </cols>
  <sheetData>
    <row r="1" spans="1:21" ht="24" customHeight="1" x14ac:dyDescent="0.45"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21" ht="24" customHeight="1" x14ac:dyDescent="0.45">
      <c r="B2" s="150" t="s">
        <v>120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1" ht="24" customHeight="1" x14ac:dyDescent="0.45">
      <c r="A3" s="22"/>
      <c r="B3" s="152" t="str">
        <f>+CHE_C!B3</f>
        <v>FOR THE THREE-MONTH PERIODS ENDED MARCH 31, 2025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79"/>
      <c r="T3" s="79"/>
      <c r="U3" s="79"/>
    </row>
    <row r="4" spans="1:21" ht="24" customHeight="1" x14ac:dyDescent="0.45">
      <c r="A4" s="22"/>
      <c r="B4" s="152" t="s">
        <v>89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79"/>
      <c r="T4" s="79"/>
      <c r="U4" s="79"/>
    </row>
    <row r="5" spans="1:21" ht="24" customHeight="1" x14ac:dyDescent="0.4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26" t="s">
        <v>3</v>
      </c>
    </row>
    <row r="6" spans="1:21" ht="24" customHeight="1" x14ac:dyDescent="0.45">
      <c r="A6" s="23"/>
      <c r="B6" s="23"/>
      <c r="C6" s="23"/>
      <c r="D6" s="23"/>
      <c r="E6" s="23"/>
      <c r="F6" s="23"/>
      <c r="G6" s="23"/>
      <c r="H6" s="80"/>
      <c r="I6" s="80"/>
      <c r="J6" s="80"/>
      <c r="K6" s="80"/>
      <c r="L6" s="80"/>
      <c r="M6" s="72" t="s">
        <v>5</v>
      </c>
      <c r="N6" s="80"/>
      <c r="O6" s="80"/>
      <c r="P6" s="80"/>
      <c r="Q6" s="72"/>
      <c r="R6" s="81"/>
    </row>
    <row r="7" spans="1:21" ht="24" customHeight="1" x14ac:dyDescent="0.45">
      <c r="A7" s="23"/>
      <c r="B7" s="23"/>
      <c r="C7" s="23"/>
      <c r="D7" s="23"/>
      <c r="E7" s="23"/>
      <c r="F7" s="23"/>
      <c r="G7" s="23" t="s">
        <v>6</v>
      </c>
      <c r="H7" s="35" t="s">
        <v>124</v>
      </c>
      <c r="I7" s="40"/>
      <c r="J7" s="35" t="s">
        <v>125</v>
      </c>
      <c r="K7" s="35"/>
      <c r="L7" s="35" t="s">
        <v>125</v>
      </c>
      <c r="M7" s="35"/>
      <c r="N7" s="119"/>
      <c r="O7" s="117" t="s">
        <v>145</v>
      </c>
      <c r="P7" s="119"/>
      <c r="R7" s="35" t="s">
        <v>123</v>
      </c>
    </row>
    <row r="8" spans="1:21" ht="24" customHeight="1" x14ac:dyDescent="0.45">
      <c r="A8" s="23"/>
      <c r="B8" s="23"/>
      <c r="C8" s="23"/>
      <c r="D8" s="23"/>
      <c r="E8" s="23"/>
      <c r="F8" s="23"/>
      <c r="G8" s="23"/>
      <c r="H8" s="35" t="s">
        <v>130</v>
      </c>
      <c r="I8" s="40"/>
      <c r="J8" s="35" t="s">
        <v>131</v>
      </c>
      <c r="K8" s="35"/>
      <c r="L8" s="35" t="s">
        <v>132</v>
      </c>
      <c r="M8" s="35"/>
      <c r="N8" s="35" t="s">
        <v>133</v>
      </c>
      <c r="O8" s="40"/>
      <c r="P8" s="35" t="s">
        <v>134</v>
      </c>
      <c r="Q8" s="35"/>
      <c r="R8" s="35" t="s">
        <v>129</v>
      </c>
    </row>
    <row r="9" spans="1:21" ht="24" customHeight="1" x14ac:dyDescent="0.45">
      <c r="A9" s="23"/>
      <c r="B9" s="23"/>
      <c r="C9" s="23"/>
      <c r="D9" s="23"/>
      <c r="E9" s="23"/>
      <c r="F9" s="23"/>
      <c r="G9" s="23"/>
      <c r="H9" s="72"/>
      <c r="I9" s="74"/>
      <c r="J9" s="72"/>
      <c r="K9" s="72"/>
      <c r="L9" s="72" t="s">
        <v>136</v>
      </c>
      <c r="M9" s="72"/>
      <c r="N9" s="72" t="s">
        <v>137</v>
      </c>
      <c r="O9" s="81"/>
      <c r="P9" s="81"/>
      <c r="Q9" s="72"/>
      <c r="R9" s="73"/>
    </row>
    <row r="10" spans="1:21" ht="24" customHeight="1" x14ac:dyDescent="0.45">
      <c r="A10" s="68"/>
      <c r="B10" s="75" t="s">
        <v>138</v>
      </c>
      <c r="C10" s="68"/>
      <c r="D10" s="68"/>
      <c r="E10" s="68"/>
      <c r="F10" s="68"/>
      <c r="G10" s="68"/>
      <c r="H10" s="1">
        <v>308676462</v>
      </c>
      <c r="I10" s="55"/>
      <c r="J10" s="1">
        <v>97844800</v>
      </c>
      <c r="K10" s="55"/>
      <c r="L10" s="1">
        <v>186541112.75</v>
      </c>
      <c r="M10" s="55"/>
      <c r="N10" s="1">
        <v>36867646.200000003</v>
      </c>
      <c r="O10" s="55"/>
      <c r="P10" s="1">
        <v>1747404779.47</v>
      </c>
      <c r="Q10" s="55"/>
      <c r="R10" s="55">
        <f>SUM(H10:Q10)</f>
        <v>2377334800.4200001</v>
      </c>
    </row>
    <row r="11" spans="1:21" ht="24" customHeight="1" x14ac:dyDescent="0.45">
      <c r="A11" s="68"/>
      <c r="B11" s="68" t="s">
        <v>139</v>
      </c>
      <c r="C11" s="68"/>
      <c r="D11" s="68"/>
      <c r="E11" s="68"/>
      <c r="F11" s="68"/>
      <c r="G11" s="68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21" ht="24" customHeight="1" x14ac:dyDescent="0.45">
      <c r="A12" s="68"/>
      <c r="B12" s="76" t="s">
        <v>221</v>
      </c>
      <c r="C12" s="68"/>
      <c r="D12" s="68"/>
      <c r="E12" s="68"/>
      <c r="F12" s="68"/>
      <c r="G12" s="68"/>
      <c r="H12" s="1">
        <v>0</v>
      </c>
      <c r="I12" s="55"/>
      <c r="J12" s="1">
        <v>0</v>
      </c>
      <c r="K12" s="55"/>
      <c r="L12" s="1">
        <v>0</v>
      </c>
      <c r="M12" s="55"/>
      <c r="N12" s="1">
        <v>0</v>
      </c>
      <c r="O12" s="55"/>
      <c r="P12" s="55">
        <v>36249575.750000067</v>
      </c>
      <c r="Q12" s="55"/>
      <c r="R12" s="55">
        <f>SUM(H12:Q12)</f>
        <v>36249575.750000067</v>
      </c>
    </row>
    <row r="13" spans="1:21" ht="24" customHeight="1" x14ac:dyDescent="0.45">
      <c r="B13" s="75" t="s">
        <v>140</v>
      </c>
      <c r="C13" s="68"/>
      <c r="D13" s="68"/>
      <c r="E13" s="68"/>
      <c r="F13" s="68"/>
      <c r="G13" s="68"/>
      <c r="H13" s="120">
        <f>SUM(H10:H12)</f>
        <v>308676462</v>
      </c>
      <c r="I13" s="55"/>
      <c r="J13" s="120">
        <f>SUM(J10:J12)</f>
        <v>97844800</v>
      </c>
      <c r="K13" s="55"/>
      <c r="L13" s="120">
        <f>SUM(L10:L12)</f>
        <v>186541112.75</v>
      </c>
      <c r="M13" s="55"/>
      <c r="N13" s="120">
        <f>SUM(N10:N12)</f>
        <v>36867646.200000003</v>
      </c>
      <c r="O13" s="55"/>
      <c r="P13" s="120">
        <f>SUM(P10:P12)</f>
        <v>1783654355.22</v>
      </c>
      <c r="Q13" s="55"/>
      <c r="R13" s="120">
        <f>SUM(R10:R12)</f>
        <v>2413584376.1700001</v>
      </c>
    </row>
    <row r="14" spans="1:21" ht="24" customHeight="1" x14ac:dyDescent="0.45">
      <c r="B14" s="75"/>
      <c r="C14" s="68"/>
      <c r="D14" s="68"/>
      <c r="E14" s="68"/>
      <c r="F14" s="68"/>
      <c r="G14" s="68"/>
      <c r="H14" s="1"/>
      <c r="I14" s="55"/>
      <c r="J14" s="1"/>
      <c r="K14" s="55"/>
      <c r="L14" s="1"/>
      <c r="M14" s="55"/>
      <c r="N14" s="1"/>
      <c r="O14" s="55"/>
      <c r="P14" s="1"/>
      <c r="Q14" s="55"/>
      <c r="R14" s="1"/>
    </row>
    <row r="15" spans="1:21" ht="24" customHeight="1" x14ac:dyDescent="0.45">
      <c r="B15" s="75" t="s">
        <v>141</v>
      </c>
      <c r="C15" s="68"/>
      <c r="D15" s="68"/>
      <c r="E15" s="68"/>
      <c r="F15" s="68"/>
      <c r="G15" s="68"/>
      <c r="H15" s="1">
        <v>308676462</v>
      </c>
      <c r="I15" s="55"/>
      <c r="J15" s="1">
        <v>97844800</v>
      </c>
      <c r="K15" s="55"/>
      <c r="L15" s="1">
        <v>186541112.75</v>
      </c>
      <c r="M15" s="55"/>
      <c r="N15" s="1">
        <v>36867646.200000003</v>
      </c>
      <c r="O15" s="55"/>
      <c r="P15" s="1">
        <v>1767100494.5300002</v>
      </c>
      <c r="Q15" s="55"/>
      <c r="R15" s="1">
        <f>SUM(H15:P15)</f>
        <v>2397030515.4800005</v>
      </c>
    </row>
    <row r="16" spans="1:21" ht="24" customHeight="1" x14ac:dyDescent="0.45">
      <c r="B16" s="68" t="s">
        <v>139</v>
      </c>
      <c r="C16" s="68"/>
      <c r="D16" s="68"/>
      <c r="E16" s="68"/>
      <c r="F16" s="68"/>
      <c r="G16" s="68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ht="24" customHeight="1" x14ac:dyDescent="0.45">
      <c r="A17" s="68"/>
      <c r="B17" s="76" t="s">
        <v>221</v>
      </c>
      <c r="C17" s="68"/>
      <c r="D17" s="68"/>
      <c r="E17" s="68"/>
      <c r="F17" s="68"/>
      <c r="G17" s="68"/>
      <c r="H17" s="1">
        <v>0</v>
      </c>
      <c r="I17" s="55"/>
      <c r="J17" s="1">
        <v>0</v>
      </c>
      <c r="K17" s="55"/>
      <c r="L17" s="1">
        <v>0</v>
      </c>
      <c r="M17" s="55"/>
      <c r="N17" s="1">
        <v>0</v>
      </c>
      <c r="O17" s="55"/>
      <c r="P17" s="55">
        <f>+PL!K67</f>
        <v>41750266.250000052</v>
      </c>
      <c r="Q17" s="55"/>
      <c r="R17" s="55">
        <f>SUM(H17:Q17)</f>
        <v>41750266.250000052</v>
      </c>
    </row>
    <row r="18" spans="1:18" ht="24" customHeight="1" thickBot="1" x14ac:dyDescent="0.5">
      <c r="B18" s="75" t="s">
        <v>142</v>
      </c>
      <c r="C18" s="68"/>
      <c r="D18" s="68"/>
      <c r="E18" s="68"/>
      <c r="F18" s="68"/>
      <c r="G18" s="68"/>
      <c r="H18" s="2">
        <f>SUM(H15:H17)</f>
        <v>308676462</v>
      </c>
      <c r="I18" s="55"/>
      <c r="J18" s="2">
        <f>SUM(J15:J17)</f>
        <v>97844800</v>
      </c>
      <c r="K18" s="55"/>
      <c r="L18" s="2">
        <f>SUM(L15:L17)</f>
        <v>186541112.75</v>
      </c>
      <c r="M18" s="55"/>
      <c r="N18" s="2">
        <f>SUM(N15:N17)</f>
        <v>36867646.200000003</v>
      </c>
      <c r="O18" s="55"/>
      <c r="P18" s="2">
        <f>SUM(P15:P17)</f>
        <v>1808850760.7800002</v>
      </c>
      <c r="Q18" s="55"/>
      <c r="R18" s="2">
        <f>SUM(R15:R17)</f>
        <v>2438780781.7300005</v>
      </c>
    </row>
    <row r="19" spans="1:18" ht="24" customHeight="1" thickTop="1" x14ac:dyDescent="0.45">
      <c r="A19" s="68"/>
      <c r="B19" s="68"/>
      <c r="H19" s="22"/>
      <c r="J19" s="1"/>
      <c r="K19" s="55"/>
      <c r="L19" s="1"/>
      <c r="M19" s="55"/>
      <c r="N19" s="1"/>
      <c r="O19" s="55"/>
      <c r="P19" s="1"/>
      <c r="Q19" s="55"/>
      <c r="R19" s="1"/>
    </row>
    <row r="20" spans="1:18" ht="24" customHeight="1" x14ac:dyDescent="0.45">
      <c r="A20" s="68"/>
      <c r="B20" s="68"/>
      <c r="H20" s="22"/>
      <c r="J20" s="1"/>
      <c r="K20" s="55"/>
      <c r="L20" s="1"/>
      <c r="M20" s="55"/>
      <c r="N20" s="1"/>
      <c r="O20" s="55"/>
      <c r="P20" s="1"/>
      <c r="Q20" s="55"/>
      <c r="R20" s="1"/>
    </row>
    <row r="21" spans="1:18" ht="24" customHeight="1" x14ac:dyDescent="0.45">
      <c r="A21" s="22"/>
      <c r="B21" s="39" t="s">
        <v>42</v>
      </c>
      <c r="I21" s="22"/>
      <c r="K21" s="22"/>
      <c r="M21" s="22"/>
      <c r="N21" s="22"/>
      <c r="O21" s="22"/>
      <c r="Q21" s="22"/>
    </row>
    <row r="22" spans="1:18" ht="24" customHeight="1" x14ac:dyDescent="0.45">
      <c r="A22" s="22"/>
      <c r="B22" s="39"/>
      <c r="I22" s="22"/>
      <c r="K22" s="22"/>
      <c r="M22" s="22"/>
      <c r="N22" s="22"/>
      <c r="O22" s="22"/>
      <c r="Q22" s="22"/>
    </row>
    <row r="23" spans="1:18" ht="24" customHeight="1" x14ac:dyDescent="0.45">
      <c r="A23" s="22"/>
      <c r="B23" s="39"/>
      <c r="I23" s="22"/>
      <c r="K23" s="22"/>
      <c r="M23" s="22"/>
      <c r="N23" s="22"/>
      <c r="O23" s="22"/>
      <c r="Q23" s="22"/>
    </row>
    <row r="24" spans="1:18" ht="24" customHeight="1" x14ac:dyDescent="0.45">
      <c r="H24" s="78" t="s">
        <v>143</v>
      </c>
      <c r="I24" s="58"/>
      <c r="J24" s="4"/>
    </row>
    <row r="25" spans="1:18" ht="24" customHeight="1" x14ac:dyDescent="0.45">
      <c r="H25" s="78" t="s">
        <v>146</v>
      </c>
      <c r="I25" s="78"/>
      <c r="J25" s="14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zoomScale="90" zoomScaleNormal="90" zoomScaleSheetLayoutView="95" workbookViewId="0">
      <selection activeCell="H96" sqref="H96"/>
    </sheetView>
  </sheetViews>
  <sheetFormatPr defaultColWidth="9.140625" defaultRowHeight="24" customHeight="1" x14ac:dyDescent="0.45"/>
  <cols>
    <col min="1" max="1" width="1.7109375" style="88" customWidth="1"/>
    <col min="2" max="7" width="9.140625" style="88" customWidth="1"/>
    <col min="8" max="8" width="0.85546875" style="88" customWidth="1"/>
    <col min="9" max="9" width="15.7109375" style="88" customWidth="1"/>
    <col min="10" max="10" width="0.85546875" style="88" customWidth="1"/>
    <col min="11" max="11" width="15.7109375" style="88" customWidth="1"/>
    <col min="12" max="12" width="0.85546875" style="88" customWidth="1"/>
    <col min="13" max="13" width="15.7109375" style="88" customWidth="1"/>
    <col min="14" max="14" width="0.85546875" style="88" customWidth="1"/>
    <col min="15" max="15" width="15.7109375" style="88" customWidth="1"/>
    <col min="16" max="16" width="1.140625" style="88" customWidth="1"/>
    <col min="17" max="16384" width="9.140625" style="88"/>
  </cols>
  <sheetData>
    <row r="1" spans="1:16" s="85" customFormat="1" ht="26.1" customHeight="1" x14ac:dyDescent="0.45">
      <c r="B1" s="145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6" s="85" customFormat="1" ht="26.1" customHeight="1" x14ac:dyDescent="0.45">
      <c r="B2" s="145" t="s">
        <v>147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6" ht="26.1" customHeight="1" x14ac:dyDescent="0.45">
      <c r="A3" s="22"/>
      <c r="B3" s="145" t="str">
        <f>+CHE_S!B3</f>
        <v>FOR THE THREE-MONTH PERIODS ENDED MARCH 31, 2025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22"/>
    </row>
    <row r="4" spans="1:16" ht="26.1" customHeight="1" x14ac:dyDescent="0.45">
      <c r="A4" s="22"/>
      <c r="B4" s="145" t="s">
        <v>89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22"/>
    </row>
    <row r="5" spans="1:16" ht="26.1" customHeight="1" x14ac:dyDescent="0.45">
      <c r="A5" s="22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22"/>
    </row>
    <row r="6" spans="1:16" s="85" customFormat="1" ht="26.1" customHeight="1" x14ac:dyDescent="0.45">
      <c r="B6" s="23"/>
      <c r="C6" s="24"/>
      <c r="D6" s="24"/>
      <c r="E6" s="24"/>
      <c r="F6" s="24"/>
      <c r="G6" s="24"/>
      <c r="H6" s="24"/>
      <c r="I6" s="31"/>
      <c r="J6" s="31"/>
      <c r="K6" s="31"/>
      <c r="L6" s="31"/>
      <c r="M6" s="31"/>
      <c r="N6" s="31"/>
      <c r="O6" s="25" t="s">
        <v>3</v>
      </c>
    </row>
    <row r="7" spans="1:16" s="85" customFormat="1" ht="26.1" customHeight="1" x14ac:dyDescent="0.45">
      <c r="B7" s="23"/>
      <c r="C7" s="23"/>
      <c r="D7" s="23"/>
      <c r="E7" s="23"/>
      <c r="F7" s="23"/>
      <c r="G7" s="23"/>
      <c r="H7" s="23"/>
      <c r="I7" s="33"/>
      <c r="J7" s="33" t="s">
        <v>148</v>
      </c>
      <c r="K7" s="33"/>
      <c r="L7" s="31"/>
      <c r="M7" s="146" t="s">
        <v>149</v>
      </c>
      <c r="N7" s="146"/>
      <c r="O7" s="146"/>
    </row>
    <row r="8" spans="1:16" s="85" customFormat="1" ht="26.1" customHeight="1" x14ac:dyDescent="0.45">
      <c r="B8" s="22"/>
      <c r="C8" s="22"/>
      <c r="D8" s="22"/>
      <c r="E8" s="22"/>
      <c r="F8" s="22"/>
      <c r="G8" s="23"/>
      <c r="H8" s="23"/>
      <c r="I8" s="121">
        <v>2025</v>
      </c>
      <c r="J8" s="122"/>
      <c r="K8" s="121">
        <v>2024</v>
      </c>
      <c r="L8" s="21"/>
      <c r="M8" s="121">
        <f>+I8</f>
        <v>2025</v>
      </c>
      <c r="N8" s="122"/>
      <c r="O8" s="121">
        <f>+K8</f>
        <v>2024</v>
      </c>
    </row>
    <row r="9" spans="1:16" s="85" customFormat="1" ht="26.1" customHeight="1" x14ac:dyDescent="0.45">
      <c r="B9" s="86" t="s">
        <v>150</v>
      </c>
      <c r="K9" s="17"/>
      <c r="O9" s="17"/>
    </row>
    <row r="10" spans="1:16" s="85" customFormat="1" ht="26.1" customHeight="1" x14ac:dyDescent="0.45">
      <c r="B10" s="86" t="s">
        <v>222</v>
      </c>
      <c r="G10" s="86"/>
      <c r="H10" s="86"/>
      <c r="I10" s="87">
        <f>+PL!G34</f>
        <v>20098933.433000058</v>
      </c>
      <c r="J10" s="87"/>
      <c r="K10" s="87">
        <f>+PL!I34</f>
        <v>30182117.259999927</v>
      </c>
      <c r="L10" s="87"/>
      <c r="M10" s="87">
        <f>+PL!K34</f>
        <v>46127960.650000051</v>
      </c>
      <c r="N10" s="87"/>
      <c r="O10" s="87">
        <f>+PL!M34</f>
        <v>36249575.750000067</v>
      </c>
    </row>
    <row r="11" spans="1:16" s="85" customFormat="1" ht="26.1" customHeight="1" x14ac:dyDescent="0.45">
      <c r="B11" s="86" t="s">
        <v>151</v>
      </c>
      <c r="C11" s="86"/>
      <c r="D11" s="86"/>
      <c r="E11" s="86"/>
      <c r="F11" s="86"/>
      <c r="I11" s="87"/>
      <c r="J11" s="87"/>
      <c r="K11" s="87"/>
      <c r="L11" s="87"/>
      <c r="M11" s="87"/>
      <c r="N11" s="87"/>
      <c r="O11" s="87"/>
    </row>
    <row r="12" spans="1:16" s="85" customFormat="1" ht="26.1" customHeight="1" x14ac:dyDescent="0.45">
      <c r="B12" s="86" t="s">
        <v>152</v>
      </c>
      <c r="C12" s="86"/>
      <c r="D12" s="86"/>
      <c r="E12" s="86"/>
      <c r="F12" s="86"/>
      <c r="I12" s="87"/>
      <c r="J12" s="87"/>
      <c r="K12" s="87"/>
      <c r="L12" s="87"/>
      <c r="M12" s="87"/>
      <c r="N12" s="87"/>
      <c r="O12" s="87"/>
    </row>
    <row r="13" spans="1:16" s="85" customFormat="1" ht="26.1" customHeight="1" x14ac:dyDescent="0.45">
      <c r="B13" s="86" t="s">
        <v>153</v>
      </c>
      <c r="C13" s="86"/>
      <c r="D13" s="86"/>
      <c r="E13" s="86"/>
      <c r="F13" s="86"/>
      <c r="I13" s="87">
        <v>7949701.4299999997</v>
      </c>
      <c r="J13" s="87"/>
      <c r="K13" s="87">
        <v>6317802.4099999992</v>
      </c>
      <c r="L13" s="87"/>
      <c r="M13" s="87">
        <v>10803566.41</v>
      </c>
      <c r="N13" s="87"/>
      <c r="O13" s="87">
        <v>8642896.209999999</v>
      </c>
    </row>
    <row r="14" spans="1:16" s="85" customFormat="1" ht="26.1" customHeight="1" x14ac:dyDescent="0.45">
      <c r="B14" s="86" t="s">
        <v>154</v>
      </c>
      <c r="C14" s="86"/>
      <c r="D14" s="86"/>
      <c r="E14" s="86"/>
      <c r="F14" s="86"/>
      <c r="I14" s="87">
        <v>4506438.6500000004</v>
      </c>
      <c r="J14" s="87"/>
      <c r="K14" s="87">
        <v>-15970910.060000001</v>
      </c>
      <c r="L14" s="87"/>
      <c r="M14" s="87">
        <v>0</v>
      </c>
      <c r="N14" s="87"/>
      <c r="O14" s="87">
        <v>0</v>
      </c>
    </row>
    <row r="15" spans="1:16" s="85" customFormat="1" ht="26.1" customHeight="1" x14ac:dyDescent="0.45">
      <c r="B15" s="86" t="s">
        <v>155</v>
      </c>
      <c r="C15" s="86"/>
      <c r="D15" s="86"/>
      <c r="E15" s="86"/>
      <c r="F15" s="86"/>
      <c r="G15" s="86"/>
      <c r="H15" s="86"/>
      <c r="I15" s="87">
        <v>7385476.5799999991</v>
      </c>
      <c r="J15" s="87"/>
      <c r="K15" s="87">
        <v>8448345.459999999</v>
      </c>
      <c r="L15" s="87"/>
      <c r="M15" s="87">
        <v>4303847.6099999994</v>
      </c>
      <c r="N15" s="87"/>
      <c r="O15" s="87">
        <v>4711357.53</v>
      </c>
    </row>
    <row r="16" spans="1:16" s="85" customFormat="1" ht="26.1" customHeight="1" x14ac:dyDescent="0.45">
      <c r="B16" s="86" t="s">
        <v>156</v>
      </c>
      <c r="C16" s="86"/>
      <c r="D16" s="86"/>
      <c r="E16" s="86"/>
      <c r="F16" s="86"/>
      <c r="G16" s="86"/>
      <c r="H16" s="86"/>
      <c r="I16" s="87">
        <v>11860271</v>
      </c>
      <c r="J16" s="87"/>
      <c r="K16" s="87">
        <v>9193594.620000001</v>
      </c>
      <c r="L16" s="87"/>
      <c r="M16" s="87">
        <v>10300339.73</v>
      </c>
      <c r="N16" s="87"/>
      <c r="O16" s="87">
        <v>7580718.3899999997</v>
      </c>
    </row>
    <row r="17" spans="2:16" ht="26.1" customHeight="1" x14ac:dyDescent="0.45">
      <c r="B17" s="88" t="s">
        <v>231</v>
      </c>
      <c r="C17" s="85"/>
      <c r="D17" s="85"/>
      <c r="E17" s="85"/>
      <c r="F17" s="85"/>
      <c r="I17" s="87">
        <v>-10000000</v>
      </c>
      <c r="J17" s="87"/>
      <c r="K17" s="87">
        <v>7000000</v>
      </c>
      <c r="L17" s="87"/>
      <c r="M17" s="87">
        <v>0</v>
      </c>
      <c r="N17" s="85"/>
      <c r="O17" s="87">
        <v>0</v>
      </c>
    </row>
    <row r="18" spans="2:16" ht="26.1" customHeight="1" x14ac:dyDescent="0.45">
      <c r="B18" s="88" t="s">
        <v>157</v>
      </c>
      <c r="I18" s="87">
        <v>2382516.84</v>
      </c>
      <c r="J18" s="87"/>
      <c r="K18" s="87">
        <v>0</v>
      </c>
      <c r="L18" s="87"/>
      <c r="M18" s="87">
        <v>0</v>
      </c>
      <c r="N18" s="85"/>
      <c r="O18" s="87">
        <v>0</v>
      </c>
    </row>
    <row r="19" spans="2:16" s="85" customFormat="1" ht="26.1" customHeight="1" x14ac:dyDescent="0.45">
      <c r="B19" s="85" t="s">
        <v>158</v>
      </c>
      <c r="G19" s="86"/>
      <c r="H19" s="86"/>
      <c r="I19" s="87">
        <v>-17299631.439999998</v>
      </c>
      <c r="J19" s="87"/>
      <c r="K19" s="87">
        <v>-80517.69</v>
      </c>
      <c r="L19" s="87"/>
      <c r="M19" s="87">
        <v>-17299631.439999998</v>
      </c>
      <c r="N19" s="87"/>
      <c r="O19" s="87">
        <v>-80517.69</v>
      </c>
    </row>
    <row r="20" spans="2:16" s="85" customFormat="1" ht="26.1" customHeight="1" x14ac:dyDescent="0.45">
      <c r="B20" s="86" t="s">
        <v>159</v>
      </c>
      <c r="I20" s="87">
        <v>-43384.45</v>
      </c>
      <c r="J20" s="87"/>
      <c r="K20" s="87">
        <v>-40218.83</v>
      </c>
      <c r="L20" s="87"/>
      <c r="M20" s="87">
        <v>0</v>
      </c>
      <c r="N20" s="87"/>
      <c r="O20" s="87">
        <v>0</v>
      </c>
    </row>
    <row r="21" spans="2:16" s="85" customFormat="1" ht="26.1" customHeight="1" x14ac:dyDescent="0.45">
      <c r="B21" s="86" t="s">
        <v>160</v>
      </c>
      <c r="G21" s="86"/>
      <c r="H21" s="86"/>
      <c r="I21" s="87">
        <v>16693.809999999998</v>
      </c>
      <c r="J21" s="87">
        <v>2651623.5100000012</v>
      </c>
      <c r="K21" s="87">
        <v>-284550.04000000004</v>
      </c>
      <c r="L21" s="87"/>
      <c r="M21" s="87">
        <v>-1715.86</v>
      </c>
      <c r="N21" s="87"/>
      <c r="O21" s="87">
        <v>-4180.21</v>
      </c>
      <c r="P21" s="87"/>
    </row>
    <row r="22" spans="2:16" s="85" customFormat="1" ht="26.1" customHeight="1" x14ac:dyDescent="0.45">
      <c r="B22" s="86" t="s">
        <v>161</v>
      </c>
      <c r="G22" s="86"/>
      <c r="H22" s="86"/>
      <c r="I22" s="87">
        <v>45771.07</v>
      </c>
      <c r="J22" s="87"/>
      <c r="K22" s="87">
        <v>1651984.93</v>
      </c>
      <c r="L22" s="87"/>
      <c r="M22" s="87">
        <v>0</v>
      </c>
      <c r="N22" s="87"/>
      <c r="O22" s="87">
        <v>1648026.47</v>
      </c>
      <c r="P22" s="87"/>
    </row>
    <row r="23" spans="2:16" s="85" customFormat="1" ht="26.1" customHeight="1" x14ac:dyDescent="0.45">
      <c r="B23" s="86" t="s">
        <v>217</v>
      </c>
      <c r="G23" s="86"/>
      <c r="H23" s="86"/>
      <c r="I23" s="87">
        <v>127778.69999999925</v>
      </c>
      <c r="J23" s="87"/>
      <c r="K23" s="87">
        <v>0</v>
      </c>
      <c r="L23" s="87"/>
      <c r="M23" s="87">
        <v>127778.69999999925</v>
      </c>
      <c r="N23" s="87"/>
      <c r="O23" s="87">
        <v>0</v>
      </c>
      <c r="P23" s="87"/>
    </row>
    <row r="24" spans="2:16" s="85" customFormat="1" ht="26.1" customHeight="1" x14ac:dyDescent="0.45">
      <c r="B24" s="86" t="s">
        <v>162</v>
      </c>
      <c r="G24" s="86"/>
      <c r="H24" s="86"/>
      <c r="I24" s="87">
        <v>3862860.01</v>
      </c>
      <c r="J24" s="87"/>
      <c r="K24" s="89">
        <v>3744252</v>
      </c>
      <c r="L24" s="87"/>
      <c r="M24" s="87">
        <v>3189937.75</v>
      </c>
      <c r="N24" s="87"/>
      <c r="O24" s="87">
        <v>3169926</v>
      </c>
    </row>
    <row r="25" spans="2:16" s="85" customFormat="1" ht="26.1" customHeight="1" x14ac:dyDescent="0.45">
      <c r="B25" s="86" t="s">
        <v>163</v>
      </c>
      <c r="G25" s="86"/>
      <c r="H25" s="86"/>
      <c r="I25" s="87">
        <v>10784197.74</v>
      </c>
      <c r="J25" s="87"/>
      <c r="K25" s="89">
        <v>13815893.289999999</v>
      </c>
      <c r="L25" s="87"/>
      <c r="M25" s="87">
        <v>12196907.98</v>
      </c>
      <c r="N25" s="87"/>
      <c r="O25" s="89">
        <v>13451140.899999999</v>
      </c>
    </row>
    <row r="26" spans="2:16" s="85" customFormat="1" ht="26.1" customHeight="1" x14ac:dyDescent="0.45">
      <c r="B26" s="86" t="s">
        <v>164</v>
      </c>
      <c r="G26" s="86"/>
      <c r="H26" s="86"/>
      <c r="I26" s="87">
        <v>-4123611.8999999976</v>
      </c>
      <c r="J26" s="87"/>
      <c r="K26" s="89">
        <v>-4375898.160000002</v>
      </c>
      <c r="L26" s="87"/>
      <c r="M26" s="87">
        <v>-22392363.649999999</v>
      </c>
      <c r="N26" s="87"/>
      <c r="O26" s="89">
        <v>-22883766.960000001</v>
      </c>
    </row>
    <row r="27" spans="2:16" s="85" customFormat="1" ht="26.1" customHeight="1" x14ac:dyDescent="0.45">
      <c r="B27" s="86" t="s">
        <v>165</v>
      </c>
      <c r="G27" s="86"/>
      <c r="H27" s="86"/>
      <c r="I27" s="87">
        <v>-1745205</v>
      </c>
      <c r="J27" s="87"/>
      <c r="K27" s="89">
        <v>-1769247</v>
      </c>
      <c r="L27" s="87"/>
      <c r="M27" s="87">
        <v>0</v>
      </c>
      <c r="N27" s="87"/>
      <c r="O27" s="87">
        <v>0</v>
      </c>
    </row>
    <row r="28" spans="2:16" ht="26.1" customHeight="1" x14ac:dyDescent="0.45">
      <c r="B28" s="86" t="s">
        <v>166</v>
      </c>
      <c r="C28" s="86"/>
      <c r="D28" s="86"/>
      <c r="E28" s="86"/>
      <c r="F28" s="86"/>
      <c r="G28" s="86"/>
      <c r="H28" s="86"/>
      <c r="I28" s="123"/>
      <c r="J28" s="87"/>
      <c r="K28" s="123"/>
      <c r="L28" s="87"/>
      <c r="M28" s="123"/>
      <c r="N28" s="87"/>
      <c r="O28" s="123"/>
      <c r="P28" s="22"/>
    </row>
    <row r="29" spans="2:16" ht="26.1" customHeight="1" x14ac:dyDescent="0.45">
      <c r="B29" s="86" t="s">
        <v>167</v>
      </c>
      <c r="C29" s="86"/>
      <c r="D29" s="86"/>
      <c r="E29" s="86"/>
      <c r="F29" s="86"/>
      <c r="G29" s="86"/>
      <c r="H29" s="86"/>
      <c r="I29" s="89">
        <f>SUM(I10:I27)</f>
        <v>35808806.473000064</v>
      </c>
      <c r="J29" s="89"/>
      <c r="K29" s="89">
        <f>SUM(K10:K27)</f>
        <v>57832648.189999923</v>
      </c>
      <c r="L29" s="89"/>
      <c r="M29" s="89">
        <f>SUM(M10:M27)</f>
        <v>47356627.880000062</v>
      </c>
      <c r="N29" s="89"/>
      <c r="O29" s="89">
        <f>SUM(O10:O27)</f>
        <v>52485176.390000068</v>
      </c>
      <c r="P29" s="22"/>
    </row>
    <row r="30" spans="2:16" ht="26.1" customHeight="1" x14ac:dyDescent="0.45">
      <c r="B30" s="86"/>
      <c r="C30" s="86"/>
      <c r="D30" s="86"/>
      <c r="E30" s="86"/>
      <c r="F30" s="86"/>
      <c r="G30" s="86"/>
      <c r="H30" s="86"/>
      <c r="I30" s="89"/>
      <c r="J30" s="89"/>
      <c r="K30" s="89"/>
      <c r="L30" s="89"/>
      <c r="M30" s="89"/>
      <c r="N30" s="89"/>
      <c r="O30" s="89"/>
      <c r="P30" s="22"/>
    </row>
    <row r="31" spans="2:16" ht="26.1" customHeight="1" x14ac:dyDescent="0.45">
      <c r="B31" s="86"/>
      <c r="C31" s="86"/>
      <c r="D31" s="86"/>
      <c r="E31" s="86"/>
      <c r="F31" s="86"/>
      <c r="G31" s="86"/>
      <c r="H31" s="86"/>
      <c r="I31" s="89"/>
      <c r="J31" s="89"/>
      <c r="K31" s="89"/>
      <c r="L31" s="89"/>
      <c r="M31" s="89"/>
      <c r="N31" s="89"/>
      <c r="O31" s="89"/>
      <c r="P31" s="22"/>
    </row>
    <row r="32" spans="2:16" ht="26.1" customHeight="1" x14ac:dyDescent="0.45">
      <c r="B32" s="86"/>
      <c r="C32" s="86"/>
      <c r="D32" s="86"/>
      <c r="E32" s="86"/>
      <c r="F32" s="86"/>
      <c r="G32" s="86"/>
      <c r="H32" s="86"/>
      <c r="I32" s="89"/>
      <c r="J32" s="89"/>
      <c r="K32" s="89"/>
      <c r="L32" s="89"/>
      <c r="M32" s="89"/>
      <c r="N32" s="89"/>
      <c r="O32" s="89"/>
      <c r="P32" s="22"/>
    </row>
    <row r="33" spans="1:16" s="85" customFormat="1" ht="26.1" customHeight="1" x14ac:dyDescent="0.45">
      <c r="B33" s="15" t="s">
        <v>42</v>
      </c>
      <c r="G33" s="86"/>
      <c r="H33" s="86"/>
      <c r="I33" s="90"/>
      <c r="J33" s="86"/>
      <c r="K33" s="90"/>
      <c r="L33" s="88"/>
      <c r="M33" s="90"/>
      <c r="N33" s="88"/>
      <c r="O33" s="88"/>
    </row>
    <row r="34" spans="1:16" s="85" customFormat="1" ht="26.1" customHeight="1" x14ac:dyDescent="0.45">
      <c r="B34" s="15"/>
      <c r="G34" s="86"/>
      <c r="H34" s="86"/>
      <c r="I34" s="90"/>
      <c r="J34" s="86"/>
      <c r="K34" s="90"/>
      <c r="L34" s="88"/>
      <c r="M34" s="90"/>
      <c r="N34" s="88"/>
      <c r="O34" s="88"/>
    </row>
    <row r="35" spans="1:16" s="85" customFormat="1" ht="26.1" customHeight="1" x14ac:dyDescent="0.45">
      <c r="B35" s="15"/>
      <c r="G35" s="86"/>
      <c r="H35" s="86"/>
      <c r="I35" s="90"/>
      <c r="J35" s="86"/>
      <c r="K35" s="90"/>
      <c r="L35" s="88"/>
      <c r="M35" s="90"/>
      <c r="N35" s="88"/>
      <c r="O35" s="88"/>
    </row>
    <row r="36" spans="1:16" s="85" customFormat="1" ht="26.1" customHeight="1" x14ac:dyDescent="0.45">
      <c r="B36" s="15"/>
      <c r="E36" s="26" t="s">
        <v>143</v>
      </c>
      <c r="F36" s="26"/>
      <c r="G36" s="16"/>
      <c r="H36" s="16"/>
      <c r="I36" s="16"/>
      <c r="J36" s="14"/>
      <c r="K36" s="90"/>
      <c r="L36" s="88"/>
      <c r="M36" s="90"/>
      <c r="N36" s="88"/>
      <c r="O36" s="88"/>
    </row>
    <row r="37" spans="1:16" s="85" customFormat="1" ht="26.1" customHeight="1" x14ac:dyDescent="0.45">
      <c r="B37" s="15"/>
      <c r="E37" s="26" t="s">
        <v>168</v>
      </c>
      <c r="F37" s="26"/>
      <c r="G37" s="26"/>
      <c r="H37" s="26"/>
      <c r="I37" s="16"/>
      <c r="J37" s="14"/>
      <c r="K37" s="91"/>
      <c r="L37" s="91"/>
      <c r="M37" s="91"/>
      <c r="N37" s="91"/>
      <c r="O37" s="91"/>
    </row>
    <row r="38" spans="1:16" s="85" customFormat="1" ht="25.5" customHeight="1" x14ac:dyDescent="0.45">
      <c r="B38" s="15"/>
      <c r="E38" s="26"/>
      <c r="F38" s="26"/>
      <c r="G38" s="26"/>
      <c r="H38" s="26"/>
      <c r="I38" s="16"/>
      <c r="J38" s="14"/>
      <c r="K38" s="91"/>
      <c r="L38" s="91"/>
      <c r="M38" s="91"/>
      <c r="N38" s="91"/>
      <c r="O38" s="91"/>
    </row>
    <row r="39" spans="1:16" s="85" customFormat="1" ht="25.5" customHeight="1" x14ac:dyDescent="0.45">
      <c r="B39" s="15"/>
      <c r="E39" s="26"/>
      <c r="F39" s="26"/>
      <c r="G39" s="26"/>
      <c r="H39" s="26"/>
      <c r="I39" s="16"/>
      <c r="J39" s="14"/>
      <c r="K39" s="91"/>
      <c r="L39" s="91"/>
      <c r="M39" s="91"/>
      <c r="N39" s="91"/>
      <c r="O39" s="91"/>
    </row>
    <row r="40" spans="1:16" s="85" customFormat="1" ht="26.1" customHeight="1" x14ac:dyDescent="0.45">
      <c r="A40" s="92"/>
      <c r="B40" s="92" t="s">
        <v>169</v>
      </c>
      <c r="C40" s="92"/>
      <c r="D40" s="92"/>
      <c r="E40" s="92"/>
      <c r="F40" s="92"/>
      <c r="G40" s="92"/>
      <c r="H40" s="92"/>
      <c r="I40" s="92"/>
      <c r="J40" s="92"/>
      <c r="K40" s="27"/>
      <c r="L40" s="27"/>
      <c r="M40" s="27"/>
      <c r="N40" s="27"/>
      <c r="O40" s="27"/>
    </row>
    <row r="41" spans="1:16" s="85" customFormat="1" ht="26.1" customHeight="1" x14ac:dyDescent="0.45">
      <c r="A41" s="92"/>
      <c r="B41" s="27" t="s">
        <v>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6" s="85" customFormat="1" ht="26.1" customHeight="1" x14ac:dyDescent="0.45">
      <c r="A42" s="92"/>
      <c r="B42" s="27" t="s">
        <v>170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6" ht="26.1" customHeight="1" x14ac:dyDescent="0.45">
      <c r="A43" s="93"/>
      <c r="B43" s="145" t="str">
        <f>+B3</f>
        <v>FOR THE THREE-MONTH PERIODS ENDED MARCH 31, 2025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22"/>
    </row>
    <row r="44" spans="1:16" ht="26.1" customHeight="1" x14ac:dyDescent="0.45">
      <c r="A44" s="22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22"/>
    </row>
    <row r="45" spans="1:16" ht="26.1" customHeight="1" x14ac:dyDescent="0.45">
      <c r="A45" s="22"/>
      <c r="B45" s="32"/>
      <c r="C45" s="32"/>
      <c r="D45" s="32"/>
      <c r="E45" s="32"/>
      <c r="F45" s="32"/>
      <c r="G45" s="32"/>
      <c r="H45" s="32"/>
      <c r="I45" s="31"/>
      <c r="J45" s="31"/>
      <c r="K45" s="31"/>
      <c r="L45" s="31"/>
      <c r="M45" s="31"/>
      <c r="N45" s="31"/>
      <c r="O45" s="25" t="s">
        <v>3</v>
      </c>
      <c r="P45" s="22"/>
    </row>
    <row r="46" spans="1:16" s="85" customFormat="1" ht="26.1" customHeight="1" x14ac:dyDescent="0.45">
      <c r="B46" s="23"/>
      <c r="C46" s="86"/>
      <c r="D46" s="24"/>
      <c r="E46" s="24"/>
      <c r="F46" s="24"/>
      <c r="G46" s="24"/>
      <c r="H46" s="24"/>
      <c r="I46" s="33"/>
      <c r="J46" s="33" t="s">
        <v>148</v>
      </c>
      <c r="K46" s="33"/>
      <c r="L46" s="31"/>
      <c r="M46" s="146" t="s">
        <v>149</v>
      </c>
      <c r="N46" s="146"/>
      <c r="O46" s="146"/>
    </row>
    <row r="47" spans="1:16" s="85" customFormat="1" ht="26.1" customHeight="1" x14ac:dyDescent="0.45">
      <c r="B47" s="23"/>
      <c r="C47" s="23"/>
      <c r="D47" s="23"/>
      <c r="E47" s="23"/>
      <c r="F47" s="23"/>
      <c r="G47" s="23"/>
      <c r="H47" s="23"/>
      <c r="I47" s="121">
        <f>+I8</f>
        <v>2025</v>
      </c>
      <c r="J47" s="122"/>
      <c r="K47" s="121">
        <f>+K8</f>
        <v>2024</v>
      </c>
      <c r="L47" s="21"/>
      <c r="M47" s="121">
        <f>+I47</f>
        <v>2025</v>
      </c>
      <c r="N47" s="122"/>
      <c r="O47" s="121">
        <f>+K47</f>
        <v>2024</v>
      </c>
    </row>
    <row r="48" spans="1:16" s="85" customFormat="1" ht="26.1" customHeight="1" x14ac:dyDescent="0.45">
      <c r="B48" s="86" t="s">
        <v>171</v>
      </c>
      <c r="C48" s="23"/>
      <c r="D48" s="23"/>
      <c r="E48" s="23"/>
      <c r="F48" s="23"/>
      <c r="G48" s="23"/>
      <c r="H48" s="23"/>
      <c r="I48" s="28"/>
      <c r="J48" s="94"/>
      <c r="K48" s="17"/>
      <c r="O48" s="17"/>
    </row>
    <row r="49" spans="1:16" ht="26.1" customHeight="1" x14ac:dyDescent="0.45">
      <c r="B49" s="86" t="s">
        <v>172</v>
      </c>
      <c r="C49" s="86"/>
      <c r="D49" s="85"/>
      <c r="E49" s="85"/>
      <c r="F49" s="85"/>
      <c r="G49" s="86"/>
      <c r="H49" s="86"/>
      <c r="I49" s="87">
        <v>168324793.48000011</v>
      </c>
      <c r="J49" s="87"/>
      <c r="K49" s="87">
        <v>-147325315.66999996</v>
      </c>
      <c r="L49" s="87"/>
      <c r="M49" s="87">
        <v>149627646.24000007</v>
      </c>
      <c r="N49" s="87"/>
      <c r="O49" s="89">
        <v>-226020482.52000004</v>
      </c>
      <c r="P49" s="22"/>
    </row>
    <row r="50" spans="1:16" ht="26.1" customHeight="1" x14ac:dyDescent="0.45">
      <c r="A50" s="22"/>
      <c r="B50" s="86" t="s">
        <v>173</v>
      </c>
      <c r="C50" s="86"/>
      <c r="D50" s="85"/>
      <c r="E50" s="85"/>
      <c r="F50" s="85"/>
      <c r="G50" s="86"/>
      <c r="H50" s="86"/>
      <c r="I50" s="87">
        <v>53905964.950000048</v>
      </c>
      <c r="J50" s="87"/>
      <c r="K50" s="87">
        <v>343589.46000003815</v>
      </c>
      <c r="L50" s="87"/>
      <c r="M50" s="87">
        <v>50269080.280000031</v>
      </c>
      <c r="N50" s="87"/>
      <c r="O50" s="89">
        <v>3273023.7300000191</v>
      </c>
      <c r="P50" s="22"/>
    </row>
    <row r="51" spans="1:16" s="85" customFormat="1" ht="26.1" customHeight="1" x14ac:dyDescent="0.45">
      <c r="B51" s="86" t="s">
        <v>174</v>
      </c>
      <c r="C51" s="86"/>
      <c r="G51" s="86"/>
      <c r="H51" s="86"/>
      <c r="I51" s="87">
        <v>-9727470.7999999821</v>
      </c>
      <c r="J51" s="87"/>
      <c r="K51" s="87">
        <v>-17819733.48999998</v>
      </c>
      <c r="L51" s="87"/>
      <c r="M51" s="87">
        <v>2654576.700000003</v>
      </c>
      <c r="N51" s="87"/>
      <c r="O51" s="89">
        <v>-7471570.3799999952</v>
      </c>
    </row>
    <row r="52" spans="1:16" ht="26.1" customHeight="1" x14ac:dyDescent="0.45">
      <c r="A52" s="22"/>
      <c r="B52" s="86" t="s">
        <v>175</v>
      </c>
      <c r="C52" s="86"/>
      <c r="D52" s="85"/>
      <c r="E52" s="85"/>
      <c r="F52" s="85"/>
      <c r="G52" s="86"/>
      <c r="H52" s="86"/>
      <c r="I52" s="87">
        <v>13732774.530000422</v>
      </c>
      <c r="J52" s="87"/>
      <c r="K52" s="89">
        <v>3635955.1300002392</v>
      </c>
      <c r="L52" s="87"/>
      <c r="M52" s="87">
        <v>0</v>
      </c>
      <c r="N52" s="87"/>
      <c r="O52" s="87">
        <v>0</v>
      </c>
      <c r="P52" s="22"/>
    </row>
    <row r="53" spans="1:16" s="85" customFormat="1" ht="26.1" customHeight="1" x14ac:dyDescent="0.45">
      <c r="B53" s="86" t="s">
        <v>176</v>
      </c>
      <c r="C53" s="23"/>
      <c r="D53" s="23"/>
      <c r="E53" s="23"/>
      <c r="F53" s="23"/>
      <c r="G53" s="23"/>
      <c r="H53" s="23"/>
      <c r="I53" s="87">
        <v>-281608.20999999903</v>
      </c>
      <c r="J53" s="87"/>
      <c r="K53" s="87">
        <v>-380080.31000000052</v>
      </c>
      <c r="L53" s="87"/>
      <c r="M53" s="87">
        <v>-281608.20999999903</v>
      </c>
      <c r="N53" s="87"/>
      <c r="O53" s="87">
        <v>-380080.31</v>
      </c>
    </row>
    <row r="54" spans="1:16" s="85" customFormat="1" ht="26.1" customHeight="1" x14ac:dyDescent="0.45">
      <c r="B54" s="86" t="s">
        <v>177</v>
      </c>
      <c r="E54" s="29"/>
      <c r="F54" s="29"/>
      <c r="G54" s="86"/>
      <c r="H54" s="86"/>
      <c r="I54" s="87">
        <v>-11764284.869999971</v>
      </c>
      <c r="J54" s="87"/>
      <c r="K54" s="87">
        <v>-39755916.73999995</v>
      </c>
      <c r="L54" s="87"/>
      <c r="M54" s="87">
        <v>-12254055.649999976</v>
      </c>
      <c r="N54" s="87"/>
      <c r="O54" s="89">
        <v>-42208740.720000029</v>
      </c>
    </row>
    <row r="55" spans="1:16" s="85" customFormat="1" ht="26.1" customHeight="1" x14ac:dyDescent="0.45">
      <c r="B55" s="86" t="s">
        <v>178</v>
      </c>
      <c r="E55" s="29"/>
      <c r="F55" s="29"/>
      <c r="G55" s="86"/>
      <c r="H55" s="86"/>
      <c r="I55" s="87">
        <v>-442646.12000000104</v>
      </c>
      <c r="J55" s="87"/>
      <c r="K55" s="89">
        <v>-8305890.4900000021</v>
      </c>
      <c r="L55" s="87"/>
      <c r="M55" s="87">
        <v>-304452.20000000112</v>
      </c>
      <c r="N55" s="87"/>
      <c r="O55" s="89">
        <v>-7991054.1699999999</v>
      </c>
    </row>
    <row r="56" spans="1:16" s="85" customFormat="1" ht="26.1" customHeight="1" x14ac:dyDescent="0.45">
      <c r="B56" s="86" t="s">
        <v>179</v>
      </c>
      <c r="G56" s="86"/>
      <c r="H56" s="86"/>
      <c r="I56" s="87">
        <v>-135800</v>
      </c>
      <c r="J56" s="87"/>
      <c r="K56" s="89">
        <v>1075000</v>
      </c>
      <c r="L56" s="87"/>
      <c r="M56" s="87">
        <v>-225800</v>
      </c>
      <c r="N56" s="87"/>
      <c r="O56" s="89">
        <v>1076000</v>
      </c>
    </row>
    <row r="57" spans="1:16" ht="26.1" customHeight="1" x14ac:dyDescent="0.45">
      <c r="B57" s="86" t="s">
        <v>180</v>
      </c>
      <c r="C57" s="86"/>
      <c r="D57" s="86"/>
      <c r="E57" s="86"/>
      <c r="F57" s="86"/>
      <c r="G57" s="86"/>
      <c r="H57" s="86"/>
      <c r="K57" s="87"/>
      <c r="O57" s="89"/>
      <c r="P57" s="22"/>
    </row>
    <row r="58" spans="1:16" s="85" customFormat="1" ht="26.1" customHeight="1" x14ac:dyDescent="0.45">
      <c r="B58" s="86" t="s">
        <v>181</v>
      </c>
      <c r="I58" s="89">
        <v>-102020207.71999998</v>
      </c>
      <c r="J58" s="89"/>
      <c r="K58" s="89">
        <v>-12493710.68</v>
      </c>
      <c r="L58" s="89"/>
      <c r="M58" s="89">
        <v>-104513837.04000004</v>
      </c>
      <c r="N58" s="89"/>
      <c r="O58" s="89">
        <v>-9567850.2900001556</v>
      </c>
    </row>
    <row r="59" spans="1:16" s="85" customFormat="1" ht="26.1" customHeight="1" x14ac:dyDescent="0.45">
      <c r="B59" s="30" t="s">
        <v>182</v>
      </c>
      <c r="I59" s="89">
        <v>158572866.75000018</v>
      </c>
      <c r="J59" s="89"/>
      <c r="K59" s="89">
        <v>273589830.75000012</v>
      </c>
      <c r="L59" s="89"/>
      <c r="M59" s="89">
        <v>153790416.83000019</v>
      </c>
      <c r="N59" s="89"/>
      <c r="O59" s="89">
        <v>273925418.29000008</v>
      </c>
    </row>
    <row r="60" spans="1:16" s="85" customFormat="1" ht="26.1" customHeight="1" x14ac:dyDescent="0.45">
      <c r="B60" s="86" t="s">
        <v>183</v>
      </c>
      <c r="I60" s="89">
        <v>7037924.5</v>
      </c>
      <c r="J60" s="87"/>
      <c r="K60" s="89">
        <v>-101885.47000002622</v>
      </c>
      <c r="L60" s="87"/>
      <c r="M60" s="89">
        <v>6719318.8999999762</v>
      </c>
      <c r="N60" s="87"/>
      <c r="O60" s="89">
        <v>-1126002.4099999643</v>
      </c>
    </row>
    <row r="61" spans="1:16" ht="26.1" customHeight="1" x14ac:dyDescent="0.45">
      <c r="A61" s="22"/>
      <c r="B61" s="86" t="s">
        <v>184</v>
      </c>
      <c r="C61" s="85"/>
      <c r="D61" s="85"/>
      <c r="E61" s="85"/>
      <c r="F61" s="85"/>
      <c r="G61" s="86"/>
      <c r="H61" s="86"/>
      <c r="I61" s="89">
        <v>-9850962.299999997</v>
      </c>
      <c r="J61" s="87"/>
      <c r="K61" s="89">
        <v>14526690.200000003</v>
      </c>
      <c r="L61" s="87"/>
      <c r="M61" s="89">
        <v>-9850962.299999997</v>
      </c>
      <c r="N61" s="87"/>
      <c r="O61" s="89">
        <v>14526690.200000003</v>
      </c>
      <c r="P61" s="22"/>
    </row>
    <row r="62" spans="1:16" s="85" customFormat="1" ht="26.1" customHeight="1" x14ac:dyDescent="0.45">
      <c r="B62" s="86" t="s">
        <v>185</v>
      </c>
      <c r="I62" s="89">
        <v>-4226243.33</v>
      </c>
      <c r="J62" s="87"/>
      <c r="K62" s="89">
        <v>-5477523.3300000001</v>
      </c>
      <c r="L62" s="87"/>
      <c r="M62" s="89">
        <v>-3904910</v>
      </c>
      <c r="N62" s="87"/>
      <c r="O62" s="89">
        <v>-4970190</v>
      </c>
    </row>
    <row r="63" spans="1:16" ht="26.1" customHeight="1" x14ac:dyDescent="0.45">
      <c r="B63" s="86" t="s">
        <v>186</v>
      </c>
      <c r="C63" s="85"/>
      <c r="D63" s="85"/>
      <c r="E63" s="85"/>
      <c r="F63" s="85"/>
      <c r="G63" s="86"/>
      <c r="H63" s="86"/>
      <c r="I63" s="139">
        <f>SUM(I48:J56,I58:I62,I29)</f>
        <v>298933907.33300084</v>
      </c>
      <c r="J63" s="87"/>
      <c r="K63" s="139">
        <f>SUM(K48:L56,K58:K62,K29)</f>
        <v>119343657.55000038</v>
      </c>
      <c r="L63" s="87"/>
      <c r="M63" s="139">
        <f>SUM(M48:N56,M58:M62,M29)</f>
        <v>279082041.43000031</v>
      </c>
      <c r="N63" s="87"/>
      <c r="O63" s="139">
        <f>SUM(O48:P56,O58:O62,O29)</f>
        <v>45550337.80999998</v>
      </c>
      <c r="P63" s="22"/>
    </row>
    <row r="64" spans="1:16" ht="26.1" customHeight="1" x14ac:dyDescent="0.45">
      <c r="B64" s="86" t="s">
        <v>187</v>
      </c>
      <c r="C64" s="85"/>
      <c r="D64" s="85"/>
      <c r="E64" s="16" t="s">
        <v>188</v>
      </c>
      <c r="F64" s="16"/>
      <c r="G64" s="86"/>
      <c r="H64" s="86"/>
      <c r="I64" s="89">
        <v>1745205</v>
      </c>
      <c r="J64" s="87"/>
      <c r="K64" s="89">
        <v>1769247</v>
      </c>
      <c r="L64" s="87"/>
      <c r="M64" s="89">
        <v>0</v>
      </c>
      <c r="N64" s="87"/>
      <c r="O64" s="89">
        <v>0</v>
      </c>
      <c r="P64" s="22"/>
    </row>
    <row r="65" spans="1:16" ht="26.1" customHeight="1" x14ac:dyDescent="0.45">
      <c r="B65" s="86" t="s">
        <v>189</v>
      </c>
      <c r="C65" s="86"/>
      <c r="D65" s="86"/>
      <c r="E65" s="86"/>
      <c r="F65" s="86"/>
      <c r="G65" s="86"/>
      <c r="H65" s="86"/>
      <c r="I65" s="89">
        <v>975192.76999999583</v>
      </c>
      <c r="J65" s="87"/>
      <c r="K65" s="89">
        <v>1192532.349999994</v>
      </c>
      <c r="L65" s="87"/>
      <c r="M65" s="89">
        <v>4618080.5099999905</v>
      </c>
      <c r="N65" s="87"/>
      <c r="O65" s="89">
        <v>4366641.3100000024</v>
      </c>
      <c r="P65" s="22"/>
    </row>
    <row r="66" spans="1:16" ht="26.1" customHeight="1" x14ac:dyDescent="0.45">
      <c r="B66" s="86" t="s">
        <v>190</v>
      </c>
      <c r="C66" s="86"/>
      <c r="D66" s="86"/>
      <c r="E66" s="86"/>
      <c r="F66" s="86"/>
      <c r="G66" s="86"/>
      <c r="H66" s="86"/>
      <c r="I66" s="89">
        <v>-11933.97</v>
      </c>
      <c r="J66" s="87"/>
      <c r="K66" s="89">
        <v>-1238.01</v>
      </c>
      <c r="L66" s="87"/>
      <c r="M66" s="89">
        <v>-11933.97</v>
      </c>
      <c r="N66" s="87"/>
      <c r="O66" s="89">
        <v>-1238.01</v>
      </c>
      <c r="P66" s="22"/>
    </row>
    <row r="67" spans="1:16" ht="26.1" customHeight="1" x14ac:dyDescent="0.45">
      <c r="B67" s="86" t="s">
        <v>191</v>
      </c>
      <c r="C67" s="86"/>
      <c r="D67" s="86"/>
      <c r="E67" s="86"/>
      <c r="F67" s="86"/>
      <c r="G67" s="86"/>
      <c r="H67" s="86"/>
      <c r="I67" s="89">
        <v>0</v>
      </c>
      <c r="J67" s="87"/>
      <c r="K67" s="89">
        <v>63332250.090000004</v>
      </c>
      <c r="L67" s="87"/>
      <c r="M67" s="89">
        <v>0</v>
      </c>
      <c r="N67" s="87"/>
      <c r="O67" s="89">
        <v>63332250.090000004</v>
      </c>
      <c r="P67" s="22"/>
    </row>
    <row r="68" spans="1:16" ht="26.1" customHeight="1" x14ac:dyDescent="0.45">
      <c r="B68" s="86" t="s">
        <v>192</v>
      </c>
      <c r="C68" s="86"/>
      <c r="D68" s="86"/>
      <c r="E68" s="86"/>
      <c r="F68" s="86"/>
      <c r="G68" s="86"/>
      <c r="H68" s="86"/>
      <c r="I68" s="89">
        <v>-41721647.059999973</v>
      </c>
      <c r="J68" s="87"/>
      <c r="K68" s="89">
        <v>-35332569.939999998</v>
      </c>
      <c r="L68" s="87"/>
      <c r="M68" s="95">
        <v>-40552716.919999987</v>
      </c>
      <c r="N68" s="87"/>
      <c r="O68" s="95">
        <v>-32911035.580000013</v>
      </c>
      <c r="P68" s="22"/>
    </row>
    <row r="69" spans="1:16" ht="26.1" customHeight="1" x14ac:dyDescent="0.45">
      <c r="B69" s="86" t="s">
        <v>193</v>
      </c>
      <c r="C69" s="86"/>
      <c r="D69" s="86"/>
      <c r="E69" s="86"/>
      <c r="F69" s="86"/>
      <c r="G69" s="86"/>
      <c r="H69" s="86"/>
      <c r="I69" s="124">
        <f>SUM(I63:I68)</f>
        <v>259920724.07300082</v>
      </c>
      <c r="J69" s="87"/>
      <c r="K69" s="124">
        <f>SUM(K63:K68)</f>
        <v>150303879.04000038</v>
      </c>
      <c r="L69" s="87"/>
      <c r="M69" s="124">
        <f>SUM(M63:M68)</f>
        <v>243135471.05000028</v>
      </c>
      <c r="N69" s="87"/>
      <c r="O69" s="124">
        <f>SUM(O63:O68)</f>
        <v>80336955.619999975</v>
      </c>
      <c r="P69" s="22"/>
    </row>
    <row r="70" spans="1:16" ht="26.1" customHeight="1" x14ac:dyDescent="0.45">
      <c r="B70" s="86"/>
      <c r="C70" s="86"/>
      <c r="D70" s="86"/>
      <c r="E70" s="86"/>
      <c r="F70" s="86"/>
      <c r="G70" s="86"/>
      <c r="H70" s="86"/>
      <c r="I70" s="89"/>
      <c r="J70" s="87"/>
      <c r="K70" s="89"/>
      <c r="L70" s="87"/>
      <c r="M70" s="89"/>
      <c r="N70" s="87"/>
      <c r="O70" s="89"/>
      <c r="P70" s="22"/>
    </row>
    <row r="71" spans="1:16" ht="26.1" customHeight="1" x14ac:dyDescent="0.45">
      <c r="B71" s="86"/>
      <c r="C71" s="86"/>
      <c r="D71" s="86"/>
      <c r="E71" s="86"/>
      <c r="F71" s="86"/>
      <c r="G71" s="86"/>
      <c r="H71" s="86"/>
      <c r="I71" s="89"/>
      <c r="J71" s="87"/>
      <c r="K71" s="89"/>
      <c r="L71" s="87"/>
      <c r="M71" s="89"/>
      <c r="N71" s="87"/>
      <c r="O71" s="89"/>
      <c r="P71" s="22"/>
    </row>
    <row r="72" spans="1:16" ht="26.1" customHeight="1" x14ac:dyDescent="0.45">
      <c r="B72" s="15" t="s">
        <v>42</v>
      </c>
      <c r="C72" s="85"/>
      <c r="D72" s="85"/>
      <c r="E72" s="85"/>
      <c r="F72" s="85"/>
      <c r="G72" s="86"/>
      <c r="H72" s="86"/>
      <c r="I72" s="89"/>
      <c r="J72" s="87"/>
      <c r="K72" s="89"/>
      <c r="L72" s="87"/>
      <c r="M72" s="89"/>
      <c r="N72" s="87"/>
      <c r="O72" s="89"/>
      <c r="P72" s="22"/>
    </row>
    <row r="73" spans="1:16" ht="26.1" customHeight="1" x14ac:dyDescent="0.45">
      <c r="B73" s="15"/>
      <c r="C73" s="85"/>
      <c r="D73" s="85"/>
      <c r="E73" s="85"/>
      <c r="F73" s="85"/>
      <c r="G73" s="86"/>
      <c r="H73" s="86"/>
      <c r="I73" s="89"/>
      <c r="J73" s="87"/>
      <c r="K73" s="89"/>
      <c r="L73" s="87"/>
      <c r="M73" s="89"/>
      <c r="N73" s="87"/>
      <c r="O73" s="89"/>
      <c r="P73" s="22"/>
    </row>
    <row r="74" spans="1:16" ht="26.1" customHeight="1" x14ac:dyDescent="0.45">
      <c r="B74" s="15"/>
      <c r="C74" s="85"/>
      <c r="D74" s="85"/>
      <c r="E74" s="85"/>
      <c r="F74" s="85"/>
      <c r="G74" s="86"/>
      <c r="H74" s="86"/>
      <c r="I74" s="89"/>
      <c r="J74" s="87"/>
      <c r="K74" s="89"/>
      <c r="L74" s="87"/>
      <c r="M74" s="89"/>
      <c r="N74" s="87"/>
      <c r="O74" s="89"/>
      <c r="P74" s="22"/>
    </row>
    <row r="75" spans="1:16" s="85" customFormat="1" ht="26.1" customHeight="1" x14ac:dyDescent="0.45">
      <c r="B75" s="15"/>
      <c r="E75" s="26" t="s">
        <v>143</v>
      </c>
      <c r="F75" s="26"/>
      <c r="G75" s="16"/>
      <c r="H75" s="16"/>
      <c r="I75" s="16"/>
      <c r="J75" s="14"/>
      <c r="K75" s="90"/>
      <c r="L75" s="88"/>
      <c r="M75" s="90"/>
      <c r="N75" s="88"/>
      <c r="O75" s="88"/>
    </row>
    <row r="76" spans="1:16" s="85" customFormat="1" ht="26.1" customHeight="1" x14ac:dyDescent="0.45">
      <c r="B76" s="15"/>
      <c r="E76" s="26" t="s">
        <v>194</v>
      </c>
      <c r="F76" s="26"/>
      <c r="G76" s="26"/>
      <c r="H76" s="26"/>
      <c r="I76" s="16"/>
      <c r="J76" s="14"/>
      <c r="K76" s="90"/>
      <c r="L76" s="88"/>
      <c r="M76" s="90"/>
      <c r="N76" s="88"/>
      <c r="O76" s="88"/>
    </row>
    <row r="77" spans="1:16" s="85" customFormat="1" ht="26.1" customHeight="1" x14ac:dyDescent="0.45">
      <c r="B77" s="15"/>
      <c r="E77" s="26"/>
      <c r="F77" s="26"/>
      <c r="G77" s="26"/>
      <c r="H77" s="26"/>
      <c r="I77" s="16"/>
      <c r="J77" s="14"/>
      <c r="K77" s="90"/>
      <c r="L77" s="88"/>
      <c r="M77" s="90"/>
      <c r="N77" s="88"/>
      <c r="O77" s="88"/>
    </row>
    <row r="78" spans="1:16" s="85" customFormat="1" ht="26.1" customHeight="1" x14ac:dyDescent="0.45">
      <c r="B78" s="15"/>
      <c r="E78" s="26"/>
      <c r="F78" s="26"/>
      <c r="G78" s="26"/>
      <c r="H78" s="26"/>
      <c r="I78" s="16"/>
      <c r="J78" s="14"/>
      <c r="K78" s="90"/>
      <c r="L78" s="88"/>
      <c r="M78" s="90"/>
      <c r="N78" s="88"/>
      <c r="O78" s="88"/>
    </row>
    <row r="79" spans="1:16" s="85" customFormat="1" ht="26.1" customHeight="1" x14ac:dyDescent="0.45">
      <c r="A79" s="92"/>
      <c r="B79" s="92" t="s">
        <v>195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</row>
    <row r="80" spans="1:16" s="85" customFormat="1" ht="26.1" customHeight="1" x14ac:dyDescent="0.45">
      <c r="A80" s="92"/>
      <c r="B80" s="27" t="s">
        <v>0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1:16" s="85" customFormat="1" ht="26.1" customHeight="1" x14ac:dyDescent="0.45">
      <c r="A81" s="92"/>
      <c r="B81" s="27" t="s">
        <v>170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  <row r="82" spans="1:16" ht="26.1" customHeight="1" x14ac:dyDescent="0.45">
      <c r="A82" s="93"/>
      <c r="B82" s="145" t="str">
        <f>+B43</f>
        <v>FOR THE THREE-MONTH PERIODS ENDED MARCH 31, 2025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22"/>
    </row>
    <row r="83" spans="1:16" ht="26.1" customHeight="1" x14ac:dyDescent="0.45">
      <c r="A83" s="22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22"/>
    </row>
    <row r="84" spans="1:16" ht="26.1" customHeight="1" x14ac:dyDescent="0.45">
      <c r="A84" s="22"/>
      <c r="B84" s="32"/>
      <c r="C84" s="32" t="s">
        <v>196</v>
      </c>
      <c r="D84" s="32"/>
      <c r="E84" s="32"/>
      <c r="F84" s="32"/>
      <c r="G84" s="32"/>
      <c r="H84" s="32"/>
      <c r="I84" s="31"/>
      <c r="J84" s="31"/>
      <c r="K84" s="31"/>
      <c r="L84" s="31"/>
      <c r="M84" s="31"/>
      <c r="N84" s="31"/>
      <c r="O84" s="25" t="s">
        <v>3</v>
      </c>
      <c r="P84" s="22"/>
    </row>
    <row r="85" spans="1:16" s="85" customFormat="1" ht="26.1" customHeight="1" x14ac:dyDescent="0.45">
      <c r="B85" s="23"/>
      <c r="C85" s="24"/>
      <c r="D85" s="24"/>
      <c r="E85" s="24"/>
      <c r="F85" s="24"/>
      <c r="G85" s="24"/>
      <c r="H85" s="24"/>
      <c r="I85" s="33"/>
      <c r="J85" s="33" t="s">
        <v>148</v>
      </c>
      <c r="K85" s="33"/>
      <c r="L85" s="31"/>
      <c r="M85" s="146" t="s">
        <v>149</v>
      </c>
      <c r="N85" s="146"/>
      <c r="O85" s="146"/>
    </row>
    <row r="86" spans="1:16" s="85" customFormat="1" ht="26.1" customHeight="1" x14ac:dyDescent="0.45">
      <c r="B86" s="23"/>
      <c r="C86" s="23"/>
      <c r="D86" s="23"/>
      <c r="E86" s="23"/>
      <c r="F86" s="23"/>
      <c r="G86" s="23"/>
      <c r="H86" s="23"/>
      <c r="I86" s="121">
        <f>+I47</f>
        <v>2025</v>
      </c>
      <c r="J86" s="122"/>
      <c r="K86" s="121">
        <f>+K47</f>
        <v>2024</v>
      </c>
      <c r="L86" s="21"/>
      <c r="M86" s="121">
        <f>+I86</f>
        <v>2025</v>
      </c>
      <c r="N86" s="122"/>
      <c r="O86" s="121">
        <f>+K86</f>
        <v>2024</v>
      </c>
    </row>
    <row r="87" spans="1:16" ht="26.1" customHeight="1" x14ac:dyDescent="0.5">
      <c r="B87" s="96" t="s">
        <v>197</v>
      </c>
      <c r="C87" s="96"/>
      <c r="D87" s="96"/>
      <c r="E87" s="96"/>
      <c r="F87" s="96"/>
      <c r="G87" s="85"/>
      <c r="H87" s="85"/>
      <c r="J87" s="85"/>
      <c r="P87" s="22"/>
    </row>
    <row r="88" spans="1:16" ht="26.1" customHeight="1" x14ac:dyDescent="0.5">
      <c r="B88" s="85" t="s">
        <v>198</v>
      </c>
      <c r="C88" s="96"/>
      <c r="D88" s="96"/>
      <c r="E88" s="96"/>
      <c r="F88" s="96"/>
      <c r="G88" s="85"/>
      <c r="H88" s="85"/>
      <c r="I88" s="89">
        <v>-15000000</v>
      </c>
      <c r="J88" s="85"/>
      <c r="K88" s="89">
        <v>-30000000</v>
      </c>
      <c r="L88" s="85"/>
      <c r="M88" s="89">
        <v>0</v>
      </c>
      <c r="N88" s="85"/>
      <c r="O88" s="89">
        <v>0</v>
      </c>
    </row>
    <row r="89" spans="1:16" s="85" customFormat="1" ht="26.1" customHeight="1" x14ac:dyDescent="0.45">
      <c r="B89" s="85" t="s">
        <v>199</v>
      </c>
      <c r="D89" s="86"/>
      <c r="E89" s="86"/>
      <c r="F89" s="86"/>
      <c r="G89" s="86"/>
      <c r="H89" s="86"/>
      <c r="I89" s="89">
        <v>-2550000.1</v>
      </c>
      <c r="J89" s="89"/>
      <c r="K89" s="89">
        <v>-2550000.1</v>
      </c>
      <c r="L89" s="89"/>
      <c r="M89" s="89">
        <v>-2550000.1</v>
      </c>
      <c r="N89" s="87"/>
      <c r="O89" s="89">
        <v>-2550000.1</v>
      </c>
    </row>
    <row r="90" spans="1:16" s="85" customFormat="1" ht="26.1" customHeight="1" x14ac:dyDescent="0.5">
      <c r="B90" s="97" t="s">
        <v>200</v>
      </c>
      <c r="C90" s="96"/>
      <c r="D90" s="96"/>
      <c r="E90" s="96"/>
      <c r="G90" s="86"/>
      <c r="H90" s="86"/>
      <c r="I90" s="89"/>
      <c r="J90" s="89"/>
      <c r="K90" s="89"/>
      <c r="L90" s="89"/>
      <c r="M90" s="89"/>
      <c r="N90" s="87"/>
      <c r="O90" s="89"/>
    </row>
    <row r="91" spans="1:16" s="85" customFormat="1" ht="26.1" customHeight="1" x14ac:dyDescent="0.5">
      <c r="B91" s="97" t="s">
        <v>201</v>
      </c>
      <c r="C91" s="96"/>
      <c r="D91" s="96"/>
      <c r="E91" s="96"/>
      <c r="G91" s="86"/>
      <c r="H91" s="86"/>
      <c r="I91" s="89">
        <v>0</v>
      </c>
      <c r="J91" s="89"/>
      <c r="K91" s="89">
        <v>6000000</v>
      </c>
      <c r="L91" s="89"/>
      <c r="M91" s="89">
        <v>0</v>
      </c>
      <c r="N91" s="87"/>
      <c r="O91" s="89">
        <v>0</v>
      </c>
    </row>
    <row r="92" spans="1:16" s="85" customFormat="1" ht="26.1" customHeight="1" x14ac:dyDescent="0.5">
      <c r="B92" s="97" t="s">
        <v>202</v>
      </c>
      <c r="C92" s="96"/>
      <c r="D92" s="96"/>
      <c r="E92" s="96"/>
      <c r="G92" s="86"/>
      <c r="H92" s="86"/>
      <c r="I92" s="89"/>
      <c r="J92" s="89"/>
      <c r="K92" s="89"/>
      <c r="L92" s="89"/>
      <c r="M92" s="89"/>
      <c r="N92" s="87"/>
      <c r="O92" s="87"/>
    </row>
    <row r="93" spans="1:16" s="85" customFormat="1" ht="26.1" customHeight="1" x14ac:dyDescent="0.5">
      <c r="B93" s="97" t="s">
        <v>201</v>
      </c>
      <c r="C93" s="96"/>
      <c r="D93" s="96"/>
      <c r="E93" s="96"/>
      <c r="G93" s="86"/>
      <c r="H93" s="86"/>
      <c r="I93" s="89">
        <v>0</v>
      </c>
      <c r="J93" s="89"/>
      <c r="K93" s="89">
        <v>-4000</v>
      </c>
      <c r="L93" s="89"/>
      <c r="M93" s="89">
        <v>0</v>
      </c>
      <c r="N93" s="87"/>
      <c r="O93" s="89">
        <v>0</v>
      </c>
    </row>
    <row r="94" spans="1:16" s="85" customFormat="1" ht="26.1" customHeight="1" x14ac:dyDescent="0.45">
      <c r="B94" s="86" t="s">
        <v>203</v>
      </c>
      <c r="G94" s="86"/>
      <c r="H94" s="86"/>
      <c r="I94" s="89">
        <v>7566.0199999999995</v>
      </c>
      <c r="J94" s="87"/>
      <c r="K94" s="89">
        <v>445633.66000000003</v>
      </c>
      <c r="L94" s="87"/>
      <c r="M94" s="89">
        <v>6818.36</v>
      </c>
      <c r="N94" s="87"/>
      <c r="O94" s="89">
        <v>165259.83000000002</v>
      </c>
    </row>
    <row r="95" spans="1:16" ht="26.1" customHeight="1" x14ac:dyDescent="0.45">
      <c r="B95" s="86" t="s">
        <v>204</v>
      </c>
      <c r="C95" s="86"/>
      <c r="D95" s="86"/>
      <c r="E95" s="86"/>
      <c r="F95" s="86"/>
      <c r="G95" s="85"/>
      <c r="H95" s="85"/>
      <c r="I95" s="89">
        <v>-3798969.35</v>
      </c>
      <c r="J95" s="87"/>
      <c r="K95" s="89">
        <v>-11752641.41</v>
      </c>
      <c r="L95" s="87"/>
      <c r="M95" s="89">
        <v>-1564620.77</v>
      </c>
      <c r="N95" s="87"/>
      <c r="O95" s="89">
        <v>-9214534.6600000001</v>
      </c>
      <c r="P95" s="22"/>
    </row>
    <row r="96" spans="1:16" s="85" customFormat="1" ht="26.1" customHeight="1" x14ac:dyDescent="0.45">
      <c r="B96" s="85" t="s">
        <v>205</v>
      </c>
      <c r="D96" s="86"/>
      <c r="E96" s="86"/>
      <c r="F96" s="86"/>
      <c r="G96" s="86"/>
      <c r="H96" s="86"/>
      <c r="I96" s="89">
        <v>374809.03999996185</v>
      </c>
      <c r="J96" s="87"/>
      <c r="K96" s="89">
        <v>-200000</v>
      </c>
      <c r="L96" s="87"/>
      <c r="M96" s="89">
        <v>374809.03999996185</v>
      </c>
      <c r="N96" s="87"/>
      <c r="O96" s="89">
        <v>-200000</v>
      </c>
    </row>
    <row r="97" spans="2:16" s="85" customFormat="1" ht="26.1" customHeight="1" x14ac:dyDescent="0.45">
      <c r="B97" s="86" t="s">
        <v>206</v>
      </c>
      <c r="D97" s="86"/>
      <c r="E97" s="86"/>
      <c r="F97" s="86"/>
      <c r="G97" s="86"/>
      <c r="H97" s="86"/>
      <c r="I97" s="89">
        <v>-374550.66000000003</v>
      </c>
      <c r="J97" s="87"/>
      <c r="K97" s="89">
        <v>-180000</v>
      </c>
      <c r="L97" s="87"/>
      <c r="M97" s="89">
        <v>-151308.62</v>
      </c>
      <c r="N97" s="87"/>
      <c r="O97" s="89">
        <v>-180000</v>
      </c>
    </row>
    <row r="98" spans="2:16" s="85" customFormat="1" ht="26.1" customHeight="1" x14ac:dyDescent="0.45">
      <c r="B98" s="86" t="s">
        <v>207</v>
      </c>
      <c r="C98" s="86"/>
      <c r="D98" s="86"/>
      <c r="E98" s="86"/>
      <c r="F98" s="86"/>
      <c r="G98" s="86"/>
      <c r="H98" s="86"/>
      <c r="I98" s="124">
        <f>SUM(I88:I97)</f>
        <v>-21341145.050000042</v>
      </c>
      <c r="J98" s="87"/>
      <c r="K98" s="124">
        <f>SUM(K88:K97)</f>
        <v>-38241007.850000001</v>
      </c>
      <c r="L98" s="87"/>
      <c r="M98" s="124">
        <f>SUM(M88:M97)</f>
        <v>-3884302.0900000385</v>
      </c>
      <c r="N98" s="87"/>
      <c r="O98" s="124">
        <f>SUM(O88:O97)</f>
        <v>-11979274.93</v>
      </c>
    </row>
    <row r="99" spans="2:16" s="85" customFormat="1" ht="26.1" customHeight="1" x14ac:dyDescent="0.45">
      <c r="B99" s="86" t="s">
        <v>208</v>
      </c>
      <c r="C99" s="86"/>
      <c r="G99" s="86"/>
      <c r="H99" s="86"/>
      <c r="I99" s="87"/>
      <c r="J99" s="87"/>
      <c r="K99" s="87"/>
      <c r="L99" s="87"/>
      <c r="M99" s="87"/>
      <c r="N99" s="87"/>
      <c r="O99" s="87"/>
    </row>
    <row r="100" spans="2:16" s="85" customFormat="1" ht="26.1" customHeight="1" x14ac:dyDescent="0.45">
      <c r="B100" s="98" t="s">
        <v>209</v>
      </c>
      <c r="C100" s="86"/>
      <c r="G100" s="86"/>
      <c r="H100" s="86"/>
      <c r="I100" s="87">
        <v>-5284840.4400000004</v>
      </c>
      <c r="J100" s="87"/>
      <c r="K100" s="87">
        <v>-6482.58</v>
      </c>
      <c r="L100" s="87"/>
      <c r="M100" s="89">
        <v>-5284840.4400000004</v>
      </c>
      <c r="N100" s="87"/>
      <c r="O100" s="89">
        <v>-6482.58</v>
      </c>
    </row>
    <row r="101" spans="2:16" s="85" customFormat="1" ht="26.1" customHeight="1" x14ac:dyDescent="0.45">
      <c r="B101" s="85" t="s">
        <v>210</v>
      </c>
      <c r="C101" s="86"/>
      <c r="G101" s="86"/>
      <c r="H101" s="86"/>
      <c r="I101" s="87">
        <v>30000000</v>
      </c>
      <c r="J101" s="87"/>
      <c r="K101" s="87">
        <v>0</v>
      </c>
      <c r="L101" s="87"/>
      <c r="M101" s="89">
        <v>30000000</v>
      </c>
      <c r="N101" s="87"/>
      <c r="O101" s="89">
        <v>0</v>
      </c>
    </row>
    <row r="102" spans="2:16" s="85" customFormat="1" ht="26.1" customHeight="1" x14ac:dyDescent="0.45">
      <c r="B102" s="85" t="s">
        <v>211</v>
      </c>
      <c r="G102" s="86"/>
      <c r="H102" s="86"/>
      <c r="I102" s="87">
        <v>14665000</v>
      </c>
      <c r="J102" s="87"/>
      <c r="K102" s="87">
        <v>32778450</v>
      </c>
      <c r="L102" s="87"/>
      <c r="M102" s="89">
        <v>0</v>
      </c>
      <c r="N102" s="87"/>
      <c r="O102" s="89">
        <v>0</v>
      </c>
      <c r="P102" s="88"/>
    </row>
    <row r="103" spans="2:16" s="85" customFormat="1" ht="26.1" customHeight="1" x14ac:dyDescent="0.45">
      <c r="B103" s="85" t="s">
        <v>212</v>
      </c>
      <c r="G103" s="86"/>
      <c r="H103" s="86"/>
      <c r="I103" s="87">
        <v>-66263772.390000001</v>
      </c>
      <c r="J103" s="87"/>
      <c r="K103" s="87">
        <v>-90054569.569999993</v>
      </c>
      <c r="L103" s="87"/>
      <c r="M103" s="89">
        <v>-25000000</v>
      </c>
      <c r="N103" s="87"/>
      <c r="O103" s="89">
        <v>-25000000</v>
      </c>
    </row>
    <row r="104" spans="2:16" s="85" customFormat="1" ht="26.1" customHeight="1" x14ac:dyDescent="0.45">
      <c r="B104" s="88" t="s">
        <v>213</v>
      </c>
      <c r="C104" s="86"/>
      <c r="G104" s="86"/>
      <c r="H104" s="86"/>
      <c r="I104" s="87">
        <v>-11537453.010000002</v>
      </c>
      <c r="J104" s="87"/>
      <c r="K104" s="87">
        <v>-8625164.5399999991</v>
      </c>
      <c r="L104" s="87"/>
      <c r="M104" s="89">
        <v>-10235449.32</v>
      </c>
      <c r="N104" s="87"/>
      <c r="O104" s="89">
        <v>-7088523.8599999994</v>
      </c>
    </row>
    <row r="105" spans="2:16" s="85" customFormat="1" ht="26.1" customHeight="1" x14ac:dyDescent="0.45">
      <c r="B105" s="86" t="s">
        <v>214</v>
      </c>
      <c r="C105" s="86"/>
      <c r="G105" s="86"/>
      <c r="H105" s="86"/>
      <c r="I105" s="87">
        <v>-16624728.09</v>
      </c>
      <c r="J105" s="87"/>
      <c r="K105" s="87">
        <v>-28840953.999999996</v>
      </c>
      <c r="L105" s="87"/>
      <c r="M105" s="89">
        <v>-12394202.200000001</v>
      </c>
      <c r="N105" s="87"/>
      <c r="O105" s="89">
        <v>-13629522.669999998</v>
      </c>
    </row>
    <row r="106" spans="2:16" s="85" customFormat="1" ht="26.1" customHeight="1" x14ac:dyDescent="0.45">
      <c r="B106" s="86" t="s">
        <v>215</v>
      </c>
      <c r="C106" s="86"/>
      <c r="G106" s="86"/>
      <c r="H106" s="86"/>
      <c r="I106" s="124">
        <f>SUM(I100:I105)</f>
        <v>-55045793.930000007</v>
      </c>
      <c r="J106" s="87"/>
      <c r="K106" s="124">
        <f>SUM(K100:K105)</f>
        <v>-94748720.689999983</v>
      </c>
      <c r="L106" s="87"/>
      <c r="M106" s="124">
        <f>SUM(M100:M105)</f>
        <v>-22914491.960000001</v>
      </c>
      <c r="N106" s="87"/>
      <c r="O106" s="124">
        <f>SUM(O100:O105)</f>
        <v>-45724529.109999999</v>
      </c>
    </row>
    <row r="107" spans="2:16" ht="26.1" customHeight="1" x14ac:dyDescent="0.45">
      <c r="B107" s="86" t="s">
        <v>216</v>
      </c>
      <c r="C107" s="86"/>
      <c r="D107" s="85"/>
      <c r="E107" s="85"/>
      <c r="F107" s="85"/>
      <c r="G107" s="86"/>
      <c r="H107" s="86"/>
      <c r="I107" s="89">
        <f>+I69+I98+I106</f>
        <v>183533785.09300077</v>
      </c>
      <c r="J107" s="89"/>
      <c r="K107" s="89">
        <f>+K69+K98+K106</f>
        <v>17314150.500000402</v>
      </c>
      <c r="L107" s="87"/>
      <c r="M107" s="89">
        <f>+M69+M98+M106</f>
        <v>216336677.00000024</v>
      </c>
      <c r="N107" s="87"/>
      <c r="O107" s="87">
        <f>+O69+O98+O106</f>
        <v>22633151.579999968</v>
      </c>
      <c r="P107" s="22"/>
    </row>
    <row r="108" spans="2:16" ht="26.1" customHeight="1" x14ac:dyDescent="0.45">
      <c r="B108" s="86" t="s">
        <v>218</v>
      </c>
      <c r="C108" s="86"/>
      <c r="D108" s="85"/>
      <c r="E108" s="85"/>
      <c r="F108" s="85"/>
      <c r="G108" s="86"/>
      <c r="H108" s="86"/>
      <c r="I108" s="3">
        <v>432050275.68000001</v>
      </c>
      <c r="J108" s="87"/>
      <c r="K108" s="3">
        <v>628651409.20999992</v>
      </c>
      <c r="L108" s="87"/>
      <c r="M108" s="3">
        <v>115304212.64999999</v>
      </c>
      <c r="N108" s="87"/>
      <c r="O108" s="3">
        <v>252775747.51999995</v>
      </c>
      <c r="P108" s="22"/>
    </row>
    <row r="109" spans="2:16" s="85" customFormat="1" ht="26.1" customHeight="1" thickBot="1" x14ac:dyDescent="0.5">
      <c r="B109" s="86" t="s">
        <v>219</v>
      </c>
      <c r="G109" s="86"/>
      <c r="H109" s="86"/>
      <c r="I109" s="99">
        <f>SUM(I107:I108)</f>
        <v>615584060.77300072</v>
      </c>
      <c r="J109" s="87"/>
      <c r="K109" s="99">
        <f>SUM(K107:K108)</f>
        <v>645965559.71000028</v>
      </c>
      <c r="L109" s="87"/>
      <c r="M109" s="99">
        <f>SUM(M107:M108)</f>
        <v>331640889.65000021</v>
      </c>
      <c r="N109" s="87"/>
      <c r="O109" s="99">
        <f>SUM(O107:O108)</f>
        <v>275408899.0999999</v>
      </c>
    </row>
    <row r="110" spans="2:16" s="85" customFormat="1" ht="26.1" customHeight="1" thickTop="1" x14ac:dyDescent="0.45">
      <c r="B110" s="86"/>
      <c r="G110" s="86"/>
      <c r="H110" s="86"/>
      <c r="I110" s="87"/>
      <c r="J110" s="87"/>
      <c r="K110" s="87"/>
      <c r="L110" s="87"/>
      <c r="M110" s="87"/>
      <c r="N110" s="87"/>
      <c r="O110" s="87"/>
    </row>
    <row r="111" spans="2:16" s="85" customFormat="1" ht="26.1" customHeight="1" x14ac:dyDescent="0.45">
      <c r="B111" s="15" t="s">
        <v>42</v>
      </c>
      <c r="C111" s="86"/>
      <c r="G111" s="86"/>
      <c r="H111" s="86"/>
      <c r="I111" s="100"/>
      <c r="J111" s="101"/>
      <c r="K111" s="100"/>
      <c r="L111" s="101"/>
      <c r="M111" s="100"/>
      <c r="N111" s="101"/>
      <c r="O111" s="100"/>
    </row>
    <row r="112" spans="2:16" s="85" customFormat="1" ht="26.1" customHeight="1" x14ac:dyDescent="0.45">
      <c r="B112" s="15"/>
      <c r="C112" s="86"/>
      <c r="G112" s="86"/>
      <c r="H112" s="86"/>
      <c r="I112" s="100"/>
      <c r="J112" s="101"/>
      <c r="K112" s="100"/>
      <c r="L112" s="101"/>
      <c r="M112" s="100"/>
      <c r="N112" s="101"/>
      <c r="O112" s="100"/>
    </row>
    <row r="113" spans="2:15" s="85" customFormat="1" ht="26.1" customHeight="1" x14ac:dyDescent="0.45">
      <c r="B113" s="15"/>
      <c r="C113" s="86"/>
      <c r="G113" s="86"/>
      <c r="H113" s="86"/>
      <c r="I113" s="100"/>
      <c r="J113" s="101"/>
      <c r="K113" s="100"/>
      <c r="L113" s="101"/>
      <c r="M113" s="100"/>
      <c r="N113" s="101"/>
      <c r="O113" s="100"/>
    </row>
    <row r="114" spans="2:15" s="85" customFormat="1" ht="26.1" customHeight="1" x14ac:dyDescent="0.45">
      <c r="B114" s="15"/>
      <c r="E114" s="26" t="s">
        <v>143</v>
      </c>
      <c r="F114" s="26"/>
      <c r="G114" s="16"/>
      <c r="H114" s="16"/>
      <c r="I114" s="16"/>
      <c r="J114" s="87"/>
      <c r="K114" s="89"/>
      <c r="L114" s="87"/>
      <c r="M114" s="89"/>
      <c r="N114" s="87"/>
      <c r="O114" s="89"/>
    </row>
    <row r="115" spans="2:15" s="85" customFormat="1" ht="26.1" customHeight="1" x14ac:dyDescent="0.45">
      <c r="B115" s="15"/>
      <c r="E115" s="26" t="s">
        <v>194</v>
      </c>
      <c r="F115" s="26"/>
      <c r="G115" s="26"/>
      <c r="H115" s="26"/>
      <c r="I115" s="16"/>
      <c r="J115" s="87"/>
      <c r="K115" s="89"/>
      <c r="L115" s="87"/>
      <c r="M115" s="89"/>
      <c r="N115" s="87"/>
      <c r="O115" s="89"/>
    </row>
    <row r="116" spans="2:15" ht="21.75" customHeight="1" x14ac:dyDescent="0.45"/>
    <row r="121" spans="2:15" ht="24.75" customHeight="1" x14ac:dyDescent="0.45"/>
  </sheetData>
  <mergeCells count="9">
    <mergeCell ref="B82:O82"/>
    <mergeCell ref="M46:O46"/>
    <mergeCell ref="M85:O85"/>
    <mergeCell ref="B1:O1"/>
    <mergeCell ref="B2:O2"/>
    <mergeCell ref="B3:O3"/>
    <mergeCell ref="M7:O7"/>
    <mergeCell ref="B43:O43"/>
    <mergeCell ref="B4:O4"/>
  </mergeCells>
  <pageMargins left="0.6692913385826772" right="0.27559055118110237" top="0.59055118110236227" bottom="0.39370078740157483" header="0.23622047244094491" footer="0.2755905511811023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4" ma:contentTypeDescription="Create a new document." ma:contentTypeScope="" ma:versionID="893ef2ab13b2c485bdc365ebff042fbf">
  <xsd:schema xmlns:xsd="http://www.w3.org/2001/XMLSchema" xmlns:xs="http://www.w3.org/2001/XMLSchema" xmlns:p="http://schemas.microsoft.com/office/2006/metadata/properties" xmlns:ns2="9c78fdcd-8e2a-4a11-be84-32c13513f69e" targetNamespace="http://schemas.microsoft.com/office/2006/metadata/properties" ma:root="true" ma:fieldsID="52c9efd20a9cf3843fa638d6c0573c77" ns2:_="">
    <xsd:import namespace="9c78fdcd-8e2a-4a11-be84-32c13513f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B53FD5-858C-4FEB-AA90-5C3DC143C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9c78fdcd-8e2a-4a11-be84-32c13513f69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2025-05-13T12:23:58Z</cp:lastPrinted>
  <dcterms:created xsi:type="dcterms:W3CDTF">2012-05-08T05:34:45Z</dcterms:created>
  <dcterms:modified xsi:type="dcterms:W3CDTF">2025-05-13T12:24:17Z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0x01010038DADC8092107F418098F53D9762CD82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