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Pre-Built\2568\"/>
    </mc:Choice>
  </mc:AlternateContent>
  <bookViews>
    <workbookView xWindow="-15" yWindow="-15" windowWidth="14400" windowHeight="11685" tabRatio="844" activeTab="2"/>
  </bookViews>
  <sheets>
    <sheet name="งบฐานะการเงิน" sheetId="1" r:id="rId1"/>
    <sheet name="งบกำไรขาดทุนเบ็ดเสร็จ" sheetId="7" r:id="rId2"/>
    <sheet name="งบการเปลี่ยนแปลงรวม" sheetId="4" r:id="rId3"/>
    <sheet name="งบการเปลี่ยนแปลงเฉพาะ" sheetId="5" r:id="rId4"/>
    <sheet name="กระแสเงินสด" sheetId="6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7" i="7" l="1"/>
  <c r="K57" i="7"/>
  <c r="I61" i="7"/>
  <c r="Q16" i="5" l="1"/>
  <c r="G76" i="1" l="1"/>
  <c r="G106" i="6" l="1"/>
  <c r="M19" i="5"/>
  <c r="K19" i="5"/>
  <c r="I19" i="5"/>
  <c r="G19" i="5"/>
  <c r="M20" i="4"/>
  <c r="K20" i="4"/>
  <c r="I20" i="4"/>
  <c r="G20" i="4"/>
  <c r="M37" i="1" l="1"/>
  <c r="I37" i="1"/>
  <c r="M76" i="1"/>
  <c r="I76" i="1"/>
  <c r="M69" i="1"/>
  <c r="I69" i="1"/>
  <c r="I77" i="1" l="1"/>
  <c r="I96" i="6"/>
  <c r="M13" i="6" l="1"/>
  <c r="Q13" i="5" l="1"/>
  <c r="B3" i="4"/>
  <c r="K7" i="1"/>
  <c r="Q11" i="5" l="1"/>
  <c r="O8" i="7"/>
  <c r="O49" i="7" s="1"/>
  <c r="O13" i="7"/>
  <c r="O18" i="7"/>
  <c r="O26" i="7"/>
  <c r="O65" i="7"/>
  <c r="O19" i="7" l="1"/>
  <c r="O21" i="7" s="1"/>
  <c r="O27" i="7" s="1"/>
  <c r="O31" i="7" s="1"/>
  <c r="O33" i="7" s="1"/>
  <c r="O58" i="7" s="1"/>
  <c r="M10" i="6" l="1"/>
  <c r="O60" i="7"/>
  <c r="O64" i="7"/>
  <c r="O66" i="7" s="1"/>
  <c r="O62" i="7" l="1"/>
  <c r="O69" i="7"/>
  <c r="M96" i="6"/>
  <c r="K65" i="7"/>
  <c r="M65" i="7"/>
  <c r="S15" i="4"/>
  <c r="O15" i="4" l="1"/>
  <c r="Q14" i="5"/>
  <c r="O14" i="5"/>
  <c r="U15" i="4" l="1"/>
  <c r="Q15" i="4"/>
  <c r="M104" i="6" l="1"/>
  <c r="G15" i="4" l="1"/>
  <c r="I15" i="4"/>
  <c r="K15" i="4"/>
  <c r="I104" i="6" l="1"/>
  <c r="B48" i="1" l="1"/>
  <c r="B90" i="1" s="1"/>
  <c r="I22" i="1" l="1"/>
  <c r="K26" i="7" l="1"/>
  <c r="K106" i="6" l="1"/>
  <c r="M14" i="5" l="1"/>
  <c r="K14" i="5"/>
  <c r="I14" i="5"/>
  <c r="G14" i="5"/>
  <c r="M15" i="4"/>
  <c r="M7" i="1"/>
  <c r="G112" i="1" l="1"/>
  <c r="I112" i="1"/>
  <c r="I114" i="1" s="1"/>
  <c r="I116" i="1" s="1"/>
  <c r="K112" i="1"/>
  <c r="M112" i="1"/>
  <c r="K18" i="7" l="1"/>
  <c r="K13" i="7"/>
  <c r="K19" i="7" l="1"/>
  <c r="I52" i="1"/>
  <c r="M52" i="1" l="1"/>
  <c r="I94" i="1"/>
  <c r="M94" i="1" s="1"/>
  <c r="G84" i="6"/>
  <c r="I84" i="6"/>
  <c r="G52" i="1" l="1"/>
  <c r="G94" i="1" l="1"/>
  <c r="K94" i="1" s="1"/>
  <c r="K52" i="1"/>
  <c r="M22" i="1" l="1"/>
  <c r="M38" i="1" s="1"/>
  <c r="M77" i="1" l="1"/>
  <c r="K21" i="7" l="1"/>
  <c r="K27" i="7" l="1"/>
  <c r="K31" i="7" s="1"/>
  <c r="K33" i="7" s="1"/>
  <c r="M8" i="6"/>
  <c r="M84" i="6" s="1"/>
  <c r="K8" i="6"/>
  <c r="K84" i="6" s="1"/>
  <c r="K64" i="7" l="1"/>
  <c r="K66" i="7" s="1"/>
  <c r="K58" i="7"/>
  <c r="I10" i="6"/>
  <c r="I30" i="6" s="1"/>
  <c r="I63" i="6" s="1"/>
  <c r="I69" i="6" s="1"/>
  <c r="I105" i="6" s="1"/>
  <c r="K60" i="7"/>
  <c r="K69" i="7" s="1"/>
  <c r="M30" i="6" l="1"/>
  <c r="M63" i="6" s="1"/>
  <c r="M8" i="7"/>
  <c r="M69" i="6" l="1"/>
  <c r="M105" i="6" s="1"/>
  <c r="B3" i="5" l="1"/>
  <c r="A3" i="6" s="1"/>
  <c r="M49" i="7"/>
  <c r="K49" i="7"/>
  <c r="I49" i="7"/>
  <c r="B44" i="7"/>
  <c r="M107" i="6" l="1"/>
  <c r="K62" i="7" l="1"/>
  <c r="M45" i="6" l="1"/>
  <c r="K45" i="6"/>
  <c r="I45" i="6"/>
  <c r="G45" i="6"/>
  <c r="A40" i="6" l="1"/>
  <c r="A79" i="6" s="1"/>
  <c r="I117" i="1" l="1"/>
  <c r="M114" i="1"/>
  <c r="M116" i="1" s="1"/>
  <c r="I38" i="1"/>
  <c r="M117" i="1" l="1"/>
  <c r="I107" i="6" l="1"/>
  <c r="K76" i="1" l="1"/>
  <c r="M57" i="7" l="1"/>
  <c r="I57" i="7" l="1"/>
  <c r="M13" i="7" l="1"/>
  <c r="I13" i="7" l="1"/>
  <c r="M18" i="7" l="1"/>
  <c r="M19" i="7" s="1"/>
  <c r="M21" i="7" l="1"/>
  <c r="K22" i="1" l="1"/>
  <c r="S19" i="4" l="1"/>
  <c r="S20" i="4" s="1"/>
  <c r="G115" i="1" s="1"/>
  <c r="K69" i="1" l="1"/>
  <c r="K77" i="1" s="1"/>
  <c r="K37" i="1" l="1"/>
  <c r="K38" i="1" s="1"/>
  <c r="G69" i="1"/>
  <c r="G77" i="1" s="1"/>
  <c r="G37" i="1" l="1"/>
  <c r="K13" i="6" l="1"/>
  <c r="M26" i="7" l="1"/>
  <c r="M27" i="7" s="1"/>
  <c r="M31" i="7" s="1"/>
  <c r="M33" i="7" s="1"/>
  <c r="M60" i="7" l="1"/>
  <c r="M58" i="7"/>
  <c r="M64" i="7" s="1"/>
  <c r="M66" i="7" s="1"/>
  <c r="O18" i="5" s="1"/>
  <c r="K10" i="6"/>
  <c r="K30" i="6" s="1"/>
  <c r="O19" i="5" l="1"/>
  <c r="K113" i="1" s="1"/>
  <c r="K114" i="1" s="1"/>
  <c r="K116" i="1" s="1"/>
  <c r="K117" i="1" s="1"/>
  <c r="Q18" i="5"/>
  <c r="Q19" i="5" s="1"/>
  <c r="M69" i="7"/>
  <c r="M62" i="7"/>
  <c r="I26" i="7"/>
  <c r="G13" i="6" l="1"/>
  <c r="G22" i="1" l="1"/>
  <c r="G38" i="1" s="1"/>
  <c r="I18" i="7" l="1"/>
  <c r="I19" i="7" s="1"/>
  <c r="I21" i="7" l="1"/>
  <c r="I27" i="7" s="1"/>
  <c r="I31" i="7" s="1"/>
  <c r="I33" i="7" s="1"/>
  <c r="I58" i="7" l="1"/>
  <c r="I64" i="7" s="1"/>
  <c r="I60" i="7"/>
  <c r="G10" i="6"/>
  <c r="G30" i="6" s="1"/>
  <c r="I69" i="7" l="1"/>
  <c r="I62" i="7"/>
  <c r="O19" i="4"/>
  <c r="I66" i="7"/>
  <c r="Q19" i="4" l="1"/>
  <c r="O20" i="4"/>
  <c r="G113" i="1" s="1"/>
  <c r="G114" i="1" s="1"/>
  <c r="G116" i="1" s="1"/>
  <c r="G117" i="1" s="1"/>
  <c r="U19" i="4" l="1"/>
  <c r="U20" i="4" s="1"/>
  <c r="Q20" i="4"/>
  <c r="K96" i="6" l="1"/>
  <c r="G96" i="6" l="1"/>
  <c r="K104" i="6" l="1"/>
  <c r="G104" i="6" l="1"/>
  <c r="G63" i="6" l="1"/>
  <c r="G69" i="6" s="1"/>
  <c r="G105" i="6" s="1"/>
  <c r="G107" i="6" s="1"/>
  <c r="K63" i="6" l="1"/>
  <c r="K69" i="6" s="1"/>
  <c r="K105" i="6" s="1"/>
  <c r="K107" i="6" s="1"/>
</calcChain>
</file>

<file path=xl/sharedStrings.xml><?xml version="1.0" encoding="utf-8"?>
<sst xmlns="http://schemas.openxmlformats.org/spreadsheetml/2006/main" count="353" uniqueCount="235">
  <si>
    <t>บริษัท พรีบิลท์ จำกัด (มหาชน) และบริษัทย่อย</t>
  </si>
  <si>
    <t>งบฐานะการเงิน</t>
  </si>
  <si>
    <t>( หน่วย : บาท 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</si>
  <si>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</si>
  <si>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</si>
  <si>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</si>
  <si>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</si>
  <si>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</si>
  <si>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  เงินสดและรายการเทียบเท่าเงินสด 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</si>
  <si>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</si>
  <si>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สินทรัพย์ที่เกิดจากสัญญา-หมุนเวียน</t>
  </si>
  <si>
    <t xml:space="preserve">     เงินให้กู้ยืมระยะสั้นแก่กิจการที่เกี่ยวข้องกัน</t>
  </si>
  <si>
    <t xml:space="preserve">     สินค้าคงเหลือ</t>
  </si>
  <si>
    <t xml:space="preserve">     ที่ดินและต้นทุนโครงการระหว่างก่อสร้าง</t>
  </si>
  <si>
    <t xml:space="preserve">     สินทรัพย์ทางการเงินหมุนเวียนอื่น</t>
  </si>
  <si>
    <t xml:space="preserve">     สินทรัพย์หมุนเวียนอื่น</t>
  </si>
  <si>
    <t xml:space="preserve">           ลูกหนี้เงินประกันผลงาน</t>
  </si>
  <si>
    <t xml:space="preserve">           เงินมัดจำ</t>
  </si>
  <si>
    <t>รวมสินทรัพย์หมุนเวียน</t>
  </si>
  <si>
    <t xml:space="preserve">สินทรัพย์ไม่หมุนเวียน </t>
  </si>
  <si>
    <t xml:space="preserve">     สินทรัพย์ทางการเงินไม่หมุนเวียนอื่น</t>
  </si>
  <si>
    <t xml:space="preserve">     เงินลงทุนในบริษัทย่อย</t>
  </si>
  <si>
    <t xml:space="preserve">     เงินลงทุนในการร่วมค้า</t>
  </si>
  <si>
    <t xml:space="preserve">     เงินให้กู้ยืมระยะยาวแก่กิจการที่เกี่ยวข้องกัน</t>
  </si>
  <si>
    <t xml:space="preserve">     ที่ดินและต้นทุนโครงการรอการพัฒนา</t>
  </si>
  <si>
    <t xml:space="preserve">     อสังหาริมทรัพย์เพื่อการลงทุน</t>
  </si>
  <si>
    <t xml:space="preserve">     ที่ดิน อาคารและอุปกรณ์ </t>
  </si>
  <si>
    <t xml:space="preserve">     สินทรัพย์สิทธิการใช้ 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</si>
  <si>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</si>
  <si>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</si>
  <si>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ภาษีเงินได้ถูกหัก ณ ที่จ่าย</t>
  </si>
  <si>
    <t xml:space="preserve">     เงินฝากสถาบันการเงิน - มีภาระผูกพัน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</si>
  <si>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</si>
  <si>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</si>
  <si>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</si>
  <si>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</si>
  <si>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</si>
  <si>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</si>
  <si>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</si>
  <si>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</si>
  <si>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</si>
  <si>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</si>
  <si>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</t>
  </si>
  <si>
    <t xml:space="preserve">         จากสถาบันการเงิน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</si>
  <si>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</si>
  <si>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หนี้สินที่เกิดจากสัญญา-หมุนเวียน</t>
  </si>
  <si>
    <t xml:space="preserve">     ส่วนของเงินกู้ยืมระยะยาวที่ถึง</t>
  </si>
  <si>
    <t xml:space="preserve">         กำหนดชำระภายในหนึ่งปี</t>
  </si>
  <si>
    <t xml:space="preserve">     ส่วนของหนี้สินตามสัญญาเช่าที่ถึง</t>
  </si>
  <si>
    <t xml:space="preserve">     ส่วนของหุ้นกู้ที่ถึงกำหนดชำระภายในหนึ่งปี</t>
  </si>
  <si>
    <t xml:space="preserve">     ภาษีเงินได้นิติบุคคลค้างจ่าย</t>
  </si>
  <si>
    <t xml:space="preserve">     เจ้าหนี้เงินประกันผลงาน</t>
  </si>
  <si>
    <t xml:space="preserve">     ภาษีขายตั้งพัก</t>
  </si>
  <si>
    <t>รวมหนี้สินหมุนเวียน</t>
  </si>
  <si>
    <t>หนี้สินไม่หมุนเวียน</t>
  </si>
  <si>
    <t xml:space="preserve">     เงินกู้ยืมระยะยาวจากสถาบันการเงิน</t>
  </si>
  <si>
    <t xml:space="preserve">     หนี้สินตามสัญญาเช่า</t>
  </si>
  <si>
    <t xml:space="preserve">     หุ้นกู้</t>
  </si>
  <si>
    <t xml:space="preserve">     ประมาณการหนี้สินไม่หมุนเวียนสำหรับ</t>
  </si>
  <si>
    <t xml:space="preserve">         ผลประโยชน์พนักงาน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</si>
  <si>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</si>
  <si>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</si>
  <si>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</si>
  <si>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</si>
  <si>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</si>
  <si>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</si>
  <si>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</si>
  <si>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308,676,462 หุ้น </t>
  </si>
  <si>
    <t xml:space="preserve">                  หุ้นละ 1 บาท</t>
  </si>
  <si>
    <t xml:space="preserve">          ทุนที่ออกและชำระแล้ว</t>
  </si>
  <si>
    <t xml:space="preserve">                  มูลค่าหุ้นละ 1 บาท</t>
  </si>
  <si>
    <t xml:space="preserve">     ส่วนเกินมูลค่าหุ้น</t>
  </si>
  <si>
    <t xml:space="preserve">          ส่วนเกินมูลค่าหุ้นสามัญ </t>
  </si>
  <si>
    <t xml:space="preserve">          ส่วนเกินมูลค่าหุ้นสามัญ - จากการ</t>
  </si>
  <si>
    <t xml:space="preserve">             ลงทุนในบริษัทย่อย</t>
  </si>
  <si>
    <t xml:space="preserve">     กำไรสะสม</t>
  </si>
  <si>
    <t xml:space="preserve">          จัดสรรแล้ว</t>
  </si>
  <si>
    <t xml:space="preserve">               ทุนสำรองตามกฎหมาย 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</si>
  <si>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</si>
  <si>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</si>
  <si>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</si>
  <si>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</si>
  <si>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</si>
  <si>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</si>
  <si>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</si>
  <si>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     รายได้จากการก่อสร้าง </t>
  </si>
  <si>
    <t xml:space="preserve">     รายได้จากการขายสินค้า </t>
  </si>
  <si>
    <t xml:space="preserve">     รายได้จากการขายอสังหาริมทรัพย์</t>
  </si>
  <si>
    <t xml:space="preserve">          </t>
  </si>
  <si>
    <t>รวมรายได้</t>
  </si>
  <si>
    <t>ต้นทุนการก่อสร้างและต้นทุนขาย</t>
  </si>
  <si>
    <t xml:space="preserve">     ต้นทุนการก่อสร้าง</t>
  </si>
  <si>
    <t xml:space="preserve">     ต้นทุนขายสินค้า</t>
  </si>
  <si>
    <t xml:space="preserve">     ต้นทุนขายอสังหาริมทรัพย์</t>
  </si>
  <si>
    <t>รวมต้นทุน</t>
  </si>
  <si>
    <t>กำไรขั้นต้น</t>
  </si>
  <si>
    <t xml:space="preserve">รายได้อื่น 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</si>
  <si>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</si>
  <si>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</si>
  <si>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</si>
  <si>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</si>
  <si>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</si>
  <si>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</si>
  <si>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</si>
  <si>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</si>
  <si>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</si>
  <si>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</si>
  <si>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</si>
  <si>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กำไรเบ็ดเสร็จอื่น :</t>
  </si>
  <si>
    <t>งบกำไรขาดทุนเบ็ดเสร็จ (ต่อ)</t>
  </si>
  <si>
    <t>การแบ่งปันกำไร</t>
  </si>
  <si>
    <t>ส่วนที่เป็นของบริษัทใหญ่</t>
  </si>
  <si>
    <t xml:space="preserve">ส่วนที่เป็นของส่วนได้เสียที่ไม่มีอำนาจควบคุม </t>
  </si>
  <si>
    <t>การแบ่งปันกำไรเบ็ดเสร็จรวม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</si>
  <si>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</si>
  <si>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</si>
  <si>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</si>
  <si>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</si>
  <si>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บริษัท  พรีบิลท์  จำกัด (มหาชน)  และบริษัทย่อย</t>
  </si>
  <si>
    <t>งบการเปลี่ยนแปลงส่วนของผู้ถือหุ้น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</si>
  <si>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</si>
  <si>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</si>
  <si>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</t>
  </si>
  <si>
    <t>ทุนที่ออก</t>
  </si>
  <si>
    <t>ส่วนเกินมูลค่า</t>
  </si>
  <si>
    <t>กำไรสะสม</t>
  </si>
  <si>
    <t>อำนาจควบคุม</t>
  </si>
  <si>
    <t>และชำระแล้ว</t>
  </si>
  <si>
    <t>หุ้นสามัญ</t>
  </si>
  <si>
    <t>หุ้นสามัญ - จากการ</t>
  </si>
  <si>
    <t>จัดสรรแล้ว</t>
  </si>
  <si>
    <t>ยังไม่ได้จัดสรร</t>
  </si>
  <si>
    <t>บริษัทใหญ่</t>
  </si>
  <si>
    <t>ลงทุนในบริษัทย่อย</t>
  </si>
  <si>
    <t>สำรองตามกฎหมาย</t>
  </si>
  <si>
    <t>การเปลี่ยนแปลงในส่วนของผู้ถือหุ้น</t>
  </si>
  <si>
    <t>รวมส่วนของ</t>
  </si>
  <si>
    <t>ผู้ถือหุ้น</t>
  </si>
  <si>
    <t xml:space="preserve">             (                    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</si>
  <si>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</si>
  <si>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</si>
  <si>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 xml:space="preserve">     ปรับรายการที่กระทบกำไร (ขาดทุน) </t>
  </si>
  <si>
    <t xml:space="preserve">       เป็นเงินสดรับ(จ่าย)</t>
  </si>
  <si>
    <t xml:space="preserve">        ค่าใช้จ่ายภาษีเงินได้</t>
  </si>
  <si>
    <t xml:space="preserve">         ส่วนแบ่ง(กำไร)ขาดทุนจากเงินลงทุนในการร่วมค้า</t>
  </si>
  <si>
    <t xml:space="preserve">         ค่าเสื่อมราคา</t>
  </si>
  <si>
    <t xml:space="preserve">         ค่าตัดจำหน่าย</t>
  </si>
  <si>
    <t xml:space="preserve">         หนี้สูญ</t>
  </si>
  <si>
    <t xml:space="preserve">         รายได้จากการริบเงินประกันผลงาน</t>
  </si>
  <si>
    <t xml:space="preserve">         (กำไร)จากการเปลี่ยนแปลงมูลค่าหลักทรัพย์</t>
  </si>
  <si>
    <t xml:space="preserve">         (กำไร)จากการจำหน่ายสินทรัพย์</t>
  </si>
  <si>
    <t xml:space="preserve">         ขาดทุนจากการตัดจำหน่ายสินทรัพย์</t>
  </si>
  <si>
    <t xml:space="preserve">         ประมาณการหนี้สินไม่หมุนเวียนสำหรับ</t>
  </si>
  <si>
    <t xml:space="preserve">                 ผลประโยชน์พนักงาน</t>
  </si>
  <si>
    <t xml:space="preserve">         ต้นทุนทางการเงิน </t>
  </si>
  <si>
    <t xml:space="preserve">         รายได้ทางการเงิน</t>
  </si>
  <si>
    <t xml:space="preserve">         เงินปันผลรับ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</si>
  <si>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</si>
  <si>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</si>
  <si>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- 2 -</t>
  </si>
  <si>
    <t>งบกระแสเงินสด (ต่อ)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</si>
  <si>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</si>
  <si>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</si>
  <si>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         ลูกหนี้การค้าและลูกหนี้หมุนเวียนอื่น</t>
  </si>
  <si>
    <t xml:space="preserve">         สินทรัพย์ที่เกิดจากสัญญา-หมุนเวียน</t>
  </si>
  <si>
    <t xml:space="preserve">         สินค้าคงเหลือ</t>
  </si>
  <si>
    <t xml:space="preserve">         ที่ดินและต้นทุนโครงการระหว่างก่อสร้าง </t>
  </si>
  <si>
    <t xml:space="preserve">         สินทรัพย์ทางการเงินหมุนเวียนอื่น</t>
  </si>
  <si>
    <t xml:space="preserve">         สินทรัพย์หมุนเวียนอื่น - ลูกหนี้เงินประกันผลงาน</t>
  </si>
  <si>
    <t xml:space="preserve">         สินทรัพย์หมุนเวียนอื่น - เงินมัดจำ</t>
  </si>
  <si>
    <t xml:space="preserve">         สินทรัพย์ไม่หมุนเวียนอื่น</t>
  </si>
  <si>
    <t xml:space="preserve">     หนี้สินดำเนินงาน เพิ่มขึ้น(ลดลง)</t>
  </si>
  <si>
    <t xml:space="preserve">         เจ้าหนี้การค้าและเจ้าหนี้หมุนเวียนอื่น</t>
  </si>
  <si>
    <t xml:space="preserve">         หนี้สินที่เกิดจากสัญญา-หมุนเวียน</t>
  </si>
  <si>
    <t xml:space="preserve">         เจ้าหนี้เงินประกันผลงาน</t>
  </si>
  <si>
    <t xml:space="preserve">         ภาษีขายตั้งพัก </t>
  </si>
  <si>
    <t xml:space="preserve">         จ่ายผลประโยชน์พนักงาน</t>
  </si>
  <si>
    <t>กระแสเงินสดสุทธิได้มา(ใช้ไปใน)จากการดำเนินงาน</t>
  </si>
  <si>
    <t xml:space="preserve">         เงินสดรับ-รายได้ทางการเงิน</t>
  </si>
  <si>
    <t xml:space="preserve">         เงินสดจ่าย-ต้นทุนทางการเงิน</t>
  </si>
  <si>
    <t xml:space="preserve">         ภาษีเงินได้รับคืน</t>
  </si>
  <si>
    <t xml:space="preserve">         จ่ายภาษีเงินได้</t>
  </si>
  <si>
    <t>กระแสเงินสดสุทธิได้มา(ใช้ไปใน)จากกิจกรรมดำเนินงาน</t>
  </si>
  <si>
    <t xml:space="preserve"> - 3 -</t>
  </si>
  <si>
    <t>กระแสเงินสดจากกิจกรรมลงทุน</t>
  </si>
  <si>
    <t xml:space="preserve">         เงินสดจ่ายจากการให้กู้ยืมระยะสั้นแก่กิจการที่เกี่ยวข้องกัน</t>
  </si>
  <si>
    <t xml:space="preserve">         เงินสดจ่ายจากการให้กู้ยืมระยะยาวแก่กิจการที่เกี่ยวข้องกัน</t>
  </si>
  <si>
    <t xml:space="preserve">         เงินสดจ่ายจากการลงทุนในสินทรัพย์ทางการเงิน</t>
  </si>
  <si>
    <t>ไม่หมุนเวียนอื่น</t>
  </si>
  <si>
    <t xml:space="preserve">         เงินสดรับจากการขายอาคารและอุปกรณ์</t>
  </si>
  <si>
    <t xml:space="preserve">         เงินสดจ่ายเพื่อซื้ออาคารและอุปกรณ์ </t>
  </si>
  <si>
    <t xml:space="preserve">         เงินฝากสถาบันการเงินที่มีภาระผูกพัน</t>
  </si>
  <si>
    <t xml:space="preserve">         เงินสดจ่ายซื้อสินทรัพย์ไม่มีตัวตนอื่น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</si>
  <si>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</si>
  <si>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</si>
  <si>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 เงินเบิกเกินบัญชี เพิ่มขึ้น(ลดลง)</t>
  </si>
  <si>
    <t xml:space="preserve">          เงินสดรับจากเงินกู้ยืมระยะสั้นจากสถาบันการเงิน</t>
  </si>
  <si>
    <t xml:space="preserve">          เงินสดรับจากเงินกู้ยืมระยะยาวจากสถาบันการเงิน</t>
  </si>
  <si>
    <t xml:space="preserve">          เงินสดจ่ายชำระเงินกู้ยืมระยะยาวจากสถาบันการเงิน</t>
  </si>
  <si>
    <t xml:space="preserve">          เงินสดจ่ายชำระหนี้สินตามสัญญาเช่า</t>
  </si>
  <si>
    <t xml:space="preserve">          ต้นทุนทางการเงิน</t>
  </si>
  <si>
    <t xml:space="preserve">กระแสเงินสดสุทธิได้มาจาก(ใช้ไปใน)กิจกรรมจัดหาเงิน </t>
  </si>
  <si>
    <t>เงินสดและรายการเทียบเท่าเงินสดเพิ่มขึ้น(ลดลง)สุทธิ</t>
  </si>
  <si>
    <t>31 มีนาคม 2568</t>
  </si>
  <si>
    <t>31 ธันวาคม 2567</t>
  </si>
  <si>
    <t>ณ วันที่ 31 มีนาคม 2568</t>
  </si>
  <si>
    <t>(ยังไม่ได้ตรวจสอบ/สอบทานแล้ว)</t>
  </si>
  <si>
    <t>กำไรสำหรับงวด</t>
  </si>
  <si>
    <t>กำไรเบ็ดเสร็จรวมสำหรับงวด</t>
  </si>
  <si>
    <t>ยอดคงเหลือ ณ วันที่ 1 มกราคม 2567</t>
  </si>
  <si>
    <t>ยอดคงเหลือ ณ วันที่ 31 มีนาคม 2567</t>
  </si>
  <si>
    <t>ยอดคงเหลือ ณ วันที่1 มกราคม 2567</t>
  </si>
  <si>
    <t xml:space="preserve">   กำไรเบ็ดเสร็จรวมสำหรับงวด</t>
  </si>
  <si>
    <t>ยอดคงเหลือ ณ วันที่1 มกราคม 2568</t>
  </si>
  <si>
    <t>ยอดคงเหลือ ณ วันที่ 31 มีนาคม 2568</t>
  </si>
  <si>
    <t>สำหรับงวด 3 เดือน สิ้นสุดวันที่ 31 มีนาคม 2568</t>
  </si>
  <si>
    <t xml:space="preserve">   กำไรสำหรับงวด</t>
  </si>
  <si>
    <t xml:space="preserve">         เงินสดรับจากการลงทุนในสินทรัพย์ทางการเงิน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</si>
  <si>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</si>
  <si>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</si>
  <si>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รายการที่จะไม่ถูกจัดประเภทใหม่ไว้ในกำไรหรือ</t>
  </si>
  <si>
    <t xml:space="preserve">   ขาดทุนในภายหลัง</t>
  </si>
  <si>
    <t xml:space="preserve">     ผลกำไร(ขาดทุน) จากการวัดมูลค่าใหม่ของผล</t>
  </si>
  <si>
    <t xml:space="preserve">       ประโยชน์พนักงานที่กำหนดไว้</t>
  </si>
  <si>
    <t xml:space="preserve">     ภาษีเงินได้ของรายการที่จะไม่ถูกจัดประเภทใหม่</t>
  </si>
  <si>
    <t xml:space="preserve">       ไว้ในกำไรหรือขาดทุนในภายหลัง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</si>
  <si>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</si>
  <si>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</si>
  <si>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 xml:space="preserve">         ขาดทุนจากการตัดจำหน่ายสินทรัพย์ไม่มีตัวตน</t>
  </si>
  <si>
    <t>(ยังไม่ได้ตรวจสอบ</t>
  </si>
  <si>
    <t>/สอบทานแล้ว)</t>
  </si>
  <si>
    <t>(ตรวจสอบแล้ว)</t>
  </si>
  <si>
    <t>29</t>
  </si>
  <si>
    <t xml:space="preserve">         (กลับรายการ) ผลขาดทุนด้านเครดิตที่คาดว่าจะเกิดขึ้น </t>
  </si>
  <si>
    <t>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</si>
</sst>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#,##0.00_);[Blue]\(#,##0.00\)"/>
    <numFmt numFmtId="190" formatCode="#,##0.00\ ;\(#,##0.00\)"/>
    <numFmt numFmtId="191" formatCode="#,##0.000_);\(#,##0.000\)"/>
    <numFmt numFmtId="192" formatCode="_-* #,##0_-;\-* #,##0_-;_-* &quot;-&quot;??_-;_-@_-"/>
    <numFmt numFmtId="193" formatCode="dd\-mmm\-yy_)"/>
    <numFmt numFmtId="194" formatCode="0.00_)"/>
    <numFmt numFmtId="195" formatCode="0.0%"/>
    <numFmt numFmtId="196" formatCode="[$-1070000]d/m/yy;@"/>
    <numFmt numFmtId="197" formatCode="d\ mmm\ yy;@"/>
    <numFmt numFmtId="198" formatCode="#,##0.00;\(###0.00\)"/>
    <numFmt numFmtId="199" formatCode="#,##0.00\ &quot;F&quot;;\-#,##0.00\ &quot;F&quot;"/>
    <numFmt numFmtId="200" formatCode="#,##0_);[Blue]\(#,##0\)"/>
    <numFmt numFmtId="201" formatCode="#,##0\ &quot;F&quot;;[Red]\-#,##0\ &quot;F&quot;"/>
    <numFmt numFmtId="202" formatCode="0%_);\(0%\)"/>
    <numFmt numFmtId="203" formatCode="_-* #,##0.00_-;\-* #,##0.00_-;_-* \-??_-;_-@_-"/>
    <numFmt numFmtId="204" formatCode="#,##0.00\ ;\(#,##0.00\)\ "/>
  </numFmts>
  <fonts count="73">
    <font>
      <sz val="14"/>
      <name val="Cordia New"/>
      <charset val="134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3"/>
      <name val="Angsana New"/>
      <family val="1"/>
    </font>
    <font>
      <b/>
      <sz val="15"/>
      <color rgb="FFFF0000"/>
      <name val="Angsana New"/>
      <family val="1"/>
    </font>
    <font>
      <sz val="15"/>
      <color theme="1"/>
      <name val="Angsana New"/>
      <family val="1"/>
    </font>
    <font>
      <sz val="15"/>
      <color theme="1"/>
      <name val="AngsanaUPC"/>
      <family val="1"/>
      <charset val="222"/>
    </font>
    <font>
      <sz val="15"/>
      <color rgb="FFFF0000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87">
    <xf numFmtId="0" fontId="0" fillId="0" borderId="0"/>
    <xf numFmtId="43" fontId="6" fillId="0" borderId="0" applyFont="0" applyFill="0" applyBorder="0" applyAlignment="0" applyProtection="0"/>
    <xf numFmtId="0" fontId="3" fillId="0" borderId="0"/>
    <xf numFmtId="39" fontId="5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7" fillId="0" borderId="0" applyFont="0" applyFill="0" applyBorder="0" applyAlignment="0" applyProtection="0"/>
    <xf numFmtId="0" fontId="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9" fontId="13" fillId="0" borderId="0" applyFont="0" applyFill="0" applyBorder="0" applyAlignment="0" applyProtection="0"/>
    <xf numFmtId="0" fontId="16" fillId="9" borderId="0" applyNumberFormat="0" applyBorder="0" applyAlignment="0" applyProtection="0"/>
    <xf numFmtId="0" fontId="15" fillId="12" borderId="0" applyNumberFormat="0" applyBorder="0" applyAlignment="0" applyProtection="0"/>
    <xf numFmtId="43" fontId="6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9" fontId="6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" fillId="0" borderId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9" fontId="6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6" fillId="0" borderId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2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27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9" fontId="4" fillId="0" borderId="0" applyFont="0" applyFill="0" applyBorder="0" applyAlignment="0" applyProtection="0"/>
    <xf numFmtId="0" fontId="6" fillId="0" borderId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25" fillId="8" borderId="0" applyNumberFormat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6" fillId="3" borderId="0" applyNumberFormat="0" applyBorder="0" applyAlignment="0" applyProtection="0"/>
    <xf numFmtId="194" fontId="23" fillId="0" borderId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7" fillId="6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6" borderId="0" applyNumberFormat="0" applyBorder="0" applyAlignment="0" applyProtection="0"/>
    <xf numFmtId="0" fontId="28" fillId="0" borderId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7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4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4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4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43" fontId="6" fillId="0" borderId="0" applyFont="0" applyFill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7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3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7" fillId="0" borderId="0" applyFont="0" applyFill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7" fillId="22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6" fillId="22" borderId="0" applyNumberFormat="0" applyBorder="0" applyAlignment="0" applyProtection="0"/>
    <xf numFmtId="0" fontId="16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9" fillId="0" borderId="5" applyNumberFormat="0" applyFill="0" applyAlignment="0" applyProtection="0"/>
    <xf numFmtId="0" fontId="16" fillId="14" borderId="0" applyNumberFormat="0" applyBorder="0" applyAlignment="0" applyProtection="0"/>
    <xf numFmtId="0" fontId="19" fillId="0" borderId="5" applyNumberFormat="0" applyFill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27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32" borderId="0" applyNumberFormat="0" applyBorder="0" applyAlignment="0" applyProtection="0"/>
    <xf numFmtId="0" fontId="16" fillId="10" borderId="0" applyNumberFormat="0" applyBorder="0" applyAlignment="0" applyProtection="0"/>
    <xf numFmtId="0" fontId="16" fillId="26" borderId="0" applyNumberFormat="0" applyBorder="0" applyAlignment="0" applyProtection="0"/>
    <xf numFmtId="0" fontId="16" fillId="22" borderId="0" applyNumberFormat="0" applyBorder="0" applyAlignment="0" applyProtection="0"/>
    <xf numFmtId="0" fontId="16" fillId="27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93" fontId="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93" fontId="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21" borderId="0" applyNumberFormat="0" applyBorder="0" applyAlignment="0" applyProtection="0"/>
    <xf numFmtId="193" fontId="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1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38" fontId="30" fillId="3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0" fontId="30" fillId="17" borderId="12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3" fillId="0" borderId="0" applyFill="0" applyBorder="0" applyProtection="0">
      <alignment horizontal="left" vertical="top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43" fontId="6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3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31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2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4" fillId="0" borderId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0" borderId="0" applyNumberFormat="0" applyBorder="0" applyAlignment="0" applyProtection="0"/>
    <xf numFmtId="0" fontId="15" fillId="25" borderId="0" applyNumberFormat="0" applyBorder="0" applyAlignment="0" applyProtection="0"/>
    <xf numFmtId="0" fontId="15" fillId="20" borderId="0" applyNumberFormat="0" applyBorder="0" applyAlignment="0" applyProtection="0"/>
    <xf numFmtId="0" fontId="15" fillId="40" borderId="0" applyNumberFormat="0" applyBorder="0" applyAlignment="0" applyProtection="0"/>
    <xf numFmtId="0" fontId="15" fillId="20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9" borderId="0" applyNumberFormat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2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3" fillId="0" borderId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197" fontId="17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2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3" fillId="0" borderId="14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37" fontId="17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2" borderId="0" applyNumberFormat="0" applyBorder="0" applyAlignment="0" applyProtection="0"/>
    <xf numFmtId="0" fontId="15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42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39" borderId="0" applyNumberFormat="0" applyBorder="0" applyAlignment="0" applyProtection="0"/>
    <xf numFmtId="0" fontId="15" fillId="34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3" borderId="0" applyNumberFormat="0" applyBorder="0" applyAlignment="0" applyProtection="0"/>
    <xf numFmtId="0" fontId="15" fillId="4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9" fillId="0" borderId="0"/>
    <xf numFmtId="196" fontId="6" fillId="0" borderId="0"/>
    <xf numFmtId="0" fontId="15" fillId="5" borderId="0" applyNumberFormat="0" applyBorder="0" applyAlignment="0" applyProtection="0"/>
    <xf numFmtId="0" fontId="40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2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6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4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6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2" fillId="41" borderId="0" applyNumberFormat="0" applyBorder="0" applyAlignment="0" applyProtection="0"/>
    <xf numFmtId="0" fontId="4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4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43" fontId="4" fillId="0" borderId="0" applyFont="0" applyFill="0" applyBorder="0" applyAlignment="0" applyProtection="0"/>
    <xf numFmtId="0" fontId="15" fillId="7" borderId="0" applyNumberFormat="0" applyBorder="0" applyAlignment="0" applyProtection="0"/>
    <xf numFmtId="43" fontId="16" fillId="0" borderId="0" applyFont="0" applyFill="0" applyBorder="0" applyAlignment="0" applyProtection="0"/>
    <xf numFmtId="0" fontId="15" fillId="7" borderId="0" applyNumberFormat="0" applyBorder="0" applyAlignment="0" applyProtection="0"/>
    <xf numFmtId="43" fontId="6" fillId="0" borderId="0" applyFont="0" applyFill="0" applyBorder="0" applyAlignment="0" applyProtection="0"/>
    <xf numFmtId="0" fontId="15" fillId="7" borderId="0" applyNumberFormat="0" applyBorder="0" applyAlignment="0" applyProtection="0"/>
    <xf numFmtId="43" fontId="4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43" fontId="4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22" fillId="29" borderId="0" applyNumberFormat="0" applyBorder="0" applyAlignment="0" applyProtection="0"/>
    <xf numFmtId="43" fontId="4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3" fillId="0" borderId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45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7" fillId="33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3" borderId="15" applyNumberFormat="0" applyAlignment="0" applyProtection="0"/>
    <xf numFmtId="0" fontId="46" fillId="33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9" fontId="17" fillId="0" borderId="0" applyFont="0" applyFill="0" applyBorder="0" applyAlignment="0" applyProtection="0"/>
    <xf numFmtId="0" fontId="48" fillId="45" borderId="16" applyNumberFormat="0" applyAlignment="0" applyProtection="0"/>
    <xf numFmtId="9" fontId="39" fillId="0" borderId="0" applyFont="0" applyFill="0" applyBorder="0" applyAlignment="0" applyProtection="0"/>
    <xf numFmtId="0" fontId="48" fillId="45" borderId="16" applyNumberFormat="0" applyAlignment="0" applyProtection="0"/>
    <xf numFmtId="9" fontId="6" fillId="0" borderId="0" applyFont="0" applyFill="0" applyBorder="0" applyAlignment="0" applyProtection="0"/>
    <xf numFmtId="0" fontId="48" fillId="45" borderId="16" applyNumberFormat="0" applyAlignment="0" applyProtection="0"/>
    <xf numFmtId="9" fontId="4" fillId="0" borderId="0" applyFont="0" applyFill="0" applyBorder="0" applyAlignment="0" applyProtection="0"/>
    <xf numFmtId="0" fontId="48" fillId="45" borderId="16" applyNumberFormat="0" applyAlignment="0" applyProtection="0"/>
    <xf numFmtId="9" fontId="4" fillId="0" borderId="0" applyFont="0" applyFill="0" applyBorder="0" applyAlignment="0" applyProtection="0"/>
    <xf numFmtId="0" fontId="48" fillId="45" borderId="16" applyNumberFormat="0" applyAlignment="0" applyProtection="0"/>
    <xf numFmtId="9" fontId="4" fillId="0" borderId="0" applyFill="0" applyBorder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9" fontId="6" fillId="0" borderId="0" applyFont="0" applyFill="0" applyBorder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9" fontId="39" fillId="0" borderId="0" applyFont="0" applyFill="0" applyBorder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9" fillId="46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6" borderId="16" applyNumberFormat="0" applyAlignment="0" applyProtection="0"/>
    <xf numFmtId="0" fontId="48" fillId="46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35" fillId="38" borderId="0" applyNumberFormat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192" fontId="11" fillId="0" borderId="0" applyFill="0" applyBorder="0" applyAlignment="0" applyProtection="0"/>
    <xf numFmtId="203" fontId="4" fillId="0" borderId="0" applyFill="0" applyBorder="0" applyAlignment="0" applyProtection="0"/>
    <xf numFmtId="43" fontId="12" fillId="0" borderId="0" applyFont="0" applyFill="0" applyBorder="0" applyAlignment="0" applyProtection="0"/>
    <xf numFmtId="188" fontId="17" fillId="0" borderId="0" applyFont="0" applyFill="0" applyBorder="0" applyAlignment="0" applyProtection="0"/>
    <xf numFmtId="203" fontId="4" fillId="0" borderId="0" applyFill="0" applyBorder="0" applyAlignment="0" applyProtection="0"/>
    <xf numFmtId="188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4" fillId="0" borderId="0" applyFill="0" applyBorder="0" applyAlignment="0" applyProtection="0"/>
    <xf numFmtId="43" fontId="12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50" fillId="0" borderId="0" applyFill="0" applyBorder="0" applyAlignment="0" applyProtection="0"/>
    <xf numFmtId="43" fontId="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187" fontId="4" fillId="0" borderId="0" applyFill="0" applyBorder="0" applyAlignment="0" applyProtection="0"/>
    <xf numFmtId="199" fontId="4" fillId="0" borderId="0"/>
    <xf numFmtId="0" fontId="14" fillId="0" borderId="0"/>
    <xf numFmtId="0" fontId="14" fillId="0" borderId="0"/>
    <xf numFmtId="199" fontId="4" fillId="0" borderId="0"/>
    <xf numFmtId="0" fontId="20" fillId="0" borderId="8" applyNumberFormat="0" applyFill="0" applyAlignment="0" applyProtection="0"/>
    <xf numFmtId="0" fontId="14" fillId="0" borderId="0"/>
    <xf numFmtId="199" fontId="4" fillId="0" borderId="0"/>
    <xf numFmtId="0" fontId="14" fillId="0" borderId="0"/>
    <xf numFmtId="199" fontId="4" fillId="0" borderId="0"/>
    <xf numFmtId="199" fontId="4" fillId="0" borderId="0"/>
    <xf numFmtId="44" fontId="17" fillId="0" borderId="0" applyFont="0" applyFill="0" applyBorder="0" applyAlignment="0" applyProtection="0"/>
    <xf numFmtId="0" fontId="11" fillId="18" borderId="7" applyNumberFormat="0" applyAlignment="0" applyProtection="0"/>
    <xf numFmtId="193" fontId="4" fillId="0" borderId="0"/>
    <xf numFmtId="196" fontId="6" fillId="0" borderId="0"/>
    <xf numFmtId="196" fontId="6" fillId="0" borderId="0"/>
    <xf numFmtId="194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201" fontId="4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2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3" fillId="0" borderId="0">
      <alignment horizontal="center"/>
    </xf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54" fillId="27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41" fillId="27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55" fillId="0" borderId="9" applyNumberFormat="0" applyFill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56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57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40" fillId="0" borderId="0" applyNumberFormat="0" applyFill="0" applyBorder="0" applyAlignment="0" applyProtection="0"/>
    <xf numFmtId="0" fontId="6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8" fillId="0" borderId="0"/>
    <xf numFmtId="196" fontId="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" fillId="0" borderId="0"/>
    <xf numFmtId="0" fontId="42" fillId="0" borderId="0"/>
    <xf numFmtId="0" fontId="18" fillId="0" borderId="0" applyNumberFormat="0" applyFill="0" applyBorder="0" applyAlignment="0" applyProtection="0"/>
    <xf numFmtId="0" fontId="6" fillId="0" borderId="0"/>
    <xf numFmtId="0" fontId="6" fillId="0" borderId="0"/>
    <xf numFmtId="0" fontId="18" fillId="0" borderId="0" applyNumberFormat="0" applyFill="0" applyBorder="0" applyAlignment="0" applyProtection="0"/>
    <xf numFmtId="0" fontId="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3" fillId="0" borderId="0">
      <alignment horizontal="center" textRotation="90"/>
    </xf>
    <xf numFmtId="0" fontId="59" fillId="0" borderId="0" applyNumberFormat="0" applyFill="0" applyBorder="0" applyAlignment="0" applyProtection="0">
      <alignment vertical="top"/>
      <protection locked="0"/>
    </xf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27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31" fillId="33" borderId="10" applyNumberFormat="0" applyAlignment="0" applyProtection="0"/>
    <xf numFmtId="43" fontId="13" fillId="0" borderId="0" applyFont="0" applyFill="0" applyBorder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60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8" fontId="17" fillId="0" borderId="0" applyFont="0" applyFill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1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37" fontId="37" fillId="0" borderId="0"/>
    <xf numFmtId="0" fontId="12" fillId="0" borderId="0"/>
    <xf numFmtId="0" fontId="4" fillId="0" borderId="0"/>
    <xf numFmtId="0" fontId="16" fillId="0" borderId="0"/>
    <xf numFmtId="0" fontId="13" fillId="0" borderId="0"/>
    <xf numFmtId="0" fontId="12" fillId="0" borderId="0"/>
    <xf numFmtId="0" fontId="12" fillId="0" borderId="0"/>
    <xf numFmtId="0" fontId="6" fillId="0" borderId="0"/>
    <xf numFmtId="0" fontId="42" fillId="0" borderId="0"/>
    <xf numFmtId="0" fontId="39" fillId="0" borderId="0"/>
    <xf numFmtId="0" fontId="39" fillId="0" borderId="0"/>
    <xf numFmtId="0" fontId="13" fillId="0" borderId="0"/>
    <xf numFmtId="0" fontId="6" fillId="0" borderId="0"/>
    <xf numFmtId="0" fontId="17" fillId="0" borderId="0"/>
    <xf numFmtId="0" fontId="13" fillId="0" borderId="0"/>
    <xf numFmtId="0" fontId="13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40" fillId="0" borderId="0" applyNumberFormat="0" applyFill="0" applyBorder="0" applyAlignment="0" applyProtection="0"/>
    <xf numFmtId="0" fontId="4" fillId="0" borderId="0"/>
    <xf numFmtId="0" fontId="40" fillId="0" borderId="0" applyNumberFormat="0" applyFill="0" applyBorder="0" applyAlignment="0" applyProtection="0"/>
    <xf numFmtId="0" fontId="26" fillId="0" borderId="0"/>
    <xf numFmtId="0" fontId="11" fillId="0" borderId="0"/>
    <xf numFmtId="0" fontId="42" fillId="0" borderId="0"/>
    <xf numFmtId="0" fontId="34" fillId="0" borderId="0" applyNumberFormat="0" applyFill="0" applyBorder="0" applyAlignment="0" applyProtection="0"/>
    <xf numFmtId="0" fontId="31" fillId="33" borderId="10" applyNumberFormat="0" applyAlignment="0" applyProtection="0"/>
    <xf numFmtId="0" fontId="11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26" fillId="0" borderId="0"/>
    <xf numFmtId="0" fontId="13" fillId="0" borderId="0"/>
    <xf numFmtId="0" fontId="17" fillId="0" borderId="0"/>
    <xf numFmtId="0" fontId="6" fillId="0" borderId="0"/>
    <xf numFmtId="0" fontId="17" fillId="0" borderId="0"/>
    <xf numFmtId="0" fontId="42" fillId="0" borderId="0"/>
    <xf numFmtId="0" fontId="62" fillId="0" borderId="0"/>
    <xf numFmtId="0" fontId="26" fillId="0" borderId="0"/>
    <xf numFmtId="0" fontId="6" fillId="0" borderId="0"/>
    <xf numFmtId="0" fontId="17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17" fillId="0" borderId="0"/>
    <xf numFmtId="0" fontId="39" fillId="0" borderId="0"/>
    <xf numFmtId="0" fontId="13" fillId="0" borderId="0"/>
    <xf numFmtId="0" fontId="13" fillId="0" borderId="0"/>
    <xf numFmtId="0" fontId="4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4" fillId="0" borderId="0"/>
    <xf numFmtId="0" fontId="63" fillId="0" borderId="0"/>
    <xf numFmtId="0" fontId="16" fillId="0" borderId="0"/>
    <xf numFmtId="0" fontId="4" fillId="0" borderId="0"/>
    <xf numFmtId="0" fontId="16" fillId="0" borderId="0"/>
    <xf numFmtId="0" fontId="39" fillId="0" borderId="0"/>
    <xf numFmtId="0" fontId="4" fillId="0" borderId="0"/>
    <xf numFmtId="0" fontId="13" fillId="0" borderId="0"/>
    <xf numFmtId="0" fontId="4" fillId="0" borderId="0">
      <protection locked="0"/>
    </xf>
    <xf numFmtId="0" fontId="13" fillId="0" borderId="0"/>
    <xf numFmtId="0" fontId="39" fillId="0" borderId="0"/>
    <xf numFmtId="196" fontId="6" fillId="0" borderId="0"/>
    <xf numFmtId="196" fontId="6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6" fillId="17" borderId="7" applyNumberFormat="0" applyFon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6" fillId="17" borderId="7" applyNumberFormat="0" applyFon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6" fillId="0" borderId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64" fillId="33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3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202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9" fontId="6" fillId="0" borderId="0" applyFont="0" applyFill="0" applyBorder="0" applyAlignment="0" applyProtection="0"/>
    <xf numFmtId="0" fontId="2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8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8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 applyNumberFormat="0" applyFill="0" applyBorder="0" applyAlignment="0" applyProtection="0"/>
    <xf numFmtId="0" fontId="14" fillId="0" borderId="0"/>
    <xf numFmtId="0" fontId="1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4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17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48" fillId="46" borderId="16" applyNumberFormat="0" applyAlignment="0" applyProtection="0"/>
    <xf numFmtId="0" fontId="32" fillId="0" borderId="11" applyNumberFormat="0" applyFill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4"/>
    <xf numFmtId="0" fontId="13" fillId="0" borderId="14"/>
    <xf numFmtId="0" fontId="13" fillId="0" borderId="14"/>
    <xf numFmtId="0" fontId="16" fillId="0" borderId="0"/>
    <xf numFmtId="0" fontId="13" fillId="0" borderId="14"/>
    <xf numFmtId="0" fontId="21" fillId="32" borderId="0" applyNumberFormat="0" applyBorder="0" applyAlignment="0" applyProtection="0"/>
    <xf numFmtId="0" fontId="46" fillId="33" borderId="15" applyNumberFormat="0" applyAlignment="0" applyProtection="0"/>
    <xf numFmtId="0" fontId="34" fillId="0" borderId="0" applyNumberFormat="0" applyFill="0" applyBorder="0" applyAlignment="0" applyProtection="0"/>
    <xf numFmtId="0" fontId="25" fillId="10" borderId="0" applyNumberFormat="0" applyBorder="0" applyAlignment="0" applyProtection="0"/>
    <xf numFmtId="0" fontId="4" fillId="0" borderId="0"/>
    <xf numFmtId="0" fontId="4" fillId="0" borderId="0" applyProtection="0"/>
    <xf numFmtId="0" fontId="13" fillId="0" borderId="0"/>
    <xf numFmtId="0" fontId="58" fillId="0" borderId="0"/>
    <xf numFmtId="0" fontId="40" fillId="0" borderId="0">
      <alignment vertical="top"/>
    </xf>
    <xf numFmtId="0" fontId="40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44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39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1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6" fillId="0" borderId="0"/>
    <xf numFmtId="0" fontId="13" fillId="0" borderId="0"/>
    <xf numFmtId="0" fontId="17" fillId="0" borderId="0"/>
    <xf numFmtId="0" fontId="41" fillId="27" borderId="15" applyNumberFormat="0" applyAlignment="0" applyProtection="0"/>
    <xf numFmtId="0" fontId="35" fillId="38" borderId="0" applyNumberFormat="0" applyBorder="0" applyAlignment="0" applyProtection="0"/>
    <xf numFmtId="0" fontId="43" fillId="44" borderId="0" applyNumberFormat="0" applyBorder="0" applyAlignment="0" applyProtection="0"/>
    <xf numFmtId="0" fontId="20" fillId="0" borderId="8" applyNumberFormat="0" applyFill="0" applyAlignment="0" applyProtection="0"/>
    <xf numFmtId="0" fontId="16" fillId="17" borderId="7" applyNumberFormat="0" applyFont="0" applyAlignment="0" applyProtection="0"/>
    <xf numFmtId="0" fontId="24" fillId="0" borderId="9" applyNumberFormat="0" applyFill="0" applyAlignment="0" applyProtection="0"/>
    <xf numFmtId="0" fontId="19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8">
    <xf numFmtId="0" fontId="0" fillId="0" borderId="0" xfId="0"/>
    <xf numFmtId="190" fontId="2" fillId="0" borderId="0" xfId="6" applyNumberFormat="1" applyFont="1" applyFill="1" applyBorder="1" applyAlignment="1"/>
    <xf numFmtId="190" fontId="2" fillId="0" borderId="0" xfId="1" applyNumberFormat="1" applyFont="1" applyFill="1" applyBorder="1" applyAlignment="1">
      <alignment horizontal="right"/>
    </xf>
    <xf numFmtId="10" fontId="2" fillId="0" borderId="0" xfId="9" applyNumberFormat="1" applyFont="1" applyFill="1" applyBorder="1" applyAlignment="1"/>
    <xf numFmtId="39" fontId="2" fillId="0" borderId="0" xfId="6" applyNumberFormat="1" applyFont="1" applyFill="1" applyAlignment="1"/>
    <xf numFmtId="43" fontId="2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190" fontId="2" fillId="0" borderId="0" xfId="1" applyNumberFormat="1" applyFont="1" applyFill="1" applyAlignment="1">
      <alignment horizontal="right"/>
    </xf>
    <xf numFmtId="190" fontId="2" fillId="0" borderId="0" xfId="1" applyNumberFormat="1" applyFont="1" applyFill="1" applyBorder="1" applyAlignment="1">
      <alignment horizontal="center"/>
    </xf>
    <xf numFmtId="190" fontId="2" fillId="0" borderId="0" xfId="1" applyNumberFormat="1" applyFont="1" applyFill="1" applyAlignment="1">
      <alignment horizontal="center"/>
    </xf>
    <xf numFmtId="192" fontId="2" fillId="0" borderId="0" xfId="1" applyNumberFormat="1" applyFont="1" applyFill="1" applyBorder="1" applyAlignment="1"/>
    <xf numFmtId="190" fontId="2" fillId="0" borderId="0" xfId="1" applyNumberFormat="1" applyFont="1" applyFill="1"/>
    <xf numFmtId="190" fontId="2" fillId="0" borderId="0" xfId="1" applyNumberFormat="1" applyFont="1" applyFill="1" applyBorder="1"/>
    <xf numFmtId="39" fontId="8" fillId="0" borderId="0" xfId="6" applyNumberFormat="1" applyFont="1" applyFill="1" applyBorder="1" applyAlignment="1"/>
    <xf numFmtId="204" fontId="2" fillId="0" borderId="4" xfId="6" applyNumberFormat="1" applyFont="1" applyFill="1" applyBorder="1" applyAlignment="1"/>
    <xf numFmtId="204" fontId="2" fillId="0" borderId="0" xfId="6" applyNumberFormat="1" applyFont="1" applyFill="1" applyAlignment="1"/>
    <xf numFmtId="204" fontId="2" fillId="0" borderId="0" xfId="6" applyNumberFormat="1" applyFont="1" applyFill="1" applyBorder="1" applyAlignment="1"/>
    <xf numFmtId="204" fontId="2" fillId="0" borderId="0" xfId="6" applyNumberFormat="1" applyFont="1" applyFill="1" applyBorder="1" applyAlignment="1" applyProtection="1"/>
    <xf numFmtId="204" fontId="2" fillId="0" borderId="3" xfId="6" applyNumberFormat="1" applyFont="1" applyFill="1" applyBorder="1" applyAlignment="1"/>
    <xf numFmtId="204" fontId="2" fillId="0" borderId="17" xfId="6" applyNumberFormat="1" applyFont="1" applyFill="1" applyBorder="1" applyAlignment="1"/>
    <xf numFmtId="190" fontId="2" fillId="0" borderId="17" xfId="1" applyNumberFormat="1" applyFont="1" applyFill="1" applyBorder="1" applyAlignment="1">
      <alignment horizontal="right"/>
    </xf>
    <xf numFmtId="190" fontId="2" fillId="0" borderId="17" xfId="6" applyNumberFormat="1" applyFont="1" applyFill="1" applyBorder="1" applyAlignment="1"/>
    <xf numFmtId="204" fontId="2" fillId="0" borderId="0" xfId="8" applyNumberFormat="1" applyFont="1"/>
    <xf numFmtId="190" fontId="2" fillId="0" borderId="0" xfId="3" applyNumberFormat="1" applyFont="1"/>
    <xf numFmtId="204" fontId="2" fillId="0" borderId="3" xfId="3" applyNumberFormat="1" applyFont="1" applyBorder="1"/>
    <xf numFmtId="190" fontId="2" fillId="0" borderId="0" xfId="0" applyNumberFormat="1" applyFont="1"/>
    <xf numFmtId="190" fontId="2" fillId="0" borderId="3" xfId="3" applyNumberFormat="1" applyFont="1" applyBorder="1"/>
    <xf numFmtId="39" fontId="2" fillId="0" borderId="0" xfId="3" applyFont="1"/>
    <xf numFmtId="39" fontId="2" fillId="0" borderId="0" xfId="3" applyFont="1" applyAlignment="1">
      <alignment horizontal="centerContinuous"/>
    </xf>
    <xf numFmtId="39" fontId="2" fillId="0" borderId="0" xfId="8" applyNumberFormat="1" applyFont="1"/>
    <xf numFmtId="39" fontId="2" fillId="0" borderId="0" xfId="3" quotePrefix="1" applyFont="1" applyAlignment="1">
      <alignment horizontal="centerContinuous"/>
    </xf>
    <xf numFmtId="39" fontId="2" fillId="0" borderId="0" xfId="3" applyFont="1" applyAlignment="1">
      <alignment horizontal="center"/>
    </xf>
    <xf numFmtId="39" fontId="2" fillId="0" borderId="0" xfId="3" applyFont="1" applyAlignment="1">
      <alignment horizontal="right"/>
    </xf>
    <xf numFmtId="39" fontId="2" fillId="0" borderId="1" xfId="3" applyFont="1" applyBorder="1" applyAlignment="1">
      <alignment horizontal="center"/>
    </xf>
    <xf numFmtId="39" fontId="2" fillId="0" borderId="0" xfId="3" applyFont="1" applyAlignment="1">
      <alignment horizontal="left"/>
    </xf>
    <xf numFmtId="0" fontId="2" fillId="0" borderId="0" xfId="3" applyNumberFormat="1" applyFont="1" applyAlignment="1">
      <alignment horizontal="center"/>
    </xf>
    <xf numFmtId="49" fontId="2" fillId="0" borderId="2" xfId="3" applyNumberFormat="1" applyFont="1" applyBorder="1" applyAlignment="1">
      <alignment horizontal="center"/>
    </xf>
    <xf numFmtId="49" fontId="2" fillId="0" borderId="0" xfId="3" applyNumberFormat="1" applyFont="1" applyAlignment="1">
      <alignment horizontal="center"/>
    </xf>
    <xf numFmtId="39" fontId="2" fillId="0" borderId="0" xfId="8" applyNumberFormat="1" applyFont="1" applyAlignment="1">
      <alignment horizontal="center"/>
    </xf>
    <xf numFmtId="39" fontId="2" fillId="0" borderId="3" xfId="3" applyFont="1" applyBorder="1"/>
    <xf numFmtId="39" fontId="2" fillId="0" borderId="0" xfId="3" applyFont="1" applyAlignment="1">
      <alignment horizontal="left" indent="2"/>
    </xf>
    <xf numFmtId="190" fontId="2" fillId="0" borderId="2" xfId="3" applyNumberFormat="1" applyFont="1" applyBorder="1"/>
    <xf numFmtId="190" fontId="2" fillId="0" borderId="1" xfId="8" applyNumberFormat="1" applyFont="1" applyBorder="1"/>
    <xf numFmtId="190" fontId="2" fillId="0" borderId="0" xfId="8" applyNumberFormat="1" applyFont="1"/>
    <xf numFmtId="39" fontId="9" fillId="0" borderId="0" xfId="3" applyFont="1"/>
    <xf numFmtId="190" fontId="2" fillId="0" borderId="17" xfId="8" applyNumberFormat="1" applyFont="1" applyBorder="1"/>
    <xf numFmtId="39" fontId="9" fillId="0" borderId="0" xfId="3" applyFont="1" applyAlignment="1">
      <alignment horizontal="left"/>
    </xf>
    <xf numFmtId="39" fontId="2" fillId="0" borderId="0" xfId="8" applyNumberFormat="1" applyFont="1" applyAlignment="1">
      <alignment horizontal="left"/>
    </xf>
    <xf numFmtId="39" fontId="2" fillId="0" borderId="0" xfId="3" quotePrefix="1" applyFont="1" applyAlignment="1">
      <alignment horizontal="left"/>
    </xf>
    <xf numFmtId="191" fontId="2" fillId="0" borderId="0" xfId="3" applyNumberFormat="1" applyFont="1" applyAlignment="1">
      <alignment horizontal="right"/>
    </xf>
    <xf numFmtId="191" fontId="2" fillId="0" borderId="0" xfId="3" applyNumberFormat="1" applyFont="1"/>
    <xf numFmtId="37" fontId="2" fillId="0" borderId="0" xfId="3" applyNumberFormat="1" applyFont="1"/>
    <xf numFmtId="39" fontId="8" fillId="0" borderId="0" xfId="3" applyFont="1"/>
    <xf numFmtId="39" fontId="2" fillId="0" borderId="2" xfId="3" applyFont="1" applyBorder="1" applyAlignment="1">
      <alignment horizontal="center"/>
    </xf>
    <xf numFmtId="39" fontId="8" fillId="0" borderId="0" xfId="3" applyFont="1" applyAlignment="1">
      <alignment horizontal="left"/>
    </xf>
    <xf numFmtId="204" fontId="2" fillId="0" borderId="0" xfId="3" applyNumberFormat="1" applyFont="1"/>
    <xf numFmtId="204" fontId="2" fillId="0" borderId="17" xfId="3" applyNumberFormat="1" applyFont="1" applyBorder="1"/>
    <xf numFmtId="39" fontId="10" fillId="0" borderId="0" xfId="3" applyFont="1"/>
    <xf numFmtId="39" fontId="10" fillId="0" borderId="0" xfId="3" applyFont="1" applyAlignment="1">
      <alignment horizontal="left"/>
    </xf>
    <xf numFmtId="39" fontId="10" fillId="0" borderId="0" xfId="8" applyNumberFormat="1" applyFont="1"/>
    <xf numFmtId="0" fontId="2" fillId="0" borderId="0" xfId="3" quotePrefix="1" applyNumberFormat="1" applyFont="1" applyAlignment="1">
      <alignment horizontal="center"/>
    </xf>
    <xf numFmtId="39" fontId="8" fillId="0" borderId="0" xfId="8" applyNumberFormat="1" applyFont="1"/>
    <xf numFmtId="204" fontId="2" fillId="0" borderId="0" xfId="3" applyNumberFormat="1" applyFont="1" applyAlignment="1">
      <alignment horizontal="right"/>
    </xf>
    <xf numFmtId="0" fontId="2" fillId="0" borderId="0" xfId="8" applyFont="1" applyAlignment="1">
      <alignment horizontal="left"/>
    </xf>
    <xf numFmtId="40" fontId="2" fillId="0" borderId="0" xfId="8" applyNumberFormat="1" applyFont="1"/>
    <xf numFmtId="40" fontId="2" fillId="0" borderId="0" xfId="3" applyNumberFormat="1" applyFont="1" applyAlignment="1">
      <alignment horizontal="centerContinuous"/>
    </xf>
    <xf numFmtId="40" fontId="2" fillId="0" borderId="0" xfId="3" applyNumberFormat="1" applyFont="1"/>
    <xf numFmtId="40" fontId="2" fillId="0" borderId="0" xfId="3" quotePrefix="1" applyNumberFormat="1" applyFont="1" applyAlignment="1">
      <alignment horizontal="centerContinuous"/>
    </xf>
    <xf numFmtId="40" fontId="2" fillId="0" borderId="0" xfId="3" applyNumberFormat="1" applyFont="1" applyAlignment="1">
      <alignment horizontal="center"/>
    </xf>
    <xf numFmtId="40" fontId="2" fillId="0" borderId="0" xfId="3" applyNumberFormat="1" applyFont="1" applyAlignment="1">
      <alignment horizontal="right"/>
    </xf>
    <xf numFmtId="40" fontId="2" fillId="0" borderId="1" xfId="3" applyNumberFormat="1" applyFont="1" applyBorder="1" applyAlignment="1">
      <alignment horizontal="centerContinuous"/>
    </xf>
    <xf numFmtId="40" fontId="2" fillId="0" borderId="2" xfId="3" applyNumberFormat="1" applyFont="1" applyBorder="1" applyAlignment="1">
      <alignment horizontal="center"/>
    </xf>
    <xf numFmtId="40" fontId="2" fillId="0" borderId="1" xfId="3" applyNumberFormat="1" applyFont="1" applyBorder="1" applyAlignment="1">
      <alignment horizontal="center"/>
    </xf>
    <xf numFmtId="40" fontId="2" fillId="0" borderId="1" xfId="3" applyNumberFormat="1" applyFont="1" applyBorder="1" applyAlignment="1">
      <alignment horizontal="right"/>
    </xf>
    <xf numFmtId="40" fontId="2" fillId="0" borderId="0" xfId="3" applyNumberFormat="1" applyFont="1" applyAlignment="1">
      <alignment horizontal="left"/>
    </xf>
    <xf numFmtId="40" fontId="2" fillId="0" borderId="0" xfId="3" applyNumberFormat="1" applyFont="1" applyAlignment="1">
      <alignment horizontal="left" indent="1"/>
    </xf>
    <xf numFmtId="190" fontId="2" fillId="0" borderId="17" xfId="3" applyNumberFormat="1" applyFont="1" applyBorder="1"/>
    <xf numFmtId="190" fontId="8" fillId="0" borderId="0" xfId="3" applyNumberFormat="1" applyFont="1"/>
    <xf numFmtId="40" fontId="2" fillId="0" borderId="0" xfId="8" applyNumberFormat="1" applyFont="1" applyAlignment="1">
      <alignment horizontal="center"/>
    </xf>
    <xf numFmtId="0" fontId="2" fillId="0" borderId="0" xfId="0" applyFont="1"/>
    <xf numFmtId="40" fontId="2" fillId="0" borderId="0" xfId="0" applyNumberFormat="1" applyFont="1"/>
    <xf numFmtId="40" fontId="2" fillId="0" borderId="1" xfId="3" applyNumberFormat="1" applyFont="1" applyBorder="1"/>
    <xf numFmtId="39" fontId="2" fillId="0" borderId="0" xfId="0" applyNumberFormat="1" applyFont="1"/>
    <xf numFmtId="0" fontId="68" fillId="0" borderId="0" xfId="2" applyFont="1" applyAlignment="1">
      <alignment vertical="center"/>
    </xf>
    <xf numFmtId="190" fontId="2" fillId="0" borderId="0" xfId="0" applyNumberFormat="1" applyFont="1" applyAlignment="1">
      <alignment horizontal="right"/>
    </xf>
    <xf numFmtId="189" fontId="2" fillId="0" borderId="0" xfId="5" applyNumberFormat="1" applyFont="1"/>
    <xf numFmtId="190" fontId="2" fillId="0" borderId="2" xfId="0" applyNumberFormat="1" applyFont="1" applyBorder="1"/>
    <xf numFmtId="39" fontId="2" fillId="0" borderId="0" xfId="3" applyFont="1" applyAlignment="1">
      <alignment horizontal="left" vertical="top"/>
    </xf>
    <xf numFmtId="0" fontId="2" fillId="0" borderId="0" xfId="0" applyFont="1" applyAlignment="1">
      <alignment vertical="top"/>
    </xf>
    <xf numFmtId="40" fontId="2" fillId="0" borderId="0" xfId="0" applyNumberFormat="1" applyFont="1" applyAlignment="1">
      <alignment horizontal="right" vertical="top"/>
    </xf>
    <xf numFmtId="39" fontId="2" fillId="0" borderId="0" xfId="0" applyNumberFormat="1" applyFont="1" applyAlignment="1">
      <alignment vertical="top"/>
    </xf>
    <xf numFmtId="40" fontId="2" fillId="0" borderId="0" xfId="0" applyNumberFormat="1" applyFont="1" applyAlignment="1">
      <alignment vertical="top"/>
    </xf>
    <xf numFmtId="0" fontId="2" fillId="0" borderId="0" xfId="0" applyFont="1" applyAlignment="1">
      <alignment horizontal="centerContinuous"/>
    </xf>
    <xf numFmtId="39" fontId="9" fillId="0" borderId="0" xfId="3" quotePrefix="1" applyFont="1" applyAlignment="1">
      <alignment horizontal="center"/>
    </xf>
    <xf numFmtId="190" fontId="2" fillId="0" borderId="2" xfId="0" applyNumberFormat="1" applyFont="1" applyBorder="1" applyAlignment="1">
      <alignment horizontal="right"/>
    </xf>
    <xf numFmtId="190" fontId="2" fillId="0" borderId="1" xfId="0" applyNumberFormat="1" applyFont="1" applyBorder="1" applyAlignment="1">
      <alignment horizontal="right"/>
    </xf>
    <xf numFmtId="190" fontId="2" fillId="0" borderId="3" xfId="0" applyNumberFormat="1" applyFont="1" applyBorder="1" applyAlignment="1">
      <alignment horizontal="right"/>
    </xf>
    <xf numFmtId="40" fontId="2" fillId="0" borderId="0" xfId="0" applyNumberFormat="1" applyFont="1" applyAlignment="1">
      <alignment horizontal="right"/>
    </xf>
    <xf numFmtId="190" fontId="2" fillId="0" borderId="17" xfId="0" applyNumberFormat="1" applyFont="1" applyBorder="1"/>
    <xf numFmtId="40" fontId="8" fillId="0" borderId="0" xfId="0" applyNumberFormat="1" applyFont="1"/>
    <xf numFmtId="39" fontId="8" fillId="0" borderId="0" xfId="3" applyFont="1" applyAlignment="1">
      <alignment horizontal="center"/>
    </xf>
    <xf numFmtId="39" fontId="2" fillId="0" borderId="0" xfId="3" quotePrefix="1" applyFont="1" applyAlignment="1">
      <alignment horizontal="center"/>
    </xf>
    <xf numFmtId="189" fontId="2" fillId="0" borderId="0" xfId="3" applyNumberFormat="1" applyFont="1" applyAlignment="1">
      <alignment horizontal="left"/>
    </xf>
    <xf numFmtId="39" fontId="9" fillId="0" borderId="0" xfId="8" applyNumberFormat="1" applyFont="1"/>
    <xf numFmtId="0" fontId="2" fillId="0" borderId="2" xfId="3" quotePrefix="1" applyNumberFormat="1" applyFont="1" applyBorder="1" applyAlignment="1">
      <alignment horizontal="center"/>
    </xf>
    <xf numFmtId="190" fontId="2" fillId="0" borderId="2" xfId="6" applyNumberFormat="1" applyFont="1" applyFill="1" applyBorder="1" applyAlignment="1"/>
    <xf numFmtId="39" fontId="2" fillId="0" borderId="1" xfId="3" applyFont="1" applyBorder="1"/>
    <xf numFmtId="0" fontId="2" fillId="0" borderId="0" xfId="0" applyFont="1" applyAlignment="1">
      <alignment horizontal="left" indent="1"/>
    </xf>
    <xf numFmtId="43" fontId="8" fillId="0" borderId="0" xfId="1" applyFont="1" applyFill="1" applyBorder="1" applyAlignment="1"/>
    <xf numFmtId="39" fontId="69" fillId="0" borderId="0" xfId="3" applyFont="1" applyAlignment="1">
      <alignment horizontal="left"/>
    </xf>
    <xf numFmtId="39" fontId="69" fillId="0" borderId="0" xfId="6" applyNumberFormat="1" applyFont="1" applyFill="1" applyBorder="1" applyAlignment="1"/>
    <xf numFmtId="189" fontId="70" fillId="0" borderId="0" xfId="3" applyNumberFormat="1" applyFont="1" applyAlignment="1">
      <alignment horizontal="left"/>
    </xf>
    <xf numFmtId="39" fontId="71" fillId="0" borderId="0" xfId="8" applyNumberFormat="1" applyFont="1"/>
    <xf numFmtId="39" fontId="71" fillId="0" borderId="0" xfId="3" applyFont="1"/>
    <xf numFmtId="189" fontId="70" fillId="0" borderId="0" xfId="3" applyNumberFormat="1" applyFont="1"/>
    <xf numFmtId="39" fontId="2" fillId="0" borderId="2" xfId="3" quotePrefix="1" applyFont="1" applyBorder="1" applyAlignment="1">
      <alignment horizontal="center"/>
    </xf>
    <xf numFmtId="190" fontId="2" fillId="0" borderId="3" xfId="8" applyNumberFormat="1" applyFont="1" applyBorder="1"/>
    <xf numFmtId="39" fontId="71" fillId="0" borderId="0" xfId="3" applyFont="1" applyAlignment="1">
      <alignment horizontal="left"/>
    </xf>
    <xf numFmtId="40" fontId="69" fillId="0" borderId="0" xfId="0" applyNumberFormat="1" applyFont="1"/>
    <xf numFmtId="40" fontId="72" fillId="0" borderId="0" xfId="0" applyNumberFormat="1" applyFont="1"/>
    <xf numFmtId="39" fontId="2" fillId="0" borderId="0" xfId="8" applyNumberFormat="1" applyFont="1" applyFill="1"/>
    <xf numFmtId="39" fontId="2" fillId="0" borderId="0" xfId="3" applyFont="1" applyFill="1" applyAlignment="1">
      <alignment horizontal="left"/>
    </xf>
    <xf numFmtId="39" fontId="2" fillId="0" borderId="0" xfId="3" applyFont="1" applyFill="1"/>
    <xf numFmtId="39" fontId="2" fillId="0" borderId="0" xfId="8" applyNumberFormat="1" applyFont="1" applyFill="1" applyAlignment="1">
      <alignment horizontal="center"/>
    </xf>
    <xf numFmtId="204" fontId="2" fillId="0" borderId="1" xfId="8" applyNumberFormat="1" applyFont="1" applyFill="1" applyBorder="1"/>
    <xf numFmtId="204" fontId="2" fillId="0" borderId="0" xfId="8" applyNumberFormat="1" applyFont="1" applyFill="1"/>
    <xf numFmtId="39" fontId="2" fillId="0" borderId="0" xfId="8" applyNumberFormat="1" applyFont="1" applyFill="1" applyAlignment="1">
      <alignment horizontal="left"/>
    </xf>
    <xf numFmtId="0" fontId="2" fillId="0" borderId="0" xfId="0" applyFont="1" applyFill="1" applyAlignment="1">
      <alignment horizontal="left" indent="1"/>
    </xf>
    <xf numFmtId="0" fontId="2" fillId="0" borderId="0" xfId="0" applyFont="1" applyFill="1"/>
    <xf numFmtId="39" fontId="2" fillId="0" borderId="0" xfId="0" applyNumberFormat="1" applyFont="1" applyFill="1"/>
    <xf numFmtId="190" fontId="2" fillId="0" borderId="0" xfId="0" applyNumberFormat="1" applyFont="1" applyFill="1"/>
    <xf numFmtId="39" fontId="8" fillId="0" borderId="0" xfId="3" applyFont="1" applyAlignment="1">
      <alignment horizontal="center"/>
    </xf>
    <xf numFmtId="39" fontId="2" fillId="0" borderId="0" xfId="3" quotePrefix="1" applyFont="1" applyAlignment="1">
      <alignment horizontal="center"/>
    </xf>
    <xf numFmtId="190" fontId="2" fillId="0" borderId="0" xfId="8" applyNumberFormat="1" applyFont="1" applyBorder="1"/>
    <xf numFmtId="39" fontId="8" fillId="0" borderId="0" xfId="3" applyFont="1" applyAlignment="1">
      <alignment horizontal="center"/>
    </xf>
    <xf numFmtId="39" fontId="2" fillId="0" borderId="1" xfId="3" applyFont="1" applyBorder="1" applyAlignment="1">
      <alignment horizontal="center"/>
    </xf>
    <xf numFmtId="39" fontId="2" fillId="0" borderId="0" xfId="3" quotePrefix="1" applyFont="1" applyAlignment="1">
      <alignment horizontal="center"/>
    </xf>
    <xf numFmtId="40" fontId="2" fillId="0" borderId="3" xfId="3" applyNumberFormat="1" applyFont="1" applyBorder="1" applyAlignment="1">
      <alignment horizontal="center"/>
    </xf>
  </cellXfs>
  <cellStyles count="2187">
    <cellStyle name="20% - Accent1 10" xfId="100"/>
    <cellStyle name="20% - Accent1 11" xfId="105"/>
    <cellStyle name="20% - Accent1 12" xfId="109"/>
    <cellStyle name="20% - Accent1 13" xfId="22"/>
    <cellStyle name="20% - Accent1 14" xfId="111"/>
    <cellStyle name="20% - Accent1 15" xfId="114"/>
    <cellStyle name="20% - Accent1 16" xfId="117"/>
    <cellStyle name="20% - Accent1 17" xfId="43"/>
    <cellStyle name="20% - Accent1 18" xfId="60"/>
    <cellStyle name="20% - Accent1 19" xfId="12"/>
    <cellStyle name="20% - Accent1 2" xfId="101"/>
    <cellStyle name="20% - Accent1 20" xfId="113"/>
    <cellStyle name="20% - Accent1 21" xfId="116"/>
    <cellStyle name="20% - Accent1 22" xfId="42"/>
    <cellStyle name="20% - Accent1 23" xfId="59"/>
    <cellStyle name="20% - Accent1 24" xfId="11"/>
    <cellStyle name="20% - Accent1 25" xfId="39"/>
    <cellStyle name="20% - Accent1 26" xfId="118"/>
    <cellStyle name="20% - Accent1 27" xfId="120"/>
    <cellStyle name="20% - Accent1 28" xfId="123"/>
    <cellStyle name="20% - Accent1 29" xfId="126"/>
    <cellStyle name="20% - Accent1 3" xfId="129"/>
    <cellStyle name="20% - Accent1 30" xfId="40"/>
    <cellStyle name="20% - Accent1 31" xfId="119"/>
    <cellStyle name="20% - Accent1 32" xfId="121"/>
    <cellStyle name="20% - Accent1 33" xfId="124"/>
    <cellStyle name="20% - Accent1 34" xfId="127"/>
    <cellStyle name="20% - Accent1 35" xfId="131"/>
    <cellStyle name="20% - Accent1 36" xfId="135"/>
    <cellStyle name="20% - Accent1 37" xfId="138"/>
    <cellStyle name="20% - Accent1 38" xfId="141"/>
    <cellStyle name="20% - Accent1 39" xfId="144"/>
    <cellStyle name="20% - Accent1 4" xfId="146"/>
    <cellStyle name="20% - Accent1 40" xfId="132"/>
    <cellStyle name="20% - Accent1 5" xfId="147"/>
    <cellStyle name="20% - Accent1 6" xfId="149"/>
    <cellStyle name="20% - Accent1 7" xfId="151"/>
    <cellStyle name="20% - Accent1 8" xfId="153"/>
    <cellStyle name="20% - Accent1 9" xfId="155"/>
    <cellStyle name="20% - Accent2 10" xfId="158"/>
    <cellStyle name="20% - Accent2 11" xfId="161"/>
    <cellStyle name="20% - Accent2 12" xfId="164"/>
    <cellStyle name="20% - Accent2 13" xfId="167"/>
    <cellStyle name="20% - Accent2 14" xfId="170"/>
    <cellStyle name="20% - Accent2 15" xfId="173"/>
    <cellStyle name="20% - Accent2 16" xfId="24"/>
    <cellStyle name="20% - Accent2 17" xfId="176"/>
    <cellStyle name="20% - Accent2 18" xfId="178"/>
    <cellStyle name="20% - Accent2 19" xfId="180"/>
    <cellStyle name="20% - Accent2 2" xfId="182"/>
    <cellStyle name="20% - Accent2 20" xfId="174"/>
    <cellStyle name="20% - Accent2 21" xfId="25"/>
    <cellStyle name="20% - Accent2 22" xfId="177"/>
    <cellStyle name="20% - Accent2 23" xfId="179"/>
    <cellStyle name="20% - Accent2 24" xfId="181"/>
    <cellStyle name="20% - Accent2 25" xfId="183"/>
    <cellStyle name="20% - Accent2 26" xfId="185"/>
    <cellStyle name="20% - Accent2 27" xfId="187"/>
    <cellStyle name="20% - Accent2 28" xfId="189"/>
    <cellStyle name="20% - Accent2 29" xfId="35"/>
    <cellStyle name="20% - Accent2 3" xfId="191"/>
    <cellStyle name="20% - Accent2 30" xfId="184"/>
    <cellStyle name="20% - Accent2 31" xfId="186"/>
    <cellStyle name="20% - Accent2 32" xfId="188"/>
    <cellStyle name="20% - Accent2 33" xfId="190"/>
    <cellStyle name="20% - Accent2 34" xfId="36"/>
    <cellStyle name="20% - Accent2 35" xfId="192"/>
    <cellStyle name="20% - Accent2 36" xfId="194"/>
    <cellStyle name="20% - Accent2 37" xfId="195"/>
    <cellStyle name="20% - Accent2 38" xfId="196"/>
    <cellStyle name="20% - Accent2 39" xfId="197"/>
    <cellStyle name="20% - Accent2 4" xfId="198"/>
    <cellStyle name="20% - Accent2 40" xfId="193"/>
    <cellStyle name="20% - Accent2 5" xfId="199"/>
    <cellStyle name="20% - Accent2 6" xfId="201"/>
    <cellStyle name="20% - Accent2 7" xfId="203"/>
    <cellStyle name="20% - Accent2 8" xfId="205"/>
    <cellStyle name="20% - Accent2 9" xfId="207"/>
    <cellStyle name="20% - Accent3 10" xfId="208"/>
    <cellStyle name="20% - Accent3 11" xfId="209"/>
    <cellStyle name="20% - Accent3 12" xfId="210"/>
    <cellStyle name="20% - Accent3 13" xfId="211"/>
    <cellStyle name="20% - Accent3 14" xfId="212"/>
    <cellStyle name="20% - Accent3 15" xfId="213"/>
    <cellStyle name="20% - Accent3 16" xfId="215"/>
    <cellStyle name="20% - Accent3 17" xfId="217"/>
    <cellStyle name="20% - Accent3 18" xfId="219"/>
    <cellStyle name="20% - Accent3 19" xfId="221"/>
    <cellStyle name="20% - Accent3 2" xfId="45"/>
    <cellStyle name="20% - Accent3 20" xfId="214"/>
    <cellStyle name="20% - Accent3 21" xfId="216"/>
    <cellStyle name="20% - Accent3 22" xfId="218"/>
    <cellStyle name="20% - Accent3 23" xfId="220"/>
    <cellStyle name="20% - Accent3 24" xfId="222"/>
    <cellStyle name="20% - Accent3 25" xfId="223"/>
    <cellStyle name="20% - Accent3 26" xfId="225"/>
    <cellStyle name="20% - Accent3 27" xfId="227"/>
    <cellStyle name="20% - Accent3 28" xfId="229"/>
    <cellStyle name="20% - Accent3 29" xfId="231"/>
    <cellStyle name="20% - Accent3 3" xfId="49"/>
    <cellStyle name="20% - Accent3 30" xfId="224"/>
    <cellStyle name="20% - Accent3 31" xfId="226"/>
    <cellStyle name="20% - Accent3 32" xfId="228"/>
    <cellStyle name="20% - Accent3 33" xfId="230"/>
    <cellStyle name="20% - Accent3 34" xfId="232"/>
    <cellStyle name="20% - Accent3 35" xfId="233"/>
    <cellStyle name="20% - Accent3 36" xfId="235"/>
    <cellStyle name="20% - Accent3 37" xfId="236"/>
    <cellStyle name="20% - Accent3 38" xfId="237"/>
    <cellStyle name="20% - Accent3 39" xfId="238"/>
    <cellStyle name="20% - Accent3 4" xfId="243"/>
    <cellStyle name="20% - Accent3 40" xfId="234"/>
    <cellStyle name="20% - Accent3 5" xfId="247"/>
    <cellStyle name="20% - Accent3 6" xfId="252"/>
    <cellStyle name="20% - Accent3 7" xfId="257"/>
    <cellStyle name="20% - Accent3 8" xfId="264"/>
    <cellStyle name="20% - Accent3 9" xfId="271"/>
    <cellStyle name="20% - Accent4 10" xfId="274"/>
    <cellStyle name="20% - Accent4 11" xfId="52"/>
    <cellStyle name="20% - Accent4 12" xfId="277"/>
    <cellStyle name="20% - Accent4 13" xfId="280"/>
    <cellStyle name="20% - Accent4 14" xfId="283"/>
    <cellStyle name="20% - Accent4 15" xfId="286"/>
    <cellStyle name="20% - Accent4 16" xfId="290"/>
    <cellStyle name="20% - Accent4 17" xfId="293"/>
    <cellStyle name="20% - Accent4 18" xfId="296"/>
    <cellStyle name="20% - Accent4 19" xfId="299"/>
    <cellStyle name="20% - Accent4 2" xfId="122"/>
    <cellStyle name="20% - Accent4 20" xfId="287"/>
    <cellStyle name="20% - Accent4 21" xfId="291"/>
    <cellStyle name="20% - Accent4 22" xfId="294"/>
    <cellStyle name="20% - Accent4 23" xfId="297"/>
    <cellStyle name="20% - Accent4 24" xfId="300"/>
    <cellStyle name="20% - Accent4 25" xfId="302"/>
    <cellStyle name="20% - Accent4 26" xfId="304"/>
    <cellStyle name="20% - Accent4 27" xfId="306"/>
    <cellStyle name="20% - Accent4 28" xfId="308"/>
    <cellStyle name="20% - Accent4 29" xfId="310"/>
    <cellStyle name="20% - Accent4 3" xfId="125"/>
    <cellStyle name="20% - Accent4 30" xfId="303"/>
    <cellStyle name="20% - Accent4 31" xfId="305"/>
    <cellStyle name="20% - Accent4 32" xfId="307"/>
    <cellStyle name="20% - Accent4 33" xfId="309"/>
    <cellStyle name="20% - Accent4 34" xfId="311"/>
    <cellStyle name="20% - Accent4 35" xfId="312"/>
    <cellStyle name="20% - Accent4 36" xfId="44"/>
    <cellStyle name="20% - Accent4 37" xfId="314"/>
    <cellStyle name="20% - Accent4 38" xfId="14"/>
    <cellStyle name="20% - Accent4 39" xfId="38"/>
    <cellStyle name="20% - Accent4 4" xfId="128"/>
    <cellStyle name="20% - Accent4 40" xfId="313"/>
    <cellStyle name="20% - Accent4 5" xfId="133"/>
    <cellStyle name="20% - Accent4 6" xfId="136"/>
    <cellStyle name="20% - Accent4 7" xfId="139"/>
    <cellStyle name="20% - Accent4 8" xfId="142"/>
    <cellStyle name="20% - Accent4 9" xfId="145"/>
    <cellStyle name="20% - Accent5 10" xfId="48"/>
    <cellStyle name="20% - Accent5 11" xfId="242"/>
    <cellStyle name="20% - Accent5 12" xfId="246"/>
    <cellStyle name="20% - Accent5 13" xfId="251"/>
    <cellStyle name="20% - Accent5 14" xfId="256"/>
    <cellStyle name="20% - Accent5 15" xfId="261"/>
    <cellStyle name="20% - Accent5 16" xfId="268"/>
    <cellStyle name="20% - Accent5 17" xfId="318"/>
    <cellStyle name="20% - Accent5 18" xfId="323"/>
    <cellStyle name="20% - Accent5 19" xfId="328"/>
    <cellStyle name="20% - Accent5 2" xfId="331"/>
    <cellStyle name="20% - Accent5 20" xfId="262"/>
    <cellStyle name="20% - Accent5 21" xfId="269"/>
    <cellStyle name="20% - Accent5 22" xfId="319"/>
    <cellStyle name="20% - Accent5 23" xfId="324"/>
    <cellStyle name="20% - Accent5 24" xfId="329"/>
    <cellStyle name="20% - Accent5 25" xfId="335"/>
    <cellStyle name="20% - Accent5 26" xfId="339"/>
    <cellStyle name="20% - Accent5 27" xfId="98"/>
    <cellStyle name="20% - Accent5 28" xfId="103"/>
    <cellStyle name="20% - Accent5 29" xfId="107"/>
    <cellStyle name="20% - Accent5 3" xfId="342"/>
    <cellStyle name="20% - Accent5 30" xfId="336"/>
    <cellStyle name="20% - Accent5 31" xfId="340"/>
    <cellStyle name="20% - Accent5 32" xfId="99"/>
    <cellStyle name="20% - Accent5 33" xfId="104"/>
    <cellStyle name="20% - Accent5 34" xfId="108"/>
    <cellStyle name="20% - Accent5 35" xfId="20"/>
    <cellStyle name="20% - Accent5 36" xfId="110"/>
    <cellStyle name="20% - Accent5 37" xfId="112"/>
    <cellStyle name="20% - Accent5 38" xfId="115"/>
    <cellStyle name="20% - Accent5 39" xfId="41"/>
    <cellStyle name="20% - Accent5 4" xfId="344"/>
    <cellStyle name="20% - Accent5 40" xfId="21"/>
    <cellStyle name="20% - Accent5 5" xfId="345"/>
    <cellStyle name="20% - Accent5 6" xfId="346"/>
    <cellStyle name="20% - Accent5 7" xfId="347"/>
    <cellStyle name="20% - Accent5 8" xfId="73"/>
    <cellStyle name="20% - Accent5 9" xfId="80"/>
    <cellStyle name="20% - Accent6 10" xfId="349"/>
    <cellStyle name="20% - Accent6 11" xfId="351"/>
    <cellStyle name="20% - Accent6 12" xfId="352"/>
    <cellStyle name="20% - Accent6 13" xfId="353"/>
    <cellStyle name="20% - Accent6 14" xfId="354"/>
    <cellStyle name="20% - Accent6 15" xfId="355"/>
    <cellStyle name="20% - Accent6 16" xfId="357"/>
    <cellStyle name="20% - Accent6 17" xfId="359"/>
    <cellStyle name="20% - Accent6 18" xfId="361"/>
    <cellStyle name="20% - Accent6 19" xfId="363"/>
    <cellStyle name="20% - Accent6 2" xfId="365"/>
    <cellStyle name="20% - Accent6 20" xfId="356"/>
    <cellStyle name="20% - Accent6 21" xfId="358"/>
    <cellStyle name="20% - Accent6 22" xfId="360"/>
    <cellStyle name="20% - Accent6 23" xfId="362"/>
    <cellStyle name="20% - Accent6 24" xfId="364"/>
    <cellStyle name="20% - Accent6 25" xfId="366"/>
    <cellStyle name="20% - Accent6 26" xfId="368"/>
    <cellStyle name="20% - Accent6 27" xfId="156"/>
    <cellStyle name="20% - Accent6 28" xfId="159"/>
    <cellStyle name="20% - Accent6 29" xfId="162"/>
    <cellStyle name="20% - Accent6 3" xfId="67"/>
    <cellStyle name="20% - Accent6 30" xfId="367"/>
    <cellStyle name="20% - Accent6 31" xfId="369"/>
    <cellStyle name="20% - Accent6 32" xfId="157"/>
    <cellStyle name="20% - Accent6 33" xfId="160"/>
    <cellStyle name="20% - Accent6 34" xfId="163"/>
    <cellStyle name="20% - Accent6 35" xfId="165"/>
    <cellStyle name="20% - Accent6 36" xfId="168"/>
    <cellStyle name="20% - Accent6 37" xfId="171"/>
    <cellStyle name="20% - Accent6 38" xfId="23"/>
    <cellStyle name="20% - Accent6 39" xfId="175"/>
    <cellStyle name="20% - Accent6 4" xfId="370"/>
    <cellStyle name="20% - Accent6 40" xfId="166"/>
    <cellStyle name="20% - Accent6 5" xfId="371"/>
    <cellStyle name="20% - Accent6 6" xfId="372"/>
    <cellStyle name="20% - Accent6 7" xfId="373"/>
    <cellStyle name="20% - Accent6 8" xfId="374"/>
    <cellStyle name="20% - Accent6 9" xfId="375"/>
    <cellStyle name="20% - ส่วนที่ถูกเน้น1 2" xfId="376"/>
    <cellStyle name="20% - ส่วนที่ถูกเน้น2 2" xfId="377"/>
    <cellStyle name="20% - ส่วนที่ถูกเน้น3 2" xfId="378"/>
    <cellStyle name="20% - ส่วนที่ถูกเน้น4 2" xfId="379"/>
    <cellStyle name="20% - ส่วนที่ถูกเน้น5 2" xfId="380"/>
    <cellStyle name="20% - ส่วนที่ถูกเน้น6 2" xfId="381"/>
    <cellStyle name="40% - Accent1 10" xfId="386"/>
    <cellStyle name="40% - Accent1 11" xfId="391"/>
    <cellStyle name="40% - Accent1 12" xfId="396"/>
    <cellStyle name="40% - Accent1 13" xfId="401"/>
    <cellStyle name="40% - Accent1 14" xfId="405"/>
    <cellStyle name="40% - Accent1 15" xfId="409"/>
    <cellStyle name="40% - Accent1 16" xfId="414"/>
    <cellStyle name="40% - Accent1 17" xfId="419"/>
    <cellStyle name="40% - Accent1 18" xfId="422"/>
    <cellStyle name="40% - Accent1 19" xfId="425"/>
    <cellStyle name="40% - Accent1 2" xfId="429"/>
    <cellStyle name="40% - Accent1 20" xfId="410"/>
    <cellStyle name="40% - Accent1 21" xfId="415"/>
    <cellStyle name="40% - Accent1 22" xfId="420"/>
    <cellStyle name="40% - Accent1 23" xfId="423"/>
    <cellStyle name="40% - Accent1 24" xfId="426"/>
    <cellStyle name="40% - Accent1 25" xfId="431"/>
    <cellStyle name="40% - Accent1 26" xfId="433"/>
    <cellStyle name="40% - Accent1 27" xfId="435"/>
    <cellStyle name="40% - Accent1 28" xfId="437"/>
    <cellStyle name="40% - Accent1 29" xfId="439"/>
    <cellStyle name="40% - Accent1 3" xfId="443"/>
    <cellStyle name="40% - Accent1 30" xfId="432"/>
    <cellStyle name="40% - Accent1 31" xfId="434"/>
    <cellStyle name="40% - Accent1 32" xfId="436"/>
    <cellStyle name="40% - Accent1 33" xfId="438"/>
    <cellStyle name="40% - Accent1 34" xfId="440"/>
    <cellStyle name="40% - Accent1 35" xfId="444"/>
    <cellStyle name="40% - Accent1 36" xfId="446"/>
    <cellStyle name="40% - Accent1 37" xfId="447"/>
    <cellStyle name="40% - Accent1 38" xfId="448"/>
    <cellStyle name="40% - Accent1 39" xfId="449"/>
    <cellStyle name="40% - Accent1 4" xfId="452"/>
    <cellStyle name="40% - Accent1 40" xfId="445"/>
    <cellStyle name="40% - Accent1 5" xfId="455"/>
    <cellStyle name="40% - Accent1 6" xfId="63"/>
    <cellStyle name="40% - Accent1 7" xfId="458"/>
    <cellStyle name="40% - Accent1 8" xfId="462"/>
    <cellStyle name="40% - Accent1 9" xfId="466"/>
    <cellStyle name="40% - Accent2 10" xfId="64"/>
    <cellStyle name="40% - Accent2 11" xfId="459"/>
    <cellStyle name="40% - Accent2 12" xfId="463"/>
    <cellStyle name="40% - Accent2 13" xfId="467"/>
    <cellStyle name="40% - Accent2 14" xfId="470"/>
    <cellStyle name="40% - Accent2 15" xfId="471"/>
    <cellStyle name="40% - Accent2 16" xfId="473"/>
    <cellStyle name="40% - Accent2 17" xfId="475"/>
    <cellStyle name="40% - Accent2 18" xfId="477"/>
    <cellStyle name="40% - Accent2 19" xfId="479"/>
    <cellStyle name="40% - Accent2 2" xfId="481"/>
    <cellStyle name="40% - Accent2 20" xfId="472"/>
    <cellStyle name="40% - Accent2 21" xfId="474"/>
    <cellStyle name="40% - Accent2 22" xfId="476"/>
    <cellStyle name="40% - Accent2 23" xfId="478"/>
    <cellStyle name="40% - Accent2 24" xfId="480"/>
    <cellStyle name="40% - Accent2 25" xfId="482"/>
    <cellStyle name="40% - Accent2 26" xfId="484"/>
    <cellStyle name="40% - Accent2 27" xfId="26"/>
    <cellStyle name="40% - Accent2 28" xfId="486"/>
    <cellStyle name="40% - Accent2 29" xfId="488"/>
    <cellStyle name="40% - Accent2 3" xfId="490"/>
    <cellStyle name="40% - Accent2 30" xfId="483"/>
    <cellStyle name="40% - Accent2 31" xfId="485"/>
    <cellStyle name="40% - Accent2 32" xfId="27"/>
    <cellStyle name="40% - Accent2 33" xfId="487"/>
    <cellStyle name="40% - Accent2 34" xfId="489"/>
    <cellStyle name="40% - Accent2 35" xfId="491"/>
    <cellStyle name="40% - Accent2 36" xfId="493"/>
    <cellStyle name="40% - Accent2 37" xfId="494"/>
    <cellStyle name="40% - Accent2 38" xfId="495"/>
    <cellStyle name="40% - Accent2 39" xfId="496"/>
    <cellStyle name="40% - Accent2 4" xfId="498"/>
    <cellStyle name="40% - Accent2 40" xfId="492"/>
    <cellStyle name="40% - Accent2 5" xfId="500"/>
    <cellStyle name="40% - Accent2 6" xfId="502"/>
    <cellStyle name="40% - Accent2 7" xfId="504"/>
    <cellStyle name="40% - Accent2 8" xfId="506"/>
    <cellStyle name="40% - Accent2 9" xfId="509"/>
    <cellStyle name="40% - Accent3 10" xfId="511"/>
    <cellStyle name="40% - Accent3 11" xfId="513"/>
    <cellStyle name="40% - Accent3 12" xfId="515"/>
    <cellStyle name="40% - Accent3 13" xfId="517"/>
    <cellStyle name="40% - Accent3 14" xfId="518"/>
    <cellStyle name="40% - Accent3 15" xfId="519"/>
    <cellStyle name="40% - Accent3 16" xfId="521"/>
    <cellStyle name="40% - Accent3 17" xfId="523"/>
    <cellStyle name="40% - Accent3 18" xfId="525"/>
    <cellStyle name="40% - Accent3 19" xfId="527"/>
    <cellStyle name="40% - Accent3 2" xfId="148"/>
    <cellStyle name="40% - Accent3 20" xfId="520"/>
    <cellStyle name="40% - Accent3 21" xfId="522"/>
    <cellStyle name="40% - Accent3 22" xfId="524"/>
    <cellStyle name="40% - Accent3 23" xfId="526"/>
    <cellStyle name="40% - Accent3 24" xfId="528"/>
    <cellStyle name="40% - Accent3 25" xfId="529"/>
    <cellStyle name="40% - Accent3 26" xfId="531"/>
    <cellStyle name="40% - Accent3 27" xfId="534"/>
    <cellStyle name="40% - Accent3 28" xfId="17"/>
    <cellStyle name="40% - Accent3 29" xfId="29"/>
    <cellStyle name="40% - Accent3 3" xfId="150"/>
    <cellStyle name="40% - Accent3 30" xfId="530"/>
    <cellStyle name="40% - Accent3 31" xfId="532"/>
    <cellStyle name="40% - Accent3 32" xfId="535"/>
    <cellStyle name="40% - Accent3 33" xfId="18"/>
    <cellStyle name="40% - Accent3 34" xfId="30"/>
    <cellStyle name="40% - Accent3 35" xfId="536"/>
    <cellStyle name="40% - Accent3 36" xfId="538"/>
    <cellStyle name="40% - Accent3 37" xfId="330"/>
    <cellStyle name="40% - Accent3 38" xfId="341"/>
    <cellStyle name="40% - Accent3 39" xfId="343"/>
    <cellStyle name="40% - Accent3 4" xfId="152"/>
    <cellStyle name="40% - Accent3 40" xfId="537"/>
    <cellStyle name="40% - Accent3 5" xfId="154"/>
    <cellStyle name="40% - Accent3 6" xfId="539"/>
    <cellStyle name="40% - Accent3 7" xfId="540"/>
    <cellStyle name="40% - Accent3 8" xfId="541"/>
    <cellStyle name="40% - Accent3 9" xfId="542"/>
    <cellStyle name="40% - Accent4 10" xfId="543"/>
    <cellStyle name="40% - Accent4 11" xfId="544"/>
    <cellStyle name="40% - Accent4 12" xfId="545"/>
    <cellStyle name="40% - Accent4 13" xfId="546"/>
    <cellStyle name="40% - Accent4 14" xfId="547"/>
    <cellStyle name="40% - Accent4 15" xfId="548"/>
    <cellStyle name="40% - Accent4 16" xfId="550"/>
    <cellStyle name="40% - Accent4 17" xfId="552"/>
    <cellStyle name="40% - Accent4 18" xfId="554"/>
    <cellStyle name="40% - Accent4 19" xfId="556"/>
    <cellStyle name="40% - Accent4 2" xfId="200"/>
    <cellStyle name="40% - Accent4 20" xfId="549"/>
    <cellStyle name="40% - Accent4 21" xfId="551"/>
    <cellStyle name="40% - Accent4 22" xfId="553"/>
    <cellStyle name="40% - Accent4 23" xfId="555"/>
    <cellStyle name="40% - Accent4 24" xfId="557"/>
    <cellStyle name="40% - Accent4 25" xfId="558"/>
    <cellStyle name="40% - Accent4 26" xfId="560"/>
    <cellStyle name="40% - Accent4 27" xfId="562"/>
    <cellStyle name="40% - Accent4 28" xfId="564"/>
    <cellStyle name="40% - Accent4 29" xfId="566"/>
    <cellStyle name="40% - Accent4 3" xfId="202"/>
    <cellStyle name="40% - Accent4 30" xfId="559"/>
    <cellStyle name="40% - Accent4 31" xfId="561"/>
    <cellStyle name="40% - Accent4 32" xfId="563"/>
    <cellStyle name="40% - Accent4 33" xfId="565"/>
    <cellStyle name="40% - Accent4 34" xfId="567"/>
    <cellStyle name="40% - Accent4 35" xfId="568"/>
    <cellStyle name="40% - Accent4 36" xfId="570"/>
    <cellStyle name="40% - Accent4 37" xfId="571"/>
    <cellStyle name="40% - Accent4 38" xfId="572"/>
    <cellStyle name="40% - Accent4 39" xfId="573"/>
    <cellStyle name="40% - Accent4 4" xfId="204"/>
    <cellStyle name="40% - Accent4 40" xfId="569"/>
    <cellStyle name="40% - Accent4 5" xfId="206"/>
    <cellStyle name="40% - Accent4 6" xfId="575"/>
    <cellStyle name="40% - Accent4 7" xfId="576"/>
    <cellStyle name="40% - Accent4 8" xfId="578"/>
    <cellStyle name="40% - Accent4 9" xfId="579"/>
    <cellStyle name="40% - Accent5 10" xfId="580"/>
    <cellStyle name="40% - Accent5 11" xfId="581"/>
    <cellStyle name="40% - Accent5 12" xfId="582"/>
    <cellStyle name="40% - Accent5 13" xfId="583"/>
    <cellStyle name="40% - Accent5 14" xfId="584"/>
    <cellStyle name="40% - Accent5 15" xfId="585"/>
    <cellStyle name="40% - Accent5 16" xfId="588"/>
    <cellStyle name="40% - Accent5 17" xfId="591"/>
    <cellStyle name="40% - Accent5 18" xfId="594"/>
    <cellStyle name="40% - Accent5 19" xfId="597"/>
    <cellStyle name="40% - Accent5 2" xfId="248"/>
    <cellStyle name="40% - Accent5 20" xfId="586"/>
    <cellStyle name="40% - Accent5 21" xfId="589"/>
    <cellStyle name="40% - Accent5 22" xfId="592"/>
    <cellStyle name="40% - Accent5 23" xfId="595"/>
    <cellStyle name="40% - Accent5 24" xfId="598"/>
    <cellStyle name="40% - Accent5 25" xfId="600"/>
    <cellStyle name="40% - Accent5 26" xfId="604"/>
    <cellStyle name="40% - Accent5 27" xfId="384"/>
    <cellStyle name="40% - Accent5 28" xfId="389"/>
    <cellStyle name="40% - Accent5 29" xfId="394"/>
    <cellStyle name="40% - Accent5 3" xfId="253"/>
    <cellStyle name="40% - Accent5 30" xfId="601"/>
    <cellStyle name="40% - Accent5 31" xfId="605"/>
    <cellStyle name="40% - Accent5 32" xfId="385"/>
    <cellStyle name="40% - Accent5 33" xfId="390"/>
    <cellStyle name="40% - Accent5 34" xfId="395"/>
    <cellStyle name="40% - Accent5 35" xfId="399"/>
    <cellStyle name="40% - Accent5 36" xfId="404"/>
    <cellStyle name="40% - Accent5 37" xfId="408"/>
    <cellStyle name="40% - Accent5 38" xfId="413"/>
    <cellStyle name="40% - Accent5 39" xfId="418"/>
    <cellStyle name="40% - Accent5 4" xfId="258"/>
    <cellStyle name="40% - Accent5 40" xfId="400"/>
    <cellStyle name="40% - Accent5 5" xfId="265"/>
    <cellStyle name="40% - Accent5 6" xfId="315"/>
    <cellStyle name="40% - Accent5 7" xfId="320"/>
    <cellStyle name="40% - Accent5 8" xfId="325"/>
    <cellStyle name="40% - Accent5 9" xfId="332"/>
    <cellStyle name="40% - Accent6 10" xfId="34"/>
    <cellStyle name="40% - Accent6 11" xfId="89"/>
    <cellStyle name="40% - Accent6 12" xfId="91"/>
    <cellStyle name="40% - Accent6 13" xfId="94"/>
    <cellStyle name="40% - Accent6 14" xfId="606"/>
    <cellStyle name="40% - Accent6 15" xfId="607"/>
    <cellStyle name="40% - Accent6 16" xfId="609"/>
    <cellStyle name="40% - Accent6 17" xfId="611"/>
    <cellStyle name="40% - Accent6 18" xfId="427"/>
    <cellStyle name="40% - Accent6 19" xfId="441"/>
    <cellStyle name="40% - Accent6 2" xfId="134"/>
    <cellStyle name="40% - Accent6 20" xfId="608"/>
    <cellStyle name="40% - Accent6 21" xfId="610"/>
    <cellStyle name="40% - Accent6 22" xfId="612"/>
    <cellStyle name="40% - Accent6 23" xfId="428"/>
    <cellStyle name="40% - Accent6 24" xfId="442"/>
    <cellStyle name="40% - Accent6 25" xfId="450"/>
    <cellStyle name="40% - Accent6 26" xfId="453"/>
    <cellStyle name="40% - Accent6 27" xfId="61"/>
    <cellStyle name="40% - Accent6 28" xfId="456"/>
    <cellStyle name="40% - Accent6 29" xfId="460"/>
    <cellStyle name="40% - Accent6 3" xfId="137"/>
    <cellStyle name="40% - Accent6 30" xfId="451"/>
    <cellStyle name="40% - Accent6 31" xfId="454"/>
    <cellStyle name="40% - Accent6 32" xfId="62"/>
    <cellStyle name="40% - Accent6 33" xfId="457"/>
    <cellStyle name="40% - Accent6 34" xfId="461"/>
    <cellStyle name="40% - Accent6 35" xfId="465"/>
    <cellStyle name="40% - Accent6 36" xfId="468"/>
    <cellStyle name="40% - Accent6 37" xfId="613"/>
    <cellStyle name="40% - Accent6 38" xfId="614"/>
    <cellStyle name="40% - Accent6 39" xfId="615"/>
    <cellStyle name="40% - Accent6 4" xfId="616"/>
    <cellStyle name="40% - Accent6 40" xfId="464"/>
    <cellStyle name="40% - Accent6 5" xfId="617"/>
    <cellStyle name="40% - Accent6 6" xfId="510"/>
    <cellStyle name="40% - Accent6 7" xfId="512"/>
    <cellStyle name="40% - Accent6 8" xfId="514"/>
    <cellStyle name="40% - Accent6 9" xfId="516"/>
    <cellStyle name="40% - ส่วนที่ถูกเน้น1 2" xfId="618"/>
    <cellStyle name="40% - ส่วนที่ถูกเน้น2 2" xfId="619"/>
    <cellStyle name="40% - ส่วนที่ถูกเน้น3 2" xfId="620"/>
    <cellStyle name="40% - ส่วนที่ถูกเน้น4 2" xfId="621"/>
    <cellStyle name="40% - ส่วนที่ถูกเน้น5 2" xfId="622"/>
    <cellStyle name="40% - ส่วนที่ถูกเน้น6 2" xfId="623"/>
    <cellStyle name="60% - Accent1 10" xfId="624"/>
    <cellStyle name="60% - Accent1 11" xfId="625"/>
    <cellStyle name="60% - Accent1 12" xfId="626"/>
    <cellStyle name="60% - Accent1 13" xfId="627"/>
    <cellStyle name="60% - Accent1 14" xfId="628"/>
    <cellStyle name="60% - Accent1 15" xfId="630"/>
    <cellStyle name="60% - Accent1 16" xfId="632"/>
    <cellStyle name="60% - Accent1 17" xfId="634"/>
    <cellStyle name="60% - Accent1 18" xfId="636"/>
    <cellStyle name="60% - Accent1 19" xfId="638"/>
    <cellStyle name="60% - Accent1 2" xfId="639"/>
    <cellStyle name="60% - Accent1 20" xfId="629"/>
    <cellStyle name="60% - Accent1 21" xfId="631"/>
    <cellStyle name="60% - Accent1 22" xfId="633"/>
    <cellStyle name="60% - Accent1 23" xfId="635"/>
    <cellStyle name="60% - Accent1 24" xfId="637"/>
    <cellStyle name="60% - Accent1 25" xfId="641"/>
    <cellStyle name="60% - Accent1 26" xfId="643"/>
    <cellStyle name="60% - Accent1 27" xfId="645"/>
    <cellStyle name="60% - Accent1 28" xfId="647"/>
    <cellStyle name="60% - Accent1 29" xfId="649"/>
    <cellStyle name="60% - Accent1 3" xfId="650"/>
    <cellStyle name="60% - Accent1 30" xfId="640"/>
    <cellStyle name="60% - Accent1 31" xfId="642"/>
    <cellStyle name="60% - Accent1 32" xfId="644"/>
    <cellStyle name="60% - Accent1 33" xfId="646"/>
    <cellStyle name="60% - Accent1 34" xfId="648"/>
    <cellStyle name="60% - Accent1 35" xfId="652"/>
    <cellStyle name="60% - Accent1 36" xfId="653"/>
    <cellStyle name="60% - Accent1 37" xfId="654"/>
    <cellStyle name="60% - Accent1 38" xfId="656"/>
    <cellStyle name="60% - Accent1 39" xfId="657"/>
    <cellStyle name="60% - Accent1 4" xfId="658"/>
    <cellStyle name="60% - Accent1 40" xfId="651"/>
    <cellStyle name="60% - Accent1 5" xfId="659"/>
    <cellStyle name="60% - Accent1 6" xfId="660"/>
    <cellStyle name="60% - Accent1 7" xfId="661"/>
    <cellStyle name="60% - Accent1 8" xfId="662"/>
    <cellStyle name="60% - Accent1 9" xfId="663"/>
    <cellStyle name="60% - Accent2 10" xfId="664"/>
    <cellStyle name="60% - Accent2 11" xfId="666"/>
    <cellStyle name="60% - Accent2 12" xfId="668"/>
    <cellStyle name="60% - Accent2 13" xfId="670"/>
    <cellStyle name="60% - Accent2 14" xfId="673"/>
    <cellStyle name="60% - Accent2 15" xfId="677"/>
    <cellStyle name="60% - Accent2 16" xfId="681"/>
    <cellStyle name="60% - Accent2 17" xfId="683"/>
    <cellStyle name="60% - Accent2 18" xfId="685"/>
    <cellStyle name="60% - Accent2 19" xfId="687"/>
    <cellStyle name="60% - Accent2 2" xfId="688"/>
    <cellStyle name="60% - Accent2 20" xfId="676"/>
    <cellStyle name="60% - Accent2 21" xfId="680"/>
    <cellStyle name="60% - Accent2 22" xfId="682"/>
    <cellStyle name="60% - Accent2 23" xfId="684"/>
    <cellStyle name="60% - Accent2 24" xfId="686"/>
    <cellStyle name="60% - Accent2 25" xfId="690"/>
    <cellStyle name="60% - Accent2 26" xfId="692"/>
    <cellStyle name="60% - Accent2 27" xfId="694"/>
    <cellStyle name="60% - Accent2 28" xfId="696"/>
    <cellStyle name="60% - Accent2 29" xfId="698"/>
    <cellStyle name="60% - Accent2 3" xfId="699"/>
    <cellStyle name="60% - Accent2 30" xfId="689"/>
    <cellStyle name="60% - Accent2 31" xfId="691"/>
    <cellStyle name="60% - Accent2 32" xfId="693"/>
    <cellStyle name="60% - Accent2 33" xfId="695"/>
    <cellStyle name="60% - Accent2 34" xfId="697"/>
    <cellStyle name="60% - Accent2 35" xfId="701"/>
    <cellStyle name="60% - Accent2 36" xfId="702"/>
    <cellStyle name="60% - Accent2 37" xfId="703"/>
    <cellStyle name="60% - Accent2 38" xfId="704"/>
    <cellStyle name="60% - Accent2 39" xfId="705"/>
    <cellStyle name="60% - Accent2 4" xfId="706"/>
    <cellStyle name="60% - Accent2 40" xfId="700"/>
    <cellStyle name="60% - Accent2 5" xfId="708"/>
    <cellStyle name="60% - Accent2 6" xfId="709"/>
    <cellStyle name="60% - Accent2 7" xfId="710"/>
    <cellStyle name="60% - Accent2 8" xfId="711"/>
    <cellStyle name="60% - Accent2 9" xfId="712"/>
    <cellStyle name="60% - Accent3 10" xfId="714"/>
    <cellStyle name="60% - Accent3 11" xfId="715"/>
    <cellStyle name="60% - Accent3 12" xfId="716"/>
    <cellStyle name="60% - Accent3 13" xfId="717"/>
    <cellStyle name="60% - Accent3 14" xfId="718"/>
    <cellStyle name="60% - Accent3 15" xfId="720"/>
    <cellStyle name="60% - Accent3 16" xfId="722"/>
    <cellStyle name="60% - Accent3 17" xfId="724"/>
    <cellStyle name="60% - Accent3 18" xfId="726"/>
    <cellStyle name="60% - Accent3 19" xfId="728"/>
    <cellStyle name="60% - Accent3 2" xfId="729"/>
    <cellStyle name="60% - Accent3 20" xfId="719"/>
    <cellStyle name="60% - Accent3 21" xfId="721"/>
    <cellStyle name="60% - Accent3 22" xfId="723"/>
    <cellStyle name="60% - Accent3 23" xfId="725"/>
    <cellStyle name="60% - Accent3 24" xfId="727"/>
    <cellStyle name="60% - Accent3 25" xfId="731"/>
    <cellStyle name="60% - Accent3 26" xfId="733"/>
    <cellStyle name="60% - Accent3 27" xfId="735"/>
    <cellStyle name="60% - Accent3 28" xfId="737"/>
    <cellStyle name="60% - Accent3 29" xfId="739"/>
    <cellStyle name="60% - Accent3 3" xfId="740"/>
    <cellStyle name="60% - Accent3 30" xfId="730"/>
    <cellStyle name="60% - Accent3 31" xfId="732"/>
    <cellStyle name="60% - Accent3 32" xfId="734"/>
    <cellStyle name="60% - Accent3 33" xfId="736"/>
    <cellStyle name="60% - Accent3 34" xfId="738"/>
    <cellStyle name="60% - Accent3 35" xfId="742"/>
    <cellStyle name="60% - Accent3 36" xfId="743"/>
    <cellStyle name="60% - Accent3 37" xfId="744"/>
    <cellStyle name="60% - Accent3 38" xfId="745"/>
    <cellStyle name="60% - Accent3 39" xfId="746"/>
    <cellStyle name="60% - Accent3 4" xfId="748"/>
    <cellStyle name="60% - Accent3 40" xfId="741"/>
    <cellStyle name="60% - Accent3 5" xfId="750"/>
    <cellStyle name="60% - Accent3 6" xfId="752"/>
    <cellStyle name="60% - Accent3 7" xfId="753"/>
    <cellStyle name="60% - Accent3 8" xfId="754"/>
    <cellStyle name="60% - Accent3 9" xfId="755"/>
    <cellStyle name="60% - Accent4 10" xfId="756"/>
    <cellStyle name="60% - Accent4 11" xfId="757"/>
    <cellStyle name="60% - Accent4 12" xfId="758"/>
    <cellStyle name="60% - Accent4 13" xfId="759"/>
    <cellStyle name="60% - Accent4 14" xfId="760"/>
    <cellStyle name="60% - Accent4 15" xfId="763"/>
    <cellStyle name="60% - Accent4 16" xfId="766"/>
    <cellStyle name="60% - Accent4 17" xfId="769"/>
    <cellStyle name="60% - Accent4 18" xfId="772"/>
    <cellStyle name="60% - Accent4 19" xfId="775"/>
    <cellStyle name="60% - Accent4 2" xfId="762"/>
    <cellStyle name="60% - Accent4 20" xfId="761"/>
    <cellStyle name="60% - Accent4 21" xfId="765"/>
    <cellStyle name="60% - Accent4 22" xfId="768"/>
    <cellStyle name="60% - Accent4 23" xfId="771"/>
    <cellStyle name="60% - Accent4 24" xfId="774"/>
    <cellStyle name="60% - Accent4 25" xfId="778"/>
    <cellStyle name="60% - Accent4 26" xfId="781"/>
    <cellStyle name="60% - Accent4 27" xfId="784"/>
    <cellStyle name="60% - Accent4 28" xfId="786"/>
    <cellStyle name="60% - Accent4 29" xfId="788"/>
    <cellStyle name="60% - Accent4 3" xfId="764"/>
    <cellStyle name="60% - Accent4 30" xfId="777"/>
    <cellStyle name="60% - Accent4 31" xfId="780"/>
    <cellStyle name="60% - Accent4 32" xfId="783"/>
    <cellStyle name="60% - Accent4 33" xfId="785"/>
    <cellStyle name="60% - Accent4 34" xfId="787"/>
    <cellStyle name="60% - Accent4 35" xfId="790"/>
    <cellStyle name="60% - Accent4 36" xfId="791"/>
    <cellStyle name="60% - Accent4 37" xfId="793"/>
    <cellStyle name="60% - Accent4 38" xfId="794"/>
    <cellStyle name="60% - Accent4 39" xfId="795"/>
    <cellStyle name="60% - Accent4 4" xfId="767"/>
    <cellStyle name="60% - Accent4 40" xfId="789"/>
    <cellStyle name="60% - Accent4 5" xfId="770"/>
    <cellStyle name="60% - Accent4 6" xfId="773"/>
    <cellStyle name="60% - Accent4 7" xfId="776"/>
    <cellStyle name="60% - Accent4 8" xfId="779"/>
    <cellStyle name="60% - Accent4 9" xfId="782"/>
    <cellStyle name="60% - Accent5 10" xfId="797"/>
    <cellStyle name="60% - Accent5 11" xfId="798"/>
    <cellStyle name="60% - Accent5 12" xfId="799"/>
    <cellStyle name="60% - Accent5 13" xfId="800"/>
    <cellStyle name="60% - Accent5 14" xfId="802"/>
    <cellStyle name="60% - Accent5 15" xfId="805"/>
    <cellStyle name="60% - Accent5 16" xfId="808"/>
    <cellStyle name="60% - Accent5 17" xfId="811"/>
    <cellStyle name="60% - Accent5 18" xfId="814"/>
    <cellStyle name="60% - Accent5 19" xfId="817"/>
    <cellStyle name="60% - Accent5 2" xfId="818"/>
    <cellStyle name="60% - Accent5 20" xfId="804"/>
    <cellStyle name="60% - Accent5 21" xfId="807"/>
    <cellStyle name="60% - Accent5 22" xfId="810"/>
    <cellStyle name="60% - Accent5 23" xfId="813"/>
    <cellStyle name="60% - Accent5 24" xfId="816"/>
    <cellStyle name="60% - Accent5 25" xfId="821"/>
    <cellStyle name="60% - Accent5 26" xfId="824"/>
    <cellStyle name="60% - Accent5 27" xfId="826"/>
    <cellStyle name="60% - Accent5 28" xfId="828"/>
    <cellStyle name="60% - Accent5 29" xfId="830"/>
    <cellStyle name="60% - Accent5 3" xfId="831"/>
    <cellStyle name="60% - Accent5 30" xfId="820"/>
    <cellStyle name="60% - Accent5 31" xfId="823"/>
    <cellStyle name="60% - Accent5 32" xfId="825"/>
    <cellStyle name="60% - Accent5 33" xfId="827"/>
    <cellStyle name="60% - Accent5 34" xfId="829"/>
    <cellStyle name="60% - Accent5 35" xfId="833"/>
    <cellStyle name="60% - Accent5 36" xfId="834"/>
    <cellStyle name="60% - Accent5 37" xfId="835"/>
    <cellStyle name="60% - Accent5 38" xfId="836"/>
    <cellStyle name="60% - Accent5 39" xfId="837"/>
    <cellStyle name="60% - Accent5 4" xfId="838"/>
    <cellStyle name="60% - Accent5 40" xfId="832"/>
    <cellStyle name="60% - Accent5 5" xfId="839"/>
    <cellStyle name="60% - Accent5 6" xfId="840"/>
    <cellStyle name="60% - Accent5 7" xfId="841"/>
    <cellStyle name="60% - Accent5 8" xfId="842"/>
    <cellStyle name="60% - Accent5 9" xfId="843"/>
    <cellStyle name="60% - Accent6 10" xfId="844"/>
    <cellStyle name="60% - Accent6 11" xfId="845"/>
    <cellStyle name="60% - Accent6 12" xfId="846"/>
    <cellStyle name="60% - Accent6 13" xfId="847"/>
    <cellStyle name="60% - Accent6 14" xfId="848"/>
    <cellStyle name="60% - Accent6 15" xfId="850"/>
    <cellStyle name="60% - Accent6 16" xfId="852"/>
    <cellStyle name="60% - Accent6 17" xfId="854"/>
    <cellStyle name="60% - Accent6 18" xfId="856"/>
    <cellStyle name="60% - Accent6 19" xfId="859"/>
    <cellStyle name="60% - Accent6 2" xfId="860"/>
    <cellStyle name="60% - Accent6 20" xfId="849"/>
    <cellStyle name="60% - Accent6 21" xfId="851"/>
    <cellStyle name="60% - Accent6 22" xfId="853"/>
    <cellStyle name="60% - Accent6 23" xfId="855"/>
    <cellStyle name="60% - Accent6 24" xfId="858"/>
    <cellStyle name="60% - Accent6 25" xfId="863"/>
    <cellStyle name="60% - Accent6 26" xfId="866"/>
    <cellStyle name="60% - Accent6 27" xfId="869"/>
    <cellStyle name="60% - Accent6 28" xfId="872"/>
    <cellStyle name="60% - Accent6 29" xfId="875"/>
    <cellStyle name="60% - Accent6 3" xfId="876"/>
    <cellStyle name="60% - Accent6 30" xfId="862"/>
    <cellStyle name="60% - Accent6 31" xfId="865"/>
    <cellStyle name="60% - Accent6 32" xfId="868"/>
    <cellStyle name="60% - Accent6 33" xfId="871"/>
    <cellStyle name="60% - Accent6 34" xfId="874"/>
    <cellStyle name="60% - Accent6 35" xfId="879"/>
    <cellStyle name="60% - Accent6 36" xfId="881"/>
    <cellStyle name="60% - Accent6 37" xfId="882"/>
    <cellStyle name="60% - Accent6 38" xfId="883"/>
    <cellStyle name="60% - Accent6 39" xfId="884"/>
    <cellStyle name="60% - Accent6 4" xfId="885"/>
    <cellStyle name="60% - Accent6 40" xfId="878"/>
    <cellStyle name="60% - Accent6 5" xfId="886"/>
    <cellStyle name="60% - Accent6 6" xfId="887"/>
    <cellStyle name="60% - Accent6 7" xfId="888"/>
    <cellStyle name="60% - Accent6 8" xfId="889"/>
    <cellStyle name="60% - Accent6 9" xfId="890"/>
    <cellStyle name="60% - ส่วนที่ถูกเน้น1 2" xfId="891"/>
    <cellStyle name="60% - ส่วนที่ถูกเน้น2 2" xfId="892"/>
    <cellStyle name="60% - ส่วนที่ถูกเน้น3 2" xfId="893"/>
    <cellStyle name="60% - ส่วนที่ถูกเน้น4 2" xfId="894"/>
    <cellStyle name="60% - ส่วนที่ถูกเน้น5 2" xfId="895"/>
    <cellStyle name="60% - ส่วนที่ถูกเน้น6 2" xfId="896"/>
    <cellStyle name="Accent1 10" xfId="897"/>
    <cellStyle name="Accent1 11" xfId="898"/>
    <cellStyle name="Accent1 12" xfId="899"/>
    <cellStyle name="Accent1 13" xfId="900"/>
    <cellStyle name="Accent1 14" xfId="903"/>
    <cellStyle name="Accent1 15" xfId="906"/>
    <cellStyle name="Accent1 16" xfId="908"/>
    <cellStyle name="Accent1 17" xfId="75"/>
    <cellStyle name="Accent1 18" xfId="82"/>
    <cellStyle name="Accent1 19" xfId="54"/>
    <cellStyle name="Accent1 2" xfId="909"/>
    <cellStyle name="Accent1 20" xfId="905"/>
    <cellStyle name="Accent1 21" xfId="907"/>
    <cellStyle name="Accent1 22" xfId="74"/>
    <cellStyle name="Accent1 23" xfId="81"/>
    <cellStyle name="Accent1 24" xfId="53"/>
    <cellStyle name="Accent1 25" xfId="33"/>
    <cellStyle name="Accent1 26" xfId="93"/>
    <cellStyle name="Accent1 27" xfId="96"/>
    <cellStyle name="Accent1 28" xfId="911"/>
    <cellStyle name="Accent1 29" xfId="913"/>
    <cellStyle name="Accent1 3" xfId="914"/>
    <cellStyle name="Accent1 30" xfId="32"/>
    <cellStyle name="Accent1 31" xfId="92"/>
    <cellStyle name="Accent1 32" xfId="95"/>
    <cellStyle name="Accent1 33" xfId="910"/>
    <cellStyle name="Accent1 34" xfId="912"/>
    <cellStyle name="Accent1 35" xfId="916"/>
    <cellStyle name="Accent1 36" xfId="917"/>
    <cellStyle name="Accent1 37" xfId="918"/>
    <cellStyle name="Accent1 38" xfId="919"/>
    <cellStyle name="Accent1 39" xfId="920"/>
    <cellStyle name="Accent1 4" xfId="921"/>
    <cellStyle name="Accent1 40" xfId="915"/>
    <cellStyle name="Accent1 5" xfId="922"/>
    <cellStyle name="Accent1 6" xfId="923"/>
    <cellStyle name="Accent1 7" xfId="924"/>
    <cellStyle name="Accent1 8" xfId="925"/>
    <cellStyle name="Accent1 9" xfId="926"/>
    <cellStyle name="Accent2 10" xfId="927"/>
    <cellStyle name="Accent2 11" xfId="928"/>
    <cellStyle name="Accent2 12" xfId="929"/>
    <cellStyle name="Accent2 13" xfId="930"/>
    <cellStyle name="Accent2 14" xfId="931"/>
    <cellStyle name="Accent2 15" xfId="933"/>
    <cellStyle name="Accent2 16" xfId="935"/>
    <cellStyle name="Accent2 17" xfId="937"/>
    <cellStyle name="Accent2 18" xfId="939"/>
    <cellStyle name="Accent2 19" xfId="941"/>
    <cellStyle name="Accent2 2" xfId="857"/>
    <cellStyle name="Accent2 20" xfId="932"/>
    <cellStyle name="Accent2 21" xfId="934"/>
    <cellStyle name="Accent2 22" xfId="936"/>
    <cellStyle name="Accent2 23" xfId="938"/>
    <cellStyle name="Accent2 24" xfId="940"/>
    <cellStyle name="Accent2 25" xfId="943"/>
    <cellStyle name="Accent2 26" xfId="945"/>
    <cellStyle name="Accent2 27" xfId="947"/>
    <cellStyle name="Accent2 28" xfId="949"/>
    <cellStyle name="Accent2 29" xfId="951"/>
    <cellStyle name="Accent2 3" xfId="861"/>
    <cellStyle name="Accent2 30" xfId="942"/>
    <cellStyle name="Accent2 31" xfId="944"/>
    <cellStyle name="Accent2 32" xfId="946"/>
    <cellStyle name="Accent2 33" xfId="948"/>
    <cellStyle name="Accent2 34" xfId="950"/>
    <cellStyle name="Accent2 35" xfId="953"/>
    <cellStyle name="Accent2 36" xfId="954"/>
    <cellStyle name="Accent2 37" xfId="955"/>
    <cellStyle name="Accent2 38" xfId="956"/>
    <cellStyle name="Accent2 39" xfId="957"/>
    <cellStyle name="Accent2 4" xfId="864"/>
    <cellStyle name="Accent2 40" xfId="952"/>
    <cellStyle name="Accent2 5" xfId="867"/>
    <cellStyle name="Accent2 6" xfId="870"/>
    <cellStyle name="Accent2 7" xfId="873"/>
    <cellStyle name="Accent2 8" xfId="877"/>
    <cellStyle name="Accent2 9" xfId="880"/>
    <cellStyle name="Accent3 10" xfId="958"/>
    <cellStyle name="Accent3 11" xfId="959"/>
    <cellStyle name="Accent3 12" xfId="960"/>
    <cellStyle name="Accent3 13" xfId="961"/>
    <cellStyle name="Accent3 14" xfId="962"/>
    <cellStyle name="Accent3 15" xfId="964"/>
    <cellStyle name="Accent3 16" xfId="966"/>
    <cellStyle name="Accent3 17" xfId="969"/>
    <cellStyle name="Accent3 18" xfId="972"/>
    <cellStyle name="Accent3 19" xfId="975"/>
    <cellStyle name="Accent3 2" xfId="976"/>
    <cellStyle name="Accent3 20" xfId="963"/>
    <cellStyle name="Accent3 21" xfId="965"/>
    <cellStyle name="Accent3 22" xfId="968"/>
    <cellStyle name="Accent3 23" xfId="971"/>
    <cellStyle name="Accent3 24" xfId="974"/>
    <cellStyle name="Accent3 25" xfId="979"/>
    <cellStyle name="Accent3 26" xfId="982"/>
    <cellStyle name="Accent3 27" xfId="984"/>
    <cellStyle name="Accent3 28" xfId="986"/>
    <cellStyle name="Accent3 29" xfId="988"/>
    <cellStyle name="Accent3 3" xfId="989"/>
    <cellStyle name="Accent3 30" xfId="978"/>
    <cellStyle name="Accent3 31" xfId="981"/>
    <cellStyle name="Accent3 32" xfId="983"/>
    <cellStyle name="Accent3 33" xfId="985"/>
    <cellStyle name="Accent3 34" xfId="987"/>
    <cellStyle name="Accent3 35" xfId="991"/>
    <cellStyle name="Accent3 36" xfId="992"/>
    <cellStyle name="Accent3 37" xfId="993"/>
    <cellStyle name="Accent3 38" xfId="994"/>
    <cellStyle name="Accent3 39" xfId="995"/>
    <cellStyle name="Accent3 4" xfId="15"/>
    <cellStyle name="Accent3 40" xfId="990"/>
    <cellStyle name="Accent3 5" xfId="996"/>
    <cellStyle name="Accent3 6" xfId="997"/>
    <cellStyle name="Accent3 7" xfId="998"/>
    <cellStyle name="Accent3 8" xfId="999"/>
    <cellStyle name="Accent3 9" xfId="1000"/>
    <cellStyle name="Accent4 10" xfId="1001"/>
    <cellStyle name="Accent4 11" xfId="1002"/>
    <cellStyle name="Accent4 12" xfId="1003"/>
    <cellStyle name="Accent4 13" xfId="1004"/>
    <cellStyle name="Accent4 14" xfId="1005"/>
    <cellStyle name="Accent4 15" xfId="1007"/>
    <cellStyle name="Accent4 16" xfId="1009"/>
    <cellStyle name="Accent4 17" xfId="1011"/>
    <cellStyle name="Accent4 18" xfId="1013"/>
    <cellStyle name="Accent4 19" xfId="1015"/>
    <cellStyle name="Accent4 2" xfId="1016"/>
    <cellStyle name="Accent4 20" xfId="1006"/>
    <cellStyle name="Accent4 21" xfId="1008"/>
    <cellStyle name="Accent4 22" xfId="1010"/>
    <cellStyle name="Accent4 23" xfId="1012"/>
    <cellStyle name="Accent4 24" xfId="1014"/>
    <cellStyle name="Accent4 25" xfId="1018"/>
    <cellStyle name="Accent4 26" xfId="1020"/>
    <cellStyle name="Accent4 27" xfId="1022"/>
    <cellStyle name="Accent4 28" xfId="1024"/>
    <cellStyle name="Accent4 29" xfId="1026"/>
    <cellStyle name="Accent4 3" xfId="1027"/>
    <cellStyle name="Accent4 30" xfId="1017"/>
    <cellStyle name="Accent4 31" xfId="1019"/>
    <cellStyle name="Accent4 32" xfId="1021"/>
    <cellStyle name="Accent4 33" xfId="1023"/>
    <cellStyle name="Accent4 34" xfId="1025"/>
    <cellStyle name="Accent4 35" xfId="1029"/>
    <cellStyle name="Accent4 36" xfId="1030"/>
    <cellStyle name="Accent4 37" xfId="1031"/>
    <cellStyle name="Accent4 38" xfId="1032"/>
    <cellStyle name="Accent4 39" xfId="1033"/>
    <cellStyle name="Accent4 4" xfId="1034"/>
    <cellStyle name="Accent4 40" xfId="1028"/>
    <cellStyle name="Accent4 5" xfId="1035"/>
    <cellStyle name="Accent4 6" xfId="1036"/>
    <cellStyle name="Accent4 7" xfId="1037"/>
    <cellStyle name="Accent4 8" xfId="1038"/>
    <cellStyle name="Accent4 9" xfId="1039"/>
    <cellStyle name="Accent5 10" xfId="1041"/>
    <cellStyle name="Accent5 11" xfId="1043"/>
    <cellStyle name="Accent5 12" xfId="1045"/>
    <cellStyle name="Accent5 13" xfId="1047"/>
    <cellStyle name="Accent5 14" xfId="1048"/>
    <cellStyle name="Accent5 15" xfId="1050"/>
    <cellStyle name="Accent5 16" xfId="1052"/>
    <cellStyle name="Accent5 17" xfId="1054"/>
    <cellStyle name="Accent5 18" xfId="1056"/>
    <cellStyle name="Accent5 19" xfId="1058"/>
    <cellStyle name="Accent5 2" xfId="1059"/>
    <cellStyle name="Accent5 20" xfId="1049"/>
    <cellStyle name="Accent5 21" xfId="1051"/>
    <cellStyle name="Accent5 22" xfId="1053"/>
    <cellStyle name="Accent5 23" xfId="1055"/>
    <cellStyle name="Accent5 24" xfId="1057"/>
    <cellStyle name="Accent5 25" xfId="1061"/>
    <cellStyle name="Accent5 26" xfId="1063"/>
    <cellStyle name="Accent5 27" xfId="1065"/>
    <cellStyle name="Accent5 28" xfId="1067"/>
    <cellStyle name="Accent5 29" xfId="1069"/>
    <cellStyle name="Accent5 3" xfId="1070"/>
    <cellStyle name="Accent5 30" xfId="1060"/>
    <cellStyle name="Accent5 31" xfId="1062"/>
    <cellStyle name="Accent5 32" xfId="1064"/>
    <cellStyle name="Accent5 33" xfId="1066"/>
    <cellStyle name="Accent5 34" xfId="1068"/>
    <cellStyle name="Accent5 35" xfId="1072"/>
    <cellStyle name="Accent5 36" xfId="1073"/>
    <cellStyle name="Accent5 37" xfId="1074"/>
    <cellStyle name="Accent5 38" xfId="1075"/>
    <cellStyle name="Accent5 39" xfId="1076"/>
    <cellStyle name="Accent5 4" xfId="1077"/>
    <cellStyle name="Accent5 40" xfId="1071"/>
    <cellStyle name="Accent5 5" xfId="1078"/>
    <cellStyle name="Accent5 6" xfId="1079"/>
    <cellStyle name="Accent5 7" xfId="1080"/>
    <cellStyle name="Accent5 8" xfId="1081"/>
    <cellStyle name="Accent5 9" xfId="1082"/>
    <cellStyle name="Accent6 10" xfId="1083"/>
    <cellStyle name="Accent6 11" xfId="1084"/>
    <cellStyle name="Accent6 12" xfId="1085"/>
    <cellStyle name="Accent6 13" xfId="1086"/>
    <cellStyle name="Accent6 14" xfId="1087"/>
    <cellStyle name="Accent6 15" xfId="1089"/>
    <cellStyle name="Accent6 16" xfId="1091"/>
    <cellStyle name="Accent6 17" xfId="1093"/>
    <cellStyle name="Accent6 18" xfId="1095"/>
    <cellStyle name="Accent6 19" xfId="1098"/>
    <cellStyle name="Accent6 2" xfId="1099"/>
    <cellStyle name="Accent6 20" xfId="1088"/>
    <cellStyle name="Accent6 21" xfId="1090"/>
    <cellStyle name="Accent6 22" xfId="1092"/>
    <cellStyle name="Accent6 23" xfId="1094"/>
    <cellStyle name="Accent6 24" xfId="1097"/>
    <cellStyle name="Accent6 25" xfId="1102"/>
    <cellStyle name="Accent6 26" xfId="1104"/>
    <cellStyle name="Accent6 27" xfId="1106"/>
    <cellStyle name="Accent6 28" xfId="1108"/>
    <cellStyle name="Accent6 29" xfId="1110"/>
    <cellStyle name="Accent6 3" xfId="1111"/>
    <cellStyle name="Accent6 30" xfId="1101"/>
    <cellStyle name="Accent6 31" xfId="1103"/>
    <cellStyle name="Accent6 32" xfId="1105"/>
    <cellStyle name="Accent6 33" xfId="1107"/>
    <cellStyle name="Accent6 34" xfId="1109"/>
    <cellStyle name="Accent6 35" xfId="1113"/>
    <cellStyle name="Accent6 36" xfId="1114"/>
    <cellStyle name="Accent6 37" xfId="1115"/>
    <cellStyle name="Accent6 38" xfId="1116"/>
    <cellStyle name="Accent6 39" xfId="1117"/>
    <cellStyle name="Accent6 4" xfId="1118"/>
    <cellStyle name="Accent6 40" xfId="1112"/>
    <cellStyle name="Accent6 5" xfId="1119"/>
    <cellStyle name="Accent6 6" xfId="1120"/>
    <cellStyle name="Accent6 7" xfId="1121"/>
    <cellStyle name="Accent6 8" xfId="1122"/>
    <cellStyle name="Accent6 9" xfId="1123"/>
    <cellStyle name="Bad 10" xfId="1128"/>
    <cellStyle name="Bad 11" xfId="1132"/>
    <cellStyle name="Bad 12" xfId="1134"/>
    <cellStyle name="Bad 13" xfId="1136"/>
    <cellStyle name="Bad 14" xfId="47"/>
    <cellStyle name="Bad 15" xfId="241"/>
    <cellStyle name="Bad 16" xfId="245"/>
    <cellStyle name="Bad 17" xfId="250"/>
    <cellStyle name="Bad 18" xfId="255"/>
    <cellStyle name="Bad 19" xfId="260"/>
    <cellStyle name="Bad 2" xfId="1137"/>
    <cellStyle name="Bad 20" xfId="240"/>
    <cellStyle name="Bad 21" xfId="244"/>
    <cellStyle name="Bad 22" xfId="249"/>
    <cellStyle name="Bad 23" xfId="254"/>
    <cellStyle name="Bad 24" xfId="259"/>
    <cellStyle name="Bad 25" xfId="267"/>
    <cellStyle name="Bad 26" xfId="317"/>
    <cellStyle name="Bad 27" xfId="322"/>
    <cellStyle name="Bad 28" xfId="327"/>
    <cellStyle name="Bad 29" xfId="334"/>
    <cellStyle name="Bad 3" xfId="1138"/>
    <cellStyle name="Bad 30" xfId="266"/>
    <cellStyle name="Bad 31" xfId="316"/>
    <cellStyle name="Bad 32" xfId="321"/>
    <cellStyle name="Bad 33" xfId="326"/>
    <cellStyle name="Bad 34" xfId="333"/>
    <cellStyle name="Bad 35" xfId="338"/>
    <cellStyle name="Bad 36" xfId="97"/>
    <cellStyle name="Bad 37" xfId="102"/>
    <cellStyle name="Bad 38" xfId="106"/>
    <cellStyle name="Bad 39" xfId="19"/>
    <cellStyle name="Bad 4" xfId="1139"/>
    <cellStyle name="Bad 40" xfId="337"/>
    <cellStyle name="Bad 5" xfId="1140"/>
    <cellStyle name="Bad 6" xfId="1141"/>
    <cellStyle name="Bad 7" xfId="1142"/>
    <cellStyle name="Bad 8" xfId="1143"/>
    <cellStyle name="Bad 9" xfId="1144"/>
    <cellStyle name="Calculation 10" xfId="1145"/>
    <cellStyle name="Calculation 11" xfId="1146"/>
    <cellStyle name="Calculation 12" xfId="1147"/>
    <cellStyle name="Calculation 13" xfId="1148"/>
    <cellStyle name="Calculation 14" xfId="1149"/>
    <cellStyle name="Calculation 15" xfId="1151"/>
    <cellStyle name="Calculation 16" xfId="1153"/>
    <cellStyle name="Calculation 17" xfId="1155"/>
    <cellStyle name="Calculation 18" xfId="1157"/>
    <cellStyle name="Calculation 19" xfId="1159"/>
    <cellStyle name="Calculation 2" xfId="1160"/>
    <cellStyle name="Calculation 20" xfId="1150"/>
    <cellStyle name="Calculation 21" xfId="1152"/>
    <cellStyle name="Calculation 22" xfId="1154"/>
    <cellStyle name="Calculation 23" xfId="1156"/>
    <cellStyle name="Calculation 24" xfId="1158"/>
    <cellStyle name="Calculation 25" xfId="1162"/>
    <cellStyle name="Calculation 26" xfId="1164"/>
    <cellStyle name="Calculation 27" xfId="1166"/>
    <cellStyle name="Calculation 28" xfId="1168"/>
    <cellStyle name="Calculation 29" xfId="1170"/>
    <cellStyle name="Calculation 3" xfId="1171"/>
    <cellStyle name="Calculation 30" xfId="1161"/>
    <cellStyle name="Calculation 31" xfId="1163"/>
    <cellStyle name="Calculation 32" xfId="1165"/>
    <cellStyle name="Calculation 33" xfId="1167"/>
    <cellStyle name="Calculation 34" xfId="1169"/>
    <cellStyle name="Calculation 35" xfId="1173"/>
    <cellStyle name="Calculation 36" xfId="1174"/>
    <cellStyle name="Calculation 37" xfId="1175"/>
    <cellStyle name="Calculation 38" xfId="1176"/>
    <cellStyle name="Calculation 39" xfId="1177"/>
    <cellStyle name="Calculation 4" xfId="1178"/>
    <cellStyle name="Calculation 40" xfId="1172"/>
    <cellStyle name="Calculation 5" xfId="1179"/>
    <cellStyle name="Calculation 6" xfId="1180"/>
    <cellStyle name="Calculation 7" xfId="1181"/>
    <cellStyle name="Calculation 8" xfId="1182"/>
    <cellStyle name="Calculation 9" xfId="1183"/>
    <cellStyle name="Check Cell 10" xfId="1185"/>
    <cellStyle name="Check Cell 11" xfId="1187"/>
    <cellStyle name="Check Cell 12" xfId="1189"/>
    <cellStyle name="Check Cell 13" xfId="1191"/>
    <cellStyle name="Check Cell 14" xfId="1193"/>
    <cellStyle name="Check Cell 15" xfId="1196"/>
    <cellStyle name="Check Cell 16" xfId="1199"/>
    <cellStyle name="Check Cell 17" xfId="1202"/>
    <cellStyle name="Check Cell 18" xfId="1204"/>
    <cellStyle name="Check Cell 19" xfId="1206"/>
    <cellStyle name="Check Cell 2" xfId="1207"/>
    <cellStyle name="Check Cell 20" xfId="1195"/>
    <cellStyle name="Check Cell 21" xfId="1198"/>
    <cellStyle name="Check Cell 22" xfId="1201"/>
    <cellStyle name="Check Cell 23" xfId="1203"/>
    <cellStyle name="Check Cell 24" xfId="1205"/>
    <cellStyle name="Check Cell 25" xfId="1209"/>
    <cellStyle name="Check Cell 26" xfId="1211"/>
    <cellStyle name="Check Cell 27" xfId="1213"/>
    <cellStyle name="Check Cell 28" xfId="1215"/>
    <cellStyle name="Check Cell 29" xfId="1217"/>
    <cellStyle name="Check Cell 3" xfId="1218"/>
    <cellStyle name="Check Cell 30" xfId="1208"/>
    <cellStyle name="Check Cell 31" xfId="1210"/>
    <cellStyle name="Check Cell 32" xfId="1212"/>
    <cellStyle name="Check Cell 33" xfId="1214"/>
    <cellStyle name="Check Cell 34" xfId="1216"/>
    <cellStyle name="Check Cell 35" xfId="1220"/>
    <cellStyle name="Check Cell 36" xfId="1221"/>
    <cellStyle name="Check Cell 37" xfId="1222"/>
    <cellStyle name="Check Cell 38" xfId="1223"/>
    <cellStyle name="Check Cell 39" xfId="1224"/>
    <cellStyle name="Check Cell 4" xfId="1225"/>
    <cellStyle name="Check Cell 40" xfId="1219"/>
    <cellStyle name="Check Cell 5" xfId="1226"/>
    <cellStyle name="Check Cell 6" xfId="1227"/>
    <cellStyle name="Check Cell 7" xfId="1228"/>
    <cellStyle name="Check Cell 8" xfId="1229"/>
    <cellStyle name="Check Cell 9" xfId="1230"/>
    <cellStyle name="Comma" xfId="1" builtinId="3"/>
    <cellStyle name="Comma 10" xfId="1232"/>
    <cellStyle name="Comma 10 2" xfId="1233"/>
    <cellStyle name="Comma 10 2 2" xfId="2052"/>
    <cellStyle name="Comma 10 3" xfId="2051"/>
    <cellStyle name="Comma 11" xfId="1235"/>
    <cellStyle name="Comma 12" xfId="1237"/>
    <cellStyle name="Comma 12 2" xfId="713"/>
    <cellStyle name="Comma 12_Lead -  NU 31-3-54" xfId="1238"/>
    <cellStyle name="Comma 13" xfId="1240"/>
    <cellStyle name="Comma 14" xfId="1242"/>
    <cellStyle name="Comma 15" xfId="1245"/>
    <cellStyle name="Comma 16" xfId="1248"/>
    <cellStyle name="Comma 17" xfId="1250"/>
    <cellStyle name="Comma 18" xfId="1252"/>
    <cellStyle name="Comma 19" xfId="1254"/>
    <cellStyle name="Comma 2" xfId="7"/>
    <cellStyle name="Comma 2 2" xfId="6"/>
    <cellStyle name="Comma 2 2 2" xfId="1257"/>
    <cellStyle name="Comma 2 2 2 2" xfId="1258"/>
    <cellStyle name="Comma 2 2 2 2 2" xfId="2056"/>
    <cellStyle name="Comma 2 2 2 3" xfId="1259"/>
    <cellStyle name="Comma 2 2 2 3 2" xfId="2057"/>
    <cellStyle name="Comma 2 2 2 4" xfId="2055"/>
    <cellStyle name="Comma 2 2 3" xfId="1260"/>
    <cellStyle name="Comma 2 2 3 2" xfId="2058"/>
    <cellStyle name="Comma 2 2 4" xfId="1261"/>
    <cellStyle name="Comma 2 2 4 2" xfId="2059"/>
    <cellStyle name="Comma 2 2 5" xfId="1262"/>
    <cellStyle name="Comma 2 2 5 2" xfId="2060"/>
    <cellStyle name="Comma 2 2 6" xfId="1256"/>
    <cellStyle name="Comma 2 2 6 2" xfId="2054"/>
    <cellStyle name="Comma 2 2 7" xfId="2039"/>
    <cellStyle name="Comma 2 2_ทะเบียนที่ดิน" xfId="1264"/>
    <cellStyle name="Comma 2 3" xfId="1265"/>
    <cellStyle name="Comma 2 3 2" xfId="1267"/>
    <cellStyle name="Comma 2 3 2 2" xfId="2063"/>
    <cellStyle name="Comma 2 3 3" xfId="1269"/>
    <cellStyle name="Comma 2 3 3 2" xfId="2065"/>
    <cellStyle name="Comma 2 3 4" xfId="1271"/>
    <cellStyle name="Comma 2 3 4 2" xfId="2067"/>
    <cellStyle name="Comma 2 3 5" xfId="2061"/>
    <cellStyle name="Comma 2 4" xfId="1272"/>
    <cellStyle name="Comma 2 4 2" xfId="2068"/>
    <cellStyle name="Comma 2 5" xfId="1273"/>
    <cellStyle name="Comma 2 5 2" xfId="172"/>
    <cellStyle name="Comma 2 5 2 2" xfId="577"/>
    <cellStyle name="Comma 2 5 2 2 2" xfId="2044"/>
    <cellStyle name="Comma 2 5 2 3" xfId="2043"/>
    <cellStyle name="Comma 2 5 3" xfId="2069"/>
    <cellStyle name="Comma 2 6" xfId="1274"/>
    <cellStyle name="Comma 2 6 2" xfId="2070"/>
    <cellStyle name="Comma 2 6 2 2" xfId="2181"/>
    <cellStyle name="Comma 2 6 3" xfId="2156"/>
    <cellStyle name="Comma 2 7" xfId="1255"/>
    <cellStyle name="Comma 2 7 2" xfId="2053"/>
    <cellStyle name="Comma 2 8" xfId="2040"/>
    <cellStyle name="Comma 2 9" xfId="1276"/>
    <cellStyle name="Comma 2_ประหน้าecl-19-4-54(แพน)" xfId="1277"/>
    <cellStyle name="Comma 20" xfId="1244"/>
    <cellStyle name="Comma 21" xfId="1247"/>
    <cellStyle name="Comma 22" xfId="1249"/>
    <cellStyle name="Comma 23" xfId="1251"/>
    <cellStyle name="Comma 24" xfId="1253"/>
    <cellStyle name="Comma 25" xfId="1279"/>
    <cellStyle name="Comma 26" xfId="1281"/>
    <cellStyle name="Comma 27" xfId="1283"/>
    <cellStyle name="Comma 28" xfId="1285"/>
    <cellStyle name="Comma 29" xfId="1287"/>
    <cellStyle name="Comma 3" xfId="1288"/>
    <cellStyle name="Comma 3 2" xfId="1289"/>
    <cellStyle name="Comma 3 2 2" xfId="1290"/>
    <cellStyle name="Comma 3 2 2 2" xfId="1291"/>
    <cellStyle name="Comma 3 2 2 2 2" xfId="2078"/>
    <cellStyle name="Comma 3 2 2 3" xfId="2077"/>
    <cellStyle name="Comma 3 2 3" xfId="1292"/>
    <cellStyle name="Comma 3 2 3 2" xfId="2079"/>
    <cellStyle name="Comma 3 2 4" xfId="2076"/>
    <cellStyle name="Comma 3 3" xfId="1293"/>
    <cellStyle name="Comma 3 3 2" xfId="1294"/>
    <cellStyle name="Comma 3 3 2 2" xfId="2081"/>
    <cellStyle name="Comma 3 3 3" xfId="2080"/>
    <cellStyle name="Comma 3 4" xfId="1295"/>
    <cellStyle name="Comma 3 4 2" xfId="2082"/>
    <cellStyle name="Comma 3 5" xfId="2075"/>
    <cellStyle name="Comma 3_ประหน้าecl-19-4-54(แพน)" xfId="1296"/>
    <cellStyle name="Comma 30" xfId="1278"/>
    <cellStyle name="Comma 30 2" xfId="1297"/>
    <cellStyle name="Comma 30 2 2" xfId="2083"/>
    <cellStyle name="Comma 30 3" xfId="2071"/>
    <cellStyle name="Comma 31" xfId="1280"/>
    <cellStyle name="Comma 31 2" xfId="1298"/>
    <cellStyle name="Comma 32" xfId="1282"/>
    <cellStyle name="Comma 32 2" xfId="796"/>
    <cellStyle name="Comma 32 3" xfId="2072"/>
    <cellStyle name="Comma 33" xfId="1284"/>
    <cellStyle name="Comma 33 2" xfId="2073"/>
    <cellStyle name="Comma 34" xfId="1286"/>
    <cellStyle name="Comma 34 2" xfId="1299"/>
    <cellStyle name="Comma 34 2 2" xfId="1300"/>
    <cellStyle name="Comma 34 2 2 2" xfId="2085"/>
    <cellStyle name="Comma 34 2 3" xfId="2084"/>
    <cellStyle name="Comma 34 3" xfId="2074"/>
    <cellStyle name="Comma 35" xfId="1302"/>
    <cellStyle name="Comma 35 2" xfId="1303"/>
    <cellStyle name="Comma 35 2 2" xfId="2088"/>
    <cellStyle name="Comma 35 3" xfId="2087"/>
    <cellStyle name="Comma 36" xfId="1305"/>
    <cellStyle name="Comma 36 2" xfId="1306"/>
    <cellStyle name="Comma 36 2 2" xfId="2091"/>
    <cellStyle name="Comma 36 3" xfId="2090"/>
    <cellStyle name="Comma 37" xfId="1307"/>
    <cellStyle name="Comma 37 2" xfId="2092"/>
    <cellStyle name="Comma 38" xfId="1308"/>
    <cellStyle name="Comma 38 2" xfId="2093"/>
    <cellStyle name="Comma 39" xfId="1309"/>
    <cellStyle name="Comma 39 2" xfId="2094"/>
    <cellStyle name="Comma 39 2 2" xfId="2183"/>
    <cellStyle name="Comma 39 3" xfId="2158"/>
    <cellStyle name="Comma 4" xfId="1310"/>
    <cellStyle name="Comma 4 2" xfId="1313"/>
    <cellStyle name="Comma 4 2 2" xfId="2096"/>
    <cellStyle name="Comma 4 3" xfId="1316"/>
    <cellStyle name="Comma 4 3 2" xfId="2097"/>
    <cellStyle name="Comma 4 4" xfId="1319"/>
    <cellStyle name="Comma 4 4 2" xfId="2098"/>
    <cellStyle name="Comma 4 5" xfId="1322"/>
    <cellStyle name="Comma 4 5 2" xfId="2099"/>
    <cellStyle name="Comma 4 6" xfId="2095"/>
    <cellStyle name="Comma 40" xfId="1301"/>
    <cellStyle name="Comma 40 2" xfId="2086"/>
    <cellStyle name="Comma 41" xfId="1304"/>
    <cellStyle name="Comma 41 2" xfId="2089"/>
    <cellStyle name="Comma 41 2 2" xfId="2182"/>
    <cellStyle name="Comma 41 3" xfId="2157"/>
    <cellStyle name="Comma 42" xfId="2038"/>
    <cellStyle name="Comma 46" xfId="1323"/>
    <cellStyle name="Comma 5" xfId="1324"/>
    <cellStyle name="Comma 5 2" xfId="1040"/>
    <cellStyle name="Comma 5 2 2" xfId="2045"/>
    <cellStyle name="Comma 5 3" xfId="1042"/>
    <cellStyle name="Comma 5 3 2" xfId="2046"/>
    <cellStyle name="Comma 5 4" xfId="1044"/>
    <cellStyle name="Comma 5 4 2" xfId="2047"/>
    <cellStyle name="Comma 5 5" xfId="1046"/>
    <cellStyle name="Comma 5 5 2" xfId="2048"/>
    <cellStyle name="Comma 5 6" xfId="2100"/>
    <cellStyle name="Comma 53" xfId="1325"/>
    <cellStyle name="Comma 6" xfId="1326"/>
    <cellStyle name="Comma 6 2" xfId="1327"/>
    <cellStyle name="Comma 6 2 2" xfId="2102"/>
    <cellStyle name="Comma 6 3" xfId="1328"/>
    <cellStyle name="Comma 6 3 2" xfId="2103"/>
    <cellStyle name="Comma 6 4" xfId="1329"/>
    <cellStyle name="Comma 6 4 2" xfId="2104"/>
    <cellStyle name="Comma 6 5" xfId="2101"/>
    <cellStyle name="Comma 7" xfId="1330"/>
    <cellStyle name="Comma 7 2" xfId="1331"/>
    <cellStyle name="Comma 7 2 2" xfId="1332"/>
    <cellStyle name="Comma 7 2 2 2" xfId="2107"/>
    <cellStyle name="Comma 7 2 3" xfId="2106"/>
    <cellStyle name="Comma 7 2_Lead -  NU 31-3-54" xfId="1334"/>
    <cellStyle name="Comma 7 3" xfId="1335"/>
    <cellStyle name="Comma 7 3 2" xfId="2108"/>
    <cellStyle name="Comma 7 4" xfId="1336"/>
    <cellStyle name="Comma 7 4 2" xfId="2109"/>
    <cellStyle name="Comma 7 5" xfId="1337"/>
    <cellStyle name="Comma 7 5 2" xfId="2110"/>
    <cellStyle name="Comma 7 6" xfId="1338"/>
    <cellStyle name="Comma 7 6 2" xfId="2111"/>
    <cellStyle name="Comma 7 7" xfId="2105"/>
    <cellStyle name="Comma 7_PRE-BUILTQ1-54" xfId="1339"/>
    <cellStyle name="Comma 8" xfId="1340"/>
    <cellStyle name="Comma 8 2" xfId="1341"/>
    <cellStyle name="Comma 8 2 2" xfId="2113"/>
    <cellStyle name="Comma 8 3" xfId="1342"/>
    <cellStyle name="Comma 8 3 2" xfId="2114"/>
    <cellStyle name="Comma 8 4" xfId="1343"/>
    <cellStyle name="Comma 8 4 2" xfId="2115"/>
    <cellStyle name="Comma 8 5" xfId="2112"/>
    <cellStyle name="Comma 8 5 2" xfId="2184"/>
    <cellStyle name="Comma 8 6" xfId="2159"/>
    <cellStyle name="Comma 9" xfId="1344"/>
    <cellStyle name="Comma 9 2" xfId="1345"/>
    <cellStyle name="Comma 9 2 2" xfId="2117"/>
    <cellStyle name="Comma 9 3" xfId="1346"/>
    <cellStyle name="Comma 9 4" xfId="2116"/>
    <cellStyle name="Comma 9_Q2-54+บิล แลนด์-นุ่น(1)" xfId="1347"/>
    <cellStyle name="comma zerodec" xfId="1348"/>
    <cellStyle name="comma zerodec 2" xfId="1351"/>
    <cellStyle name="comma zerodec 3" xfId="1354"/>
    <cellStyle name="comma zerodec 4" xfId="1356"/>
    <cellStyle name="comma zerodec_Lead -  NU 31-3-54" xfId="1357"/>
    <cellStyle name="Currency 2" xfId="1358"/>
    <cellStyle name="Currency 2 2" xfId="2118"/>
    <cellStyle name="Currency1" xfId="1360"/>
    <cellStyle name="Currency1 2" xfId="421"/>
    <cellStyle name="Currency1 28" xfId="1361"/>
    <cellStyle name="Currency1 28 2" xfId="1362"/>
    <cellStyle name="Currency1 3" xfId="424"/>
    <cellStyle name="Currency1 4" xfId="430"/>
    <cellStyle name="Currency1_FA" xfId="1363"/>
    <cellStyle name="Dollar (zero dec)" xfId="1364"/>
    <cellStyle name="Dollar (zero dec) 2" xfId="1365"/>
    <cellStyle name="Dollar (zero dec) 3" xfId="1366"/>
    <cellStyle name="Dollar (zero dec) 4" xfId="1367"/>
    <cellStyle name="Dollar (zero dec)_FA" xfId="1368"/>
    <cellStyle name="Explanatory Text 10" xfId="1369"/>
    <cellStyle name="Explanatory Text 11" xfId="1263"/>
    <cellStyle name="Explanatory Text 12" xfId="1370"/>
    <cellStyle name="Explanatory Text 13" xfId="1371"/>
    <cellStyle name="Explanatory Text 14" xfId="1372"/>
    <cellStyle name="Explanatory Text 15" xfId="1374"/>
    <cellStyle name="Explanatory Text 16" xfId="1376"/>
    <cellStyle name="Explanatory Text 17" xfId="1378"/>
    <cellStyle name="Explanatory Text 18" xfId="1380"/>
    <cellStyle name="Explanatory Text 19" xfId="1382"/>
    <cellStyle name="Explanatory Text 2" xfId="1383"/>
    <cellStyle name="Explanatory Text 20" xfId="1373"/>
    <cellStyle name="Explanatory Text 21" xfId="1375"/>
    <cellStyle name="Explanatory Text 22" xfId="1377"/>
    <cellStyle name="Explanatory Text 23" xfId="1379"/>
    <cellStyle name="Explanatory Text 24" xfId="1381"/>
    <cellStyle name="Explanatory Text 25" xfId="1385"/>
    <cellStyle name="Explanatory Text 26" xfId="1387"/>
    <cellStyle name="Explanatory Text 27" xfId="1389"/>
    <cellStyle name="Explanatory Text 28" xfId="1391"/>
    <cellStyle name="Explanatory Text 29" xfId="66"/>
    <cellStyle name="Explanatory Text 3" xfId="1392"/>
    <cellStyle name="Explanatory Text 30" xfId="1384"/>
    <cellStyle name="Explanatory Text 31" xfId="1386"/>
    <cellStyle name="Explanatory Text 32" xfId="1388"/>
    <cellStyle name="Explanatory Text 33" xfId="1390"/>
    <cellStyle name="Explanatory Text 34" xfId="65"/>
    <cellStyle name="Explanatory Text 35" xfId="1394"/>
    <cellStyle name="Explanatory Text 36" xfId="1395"/>
    <cellStyle name="Explanatory Text 37" xfId="1396"/>
    <cellStyle name="Explanatory Text 38" xfId="1397"/>
    <cellStyle name="Explanatory Text 39" xfId="1398"/>
    <cellStyle name="Explanatory Text 4" xfId="1399"/>
    <cellStyle name="Explanatory Text 40" xfId="1393"/>
    <cellStyle name="Explanatory Text 5" xfId="1400"/>
    <cellStyle name="Explanatory Text 6" xfId="1401"/>
    <cellStyle name="Explanatory Text 7" xfId="1402"/>
    <cellStyle name="Explanatory Text 8" xfId="1403"/>
    <cellStyle name="Explanatory Text 9" xfId="1404"/>
    <cellStyle name="Good 10" xfId="1405"/>
    <cellStyle name="Good 11" xfId="1406"/>
    <cellStyle name="Good 12" xfId="1407"/>
    <cellStyle name="Good 13" xfId="1408"/>
    <cellStyle name="Good 14" xfId="1409"/>
    <cellStyle name="Good 15" xfId="1411"/>
    <cellStyle name="Good 16" xfId="1413"/>
    <cellStyle name="Good 17" xfId="1415"/>
    <cellStyle name="Good 18" xfId="1417"/>
    <cellStyle name="Good 19" xfId="273"/>
    <cellStyle name="Good 2" xfId="1418"/>
    <cellStyle name="Good 20" xfId="1410"/>
    <cellStyle name="Good 21" xfId="1412"/>
    <cellStyle name="Good 22" xfId="1414"/>
    <cellStyle name="Good 23" xfId="1416"/>
    <cellStyle name="Good 24" xfId="272"/>
    <cellStyle name="Good 25" xfId="51"/>
    <cellStyle name="Good 26" xfId="276"/>
    <cellStyle name="Good 27" xfId="279"/>
    <cellStyle name="Good 28" xfId="282"/>
    <cellStyle name="Good 29" xfId="285"/>
    <cellStyle name="Good 3" xfId="1419"/>
    <cellStyle name="Good 30" xfId="50"/>
    <cellStyle name="Good 31" xfId="275"/>
    <cellStyle name="Good 32" xfId="278"/>
    <cellStyle name="Good 33" xfId="281"/>
    <cellStyle name="Good 34" xfId="284"/>
    <cellStyle name="Good 35" xfId="289"/>
    <cellStyle name="Good 36" xfId="292"/>
    <cellStyle name="Good 37" xfId="295"/>
    <cellStyle name="Good 38" xfId="298"/>
    <cellStyle name="Good 39" xfId="301"/>
    <cellStyle name="Good 4" xfId="1420"/>
    <cellStyle name="Good 40" xfId="288"/>
    <cellStyle name="Good 5" xfId="1421"/>
    <cellStyle name="Good 6" xfId="68"/>
    <cellStyle name="Good 7" xfId="76"/>
    <cellStyle name="Good 8" xfId="83"/>
    <cellStyle name="Good 9" xfId="86"/>
    <cellStyle name="Grey" xfId="469"/>
    <cellStyle name="Heading" xfId="1422"/>
    <cellStyle name="Heading 1 10" xfId="1423"/>
    <cellStyle name="Heading 1 11" xfId="1424"/>
    <cellStyle name="Heading 1 12" xfId="1425"/>
    <cellStyle name="Heading 1 13" xfId="1426"/>
    <cellStyle name="Heading 1 14" xfId="1427"/>
    <cellStyle name="Heading 1 15" xfId="1429"/>
    <cellStyle name="Heading 1 16" xfId="1431"/>
    <cellStyle name="Heading 1 17" xfId="1434"/>
    <cellStyle name="Heading 1 18" xfId="1437"/>
    <cellStyle name="Heading 1 19" xfId="1440"/>
    <cellStyle name="Heading 1 2" xfId="1441"/>
    <cellStyle name="Heading 1 20" xfId="1428"/>
    <cellStyle name="Heading 1 21" xfId="1430"/>
    <cellStyle name="Heading 1 22" xfId="1433"/>
    <cellStyle name="Heading 1 23" xfId="1436"/>
    <cellStyle name="Heading 1 24" xfId="1439"/>
    <cellStyle name="Heading 1 25" xfId="1444"/>
    <cellStyle name="Heading 1 26" xfId="1447"/>
    <cellStyle name="Heading 1 27" xfId="1450"/>
    <cellStyle name="Heading 1 28" xfId="1453"/>
    <cellStyle name="Heading 1 29" xfId="1127"/>
    <cellStyle name="Heading 1 3" xfId="1454"/>
    <cellStyle name="Heading 1 30" xfId="1443"/>
    <cellStyle name="Heading 1 31" xfId="1446"/>
    <cellStyle name="Heading 1 32" xfId="1449"/>
    <cellStyle name="Heading 1 33" xfId="1452"/>
    <cellStyle name="Heading 1 34" xfId="1126"/>
    <cellStyle name="Heading 1 35" xfId="1131"/>
    <cellStyle name="Heading 1 36" xfId="1133"/>
    <cellStyle name="Heading 1 37" xfId="1135"/>
    <cellStyle name="Heading 1 38" xfId="46"/>
    <cellStyle name="Heading 1 39" xfId="239"/>
    <cellStyle name="Heading 1 4" xfId="1455"/>
    <cellStyle name="Heading 1 40" xfId="1130"/>
    <cellStyle name="Heading 1 5" xfId="1456"/>
    <cellStyle name="Heading 1 6" xfId="1457"/>
    <cellStyle name="Heading 1 7" xfId="1458"/>
    <cellStyle name="Heading 1 8" xfId="1459"/>
    <cellStyle name="Heading 1 9" xfId="1460"/>
    <cellStyle name="Heading 2 10" xfId="1461"/>
    <cellStyle name="Heading 2 11" xfId="1462"/>
    <cellStyle name="Heading 2 12" xfId="1463"/>
    <cellStyle name="Heading 2 13" xfId="1464"/>
    <cellStyle name="Heading 2 14" xfId="1465"/>
    <cellStyle name="Heading 2 15" xfId="1467"/>
    <cellStyle name="Heading 2 16" xfId="1469"/>
    <cellStyle name="Heading 2 17" xfId="1471"/>
    <cellStyle name="Heading 2 18" xfId="1473"/>
    <cellStyle name="Heading 2 19" xfId="1475"/>
    <cellStyle name="Heading 2 2" xfId="1476"/>
    <cellStyle name="Heading 2 20" xfId="1466"/>
    <cellStyle name="Heading 2 21" xfId="1468"/>
    <cellStyle name="Heading 2 22" xfId="1470"/>
    <cellStyle name="Heading 2 23" xfId="1472"/>
    <cellStyle name="Heading 2 24" xfId="1474"/>
    <cellStyle name="Heading 2 25" xfId="1478"/>
    <cellStyle name="Heading 2 26" xfId="1480"/>
    <cellStyle name="Heading 2 27" xfId="1482"/>
    <cellStyle name="Heading 2 28" xfId="1484"/>
    <cellStyle name="Heading 2 29" xfId="1486"/>
    <cellStyle name="Heading 2 3" xfId="1487"/>
    <cellStyle name="Heading 2 30" xfId="1477"/>
    <cellStyle name="Heading 2 31" xfId="1479"/>
    <cellStyle name="Heading 2 32" xfId="1481"/>
    <cellStyle name="Heading 2 33" xfId="1483"/>
    <cellStyle name="Heading 2 34" xfId="1485"/>
    <cellStyle name="Heading 2 35" xfId="1489"/>
    <cellStyle name="Heading 2 36" xfId="1490"/>
    <cellStyle name="Heading 2 37" xfId="1491"/>
    <cellStyle name="Heading 2 38" xfId="348"/>
    <cellStyle name="Heading 2 39" xfId="350"/>
    <cellStyle name="Heading 2 4" xfId="1492"/>
    <cellStyle name="Heading 2 40" xfId="1488"/>
    <cellStyle name="Heading 2 5" xfId="1493"/>
    <cellStyle name="Heading 2 6" xfId="1494"/>
    <cellStyle name="Heading 2 7" xfId="1495"/>
    <cellStyle name="Heading 2 8" xfId="1496"/>
    <cellStyle name="Heading 2 9" xfId="1497"/>
    <cellStyle name="Heading 3 10" xfId="1498"/>
    <cellStyle name="Heading 3 11" xfId="1499"/>
    <cellStyle name="Heading 3 12" xfId="1500"/>
    <cellStyle name="Heading 3 13" xfId="1501"/>
    <cellStyle name="Heading 3 14" xfId="1502"/>
    <cellStyle name="Heading 3 15" xfId="1504"/>
    <cellStyle name="Heading 3 16" xfId="1506"/>
    <cellStyle name="Heading 3 17" xfId="1508"/>
    <cellStyle name="Heading 3 18" xfId="1510"/>
    <cellStyle name="Heading 3 19" xfId="1512"/>
    <cellStyle name="Heading 3 2" xfId="1513"/>
    <cellStyle name="Heading 3 20" xfId="1503"/>
    <cellStyle name="Heading 3 21" xfId="1505"/>
    <cellStyle name="Heading 3 22" xfId="1507"/>
    <cellStyle name="Heading 3 23" xfId="1509"/>
    <cellStyle name="Heading 3 24" xfId="1511"/>
    <cellStyle name="Heading 3 25" xfId="1515"/>
    <cellStyle name="Heading 3 26" xfId="57"/>
    <cellStyle name="Heading 3 27" xfId="78"/>
    <cellStyle name="Heading 3 28" xfId="85"/>
    <cellStyle name="Heading 3 29" xfId="88"/>
    <cellStyle name="Heading 3 3" xfId="1516"/>
    <cellStyle name="Heading 3 30" xfId="1514"/>
    <cellStyle name="Heading 3 31" xfId="56"/>
    <cellStyle name="Heading 3 32" xfId="77"/>
    <cellStyle name="Heading 3 33" xfId="84"/>
    <cellStyle name="Heading 3 34" xfId="87"/>
    <cellStyle name="Heading 3 35" xfId="70"/>
    <cellStyle name="Heading 3 36" xfId="79"/>
    <cellStyle name="Heading 3 37" xfId="1517"/>
    <cellStyle name="Heading 3 38" xfId="1518"/>
    <cellStyle name="Heading 3 39" xfId="1519"/>
    <cellStyle name="Heading 3 4" xfId="1520"/>
    <cellStyle name="Heading 3 40" xfId="69"/>
    <cellStyle name="Heading 3 5" xfId="1521"/>
    <cellStyle name="Heading 3 6" xfId="1522"/>
    <cellStyle name="Heading 3 7" xfId="1523"/>
    <cellStyle name="Heading 3 8" xfId="1524"/>
    <cellStyle name="Heading 3 9" xfId="1525"/>
    <cellStyle name="Heading 4 10" xfId="1528"/>
    <cellStyle name="Heading 4 11" xfId="1531"/>
    <cellStyle name="Heading 4 12" xfId="1534"/>
    <cellStyle name="Heading 4 13" xfId="1537"/>
    <cellStyle name="Heading 4 14" xfId="1540"/>
    <cellStyle name="Heading 4 15" xfId="1544"/>
    <cellStyle name="Heading 4 16" xfId="1548"/>
    <cellStyle name="Heading 4 17" xfId="1552"/>
    <cellStyle name="Heading 4 18" xfId="1556"/>
    <cellStyle name="Heading 4 19" xfId="1560"/>
    <cellStyle name="Heading 4 2" xfId="1561"/>
    <cellStyle name="Heading 4 20" xfId="1543"/>
    <cellStyle name="Heading 4 21" xfId="1547"/>
    <cellStyle name="Heading 4 22" xfId="1551"/>
    <cellStyle name="Heading 4 23" xfId="1555"/>
    <cellStyle name="Heading 4 24" xfId="1559"/>
    <cellStyle name="Heading 4 25" xfId="1565"/>
    <cellStyle name="Heading 4 26" xfId="1569"/>
    <cellStyle name="Heading 4 27" xfId="1573"/>
    <cellStyle name="Heading 4 28" xfId="1577"/>
    <cellStyle name="Heading 4 29" xfId="1581"/>
    <cellStyle name="Heading 4 3" xfId="1582"/>
    <cellStyle name="Heading 4 30" xfId="1564"/>
    <cellStyle name="Heading 4 31" xfId="1568"/>
    <cellStyle name="Heading 4 32" xfId="1572"/>
    <cellStyle name="Heading 4 33" xfId="1576"/>
    <cellStyle name="Heading 4 34" xfId="1580"/>
    <cellStyle name="Heading 4 35" xfId="1586"/>
    <cellStyle name="Heading 4 36" xfId="1589"/>
    <cellStyle name="Heading 4 37" xfId="1592"/>
    <cellStyle name="Heading 4 38" xfId="1595"/>
    <cellStyle name="Heading 4 39" xfId="1597"/>
    <cellStyle name="Heading 4 4" xfId="1598"/>
    <cellStyle name="Heading 4 40" xfId="1585"/>
    <cellStyle name="Heading 4 5" xfId="1599"/>
    <cellStyle name="Heading 4 6" xfId="1600"/>
    <cellStyle name="Heading 4 7" xfId="1601"/>
    <cellStyle name="Heading 4 8" xfId="1602"/>
    <cellStyle name="Heading 4 9" xfId="1603"/>
    <cellStyle name="Heading1" xfId="1604"/>
    <cellStyle name="Hyperlink 2" xfId="1605"/>
    <cellStyle name="Input [yellow]" xfId="533"/>
    <cellStyle name="Input 10" xfId="1606"/>
    <cellStyle name="Input 11" xfId="1607"/>
    <cellStyle name="Input 12" xfId="1608"/>
    <cellStyle name="Input 13" xfId="1609"/>
    <cellStyle name="Input 14" xfId="1610"/>
    <cellStyle name="Input 15" xfId="1612"/>
    <cellStyle name="Input 16" xfId="1614"/>
    <cellStyle name="Input 17" xfId="1616"/>
    <cellStyle name="Input 18" xfId="1618"/>
    <cellStyle name="Input 19" xfId="1620"/>
    <cellStyle name="Input 2" xfId="1435"/>
    <cellStyle name="Input 20" xfId="1611"/>
    <cellStyle name="Input 21" xfId="1613"/>
    <cellStyle name="Input 22" xfId="1615"/>
    <cellStyle name="Input 23" xfId="1617"/>
    <cellStyle name="Input 24" xfId="1619"/>
    <cellStyle name="Input 25" xfId="1622"/>
    <cellStyle name="Input 26" xfId="1624"/>
    <cellStyle name="Input 27" xfId="1626"/>
    <cellStyle name="Input 28" xfId="1628"/>
    <cellStyle name="Input 29" xfId="1630"/>
    <cellStyle name="Input 3" xfId="1438"/>
    <cellStyle name="Input 30" xfId="1621"/>
    <cellStyle name="Input 31" xfId="1623"/>
    <cellStyle name="Input 32" xfId="1625"/>
    <cellStyle name="Input 33" xfId="1627"/>
    <cellStyle name="Input 34" xfId="1629"/>
    <cellStyle name="Input 35" xfId="1632"/>
    <cellStyle name="Input 36" xfId="1633"/>
    <cellStyle name="Input 37" xfId="1634"/>
    <cellStyle name="Input 38" xfId="1637"/>
    <cellStyle name="Input 39" xfId="1638"/>
    <cellStyle name="Input 4" xfId="1442"/>
    <cellStyle name="Input 40" xfId="1631"/>
    <cellStyle name="Input 5" xfId="1445"/>
    <cellStyle name="Input 6" xfId="1448"/>
    <cellStyle name="Input 7" xfId="1451"/>
    <cellStyle name="Input 8" xfId="1125"/>
    <cellStyle name="Input 9" xfId="1129"/>
    <cellStyle name="Linked Cell 10" xfId="1639"/>
    <cellStyle name="Linked Cell 11" xfId="1640"/>
    <cellStyle name="Linked Cell 12" xfId="1641"/>
    <cellStyle name="Linked Cell 13" xfId="1642"/>
    <cellStyle name="Linked Cell 14" xfId="1643"/>
    <cellStyle name="Linked Cell 15" xfId="1645"/>
    <cellStyle name="Linked Cell 16" xfId="1647"/>
    <cellStyle name="Linked Cell 17" xfId="1649"/>
    <cellStyle name="Linked Cell 18" xfId="1651"/>
    <cellStyle name="Linked Cell 19" xfId="1653"/>
    <cellStyle name="Linked Cell 2" xfId="1654"/>
    <cellStyle name="Linked Cell 20" xfId="1644"/>
    <cellStyle name="Linked Cell 21" xfId="1646"/>
    <cellStyle name="Linked Cell 22" xfId="1648"/>
    <cellStyle name="Linked Cell 23" xfId="1650"/>
    <cellStyle name="Linked Cell 24" xfId="1652"/>
    <cellStyle name="Linked Cell 25" xfId="1656"/>
    <cellStyle name="Linked Cell 26" xfId="1658"/>
    <cellStyle name="Linked Cell 27" xfId="1660"/>
    <cellStyle name="Linked Cell 28" xfId="1662"/>
    <cellStyle name="Linked Cell 29" xfId="1664"/>
    <cellStyle name="Linked Cell 3" xfId="1665"/>
    <cellStyle name="Linked Cell 30" xfId="1655"/>
    <cellStyle name="Linked Cell 31" xfId="1657"/>
    <cellStyle name="Linked Cell 32" xfId="1659"/>
    <cellStyle name="Linked Cell 33" xfId="1661"/>
    <cellStyle name="Linked Cell 34" xfId="1663"/>
    <cellStyle name="Linked Cell 35" xfId="1667"/>
    <cellStyle name="Linked Cell 36" xfId="1668"/>
    <cellStyle name="Linked Cell 37" xfId="1669"/>
    <cellStyle name="Linked Cell 38" xfId="1670"/>
    <cellStyle name="Linked Cell 39" xfId="1671"/>
    <cellStyle name="Linked Cell 4" xfId="1672"/>
    <cellStyle name="Linked Cell 40" xfId="1666"/>
    <cellStyle name="Linked Cell 5" xfId="1673"/>
    <cellStyle name="Linked Cell 6" xfId="1674"/>
    <cellStyle name="Linked Cell 7" xfId="1675"/>
    <cellStyle name="Linked Cell 8" xfId="1676"/>
    <cellStyle name="Linked Cell 9" xfId="1677"/>
    <cellStyle name="Neutral 10" xfId="1678"/>
    <cellStyle name="Neutral 11" xfId="1679"/>
    <cellStyle name="Neutral 12" xfId="1680"/>
    <cellStyle name="Neutral 13" xfId="1681"/>
    <cellStyle name="Neutral 14" xfId="1682"/>
    <cellStyle name="Neutral 15" xfId="1684"/>
    <cellStyle name="Neutral 16" xfId="1686"/>
    <cellStyle name="Neutral 17" xfId="1312"/>
    <cellStyle name="Neutral 18" xfId="1315"/>
    <cellStyle name="Neutral 19" xfId="1318"/>
    <cellStyle name="Neutral 2" xfId="1687"/>
    <cellStyle name="Neutral 20" xfId="1683"/>
    <cellStyle name="Neutral 21" xfId="1685"/>
    <cellStyle name="Neutral 22" xfId="1311"/>
    <cellStyle name="Neutral 23" xfId="1314"/>
    <cellStyle name="Neutral 24" xfId="1317"/>
    <cellStyle name="Neutral 25" xfId="1321"/>
    <cellStyle name="Neutral 26" xfId="1689"/>
    <cellStyle name="Neutral 27" xfId="1691"/>
    <cellStyle name="Neutral 28" xfId="1693"/>
    <cellStyle name="Neutral 29" xfId="1695"/>
    <cellStyle name="Neutral 3" xfId="1231"/>
    <cellStyle name="Neutral 30" xfId="1320"/>
    <cellStyle name="Neutral 31" xfId="1688"/>
    <cellStyle name="Neutral 32" xfId="1690"/>
    <cellStyle name="Neutral 33" xfId="1692"/>
    <cellStyle name="Neutral 34" xfId="1694"/>
    <cellStyle name="Neutral 35" xfId="1698"/>
    <cellStyle name="Neutral 36" xfId="1700"/>
    <cellStyle name="Neutral 37" xfId="1701"/>
    <cellStyle name="Neutral 38" xfId="1702"/>
    <cellStyle name="Neutral 39" xfId="1703"/>
    <cellStyle name="Neutral 4" xfId="1234"/>
    <cellStyle name="Neutral 40" xfId="1697"/>
    <cellStyle name="Neutral 5" xfId="1236"/>
    <cellStyle name="Neutral 6" xfId="1239"/>
    <cellStyle name="Neutral 7" xfId="1241"/>
    <cellStyle name="Neutral 8" xfId="1243"/>
    <cellStyle name="Neutral 9" xfId="1246"/>
    <cellStyle name="no dec" xfId="1704"/>
    <cellStyle name="Normal" xfId="0" builtinId="0"/>
    <cellStyle name="Normal - Style1" xfId="90"/>
    <cellStyle name="Normal 10" xfId="1705"/>
    <cellStyle name="Normal 10 2" xfId="1706"/>
    <cellStyle name="Normal 10 2 2" xfId="655"/>
    <cellStyle name="Normal 10 3" xfId="1707"/>
    <cellStyle name="Normal 10_Lead -  NU 31-3-54" xfId="707"/>
    <cellStyle name="Normal 11" xfId="1708"/>
    <cellStyle name="Normal 11 2" xfId="1709"/>
    <cellStyle name="Normal 11 3" xfId="1710"/>
    <cellStyle name="Normal 12" xfId="1711"/>
    <cellStyle name="Normal 12 2" xfId="1712"/>
    <cellStyle name="Normal 12 3" xfId="58"/>
    <cellStyle name="Normal 13" xfId="1713"/>
    <cellStyle name="Normal 13 2" xfId="1714"/>
    <cellStyle name="Normal 13 2 2" xfId="2161"/>
    <cellStyle name="Normal 13 3" xfId="1715"/>
    <cellStyle name="Normal 13 4" xfId="2160"/>
    <cellStyle name="Normal 14" xfId="1716"/>
    <cellStyle name="Normal 14 2" xfId="1717"/>
    <cellStyle name="Normal 14 3" xfId="1718"/>
    <cellStyle name="Normal 14_Q2-54+บิล แลนด์-นุ่น(1)" xfId="1719"/>
    <cellStyle name="Normal 15" xfId="1721"/>
    <cellStyle name="Normal 15 2" xfId="1723"/>
    <cellStyle name="Normal 15 3" xfId="1725"/>
    <cellStyle name="Normal 15 4" xfId="2162"/>
    <cellStyle name="Normal 15_Q2-54+บิล แลนด์-นุ่น(1)" xfId="1333"/>
    <cellStyle name="Normal 16" xfId="1727"/>
    <cellStyle name="Normal 17" xfId="1527"/>
    <cellStyle name="Normal 18" xfId="1530"/>
    <cellStyle name="Normal 18 2" xfId="1728"/>
    <cellStyle name="Normal 18 3" xfId="1729"/>
    <cellStyle name="Normal 18_Lead - N Praram 9 31-3-54" xfId="1732"/>
    <cellStyle name="Normal 19" xfId="1533"/>
    <cellStyle name="Normal 2" xfId="5"/>
    <cellStyle name="Normal 2 10" xfId="1733"/>
    <cellStyle name="Normal 2 2" xfId="8"/>
    <cellStyle name="Normal 2 2 2" xfId="1735"/>
    <cellStyle name="Normal 2 3" xfId="1736"/>
    <cellStyle name="Normal 2 3 2" xfId="1737"/>
    <cellStyle name="Normal 2 4" xfId="1738"/>
    <cellStyle name="Normal 2 4 2" xfId="169"/>
    <cellStyle name="Normal 2_40-1 บิลแลนด์" xfId="1739"/>
    <cellStyle name="Normal 20" xfId="1720"/>
    <cellStyle name="Normal 20 2" xfId="1722"/>
    <cellStyle name="Normal 20 3" xfId="1724"/>
    <cellStyle name="Normal 21" xfId="1726"/>
    <cellStyle name="Normal 21 3" xfId="1740"/>
    <cellStyle name="Normal 22" xfId="1526"/>
    <cellStyle name="Normal 23" xfId="1529"/>
    <cellStyle name="Normal 24" xfId="1532"/>
    <cellStyle name="Normal 25" xfId="1536"/>
    <cellStyle name="Normal 26" xfId="1539"/>
    <cellStyle name="Normal 27" xfId="1542"/>
    <cellStyle name="Normal 28" xfId="1546"/>
    <cellStyle name="Normal 29" xfId="1550"/>
    <cellStyle name="Normal 3" xfId="1741"/>
    <cellStyle name="Normal 3 2" xfId="1742"/>
    <cellStyle name="Normal 3 2 2" xfId="1743"/>
    <cellStyle name="Normal 3 2_FA" xfId="1744"/>
    <cellStyle name="Normal 3 3" xfId="1745"/>
    <cellStyle name="Normal 3 4" xfId="1746"/>
    <cellStyle name="Normal 3 5" xfId="1747"/>
    <cellStyle name="Normal 3 6" xfId="1748"/>
    <cellStyle name="Normal 3_Book1" xfId="72"/>
    <cellStyle name="Normal 30" xfId="1535"/>
    <cellStyle name="Normal 31" xfId="1538"/>
    <cellStyle name="Normal 32" xfId="1541"/>
    <cellStyle name="Normal 33" xfId="1545"/>
    <cellStyle name="Normal 34" xfId="1549"/>
    <cellStyle name="Normal 35" xfId="1554"/>
    <cellStyle name="Normal 36" xfId="1558"/>
    <cellStyle name="Normal 37" xfId="1563"/>
    <cellStyle name="Normal 38" xfId="1567"/>
    <cellStyle name="Normal 39" xfId="1571"/>
    <cellStyle name="Normal 4" xfId="1749"/>
    <cellStyle name="Normal 4 2" xfId="1750"/>
    <cellStyle name="Normal 4 3" xfId="1751"/>
    <cellStyle name="Normal 4 3 2" xfId="1752"/>
    <cellStyle name="Normal 4 3 2 2" xfId="2164"/>
    <cellStyle name="Normal 4 3 3" xfId="2163"/>
    <cellStyle name="Normal 4 4" xfId="1753"/>
    <cellStyle name="Normal 4 4 2" xfId="2165"/>
    <cellStyle name="Normal 4 5" xfId="1754"/>
    <cellStyle name="Normal 4 5 2" xfId="2166"/>
    <cellStyle name="Normal 4_J136_JSW_Lead_Q1'52_090710" xfId="1755"/>
    <cellStyle name="Normal 40" xfId="1553"/>
    <cellStyle name="Normal 41" xfId="1557"/>
    <cellStyle name="Normal 42" xfId="1562"/>
    <cellStyle name="Normal 43" xfId="1566"/>
    <cellStyle name="Normal 43 2 2" xfId="1756"/>
    <cellStyle name="Normal 44" xfId="1570"/>
    <cellStyle name="Normal 45" xfId="1575"/>
    <cellStyle name="Normal 45 2" xfId="902"/>
    <cellStyle name="Normal 45 3" xfId="904"/>
    <cellStyle name="Normal 46" xfId="1579"/>
    <cellStyle name="Normal 47" xfId="1584"/>
    <cellStyle name="Normal 48" xfId="1588"/>
    <cellStyle name="Normal 48 2" xfId="1757"/>
    <cellStyle name="Normal 48 2 2" xfId="2167"/>
    <cellStyle name="Normal 49" xfId="1591"/>
    <cellStyle name="Normal 5" xfId="1758"/>
    <cellStyle name="Normal 5 2" xfId="1124"/>
    <cellStyle name="Normal 5_Q2-54+บิล แลนด์-นุ่น(1)" xfId="1759"/>
    <cellStyle name="Normal 50" xfId="1574"/>
    <cellStyle name="Normal 50 2" xfId="901"/>
    <cellStyle name="Normal 50 2 2" xfId="2153"/>
    <cellStyle name="Normal 51" xfId="1578"/>
    <cellStyle name="Normal 52" xfId="1583"/>
    <cellStyle name="Normal 53" xfId="1587"/>
    <cellStyle name="Normal 54" xfId="1590"/>
    <cellStyle name="Normal 55" xfId="1594"/>
    <cellStyle name="Normal 56" xfId="1596"/>
    <cellStyle name="Normal 57" xfId="55"/>
    <cellStyle name="Normal 58" xfId="1760"/>
    <cellStyle name="Normal 59" xfId="1762"/>
    <cellStyle name="Normal 59 2" xfId="2168"/>
    <cellStyle name="Normal 6" xfId="1763"/>
    <cellStyle name="Normal 6 2" xfId="1764"/>
    <cellStyle name="Normal 6 2 2" xfId="1765"/>
    <cellStyle name="Normal 6 2 3" xfId="1766"/>
    <cellStyle name="Normal 6 2 4" xfId="1767"/>
    <cellStyle name="Normal 6 3" xfId="1768"/>
    <cellStyle name="Normal 6 4" xfId="1769"/>
    <cellStyle name="Normal 6 5" xfId="1770"/>
    <cellStyle name="Normal 6 5 2" xfId="2169"/>
    <cellStyle name="Normal 6_FA BL" xfId="1771"/>
    <cellStyle name="Normal 60" xfId="1593"/>
    <cellStyle name="Normal 64" xfId="1761"/>
    <cellStyle name="Normal 7" xfId="1772"/>
    <cellStyle name="Normal 7 2" xfId="31"/>
    <cellStyle name="Normal 7 3" xfId="1773"/>
    <cellStyle name="Normal 7_FA" xfId="1774"/>
    <cellStyle name="Normal 8" xfId="1775"/>
    <cellStyle name="Normal 8 2" xfId="1776"/>
    <cellStyle name="Normal 8 2 2" xfId="1777"/>
    <cellStyle name="Normal 8 3" xfId="1778"/>
    <cellStyle name="Normal 8 4" xfId="2170"/>
    <cellStyle name="Normal 9" xfId="1779"/>
    <cellStyle name="Normal 9 2" xfId="1780"/>
    <cellStyle name="Normal 9 3" xfId="1781"/>
    <cellStyle name="Normal_Sheet1_งบการเงิน MP-RK รวม Y'49" xfId="2"/>
    <cellStyle name="Note 10" xfId="1782"/>
    <cellStyle name="Note 11" xfId="1783"/>
    <cellStyle name="Note 12" xfId="1784"/>
    <cellStyle name="Note 13" xfId="1785"/>
    <cellStyle name="Note 14" xfId="1786"/>
    <cellStyle name="Note 15" xfId="1788"/>
    <cellStyle name="Note 16" xfId="1790"/>
    <cellStyle name="Note 17" xfId="1792"/>
    <cellStyle name="Note 18" xfId="1794"/>
    <cellStyle name="Note 19" xfId="1796"/>
    <cellStyle name="Note 2" xfId="1797"/>
    <cellStyle name="Note 20" xfId="1787"/>
    <cellStyle name="Note 21" xfId="1789"/>
    <cellStyle name="Note 22" xfId="1791"/>
    <cellStyle name="Note 23" xfId="1793"/>
    <cellStyle name="Note 24" xfId="1795"/>
    <cellStyle name="Note 25" xfId="1799"/>
    <cellStyle name="Note 26" xfId="1801"/>
    <cellStyle name="Note 27" xfId="1803"/>
    <cellStyle name="Note 28" xfId="1805"/>
    <cellStyle name="Note 29" xfId="1807"/>
    <cellStyle name="Note 3" xfId="1808"/>
    <cellStyle name="Note 30" xfId="1798"/>
    <cellStyle name="Note 31" xfId="1800"/>
    <cellStyle name="Note 32" xfId="1802"/>
    <cellStyle name="Note 33" xfId="1804"/>
    <cellStyle name="Note 34" xfId="1806"/>
    <cellStyle name="Note 35" xfId="1810"/>
    <cellStyle name="Note 36" xfId="1811"/>
    <cellStyle name="Note 37" xfId="1359"/>
    <cellStyle name="Note 38" xfId="1812"/>
    <cellStyle name="Note 39" xfId="1813"/>
    <cellStyle name="Note 4" xfId="1814"/>
    <cellStyle name="Note 40" xfId="1809"/>
    <cellStyle name="Note 5" xfId="1815"/>
    <cellStyle name="Note 6" xfId="1816"/>
    <cellStyle name="Note 7" xfId="1817"/>
    <cellStyle name="Note 8" xfId="1818"/>
    <cellStyle name="Note 9" xfId="1819"/>
    <cellStyle name="Output 10" xfId="497"/>
    <cellStyle name="Output 11" xfId="499"/>
    <cellStyle name="Output 12" xfId="501"/>
    <cellStyle name="Output 13" xfId="503"/>
    <cellStyle name="Output 14" xfId="505"/>
    <cellStyle name="Output 15" xfId="508"/>
    <cellStyle name="Output 16" xfId="1822"/>
    <cellStyle name="Output 17" xfId="1824"/>
    <cellStyle name="Output 18" xfId="1826"/>
    <cellStyle name="Output 19" xfId="1828"/>
    <cellStyle name="Output 2" xfId="1830"/>
    <cellStyle name="Output 20" xfId="507"/>
    <cellStyle name="Output 21" xfId="1821"/>
    <cellStyle name="Output 22" xfId="1823"/>
    <cellStyle name="Output 23" xfId="1825"/>
    <cellStyle name="Output 24" xfId="1827"/>
    <cellStyle name="Output 25" xfId="1832"/>
    <cellStyle name="Output 26" xfId="1834"/>
    <cellStyle name="Output 27" xfId="1836"/>
    <cellStyle name="Output 28" xfId="1838"/>
    <cellStyle name="Output 29" xfId="1840"/>
    <cellStyle name="Output 3" xfId="1731"/>
    <cellStyle name="Output 30" xfId="1831"/>
    <cellStyle name="Output 31" xfId="1833"/>
    <cellStyle name="Output 32" xfId="1835"/>
    <cellStyle name="Output 33" xfId="1837"/>
    <cellStyle name="Output 34" xfId="1839"/>
    <cellStyle name="Output 35" xfId="1842"/>
    <cellStyle name="Output 36" xfId="1843"/>
    <cellStyle name="Output 37" xfId="1844"/>
    <cellStyle name="Output 38" xfId="1845"/>
    <cellStyle name="Output 39" xfId="1846"/>
    <cellStyle name="Output 4" xfId="1848"/>
    <cellStyle name="Output 40" xfId="1841"/>
    <cellStyle name="Output 5" xfId="1850"/>
    <cellStyle name="Output 6" xfId="1852"/>
    <cellStyle name="Output 7" xfId="1855"/>
    <cellStyle name="Output 8" xfId="1858"/>
    <cellStyle name="Output 9" xfId="1861"/>
    <cellStyle name="Percent" xfId="9" builtinId="5"/>
    <cellStyle name="Percent (0)" xfId="1862"/>
    <cellStyle name="Percent [2]" xfId="1863"/>
    <cellStyle name="Percent [2] 2" xfId="747"/>
    <cellStyle name="Percent [2] 3" xfId="749"/>
    <cellStyle name="Percent [2] 4" xfId="751"/>
    <cellStyle name="Percent 10" xfId="1864"/>
    <cellStyle name="Percent 11" xfId="2041"/>
    <cellStyle name="Percent 12" xfId="2149"/>
    <cellStyle name="Percent 13" xfId="2151"/>
    <cellStyle name="Percent 14" xfId="2150"/>
    <cellStyle name="Percent 15" xfId="2152"/>
    <cellStyle name="Percent 2" xfId="1184"/>
    <cellStyle name="Percent 2 2" xfId="263"/>
    <cellStyle name="Percent 2 3" xfId="270"/>
    <cellStyle name="Percent 2 4" xfId="1866"/>
    <cellStyle name="Percent 2 5" xfId="1867"/>
    <cellStyle name="Percent 2 6" xfId="1868"/>
    <cellStyle name="Percent 2_Q1-54 บิลท์ แลนด์" xfId="1869"/>
    <cellStyle name="Percent 3" xfId="1186"/>
    <cellStyle name="Percent 3 2" xfId="140"/>
    <cellStyle name="Percent 3 3" xfId="143"/>
    <cellStyle name="Percent 3 4" xfId="2154"/>
    <cellStyle name="Percent 4" xfId="1188"/>
    <cellStyle name="Percent 4 2" xfId="71"/>
    <cellStyle name="Percent 5" xfId="1190"/>
    <cellStyle name="Percent 6" xfId="1192"/>
    <cellStyle name="Percent 7" xfId="1194"/>
    <cellStyle name="Percent 8" xfId="1197"/>
    <cellStyle name="Percent 9" xfId="1200"/>
    <cellStyle name="Percent 9 2" xfId="2155"/>
    <cellStyle name="Quantity" xfId="1865"/>
    <cellStyle name="Quantity 2" xfId="672"/>
    <cellStyle name="Quantity 3" xfId="675"/>
    <cellStyle name="Quantity 4" xfId="679"/>
    <cellStyle name="Quantity_FA BL" xfId="1870"/>
    <cellStyle name="Result" xfId="130"/>
    <cellStyle name="Result2" xfId="1872"/>
    <cellStyle name="Tickmark" xfId="574"/>
    <cellStyle name="Title 10" xfId="1829"/>
    <cellStyle name="Title 11" xfId="1730"/>
    <cellStyle name="Title 12" xfId="1847"/>
    <cellStyle name="Title 13" xfId="1849"/>
    <cellStyle name="Title 14" xfId="1851"/>
    <cellStyle name="Title 15" xfId="1854"/>
    <cellStyle name="Title 16" xfId="1857"/>
    <cellStyle name="Title 17" xfId="1860"/>
    <cellStyle name="Title 18" xfId="1874"/>
    <cellStyle name="Title 19" xfId="1876"/>
    <cellStyle name="Title 2" xfId="801"/>
    <cellStyle name="Title 20" xfId="1853"/>
    <cellStyle name="Title 21" xfId="1856"/>
    <cellStyle name="Title 22" xfId="1859"/>
    <cellStyle name="Title 23" xfId="1873"/>
    <cellStyle name="Title 24" xfId="1875"/>
    <cellStyle name="Title 25" xfId="1878"/>
    <cellStyle name="Title 26" xfId="1880"/>
    <cellStyle name="Title 27" xfId="1882"/>
    <cellStyle name="Title 28" xfId="1884"/>
    <cellStyle name="Title 29" xfId="1886"/>
    <cellStyle name="Title 3" xfId="803"/>
    <cellStyle name="Title 30" xfId="1877"/>
    <cellStyle name="Title 31" xfId="1879"/>
    <cellStyle name="Title 32" xfId="1881"/>
    <cellStyle name="Title 33" xfId="1883"/>
    <cellStyle name="Title 34" xfId="1885"/>
    <cellStyle name="Title 35" xfId="1888"/>
    <cellStyle name="Title 36" xfId="1889"/>
    <cellStyle name="Title 37" xfId="1890"/>
    <cellStyle name="Title 38" xfId="1891"/>
    <cellStyle name="Title 39" xfId="1892"/>
    <cellStyle name="Title 4" xfId="806"/>
    <cellStyle name="Title 40" xfId="1887"/>
    <cellStyle name="Title 5" xfId="809"/>
    <cellStyle name="Title 6" xfId="812"/>
    <cellStyle name="Title 7" xfId="815"/>
    <cellStyle name="Title 8" xfId="819"/>
    <cellStyle name="Title 9" xfId="822"/>
    <cellStyle name="Total 10" xfId="1893"/>
    <cellStyle name="Total 11" xfId="1894"/>
    <cellStyle name="Total 12" xfId="1895"/>
    <cellStyle name="Total 13" xfId="1896"/>
    <cellStyle name="Total 14" xfId="1897"/>
    <cellStyle name="Total 15" xfId="1899"/>
    <cellStyle name="Total 16" xfId="1901"/>
    <cellStyle name="Total 17" xfId="1903"/>
    <cellStyle name="Total 18" xfId="1905"/>
    <cellStyle name="Total 19" xfId="1907"/>
    <cellStyle name="Total 2" xfId="1908"/>
    <cellStyle name="Total 20" xfId="1898"/>
    <cellStyle name="Total 21" xfId="1900"/>
    <cellStyle name="Total 22" xfId="1902"/>
    <cellStyle name="Total 23" xfId="1904"/>
    <cellStyle name="Total 24" xfId="1906"/>
    <cellStyle name="Total 25" xfId="1910"/>
    <cellStyle name="Total 26" xfId="1912"/>
    <cellStyle name="Total 27" xfId="1914"/>
    <cellStyle name="Total 28" xfId="1916"/>
    <cellStyle name="Total 29" xfId="1350"/>
    <cellStyle name="Total 3" xfId="1917"/>
    <cellStyle name="Total 30" xfId="1909"/>
    <cellStyle name="Total 31" xfId="1911"/>
    <cellStyle name="Total 32" xfId="1913"/>
    <cellStyle name="Total 33" xfId="1915"/>
    <cellStyle name="Total 34" xfId="1349"/>
    <cellStyle name="Total 35" xfId="1353"/>
    <cellStyle name="Total 36" xfId="1355"/>
    <cellStyle name="Total 37" xfId="1918"/>
    <cellStyle name="Total 38" xfId="1919"/>
    <cellStyle name="Total 39" xfId="1920"/>
    <cellStyle name="Total 4" xfId="1921"/>
    <cellStyle name="Total 40" xfId="1352"/>
    <cellStyle name="Total 5" xfId="1922"/>
    <cellStyle name="Total 6" xfId="1923"/>
    <cellStyle name="Total 7" xfId="1924"/>
    <cellStyle name="Total 8" xfId="1925"/>
    <cellStyle name="Total 9" xfId="1926"/>
    <cellStyle name="Warning Text 10" xfId="587"/>
    <cellStyle name="Warning Text 11" xfId="590"/>
    <cellStyle name="Warning Text 12" xfId="593"/>
    <cellStyle name="Warning Text 13" xfId="596"/>
    <cellStyle name="Warning Text 14" xfId="599"/>
    <cellStyle name="Warning Text 15" xfId="603"/>
    <cellStyle name="Warning Text 16" xfId="383"/>
    <cellStyle name="Warning Text 17" xfId="388"/>
    <cellStyle name="Warning Text 18" xfId="393"/>
    <cellStyle name="Warning Text 19" xfId="398"/>
    <cellStyle name="Warning Text 2" xfId="1927"/>
    <cellStyle name="Warning Text 20" xfId="602"/>
    <cellStyle name="Warning Text 21" xfId="382"/>
    <cellStyle name="Warning Text 22" xfId="387"/>
    <cellStyle name="Warning Text 23" xfId="392"/>
    <cellStyle name="Warning Text 24" xfId="397"/>
    <cellStyle name="Warning Text 25" xfId="403"/>
    <cellStyle name="Warning Text 26" xfId="407"/>
    <cellStyle name="Warning Text 27" xfId="412"/>
    <cellStyle name="Warning Text 28" xfId="417"/>
    <cellStyle name="Warning Text 29" xfId="1929"/>
    <cellStyle name="Warning Text 3" xfId="1930"/>
    <cellStyle name="Warning Text 30" xfId="402"/>
    <cellStyle name="Warning Text 31" xfId="406"/>
    <cellStyle name="Warning Text 32" xfId="411"/>
    <cellStyle name="Warning Text 33" xfId="416"/>
    <cellStyle name="Warning Text 34" xfId="1928"/>
    <cellStyle name="Warning Text 35" xfId="1932"/>
    <cellStyle name="Warning Text 36" xfId="1933"/>
    <cellStyle name="Warning Text 37" xfId="1934"/>
    <cellStyle name="Warning Text 38" xfId="1935"/>
    <cellStyle name="Warning Text 39" xfId="1936"/>
    <cellStyle name="Warning Text 4" xfId="1937"/>
    <cellStyle name="Warning Text 40" xfId="1931"/>
    <cellStyle name="Warning Text 5" xfId="1938"/>
    <cellStyle name="Warning Text 6" xfId="1939"/>
    <cellStyle name="Warning Text 7" xfId="1940"/>
    <cellStyle name="Warning Text 8" xfId="1941"/>
    <cellStyle name="Warning Text 9" xfId="1942"/>
    <cellStyle name="การคำนวณ 2" xfId="1991"/>
    <cellStyle name="ข้อความเตือน 2" xfId="1699"/>
    <cellStyle name="ข้อความอธิบาย 2" xfId="1432"/>
    <cellStyle name="เครื่องหมายจุลภาค 10" xfId="1943"/>
    <cellStyle name="เครื่องหมายจุลภาค 10 2" xfId="1944"/>
    <cellStyle name="เครื่องหมายจุลภาค 10 2 2" xfId="2122"/>
    <cellStyle name="เครื่องหมายจุลภาค 10 3" xfId="1945"/>
    <cellStyle name="เครื่องหมายจุลภาค 10 3 2" xfId="2123"/>
    <cellStyle name="เครื่องหมายจุลภาค 10 4" xfId="2121"/>
    <cellStyle name="เครื่องหมายจุลภาค 10_Q2-54+บิล แลนด์-นุ่น(1)" xfId="1946"/>
    <cellStyle name="เครื่องหมายจุลภาค 11" xfId="1947"/>
    <cellStyle name="เครื่องหมายจุลภาค 11 2" xfId="1948"/>
    <cellStyle name="เครื่องหมายจุลภาค 11 2 2" xfId="2125"/>
    <cellStyle name="เครื่องหมายจุลภาค 11 3" xfId="1949"/>
    <cellStyle name="เครื่องหมายจุลภาค 11 4" xfId="2124"/>
    <cellStyle name="เครื่องหมายจุลภาค 12" xfId="1950"/>
    <cellStyle name="เครื่องหมายจุลภาค 12 2" xfId="1951"/>
    <cellStyle name="เครื่องหมายจุลภาค 12 2 2" xfId="2127"/>
    <cellStyle name="เครื่องหมายจุลภาค 12 3" xfId="2126"/>
    <cellStyle name="เครื่องหมายจุลภาค 13" xfId="1952"/>
    <cellStyle name="เครื่องหมายจุลภาค 13 2" xfId="1636"/>
    <cellStyle name="เครื่องหมายจุลภาค 13 2 2" xfId="2119"/>
    <cellStyle name="เครื่องหมายจุลภาค 13 3" xfId="2128"/>
    <cellStyle name="เครื่องหมายจุลภาค 14" xfId="1953"/>
    <cellStyle name="เครื่องหมายจุลภาค 14 2" xfId="1954"/>
    <cellStyle name="เครื่องหมายจุลภาค 14 2 2" xfId="2130"/>
    <cellStyle name="เครื่องหมายจุลภาค 14 3" xfId="2129"/>
    <cellStyle name="เครื่องหมายจุลภาค 15" xfId="1956"/>
    <cellStyle name="เครื่องหมายจุลภาค 15 2" xfId="2132"/>
    <cellStyle name="เครื่องหมายจุลภาค 16" xfId="1957"/>
    <cellStyle name="เครื่องหมายจุลภาค 16 2" xfId="2133"/>
    <cellStyle name="เครื่องหมายจุลภาค 17" xfId="1958"/>
    <cellStyle name="เครื่องหมายจุลภาค 17 2" xfId="2134"/>
    <cellStyle name="เครื่องหมายจุลภาค 18" xfId="1959"/>
    <cellStyle name="เครื่องหมายจุลภาค 18 2" xfId="2135"/>
    <cellStyle name="เครื่องหมายจุลภาค 19" xfId="1960"/>
    <cellStyle name="เครื่องหมายจุลภาค 19 2" xfId="1961"/>
    <cellStyle name="เครื่องหมายจุลภาค 19 2 2" xfId="2137"/>
    <cellStyle name="เครื่องหมายจุลภาค 19 3" xfId="2136"/>
    <cellStyle name="เครื่องหมายจุลภาค 2" xfId="1962"/>
    <cellStyle name="เครื่องหมายจุลภาค 2 2" xfId="1963"/>
    <cellStyle name="เครื่องหมายจุลภาค 2 2 2" xfId="1964"/>
    <cellStyle name="เครื่องหมายจุลภาค 2 2 2 2" xfId="2139"/>
    <cellStyle name="เครื่องหมายจุลภาค 2 2 3" xfId="2138"/>
    <cellStyle name="เครื่องหมายจุลภาค 2 3" xfId="1965"/>
    <cellStyle name="เครื่องหมายจุลภาค 2 3 2" xfId="2140"/>
    <cellStyle name="เครื่องหมายจุลภาค 2 4" xfId="1966"/>
    <cellStyle name="เครื่องหมายจุลภาค 2 4 2" xfId="2141"/>
    <cellStyle name="เครื่องหมายจุลภาค 2 5" xfId="1967"/>
    <cellStyle name="เครื่องหมายจุลภาค 2 5 2" xfId="2142"/>
    <cellStyle name="เครื่องหมายจุลภาค 2 6" xfId="1968"/>
    <cellStyle name="เครื่องหมายจุลภาค 2 6 2" xfId="2143"/>
    <cellStyle name="เครื่องหมายจุลภาค 2_AJE_Preb" xfId="1969"/>
    <cellStyle name="เครื่องหมายจุลภาค 20" xfId="1955"/>
    <cellStyle name="เครื่องหมายจุลภาค 20 2" xfId="1970"/>
    <cellStyle name="เครื่องหมายจุลภาค 20 2 2" xfId="2144"/>
    <cellStyle name="เครื่องหมายจุลภาค 20 2 2 2" xfId="2186"/>
    <cellStyle name="เครื่องหมายจุลภาค 20 2 3" xfId="2172"/>
    <cellStyle name="เครื่องหมายจุลภาค 20 3" xfId="2131"/>
    <cellStyle name="เครื่องหมายจุลภาค 20 3 2" xfId="2185"/>
    <cellStyle name="เครื่องหมายจุลภาค 20 4" xfId="2171"/>
    <cellStyle name="เครื่องหมายจุลภาค 3" xfId="1971"/>
    <cellStyle name="เครื่องหมายจุลภาค 3 2" xfId="1096"/>
    <cellStyle name="เครื่องหมายจุลภาค 3 2 2" xfId="2049"/>
    <cellStyle name="เครื่องหมายจุลภาค 3 3" xfId="1100"/>
    <cellStyle name="เครื่องหมายจุลภาค 3 3 2" xfId="2050"/>
    <cellStyle name="เครื่องหมายจุลภาค 3 4" xfId="2145"/>
    <cellStyle name="เครื่องหมายจุลภาค 3_Q1-54 บิลท์ แลนด์" xfId="1972"/>
    <cellStyle name="เครื่องหมายจุลภาค 4" xfId="1973"/>
    <cellStyle name="เครื่องหมายจุลภาค 4 2" xfId="1974"/>
    <cellStyle name="เครื่องหมายจุลภาค 4 2 2" xfId="2147"/>
    <cellStyle name="เครื่องหมายจุลภาค 4 3" xfId="2146"/>
    <cellStyle name="เครื่องหมายจุลภาค 5" xfId="1975"/>
    <cellStyle name="เครื่องหมายจุลภาค 5 2" xfId="2148"/>
    <cellStyle name="เครื่องหมายจุลภาค 6" xfId="1734"/>
    <cellStyle name="เครื่องหมายจุลภาค 6 2" xfId="2120"/>
    <cellStyle name="เครื่องหมายจุลภาค 7" xfId="1266"/>
    <cellStyle name="เครื่องหมายจุลภาค 7 2" xfId="1976"/>
    <cellStyle name="เครื่องหมายจุลภาค 7 3" xfId="2062"/>
    <cellStyle name="เครื่องหมายจุลภาค 7_Lead -  NU 31-3-54" xfId="1696"/>
    <cellStyle name="เครื่องหมายจุลภาค 8" xfId="1268"/>
    <cellStyle name="เครื่องหมายจุลภาค 8 2" xfId="2064"/>
    <cellStyle name="เครื่องหมายจุลภาค 9" xfId="1270"/>
    <cellStyle name="เครื่องหมายจุลภาค 9 2" xfId="2066"/>
    <cellStyle name="จุลภาค 2" xfId="16"/>
    <cellStyle name="จุลภาค 2 2" xfId="2042"/>
    <cellStyle name="ชื่อเรื่อง 2" xfId="1992"/>
    <cellStyle name="เซลล์ตรวจสอบ 2" xfId="1977"/>
    <cellStyle name="เซลล์ที่มีการเชื่อมโยง" xfId="1978"/>
    <cellStyle name="ดี 2" xfId="1993"/>
    <cellStyle name="ปกติ 10" xfId="1994"/>
    <cellStyle name="ปกติ 10 2" xfId="1820"/>
    <cellStyle name="ปกติ 11" xfId="1995"/>
    <cellStyle name="ปกติ 11 2" xfId="1996"/>
    <cellStyle name="ปกติ 12" xfId="1997"/>
    <cellStyle name="ปกติ 13" xfId="1998"/>
    <cellStyle name="ปกติ 14" xfId="1999"/>
    <cellStyle name="ปกติ 15" xfId="2000"/>
    <cellStyle name="ปกติ 15 2" xfId="2001"/>
    <cellStyle name="ปกติ 15 2 2" xfId="2174"/>
    <cellStyle name="ปกติ 15 3" xfId="2173"/>
    <cellStyle name="ปกติ 16" xfId="2002"/>
    <cellStyle name="ปกติ 16 2" xfId="2003"/>
    <cellStyle name="ปกติ 16 2 2" xfId="2176"/>
    <cellStyle name="ปกติ 16 3" xfId="2175"/>
    <cellStyle name="ปกติ 17" xfId="10"/>
    <cellStyle name="ปกติ 2" xfId="4"/>
    <cellStyle name="ปกติ 2 2" xfId="967"/>
    <cellStyle name="ปกติ 2 2 2" xfId="2005"/>
    <cellStyle name="ปกติ 2 2 3" xfId="2006"/>
    <cellStyle name="ปกติ 2 3" xfId="970"/>
    <cellStyle name="ปกติ 2 4" xfId="973"/>
    <cellStyle name="ปกติ 2 5" xfId="977"/>
    <cellStyle name="ปกติ 2 6" xfId="980"/>
    <cellStyle name="ปกติ 2 7" xfId="2004"/>
    <cellStyle name="ปกติ 2_40-1 บิลแลนด์" xfId="2007"/>
    <cellStyle name="ปกติ 3" xfId="2008"/>
    <cellStyle name="ปกติ 3 2" xfId="2009"/>
    <cellStyle name="ปกติ 3 2 2" xfId="2010"/>
    <cellStyle name="ปกติ 3 2 2 2" xfId="2011"/>
    <cellStyle name="ปกติ 3 2 2 3" xfId="2179"/>
    <cellStyle name="ปกติ 3 2 3" xfId="2012"/>
    <cellStyle name="ปกติ 3 2 4" xfId="2178"/>
    <cellStyle name="ปกติ 3 3" xfId="2013"/>
    <cellStyle name="ปกติ 3 3 2" xfId="2014"/>
    <cellStyle name="ปกติ 3 3 3" xfId="2015"/>
    <cellStyle name="ปกติ 3 3 4" xfId="2180"/>
    <cellStyle name="ปกติ 3 4" xfId="1988"/>
    <cellStyle name="ปกติ 3 5" xfId="2177"/>
    <cellStyle name="ปกติ 3_Index Prebuilt" xfId="2016"/>
    <cellStyle name="ปกติ 4" xfId="2017"/>
    <cellStyle name="ปกติ 4 2" xfId="2018"/>
    <cellStyle name="ปกติ 4 2 2" xfId="2019"/>
    <cellStyle name="ปกติ 4_Book2" xfId="2020"/>
    <cellStyle name="ปกติ 5" xfId="2021"/>
    <cellStyle name="ปกติ 6" xfId="2022"/>
    <cellStyle name="ปกติ 6 2" xfId="2023"/>
    <cellStyle name="ปกติ 6_PRE-BUILTQ1-54" xfId="2024"/>
    <cellStyle name="ปกติ 7" xfId="2025"/>
    <cellStyle name="ปกติ 8" xfId="2026"/>
    <cellStyle name="ปกติ 9" xfId="2027"/>
    <cellStyle name="ปกติ 9 2" xfId="1275"/>
    <cellStyle name="ปกติ 9_Lead -  NU 31-3-54" xfId="2028"/>
    <cellStyle name="ปกติ_Sheet1" xfId="3"/>
    <cellStyle name="ป้อนค่า 2" xfId="2029"/>
    <cellStyle name="ปานกลาง 2" xfId="2031"/>
    <cellStyle name="ปานกลาง 3" xfId="2030"/>
    <cellStyle name="เปอร์เซ็นต์ 2" xfId="13"/>
    <cellStyle name="เปอร์เซ็นต์ 2 2" xfId="1979"/>
    <cellStyle name="เปอร์เซ็นต์ 2 3" xfId="1980"/>
    <cellStyle name="เปอร์เซ็นต์ 2 4" xfId="1981"/>
    <cellStyle name="เปอร์เซ็นต์ 3" xfId="37"/>
    <cellStyle name="เปอร์เซ็นต์ 4" xfId="1982"/>
    <cellStyle name="เปอร์เซ็นต์ 5" xfId="1983"/>
    <cellStyle name="เปอร์เซ็นต์ 5 2" xfId="1984"/>
    <cellStyle name="เปอร์เซ็นต์ 6" xfId="1871"/>
    <cellStyle name="เปอร์เซ็นต์ 7" xfId="28"/>
    <cellStyle name="ผลรวม 2" xfId="2032"/>
    <cellStyle name="แย่ 2" xfId="1990"/>
    <cellStyle name="ส่วนที่ถูกเน้น1 2" xfId="665"/>
    <cellStyle name="ส่วนที่ถูกเน้น2 2" xfId="667"/>
    <cellStyle name="ส่วนที่ถูกเน้น3 2" xfId="669"/>
    <cellStyle name="ส่วนที่ถูกเน้น4 2" xfId="671"/>
    <cellStyle name="ส่วนที่ถูกเน้น5 2" xfId="674"/>
    <cellStyle name="ส่วนที่ถูกเน้น6 2" xfId="678"/>
    <cellStyle name="เส้นขอบขวา" xfId="792"/>
    <cellStyle name="เส้นขอบขวา 2" xfId="1985"/>
    <cellStyle name="เส้นขอบขวา 3" xfId="1986"/>
    <cellStyle name="เส้นขอบขวา 4" xfId="1987"/>
    <cellStyle name="เส้นขอบขวา_FA BL" xfId="1989"/>
    <cellStyle name="แสดงผล 2" xfId="1635"/>
    <cellStyle name="หมายเหตุ 2" xfId="2033"/>
    <cellStyle name="หัวเรื่อง 1 2" xfId="2034"/>
    <cellStyle name="หัวเรื่อง 2 2" xfId="2035"/>
    <cellStyle name="หัวเรื่อง 3 2" xfId="2036"/>
    <cellStyle name="หัวเรื่อง 4 2" xfId="2037"/>
  </cellStyles>
  <dxfs count="0"/>
  <tableStyles count="0" defaultTableStyle="TableStyleMedium9"/>
  <colors>
    <mruColors>
      <color rgb="FFD08AD2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25"/>
  <sheetViews>
    <sheetView topLeftCell="A100" zoomScaleNormal="100" zoomScaleSheetLayoutView="100" workbookViewId="0">
      <selection activeCell="I110" sqref="I110"/>
    </sheetView>
  </sheetViews>
  <sheetFormatPr defaultColWidth="9.140625" defaultRowHeight="24" customHeight="1"/>
  <cols>
    <col min="1" max="1" width="1.7109375" style="29" customWidth="1"/>
    <col min="2" max="4" width="9.140625" style="29" customWidth="1"/>
    <col min="5" max="5" width="12.42578125" style="29" customWidth="1"/>
    <col min="6" max="6" width="8.7109375" style="29" customWidth="1"/>
    <col min="7" max="7" width="16.7109375" style="29" customWidth="1"/>
    <col min="8" max="8" width="0.85546875" style="29" customWidth="1"/>
    <col min="9" max="9" width="16.7109375" style="29" customWidth="1"/>
    <col min="10" max="10" width="0.85546875" style="29" customWidth="1"/>
    <col min="11" max="11" width="16.7109375" style="29" customWidth="1"/>
    <col min="12" max="12" width="0.85546875" style="29" customWidth="1"/>
    <col min="13" max="13" width="16.7109375" style="29" customWidth="1"/>
    <col min="14" max="14" width="0.85546875" style="29" customWidth="1"/>
    <col min="15" max="16384" width="9.140625" style="29"/>
  </cols>
  <sheetData>
    <row r="1" spans="1:13" ht="23.25" customHeight="1"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3.25" customHeight="1">
      <c r="B2" s="28" t="s">
        <v>1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23.25" customHeight="1">
      <c r="B3" s="28" t="s">
        <v>205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ht="23.25" customHeight="1"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ht="23.25" customHeight="1">
      <c r="A5" s="27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2" t="s">
        <v>2</v>
      </c>
    </row>
    <row r="6" spans="1:13" ht="23.25" customHeight="1">
      <c r="A6" s="27"/>
      <c r="G6" s="33"/>
      <c r="H6" s="33" t="s">
        <v>3</v>
      </c>
      <c r="I6" s="33"/>
      <c r="J6" s="31"/>
      <c r="K6" s="135" t="s">
        <v>4</v>
      </c>
      <c r="L6" s="135"/>
      <c r="M6" s="135"/>
    </row>
    <row r="7" spans="1:13" ht="23.25" customHeight="1">
      <c r="A7" s="27"/>
      <c r="B7" s="52"/>
      <c r="C7" s="52"/>
      <c r="D7" s="52"/>
      <c r="E7" s="100"/>
      <c r="F7" s="31" t="s">
        <v>5</v>
      </c>
      <c r="G7" s="115" t="s">
        <v>203</v>
      </c>
      <c r="H7" s="53"/>
      <c r="I7" s="115" t="s">
        <v>204</v>
      </c>
      <c r="J7" s="31"/>
      <c r="K7" s="104" t="str">
        <f>+G7</f>
        <v>31 มีนาคม 2568</v>
      </c>
      <c r="L7" s="104"/>
      <c r="M7" s="104" t="str">
        <f>+I7</f>
        <v>31 ธันวาคม 2567</v>
      </c>
    </row>
    <row r="8" spans="1:13" ht="23.25" customHeight="1">
      <c r="A8" s="27"/>
      <c r="B8" s="52"/>
      <c r="C8" s="52"/>
      <c r="D8" s="52"/>
      <c r="E8" s="131"/>
      <c r="F8" s="31"/>
      <c r="G8" s="31" t="s">
        <v>229</v>
      </c>
      <c r="H8" s="132"/>
      <c r="I8" s="38"/>
      <c r="J8" s="31"/>
      <c r="K8" s="31" t="s">
        <v>229</v>
      </c>
      <c r="L8" s="132"/>
      <c r="M8" s="31"/>
    </row>
    <row r="9" spans="1:13" ht="23.25" customHeight="1">
      <c r="A9" s="27"/>
      <c r="B9" s="52"/>
      <c r="C9" s="52"/>
      <c r="D9" s="52"/>
      <c r="E9" s="131"/>
      <c r="F9" s="31"/>
      <c r="G9" s="31" t="s">
        <v>230</v>
      </c>
      <c r="H9" s="38"/>
      <c r="I9" s="38" t="s">
        <v>231</v>
      </c>
      <c r="J9" s="31"/>
      <c r="K9" s="31" t="s">
        <v>230</v>
      </c>
      <c r="L9" s="31"/>
      <c r="M9" s="38" t="s">
        <v>231</v>
      </c>
    </row>
    <row r="10" spans="1:13" ht="23.25" customHeight="1">
      <c r="A10" s="27"/>
      <c r="B10" s="134" t="s">
        <v>6</v>
      </c>
      <c r="C10" s="134"/>
      <c r="D10" s="134"/>
      <c r="E10" s="134"/>
      <c r="F10" s="31"/>
    </row>
    <row r="11" spans="1:13" ht="23.25" customHeight="1">
      <c r="A11" s="27"/>
      <c r="B11" s="54" t="s">
        <v>7</v>
      </c>
      <c r="C11" s="27"/>
      <c r="D11" s="27"/>
      <c r="E11" s="27"/>
      <c r="F11" s="27"/>
    </row>
    <row r="12" spans="1:13" ht="23.25" customHeight="1">
      <c r="A12" s="27"/>
      <c r="B12" s="34" t="s">
        <v>8</v>
      </c>
      <c r="C12" s="27"/>
      <c r="D12" s="27"/>
      <c r="E12" s="27"/>
      <c r="F12" s="35">
        <v>6</v>
      </c>
      <c r="G12" s="22">
        <v>615584060.7700001</v>
      </c>
      <c r="H12" s="22"/>
      <c r="I12" s="22">
        <v>432050275.68000001</v>
      </c>
      <c r="J12" s="22"/>
      <c r="K12" s="22">
        <v>331640889.65000004</v>
      </c>
      <c r="L12" s="22"/>
      <c r="M12" s="22">
        <v>115304212.64999999</v>
      </c>
    </row>
    <row r="13" spans="1:13" ht="23.25" customHeight="1">
      <c r="A13" s="27"/>
      <c r="B13" s="34" t="s">
        <v>9</v>
      </c>
      <c r="C13" s="27"/>
      <c r="D13" s="27"/>
      <c r="E13" s="27"/>
      <c r="F13" s="35">
        <v>7</v>
      </c>
      <c r="G13" s="22">
        <v>688344574.38</v>
      </c>
      <c r="H13" s="22"/>
      <c r="I13" s="22">
        <v>848967261.8900001</v>
      </c>
      <c r="J13" s="22"/>
      <c r="K13" s="22">
        <v>1058678947.22</v>
      </c>
      <c r="L13" s="22"/>
      <c r="M13" s="22">
        <v>1190537259.5200002</v>
      </c>
    </row>
    <row r="14" spans="1:13" ht="23.25" customHeight="1">
      <c r="A14" s="27"/>
      <c r="B14" s="34" t="s">
        <v>10</v>
      </c>
      <c r="D14" s="27"/>
      <c r="E14" s="27"/>
      <c r="F14" s="35">
        <v>8</v>
      </c>
      <c r="G14" s="22">
        <v>203414934.75</v>
      </c>
      <c r="H14" s="22"/>
      <c r="I14" s="22">
        <v>257320899.70000005</v>
      </c>
      <c r="J14" s="22"/>
      <c r="K14" s="22">
        <v>209885657.86000001</v>
      </c>
      <c r="L14" s="22"/>
      <c r="M14" s="22">
        <v>260154738.14000005</v>
      </c>
    </row>
    <row r="15" spans="1:13" ht="23.25" customHeight="1">
      <c r="A15" s="27"/>
      <c r="B15" s="34" t="s">
        <v>11</v>
      </c>
      <c r="C15" s="27"/>
      <c r="D15" s="27"/>
      <c r="E15" s="27"/>
      <c r="F15" s="35">
        <v>9</v>
      </c>
      <c r="G15" s="22">
        <v>230217000</v>
      </c>
      <c r="H15" s="22"/>
      <c r="I15" s="22">
        <v>215217000</v>
      </c>
      <c r="J15" s="22"/>
      <c r="K15" s="22">
        <v>1673681287.6400001</v>
      </c>
      <c r="L15" s="22"/>
      <c r="M15" s="22">
        <v>1673681287.6400001</v>
      </c>
    </row>
    <row r="16" spans="1:13" ht="23.25" customHeight="1">
      <c r="A16" s="27"/>
      <c r="B16" s="34" t="s">
        <v>12</v>
      </c>
      <c r="D16" s="27"/>
      <c r="E16" s="27"/>
      <c r="F16" s="35">
        <v>10</v>
      </c>
      <c r="G16" s="22">
        <v>143798090.38</v>
      </c>
      <c r="H16" s="22"/>
      <c r="I16" s="22">
        <v>134070619.58000001</v>
      </c>
      <c r="J16" s="22"/>
      <c r="K16" s="22">
        <v>78866978.310000002</v>
      </c>
      <c r="L16" s="22"/>
      <c r="M16" s="22">
        <v>81521555.010000005</v>
      </c>
    </row>
    <row r="17" spans="1:13" ht="23.25" customHeight="1">
      <c r="A17" s="27"/>
      <c r="B17" s="34" t="s">
        <v>13</v>
      </c>
      <c r="D17" s="27"/>
      <c r="E17" s="27"/>
      <c r="F17" s="35">
        <v>11</v>
      </c>
      <c r="G17" s="22">
        <v>1241460755.7799995</v>
      </c>
      <c r="H17" s="22"/>
      <c r="I17" s="22">
        <v>1478072585.3399999</v>
      </c>
      <c r="J17" s="22"/>
      <c r="K17" s="22">
        <v>0</v>
      </c>
      <c r="L17" s="22"/>
      <c r="M17" s="22">
        <v>0</v>
      </c>
    </row>
    <row r="18" spans="1:13" ht="23.25" customHeight="1">
      <c r="A18" s="27"/>
      <c r="B18" s="34" t="s">
        <v>14</v>
      </c>
      <c r="C18" s="27"/>
      <c r="D18" s="27"/>
      <c r="E18" s="27"/>
      <c r="F18" s="35">
        <v>12</v>
      </c>
      <c r="G18" s="22">
        <v>65560492.18</v>
      </c>
      <c r="H18" s="22"/>
      <c r="I18" s="22">
        <v>65235499.519999996</v>
      </c>
      <c r="J18" s="22"/>
      <c r="K18" s="22">
        <v>8795995.5700000003</v>
      </c>
      <c r="L18" s="22"/>
      <c r="M18" s="22">
        <v>8514387.3600000013</v>
      </c>
    </row>
    <row r="19" spans="1:13" ht="23.25" customHeight="1">
      <c r="A19" s="27"/>
      <c r="B19" s="34" t="s">
        <v>15</v>
      </c>
      <c r="D19" s="27"/>
      <c r="E19" s="27"/>
      <c r="F19" s="35"/>
      <c r="G19" s="22"/>
      <c r="H19" s="22"/>
      <c r="I19" s="22"/>
      <c r="J19" s="22"/>
      <c r="K19" s="22"/>
      <c r="L19" s="22"/>
      <c r="M19" s="22"/>
    </row>
    <row r="20" spans="1:13" ht="23.25" customHeight="1">
      <c r="A20" s="27"/>
      <c r="B20" s="34" t="s">
        <v>16</v>
      </c>
      <c r="D20" s="27"/>
      <c r="E20" s="27"/>
      <c r="F20" s="35">
        <v>8</v>
      </c>
      <c r="G20" s="22">
        <v>610947108.75999999</v>
      </c>
      <c r="H20" s="22"/>
      <c r="I20" s="22">
        <v>594965340.73000002</v>
      </c>
      <c r="J20" s="22"/>
      <c r="K20" s="22">
        <v>647812918.11000001</v>
      </c>
      <c r="L20" s="22"/>
      <c r="M20" s="22">
        <v>635558862.46000004</v>
      </c>
    </row>
    <row r="21" spans="1:13" ht="23.25" customHeight="1">
      <c r="A21" s="27"/>
      <c r="B21" s="34" t="s">
        <v>17</v>
      </c>
      <c r="D21" s="27"/>
      <c r="E21" s="27"/>
      <c r="F21" s="34"/>
      <c r="G21" s="22">
        <v>12323864.630000001</v>
      </c>
      <c r="H21" s="22"/>
      <c r="I21" s="22">
        <v>11881218.51</v>
      </c>
      <c r="J21" s="22"/>
      <c r="K21" s="22">
        <v>11588302.49</v>
      </c>
      <c r="L21" s="22"/>
      <c r="M21" s="22">
        <v>11283850.289999999</v>
      </c>
    </row>
    <row r="22" spans="1:13" ht="23.25" customHeight="1">
      <c r="A22" s="27"/>
      <c r="B22" s="27"/>
      <c r="C22" s="54" t="s">
        <v>18</v>
      </c>
      <c r="F22" s="47"/>
      <c r="G22" s="24">
        <f>SUM(G12:G21)</f>
        <v>3811650881.6299992</v>
      </c>
      <c r="H22" s="22"/>
      <c r="I22" s="24">
        <f>SUM(I12:I21)</f>
        <v>4037780700.9500003</v>
      </c>
      <c r="J22" s="55"/>
      <c r="K22" s="24">
        <f>SUM(K12:K21)</f>
        <v>4020950976.8499999</v>
      </c>
      <c r="L22" s="55"/>
      <c r="M22" s="24">
        <f>SUM(M12:M21)</f>
        <v>3976556153.0700011</v>
      </c>
    </row>
    <row r="23" spans="1:13" ht="23.25" customHeight="1">
      <c r="A23" s="27"/>
      <c r="B23" s="54" t="s">
        <v>19</v>
      </c>
      <c r="D23" s="34"/>
      <c r="E23" s="34"/>
      <c r="F23" s="34"/>
      <c r="G23" s="55"/>
      <c r="H23" s="22"/>
      <c r="I23" s="55"/>
      <c r="J23" s="55"/>
      <c r="K23" s="55"/>
      <c r="L23" s="55"/>
      <c r="M23" s="55"/>
    </row>
    <row r="24" spans="1:13" ht="23.25" customHeight="1">
      <c r="A24" s="27"/>
      <c r="B24" s="34" t="s">
        <v>20</v>
      </c>
      <c r="D24" s="34"/>
      <c r="E24" s="34"/>
      <c r="F24" s="35">
        <v>13</v>
      </c>
      <c r="G24" s="55">
        <v>238407700</v>
      </c>
      <c r="H24" s="22"/>
      <c r="I24" s="55">
        <v>238407700</v>
      </c>
      <c r="J24" s="22"/>
      <c r="K24" s="55">
        <v>148407700</v>
      </c>
      <c r="L24" s="22"/>
      <c r="M24" s="55">
        <v>148407700</v>
      </c>
    </row>
    <row r="25" spans="1:13" ht="23.25" customHeight="1">
      <c r="A25" s="27"/>
      <c r="B25" s="34" t="s">
        <v>21</v>
      </c>
      <c r="D25" s="34"/>
      <c r="E25" s="34"/>
      <c r="F25" s="35">
        <v>14</v>
      </c>
      <c r="G25" s="55">
        <v>0</v>
      </c>
      <c r="H25" s="22"/>
      <c r="I25" s="55">
        <v>2.9096603393554688E-3</v>
      </c>
      <c r="J25" s="22"/>
      <c r="K25" s="55">
        <v>912654603.75</v>
      </c>
      <c r="L25" s="22"/>
      <c r="M25" s="55">
        <v>912654603.75</v>
      </c>
    </row>
    <row r="26" spans="1:13" ht="23.25" customHeight="1">
      <c r="A26" s="27"/>
      <c r="B26" s="34" t="s">
        <v>22</v>
      </c>
      <c r="D26" s="34"/>
      <c r="E26" s="34"/>
      <c r="F26" s="35">
        <v>15</v>
      </c>
      <c r="G26" s="55">
        <v>990987030.16000009</v>
      </c>
      <c r="H26" s="22"/>
      <c r="I26" s="55">
        <v>996652104.85000002</v>
      </c>
      <c r="J26" s="22"/>
      <c r="K26" s="55">
        <v>0</v>
      </c>
      <c r="L26" s="22"/>
      <c r="M26" s="55">
        <v>0</v>
      </c>
    </row>
    <row r="27" spans="1:13" ht="23.25" customHeight="1">
      <c r="A27" s="27"/>
      <c r="B27" s="34" t="s">
        <v>23</v>
      </c>
      <c r="D27" s="27"/>
      <c r="E27" s="27"/>
      <c r="F27" s="35">
        <v>16</v>
      </c>
      <c r="G27" s="55">
        <v>117957700.79000001</v>
      </c>
      <c r="H27" s="22"/>
      <c r="I27" s="55">
        <v>115407700.69</v>
      </c>
      <c r="J27" s="22"/>
      <c r="K27" s="55">
        <v>117957700.79000001</v>
      </c>
      <c r="L27" s="22"/>
      <c r="M27" s="55">
        <v>115407700.69</v>
      </c>
    </row>
    <row r="28" spans="1:13" ht="23.25" customHeight="1">
      <c r="A28" s="27"/>
      <c r="B28" s="34" t="s">
        <v>24</v>
      </c>
      <c r="D28" s="27"/>
      <c r="E28" s="27"/>
      <c r="F28" s="35">
        <v>17</v>
      </c>
      <c r="G28" s="55">
        <v>228315374.19</v>
      </c>
      <c r="H28" s="22"/>
      <c r="I28" s="55">
        <v>0</v>
      </c>
      <c r="J28" s="22"/>
      <c r="K28" s="55">
        <v>0</v>
      </c>
      <c r="L28" s="22"/>
      <c r="M28" s="55">
        <v>0</v>
      </c>
    </row>
    <row r="29" spans="1:13" ht="23.25" customHeight="1">
      <c r="A29" s="27"/>
      <c r="B29" s="34" t="s">
        <v>25</v>
      </c>
      <c r="D29" s="27"/>
      <c r="E29" s="27"/>
      <c r="F29" s="35">
        <v>18</v>
      </c>
      <c r="G29" s="55">
        <v>4144442.56</v>
      </c>
      <c r="H29" s="22"/>
      <c r="I29" s="55">
        <v>4195258.4800000004</v>
      </c>
      <c r="J29" s="22"/>
      <c r="K29" s="55">
        <v>0</v>
      </c>
      <c r="L29" s="22"/>
      <c r="M29" s="55">
        <v>0</v>
      </c>
    </row>
    <row r="30" spans="1:13" ht="23.25" customHeight="1">
      <c r="A30" s="27"/>
      <c r="B30" s="34" t="s">
        <v>26</v>
      </c>
      <c r="D30" s="27"/>
      <c r="E30" s="27"/>
      <c r="F30" s="35">
        <v>19</v>
      </c>
      <c r="G30" s="55">
        <v>270691890.00999999</v>
      </c>
      <c r="H30" s="22"/>
      <c r="I30" s="55">
        <v>273096063.07000005</v>
      </c>
      <c r="J30" s="22"/>
      <c r="K30" s="55">
        <v>47429796.650000066</v>
      </c>
      <c r="L30" s="22"/>
      <c r="M30" s="55">
        <v>48930113.890000015</v>
      </c>
    </row>
    <row r="31" spans="1:13" ht="23.25" customHeight="1">
      <c r="A31" s="27"/>
      <c r="B31" s="34" t="s">
        <v>27</v>
      </c>
      <c r="D31" s="27"/>
      <c r="E31" s="27"/>
      <c r="F31" s="35">
        <v>20</v>
      </c>
      <c r="G31" s="55">
        <v>49283321.899999999</v>
      </c>
      <c r="H31" s="22"/>
      <c r="I31" s="55">
        <v>45606261.429999985</v>
      </c>
      <c r="J31" s="22"/>
      <c r="K31" s="55">
        <v>34476933.989999995</v>
      </c>
      <c r="L31" s="22"/>
      <c r="M31" s="55">
        <v>43013535.629999988</v>
      </c>
    </row>
    <row r="32" spans="1:13" ht="23.25" customHeight="1">
      <c r="B32" s="29" t="s">
        <v>28</v>
      </c>
      <c r="D32" s="27"/>
      <c r="E32" s="27"/>
      <c r="F32" s="35">
        <v>21</v>
      </c>
      <c r="G32" s="55">
        <v>4744477.7700000005</v>
      </c>
      <c r="H32" s="22"/>
      <c r="I32" s="55">
        <v>4571091.18</v>
      </c>
      <c r="J32" s="22"/>
      <c r="K32" s="55">
        <v>2668527.02</v>
      </c>
      <c r="L32" s="22"/>
      <c r="M32" s="55">
        <v>2574392.8599999994</v>
      </c>
    </row>
    <row r="33" spans="1:13" ht="23.25" customHeight="1">
      <c r="B33" s="29" t="s">
        <v>29</v>
      </c>
      <c r="D33" s="27"/>
      <c r="E33" s="27"/>
      <c r="F33" s="35">
        <v>22</v>
      </c>
      <c r="G33" s="55">
        <v>77442111.269999996</v>
      </c>
      <c r="H33" s="22"/>
      <c r="I33" s="55">
        <v>73321172.079999998</v>
      </c>
      <c r="J33" s="22"/>
      <c r="K33" s="55">
        <v>40062529.579999998</v>
      </c>
      <c r="L33" s="22"/>
      <c r="M33" s="55">
        <v>39198060.299999997</v>
      </c>
    </row>
    <row r="34" spans="1:13" ht="23.25" customHeight="1">
      <c r="B34" s="29" t="s">
        <v>30</v>
      </c>
      <c r="D34" s="27"/>
      <c r="E34" s="27"/>
      <c r="F34" s="37"/>
      <c r="G34" s="55">
        <v>262295184.60000002</v>
      </c>
      <c r="H34" s="22"/>
      <c r="I34" s="55">
        <v>231147149.63000003</v>
      </c>
      <c r="J34" s="22"/>
      <c r="K34" s="55">
        <v>231337136.25</v>
      </c>
      <c r="L34" s="22"/>
      <c r="M34" s="55">
        <v>201358031.42000002</v>
      </c>
    </row>
    <row r="35" spans="1:13" ht="23.25" customHeight="1">
      <c r="B35" s="29" t="s">
        <v>31</v>
      </c>
      <c r="D35" s="27"/>
      <c r="E35" s="27"/>
      <c r="F35" s="35">
        <v>23</v>
      </c>
      <c r="G35" s="55">
        <v>170957016.44000003</v>
      </c>
      <c r="H35" s="22"/>
      <c r="I35" s="55">
        <v>171331825.47999999</v>
      </c>
      <c r="J35" s="22"/>
      <c r="K35" s="55">
        <v>169630010.54000002</v>
      </c>
      <c r="L35" s="22"/>
      <c r="M35" s="55">
        <v>170004819.57999998</v>
      </c>
    </row>
    <row r="36" spans="1:13" ht="23.25" customHeight="1">
      <c r="A36" s="27"/>
      <c r="B36" s="29" t="s">
        <v>32</v>
      </c>
      <c r="D36" s="27"/>
      <c r="E36" s="27"/>
      <c r="F36" s="34"/>
      <c r="G36" s="55">
        <v>7213955</v>
      </c>
      <c r="H36" s="22"/>
      <c r="I36" s="55">
        <v>7078155</v>
      </c>
      <c r="J36" s="22"/>
      <c r="K36" s="55">
        <v>6872555</v>
      </c>
      <c r="L36" s="22"/>
      <c r="M36" s="55">
        <v>6646755</v>
      </c>
    </row>
    <row r="37" spans="1:13" ht="23.25" customHeight="1">
      <c r="A37" s="27"/>
      <c r="B37" s="27"/>
      <c r="C37" s="54" t="s">
        <v>33</v>
      </c>
      <c r="F37" s="47"/>
      <c r="G37" s="24">
        <f>SUM(G24:G36)</f>
        <v>2422440204.6900001</v>
      </c>
      <c r="H37" s="22"/>
      <c r="I37" s="24">
        <f>SUM(I24:I36)</f>
        <v>2160814481.89291</v>
      </c>
      <c r="J37" s="55"/>
      <c r="K37" s="24">
        <f>SUM(K24:K36)</f>
        <v>1711497493.5699999</v>
      </c>
      <c r="L37" s="55"/>
      <c r="M37" s="24">
        <f>SUM(M24:M36)</f>
        <v>1688195713.1199999</v>
      </c>
    </row>
    <row r="38" spans="1:13" ht="23.25" customHeight="1" thickBot="1">
      <c r="A38" s="27"/>
      <c r="B38" s="54" t="s">
        <v>34</v>
      </c>
      <c r="C38" s="27"/>
      <c r="D38" s="27"/>
      <c r="E38" s="27"/>
      <c r="F38" s="34"/>
      <c r="G38" s="56">
        <f>+G37+G22</f>
        <v>6234091086.3199997</v>
      </c>
      <c r="H38" s="22"/>
      <c r="I38" s="56">
        <f>+I37+I22</f>
        <v>6198595182.8429108</v>
      </c>
      <c r="J38" s="55"/>
      <c r="K38" s="56">
        <f>+K37+K22</f>
        <v>5732448470.4200001</v>
      </c>
      <c r="L38" s="55"/>
      <c r="M38" s="56">
        <f>+M37+M22</f>
        <v>5664751866.1900005</v>
      </c>
    </row>
    <row r="39" spans="1:13" ht="10.5" customHeight="1" thickTop="1">
      <c r="A39" s="27"/>
      <c r="B39" s="27"/>
      <c r="C39" s="34"/>
      <c r="G39" s="27"/>
      <c r="H39" s="27"/>
      <c r="I39" s="27"/>
      <c r="J39" s="27"/>
      <c r="K39" s="27"/>
      <c r="L39" s="27"/>
      <c r="M39" s="27"/>
    </row>
    <row r="40" spans="1:13" ht="23.25" customHeight="1">
      <c r="A40" s="27"/>
      <c r="B40" s="34" t="s">
        <v>35</v>
      </c>
      <c r="C40" s="34"/>
      <c r="D40" s="27"/>
      <c r="E40" s="27"/>
      <c r="F40" s="34"/>
      <c r="G40" s="27"/>
      <c r="H40" s="27"/>
      <c r="I40" s="27"/>
      <c r="J40" s="27"/>
      <c r="K40" s="27"/>
      <c r="L40" s="27"/>
      <c r="M40" s="27"/>
    </row>
    <row r="41" spans="1:13" ht="23.25" customHeight="1">
      <c r="A41" s="27"/>
      <c r="B41" s="34"/>
      <c r="C41" s="34"/>
      <c r="D41" s="27"/>
      <c r="E41" s="27"/>
      <c r="F41" s="34"/>
      <c r="G41" s="27"/>
      <c r="H41" s="27"/>
      <c r="I41" s="27"/>
      <c r="J41" s="27"/>
      <c r="K41" s="27"/>
      <c r="L41" s="27"/>
      <c r="M41" s="27"/>
    </row>
    <row r="42" spans="1:13" s="59" customFormat="1" ht="20.25" customHeight="1">
      <c r="A42" s="57"/>
      <c r="B42" s="58"/>
      <c r="D42" s="102"/>
      <c r="E42" s="103"/>
      <c r="F42" s="44"/>
      <c r="G42" s="57"/>
      <c r="H42" s="57"/>
      <c r="I42" s="57"/>
      <c r="J42" s="57"/>
      <c r="K42" s="57"/>
      <c r="L42" s="57"/>
      <c r="M42" s="57"/>
    </row>
    <row r="43" spans="1:13" ht="23.25" customHeight="1">
      <c r="A43" s="27"/>
      <c r="B43" s="27"/>
      <c r="C43" s="34"/>
      <c r="D43" s="47" t="s">
        <v>36</v>
      </c>
      <c r="F43" s="47"/>
      <c r="G43" s="38"/>
      <c r="I43" s="38"/>
      <c r="J43" s="38"/>
      <c r="K43" s="38"/>
      <c r="L43" s="38"/>
      <c r="M43" s="38"/>
    </row>
    <row r="44" spans="1:13" ht="23.25" customHeight="1">
      <c r="A44" s="27"/>
      <c r="B44" s="27"/>
      <c r="C44" s="34"/>
      <c r="D44" s="29" t="s">
        <v>37</v>
      </c>
      <c r="F44" s="47"/>
      <c r="G44" s="38"/>
      <c r="I44" s="38"/>
      <c r="J44" s="38"/>
      <c r="K44" s="38"/>
      <c r="L44" s="38"/>
      <c r="M44" s="38"/>
    </row>
    <row r="45" spans="1:13" ht="24.75" customHeight="1">
      <c r="A45" s="27"/>
      <c r="B45" s="136" t="s">
        <v>38</v>
      </c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</row>
    <row r="46" spans="1:13" ht="24.75" customHeight="1">
      <c r="B46" s="28" t="s">
        <v>0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1:13" ht="24.75" customHeight="1">
      <c r="B47" s="28" t="s">
        <v>39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</row>
    <row r="48" spans="1:13" ht="24.75" customHeight="1">
      <c r="B48" s="28" t="str">
        <f>+B3</f>
        <v>ณ วันที่ 31 มีนาคม 2568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1:13" ht="24.75" customHeight="1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</row>
    <row r="50" spans="1:13" ht="24.75" customHeight="1">
      <c r="A50" s="27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2" t="s">
        <v>2</v>
      </c>
    </row>
    <row r="51" spans="1:13" ht="24.75" customHeight="1">
      <c r="A51" s="27"/>
      <c r="G51" s="33"/>
      <c r="H51" s="33" t="s">
        <v>3</v>
      </c>
      <c r="I51" s="33"/>
      <c r="J51" s="31"/>
      <c r="K51" s="135" t="s">
        <v>4</v>
      </c>
      <c r="L51" s="135"/>
      <c r="M51" s="135"/>
    </row>
    <row r="52" spans="1:13" ht="24.75" customHeight="1">
      <c r="A52" s="27"/>
      <c r="B52" s="52"/>
      <c r="C52" s="52"/>
      <c r="D52" s="52"/>
      <c r="E52" s="100"/>
      <c r="F52" s="31" t="s">
        <v>5</v>
      </c>
      <c r="G52" s="104" t="str">
        <f>+G7</f>
        <v>31 มีนาคม 2568</v>
      </c>
      <c r="H52" s="53"/>
      <c r="I52" s="104" t="str">
        <f>+I7</f>
        <v>31 ธันวาคม 2567</v>
      </c>
      <c r="J52" s="104"/>
      <c r="K52" s="104" t="str">
        <f>+G52</f>
        <v>31 มีนาคม 2568</v>
      </c>
      <c r="L52" s="104"/>
      <c r="M52" s="104" t="str">
        <f>+I52</f>
        <v>31 ธันวาคม 2567</v>
      </c>
    </row>
    <row r="53" spans="1:13" ht="23.25" customHeight="1">
      <c r="A53" s="27"/>
      <c r="B53" s="52"/>
      <c r="C53" s="52"/>
      <c r="D53" s="52"/>
      <c r="E53" s="131"/>
      <c r="F53" s="31"/>
      <c r="G53" s="31" t="s">
        <v>229</v>
      </c>
      <c r="H53" s="132"/>
      <c r="I53" s="38"/>
      <c r="J53" s="31"/>
      <c r="K53" s="31" t="s">
        <v>229</v>
      </c>
      <c r="L53" s="132"/>
      <c r="M53" s="31"/>
    </row>
    <row r="54" spans="1:13" ht="23.25" customHeight="1">
      <c r="A54" s="27"/>
      <c r="B54" s="52"/>
      <c r="C54" s="52"/>
      <c r="D54" s="52"/>
      <c r="E54" s="131"/>
      <c r="F54" s="31"/>
      <c r="G54" s="31" t="s">
        <v>230</v>
      </c>
      <c r="H54" s="38"/>
      <c r="I54" s="38" t="s">
        <v>231</v>
      </c>
      <c r="J54" s="31"/>
      <c r="K54" s="31" t="s">
        <v>230</v>
      </c>
      <c r="L54" s="31"/>
      <c r="M54" s="38" t="s">
        <v>231</v>
      </c>
    </row>
    <row r="55" spans="1:13" ht="24.75" customHeight="1">
      <c r="A55" s="27"/>
      <c r="B55" s="134" t="s">
        <v>40</v>
      </c>
      <c r="C55" s="134"/>
      <c r="D55" s="134"/>
      <c r="E55" s="134"/>
      <c r="F55" s="31"/>
      <c r="G55" s="31"/>
      <c r="H55" s="101"/>
      <c r="I55" s="38"/>
      <c r="J55" s="31"/>
      <c r="K55" s="31"/>
      <c r="L55" s="101"/>
      <c r="M55" s="31"/>
    </row>
    <row r="56" spans="1:13" ht="24.75" customHeight="1">
      <c r="A56" s="27"/>
      <c r="B56" s="54" t="s">
        <v>41</v>
      </c>
      <c r="C56" s="27"/>
      <c r="D56" s="27"/>
      <c r="E56" s="27"/>
      <c r="F56" s="27"/>
      <c r="G56" s="27"/>
      <c r="I56" s="27"/>
      <c r="J56" s="27"/>
      <c r="K56" s="27"/>
      <c r="L56" s="27"/>
      <c r="M56" s="31"/>
    </row>
    <row r="57" spans="1:13" ht="24.75" customHeight="1">
      <c r="A57" s="27"/>
      <c r="B57" s="34" t="s">
        <v>42</v>
      </c>
      <c r="C57" s="27"/>
      <c r="D57" s="27"/>
      <c r="E57" s="27"/>
    </row>
    <row r="58" spans="1:13" ht="24.75" customHeight="1">
      <c r="A58" s="27"/>
      <c r="B58" s="34" t="s">
        <v>43</v>
      </c>
      <c r="C58" s="27"/>
      <c r="D58" s="27"/>
      <c r="E58" s="27"/>
      <c r="F58" s="35">
        <v>24</v>
      </c>
      <c r="G58" s="55">
        <v>30000000</v>
      </c>
      <c r="H58" s="22"/>
      <c r="I58" s="55">
        <v>5284840.4400000004</v>
      </c>
      <c r="J58" s="22"/>
      <c r="K58" s="55">
        <v>30000000</v>
      </c>
      <c r="L58" s="55"/>
      <c r="M58" s="55">
        <v>5284840.4400000004</v>
      </c>
    </row>
    <row r="59" spans="1:13" ht="24.75" customHeight="1">
      <c r="A59" s="27"/>
      <c r="B59" s="34" t="s">
        <v>44</v>
      </c>
      <c r="C59" s="27"/>
      <c r="D59" s="27"/>
      <c r="E59" s="27"/>
      <c r="F59" s="35">
        <v>25</v>
      </c>
      <c r="G59" s="55">
        <v>706410187.95000005</v>
      </c>
      <c r="H59" s="22"/>
      <c r="I59" s="55">
        <v>811194850.88</v>
      </c>
      <c r="J59" s="22"/>
      <c r="K59" s="55">
        <v>639744186.56999993</v>
      </c>
      <c r="L59" s="22"/>
      <c r="M59" s="55">
        <v>746773098.89999998</v>
      </c>
    </row>
    <row r="60" spans="1:13" ht="24.75" customHeight="1">
      <c r="A60" s="27"/>
      <c r="B60" s="29" t="s">
        <v>45</v>
      </c>
      <c r="C60" s="27"/>
      <c r="D60" s="27"/>
      <c r="E60" s="27"/>
      <c r="F60" s="35">
        <v>8</v>
      </c>
      <c r="G60" s="55">
        <v>1069995258.3500001</v>
      </c>
      <c r="H60" s="22"/>
      <c r="I60" s="55">
        <v>911422391.5999999</v>
      </c>
      <c r="J60" s="22"/>
      <c r="K60" s="55">
        <v>1095347413.7400002</v>
      </c>
      <c r="L60" s="22"/>
      <c r="M60" s="55">
        <v>941556996.90999997</v>
      </c>
    </row>
    <row r="61" spans="1:13" ht="24.75" customHeight="1">
      <c r="A61" s="27"/>
      <c r="B61" s="34" t="s">
        <v>46</v>
      </c>
      <c r="C61" s="27"/>
      <c r="D61" s="27"/>
      <c r="E61" s="27"/>
      <c r="F61" s="35"/>
      <c r="G61" s="55"/>
      <c r="H61" s="22"/>
      <c r="I61" s="55"/>
      <c r="J61" s="22"/>
      <c r="K61" s="55"/>
      <c r="L61" s="22"/>
      <c r="M61" s="55"/>
    </row>
    <row r="62" spans="1:13" ht="24.75" customHeight="1">
      <c r="A62" s="27"/>
      <c r="B62" s="34" t="s">
        <v>47</v>
      </c>
      <c r="C62" s="27"/>
      <c r="D62" s="27"/>
      <c r="E62" s="27"/>
      <c r="F62" s="35">
        <v>26</v>
      </c>
      <c r="G62" s="55">
        <v>216233014.68000001</v>
      </c>
      <c r="H62" s="22"/>
      <c r="I62" s="55">
        <v>133586787.06999999</v>
      </c>
      <c r="J62" s="22"/>
      <c r="K62" s="55">
        <v>100000000</v>
      </c>
      <c r="L62" s="22"/>
      <c r="M62" s="55">
        <v>100000000</v>
      </c>
    </row>
    <row r="63" spans="1:13" ht="24.75" customHeight="1">
      <c r="A63" s="27"/>
      <c r="B63" s="34" t="s">
        <v>48</v>
      </c>
      <c r="C63" s="27"/>
      <c r="D63" s="27"/>
      <c r="E63" s="27"/>
      <c r="F63" s="35"/>
      <c r="G63" s="22"/>
      <c r="H63" s="22"/>
      <c r="I63" s="22"/>
      <c r="J63" s="22"/>
      <c r="K63" s="22"/>
      <c r="L63" s="22"/>
      <c r="M63" s="22"/>
    </row>
    <row r="64" spans="1:13" ht="24.75" customHeight="1">
      <c r="A64" s="27"/>
      <c r="B64" s="34" t="s">
        <v>47</v>
      </c>
      <c r="C64" s="27"/>
      <c r="D64" s="27"/>
      <c r="E64" s="27"/>
      <c r="F64" s="35">
        <v>27</v>
      </c>
      <c r="G64" s="55">
        <v>35999244.260000005</v>
      </c>
      <c r="H64" s="22"/>
      <c r="I64" s="55">
        <v>35802448.909999996</v>
      </c>
      <c r="J64" s="22"/>
      <c r="K64" s="55">
        <v>30583874.620000001</v>
      </c>
      <c r="L64" s="22"/>
      <c r="M64" s="55">
        <v>34696872.509999998</v>
      </c>
    </row>
    <row r="65" spans="1:13" ht="24.75" customHeight="1">
      <c r="A65" s="27"/>
      <c r="B65" s="34" t="s">
        <v>49</v>
      </c>
      <c r="C65" s="27"/>
      <c r="D65" s="27"/>
      <c r="E65" s="27"/>
      <c r="F65" s="60">
        <v>28</v>
      </c>
      <c r="G65" s="55">
        <v>437200000</v>
      </c>
      <c r="H65" s="22"/>
      <c r="I65" s="55">
        <v>437200000</v>
      </c>
      <c r="J65" s="22"/>
      <c r="K65" s="55">
        <v>437200000</v>
      </c>
      <c r="L65" s="22"/>
      <c r="M65" s="55">
        <v>437200000</v>
      </c>
    </row>
    <row r="66" spans="1:13" ht="24.75" customHeight="1">
      <c r="A66" s="27"/>
      <c r="B66" s="27" t="s">
        <v>50</v>
      </c>
      <c r="D66" s="27"/>
      <c r="E66" s="27"/>
      <c r="F66" s="31"/>
      <c r="G66" s="55">
        <v>3618510.47</v>
      </c>
      <c r="H66" s="22"/>
      <c r="I66" s="55">
        <v>3618510.47</v>
      </c>
      <c r="J66" s="22"/>
      <c r="K66" s="55">
        <v>0</v>
      </c>
      <c r="L66" s="55"/>
      <c r="M66" s="55">
        <v>0</v>
      </c>
    </row>
    <row r="67" spans="1:13" ht="24.75" customHeight="1">
      <c r="A67" s="27"/>
      <c r="B67" s="29" t="s">
        <v>51</v>
      </c>
      <c r="C67" s="27"/>
      <c r="D67" s="27"/>
      <c r="E67" s="27"/>
      <c r="F67" s="35"/>
      <c r="G67" s="55">
        <v>320859581.23000002</v>
      </c>
      <c r="H67" s="22"/>
      <c r="I67" s="55">
        <v>331121288.17000002</v>
      </c>
      <c r="J67" s="22"/>
      <c r="K67" s="55">
        <v>305547610.40999997</v>
      </c>
      <c r="L67" s="22"/>
      <c r="M67" s="55">
        <v>316127922.94999999</v>
      </c>
    </row>
    <row r="68" spans="1:13" ht="24.75" customHeight="1">
      <c r="B68" s="27" t="s">
        <v>52</v>
      </c>
      <c r="D68" s="27"/>
      <c r="E68" s="27"/>
      <c r="F68" s="31"/>
      <c r="G68" s="55">
        <v>54187469.869999997</v>
      </c>
      <c r="H68" s="22"/>
      <c r="I68" s="55">
        <v>64038432.169999994</v>
      </c>
      <c r="J68" s="22"/>
      <c r="K68" s="55">
        <v>54187469.869999997</v>
      </c>
      <c r="L68" s="55"/>
      <c r="M68" s="55">
        <v>64038432.169999994</v>
      </c>
    </row>
    <row r="69" spans="1:13" ht="24.75" customHeight="1">
      <c r="A69" s="27"/>
      <c r="C69" s="54" t="s">
        <v>53</v>
      </c>
      <c r="F69" s="38"/>
      <c r="G69" s="24">
        <f>SUM(G56:G68)</f>
        <v>2874503266.8099999</v>
      </c>
      <c r="H69" s="22"/>
      <c r="I69" s="24">
        <f>SUM(I56:I68)</f>
        <v>2733269549.71</v>
      </c>
      <c r="J69" s="55"/>
      <c r="K69" s="24">
        <f>SUM(K56:K68)</f>
        <v>2692610555.21</v>
      </c>
      <c r="L69" s="55"/>
      <c r="M69" s="24">
        <f>SUM(M56:M68)</f>
        <v>2645678163.8800001</v>
      </c>
    </row>
    <row r="70" spans="1:13" ht="24.75" customHeight="1">
      <c r="A70" s="27"/>
      <c r="B70" s="61" t="s">
        <v>54</v>
      </c>
      <c r="C70" s="34"/>
      <c r="F70" s="38"/>
      <c r="G70" s="62"/>
      <c r="H70" s="22"/>
      <c r="I70" s="62"/>
      <c r="J70" s="55"/>
      <c r="K70" s="55"/>
      <c r="L70" s="55"/>
      <c r="M70" s="55"/>
    </row>
    <row r="71" spans="1:13" ht="24.75" customHeight="1">
      <c r="A71" s="27"/>
      <c r="B71" s="29" t="s">
        <v>55</v>
      </c>
      <c r="C71" s="34"/>
      <c r="F71" s="35">
        <v>26</v>
      </c>
      <c r="G71" s="62">
        <v>170139311.47</v>
      </c>
      <c r="H71" s="22"/>
      <c r="I71" s="62">
        <v>304384311.47000003</v>
      </c>
      <c r="J71" s="22"/>
      <c r="K71" s="62">
        <v>0</v>
      </c>
      <c r="L71" s="55"/>
      <c r="M71" s="55">
        <v>25000000</v>
      </c>
    </row>
    <row r="72" spans="1:13" ht="24.75" customHeight="1">
      <c r="A72" s="27"/>
      <c r="B72" s="29" t="s">
        <v>56</v>
      </c>
      <c r="C72" s="34"/>
      <c r="F72" s="60">
        <v>27</v>
      </c>
      <c r="G72" s="62">
        <v>16616199.690000001</v>
      </c>
      <c r="H72" s="22"/>
      <c r="I72" s="62">
        <v>13246501.950000007</v>
      </c>
      <c r="J72" s="22"/>
      <c r="K72" s="62">
        <v>7064503.7300000004</v>
      </c>
      <c r="L72" s="55"/>
      <c r="M72" s="55">
        <v>11712612.830000006</v>
      </c>
    </row>
    <row r="73" spans="1:13" ht="24.75" customHeight="1">
      <c r="A73" s="27"/>
      <c r="B73" s="29" t="s">
        <v>57</v>
      </c>
      <c r="C73" s="34"/>
      <c r="F73" s="35">
        <v>28</v>
      </c>
      <c r="G73" s="55">
        <v>460400000</v>
      </c>
      <c r="H73" s="22"/>
      <c r="I73" s="55">
        <v>460400000</v>
      </c>
      <c r="J73" s="22"/>
      <c r="K73" s="55">
        <v>460400000</v>
      </c>
      <c r="L73" s="55"/>
      <c r="M73" s="55">
        <v>460400000</v>
      </c>
    </row>
    <row r="74" spans="1:13" ht="24.75" customHeight="1">
      <c r="A74" s="27"/>
      <c r="B74" s="29" t="s">
        <v>58</v>
      </c>
      <c r="C74" s="27"/>
      <c r="D74" s="27"/>
      <c r="E74" s="27"/>
      <c r="F74" s="35"/>
      <c r="G74" s="22"/>
      <c r="H74" s="22"/>
      <c r="I74" s="22"/>
      <c r="J74" s="22"/>
      <c r="K74" s="22"/>
      <c r="L74" s="22"/>
      <c r="M74" s="22"/>
    </row>
    <row r="75" spans="1:13" ht="24.75" customHeight="1">
      <c r="A75" s="27"/>
      <c r="B75" s="29" t="s">
        <v>59</v>
      </c>
      <c r="C75" s="27"/>
      <c r="D75" s="27"/>
      <c r="E75" s="27"/>
      <c r="F75" s="35">
        <v>29</v>
      </c>
      <c r="G75" s="55">
        <v>154881114.68000001</v>
      </c>
      <c r="H75" s="22"/>
      <c r="I75" s="55">
        <v>143854445.34</v>
      </c>
      <c r="J75" s="22"/>
      <c r="K75" s="55">
        <v>133592629.75</v>
      </c>
      <c r="L75" s="22"/>
      <c r="M75" s="55">
        <v>124930574</v>
      </c>
    </row>
    <row r="76" spans="1:13" ht="24.75" customHeight="1">
      <c r="A76" s="27"/>
      <c r="C76" s="54" t="s">
        <v>60</v>
      </c>
      <c r="F76" s="63"/>
      <c r="G76" s="24">
        <f>SUM(G71:G75)</f>
        <v>802036625.83999991</v>
      </c>
      <c r="H76" s="55"/>
      <c r="I76" s="24">
        <f>SUM(I71:I75)</f>
        <v>921885258.76000011</v>
      </c>
      <c r="J76" s="55"/>
      <c r="K76" s="24">
        <f>SUM(K71:K75)</f>
        <v>601057133.48000002</v>
      </c>
      <c r="L76" s="55"/>
      <c r="M76" s="24">
        <f>SUM(M71:M75)</f>
        <v>622043186.82999992</v>
      </c>
    </row>
    <row r="77" spans="1:13" ht="24.75" customHeight="1">
      <c r="A77" s="27"/>
      <c r="B77" s="27"/>
      <c r="C77" s="54" t="s">
        <v>61</v>
      </c>
      <c r="D77" s="27"/>
      <c r="E77" s="27"/>
      <c r="F77" s="34"/>
      <c r="G77" s="24">
        <f>+G69+G76</f>
        <v>3676539892.6499996</v>
      </c>
      <c r="H77" s="55"/>
      <c r="I77" s="24">
        <f>+I69+I76</f>
        <v>3655154808.4700003</v>
      </c>
      <c r="J77" s="55"/>
      <c r="K77" s="24">
        <f>+K69+K76</f>
        <v>3293667688.6900001</v>
      </c>
      <c r="L77" s="55"/>
      <c r="M77" s="24">
        <f>+M69+M76</f>
        <v>3267721350.71</v>
      </c>
    </row>
    <row r="78" spans="1:13" ht="17.25" customHeight="1">
      <c r="A78" s="27"/>
      <c r="B78" s="27"/>
      <c r="C78" s="34"/>
      <c r="D78" s="27"/>
      <c r="E78" s="27"/>
      <c r="F78" s="34"/>
      <c r="G78" s="27"/>
      <c r="H78" s="27"/>
      <c r="I78" s="27"/>
      <c r="J78" s="27"/>
      <c r="K78" s="27"/>
      <c r="L78" s="27"/>
      <c r="M78" s="27"/>
    </row>
    <row r="79" spans="1:13" ht="17.25" customHeight="1">
      <c r="A79" s="27"/>
      <c r="B79" s="27"/>
      <c r="C79" s="34"/>
      <c r="D79" s="27"/>
      <c r="E79" s="27"/>
      <c r="F79" s="34"/>
      <c r="G79" s="27"/>
      <c r="H79" s="27"/>
      <c r="I79" s="27"/>
      <c r="J79" s="27"/>
      <c r="K79" s="27"/>
      <c r="L79" s="27"/>
      <c r="M79" s="27"/>
    </row>
    <row r="80" spans="1:13" ht="24.75" customHeight="1">
      <c r="A80" s="27"/>
      <c r="B80" s="34" t="s">
        <v>35</v>
      </c>
      <c r="C80" s="34"/>
      <c r="D80" s="27"/>
      <c r="E80" s="27"/>
      <c r="F80" s="34"/>
      <c r="G80" s="27"/>
      <c r="H80" s="27"/>
      <c r="I80" s="27"/>
      <c r="J80" s="27"/>
      <c r="K80" s="27"/>
      <c r="L80" s="27"/>
      <c r="M80" s="27"/>
    </row>
    <row r="81" spans="1:13" ht="24.75" customHeight="1">
      <c r="A81" s="27"/>
      <c r="C81" s="34"/>
      <c r="D81" s="27"/>
      <c r="E81" s="27"/>
      <c r="F81" s="34"/>
      <c r="G81" s="27"/>
      <c r="H81" s="27"/>
      <c r="I81" s="27"/>
      <c r="J81" s="27"/>
      <c r="K81" s="27"/>
      <c r="L81" s="27"/>
      <c r="M81" s="27"/>
    </row>
    <row r="82" spans="1:13" ht="24.75" customHeight="1">
      <c r="A82" s="27"/>
      <c r="B82" s="34"/>
      <c r="C82" s="34"/>
      <c r="D82" s="111"/>
      <c r="E82" s="112"/>
      <c r="F82" s="113"/>
      <c r="G82" s="57"/>
      <c r="H82" s="57"/>
      <c r="I82" s="57"/>
      <c r="J82" s="57"/>
      <c r="K82" s="57"/>
      <c r="L82" s="27"/>
      <c r="M82" s="27"/>
    </row>
    <row r="83" spans="1:13" ht="24.75" customHeight="1">
      <c r="A83" s="27"/>
      <c r="B83" s="34"/>
      <c r="C83" s="34"/>
      <c r="D83" s="114"/>
      <c r="E83" s="114"/>
      <c r="F83" s="114"/>
      <c r="G83" s="57"/>
      <c r="H83" s="57"/>
      <c r="I83" s="57"/>
      <c r="J83" s="57"/>
      <c r="K83" s="57"/>
      <c r="L83" s="27"/>
      <c r="M83" s="27"/>
    </row>
    <row r="84" spans="1:13" ht="24.75" customHeight="1">
      <c r="A84" s="27"/>
      <c r="B84" s="34"/>
      <c r="C84" s="34"/>
      <c r="D84" s="47" t="s">
        <v>36</v>
      </c>
      <c r="E84" s="47"/>
      <c r="F84" s="34"/>
      <c r="G84" s="27"/>
      <c r="H84" s="27"/>
      <c r="I84" s="27"/>
      <c r="J84" s="27"/>
      <c r="K84" s="27"/>
      <c r="L84" s="27"/>
      <c r="M84" s="27"/>
    </row>
    <row r="85" spans="1:13" ht="24.75" customHeight="1">
      <c r="A85" s="27"/>
      <c r="B85" s="27"/>
      <c r="C85" s="34"/>
      <c r="D85" s="29" t="s">
        <v>37</v>
      </c>
      <c r="F85" s="47"/>
      <c r="G85" s="38"/>
      <c r="I85" s="38"/>
      <c r="J85" s="38"/>
      <c r="K85" s="38"/>
      <c r="L85" s="38"/>
      <c r="M85" s="38"/>
    </row>
    <row r="86" spans="1:13" ht="24.75" customHeight="1">
      <c r="A86" s="27"/>
      <c r="B86" s="27"/>
      <c r="C86" s="34"/>
      <c r="F86" s="47"/>
      <c r="G86" s="38"/>
      <c r="I86" s="38"/>
      <c r="J86" s="38"/>
      <c r="K86" s="38"/>
      <c r="L86" s="38"/>
      <c r="M86" s="38"/>
    </row>
    <row r="87" spans="1:13" ht="25.5" customHeight="1">
      <c r="A87" s="27"/>
      <c r="B87" s="30" t="s">
        <v>62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</row>
    <row r="88" spans="1:13" ht="25.5" customHeight="1">
      <c r="B88" s="28" t="s">
        <v>0</v>
      </c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</row>
    <row r="89" spans="1:13" ht="25.5" customHeight="1">
      <c r="B89" s="28" t="s">
        <v>39</v>
      </c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</row>
    <row r="90" spans="1:13" ht="25.5" customHeight="1">
      <c r="B90" s="28" t="str">
        <f>+B48</f>
        <v>ณ วันที่ 31 มีนาคม 2568</v>
      </c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</row>
    <row r="91" spans="1:13" ht="25.5" customHeight="1"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</row>
    <row r="92" spans="1:13" ht="25.5" customHeight="1">
      <c r="A92" s="27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2" t="s">
        <v>2</v>
      </c>
    </row>
    <row r="93" spans="1:13" ht="25.5" customHeight="1">
      <c r="A93" s="27"/>
      <c r="G93" s="33"/>
      <c r="H93" s="33" t="s">
        <v>3</v>
      </c>
      <c r="I93" s="33"/>
      <c r="J93" s="31"/>
      <c r="K93" s="135" t="s">
        <v>4</v>
      </c>
      <c r="L93" s="135"/>
      <c r="M93" s="135"/>
    </row>
    <row r="94" spans="1:13" ht="25.5" customHeight="1">
      <c r="A94" s="27"/>
      <c r="B94" s="52"/>
      <c r="C94" s="52"/>
      <c r="D94" s="52"/>
      <c r="E94" s="100"/>
      <c r="F94" s="31" t="s">
        <v>5</v>
      </c>
      <c r="G94" s="104" t="str">
        <f>+G52</f>
        <v>31 มีนาคม 2568</v>
      </c>
      <c r="H94" s="53"/>
      <c r="I94" s="104" t="str">
        <f>+I52</f>
        <v>31 ธันวาคม 2567</v>
      </c>
      <c r="J94" s="104"/>
      <c r="K94" s="104" t="str">
        <f>+G94</f>
        <v>31 มีนาคม 2568</v>
      </c>
      <c r="L94" s="104"/>
      <c r="M94" s="104" t="str">
        <f>+I94</f>
        <v>31 ธันวาคม 2567</v>
      </c>
    </row>
    <row r="95" spans="1:13" ht="23.25" customHeight="1">
      <c r="A95" s="27"/>
      <c r="B95" s="52"/>
      <c r="C95" s="52"/>
      <c r="D95" s="52"/>
      <c r="E95" s="131"/>
      <c r="F95" s="31"/>
      <c r="G95" s="31" t="s">
        <v>229</v>
      </c>
      <c r="H95" s="132"/>
      <c r="I95" s="38"/>
      <c r="J95" s="31"/>
      <c r="K95" s="31" t="s">
        <v>229</v>
      </c>
      <c r="L95" s="132"/>
      <c r="M95" s="31"/>
    </row>
    <row r="96" spans="1:13" ht="23.25" customHeight="1">
      <c r="A96" s="27"/>
      <c r="B96" s="52"/>
      <c r="C96" s="52"/>
      <c r="D96" s="52"/>
      <c r="E96" s="131"/>
      <c r="F96" s="31"/>
      <c r="G96" s="31" t="s">
        <v>230</v>
      </c>
      <c r="H96" s="38"/>
      <c r="I96" s="38" t="s">
        <v>231</v>
      </c>
      <c r="J96" s="31"/>
      <c r="K96" s="31" t="s">
        <v>230</v>
      </c>
      <c r="L96" s="31"/>
      <c r="M96" s="38" t="s">
        <v>231</v>
      </c>
    </row>
    <row r="97" spans="1:13" ht="25.5" customHeight="1">
      <c r="A97" s="27"/>
      <c r="B97" s="134" t="s">
        <v>63</v>
      </c>
      <c r="C97" s="134"/>
      <c r="D97" s="134"/>
      <c r="E97" s="134"/>
      <c r="F97" s="31"/>
      <c r="G97" s="31"/>
      <c r="H97" s="101"/>
      <c r="I97" s="38"/>
      <c r="J97" s="31"/>
      <c r="K97" s="31"/>
      <c r="L97" s="101"/>
      <c r="M97" s="31"/>
    </row>
    <row r="98" spans="1:13" ht="25.5" customHeight="1">
      <c r="A98" s="27"/>
      <c r="B98" s="54" t="s">
        <v>64</v>
      </c>
      <c r="C98" s="27"/>
      <c r="D98" s="27"/>
      <c r="E98" s="27"/>
      <c r="F98" s="27"/>
      <c r="G98" s="27"/>
      <c r="H98" s="27"/>
      <c r="I98" s="27"/>
      <c r="J98" s="31"/>
      <c r="K98" s="34"/>
      <c r="L98" s="27"/>
    </row>
    <row r="99" spans="1:13" ht="25.5" customHeight="1">
      <c r="A99" s="27"/>
      <c r="B99" s="34" t="s">
        <v>65</v>
      </c>
      <c r="C99" s="27"/>
      <c r="G99" s="27"/>
      <c r="H99" s="27"/>
      <c r="I99" s="27"/>
      <c r="J99" s="27"/>
      <c r="K99" s="27"/>
      <c r="L99" s="27"/>
      <c r="M99" s="27"/>
    </row>
    <row r="100" spans="1:13" ht="25.5" customHeight="1">
      <c r="A100" s="27"/>
      <c r="B100" s="34" t="s">
        <v>66</v>
      </c>
      <c r="C100" s="27"/>
      <c r="G100" s="27"/>
      <c r="H100" s="27"/>
      <c r="I100" s="27"/>
      <c r="J100" s="27"/>
      <c r="K100" s="27"/>
      <c r="L100" s="27"/>
      <c r="M100" s="27"/>
    </row>
    <row r="101" spans="1:13" ht="25.5" customHeight="1">
      <c r="A101" s="27"/>
      <c r="B101" s="34" t="s">
        <v>67</v>
      </c>
      <c r="C101" s="27"/>
      <c r="G101" s="27"/>
      <c r="H101" s="27"/>
      <c r="I101" s="27"/>
      <c r="J101" s="27"/>
      <c r="K101" s="27"/>
      <c r="L101" s="27"/>
      <c r="M101" s="27"/>
    </row>
    <row r="102" spans="1:13" ht="25.5" customHeight="1" thickBot="1">
      <c r="A102" s="27"/>
      <c r="B102" s="34" t="s">
        <v>68</v>
      </c>
      <c r="C102" s="27"/>
      <c r="F102" s="35"/>
      <c r="G102" s="14">
        <v>308676462</v>
      </c>
      <c r="H102" s="55"/>
      <c r="I102" s="14">
        <v>308676462</v>
      </c>
      <c r="J102" s="55"/>
      <c r="K102" s="14">
        <v>308676462</v>
      </c>
      <c r="L102" s="55"/>
      <c r="M102" s="14">
        <v>308676462</v>
      </c>
    </row>
    <row r="103" spans="1:13" ht="25.5" customHeight="1" thickTop="1">
      <c r="A103" s="27"/>
      <c r="B103" s="34" t="s">
        <v>69</v>
      </c>
      <c r="C103" s="27"/>
      <c r="F103" s="38"/>
      <c r="G103" s="55"/>
      <c r="H103" s="55"/>
      <c r="I103" s="55"/>
      <c r="J103" s="55"/>
      <c r="K103" s="55"/>
      <c r="L103" s="55"/>
      <c r="M103" s="55"/>
    </row>
    <row r="104" spans="1:13" ht="25.5" customHeight="1">
      <c r="A104" s="27"/>
      <c r="B104" s="34" t="s">
        <v>67</v>
      </c>
      <c r="C104" s="27"/>
      <c r="F104" s="38"/>
      <c r="G104" s="15"/>
      <c r="H104" s="55"/>
      <c r="I104" s="15"/>
      <c r="J104" s="55"/>
      <c r="K104" s="15"/>
      <c r="L104" s="55"/>
      <c r="M104" s="15"/>
    </row>
    <row r="105" spans="1:13" ht="25.5" customHeight="1">
      <c r="A105" s="27"/>
      <c r="B105" s="34" t="s">
        <v>70</v>
      </c>
      <c r="C105" s="27"/>
      <c r="F105" s="37"/>
      <c r="G105" s="15">
        <v>308676462</v>
      </c>
      <c r="H105" s="55"/>
      <c r="I105" s="15">
        <v>308676462</v>
      </c>
      <c r="J105" s="55"/>
      <c r="K105" s="15">
        <v>308676462</v>
      </c>
      <c r="L105" s="55"/>
      <c r="M105" s="15">
        <v>308676462</v>
      </c>
    </row>
    <row r="106" spans="1:13" ht="25.5" customHeight="1">
      <c r="A106" s="27"/>
      <c r="B106" s="34" t="s">
        <v>71</v>
      </c>
      <c r="C106" s="27"/>
      <c r="F106" s="37"/>
      <c r="G106" s="15"/>
      <c r="H106" s="55"/>
      <c r="I106" s="15"/>
      <c r="J106" s="55"/>
      <c r="K106" s="15"/>
      <c r="L106" s="55"/>
      <c r="M106" s="15"/>
    </row>
    <row r="107" spans="1:13" ht="25.5" customHeight="1">
      <c r="B107" s="34" t="s">
        <v>72</v>
      </c>
      <c r="C107" s="27"/>
      <c r="F107" s="31"/>
      <c r="G107" s="15">
        <v>97844800</v>
      </c>
      <c r="H107" s="15"/>
      <c r="I107" s="15">
        <v>97844800</v>
      </c>
      <c r="J107" s="15"/>
      <c r="K107" s="15">
        <v>97844800</v>
      </c>
      <c r="L107" s="15"/>
      <c r="M107" s="15">
        <v>97844800</v>
      </c>
    </row>
    <row r="108" spans="1:13" ht="25.5" customHeight="1">
      <c r="B108" s="34" t="s">
        <v>73</v>
      </c>
      <c r="F108" s="38"/>
      <c r="G108" s="22"/>
      <c r="H108" s="55"/>
      <c r="I108" s="22"/>
      <c r="J108" s="55"/>
      <c r="K108" s="22"/>
      <c r="L108" s="55"/>
      <c r="M108" s="55"/>
    </row>
    <row r="109" spans="1:13" ht="25.5" customHeight="1">
      <c r="B109" s="29" t="s">
        <v>74</v>
      </c>
      <c r="F109" s="38"/>
      <c r="G109" s="15">
        <v>186541112.75</v>
      </c>
      <c r="H109" s="15"/>
      <c r="I109" s="15">
        <v>186541112.75</v>
      </c>
      <c r="J109" s="15"/>
      <c r="K109" s="15">
        <v>186541112.75</v>
      </c>
      <c r="L109" s="16"/>
      <c r="M109" s="17">
        <v>186541112.75</v>
      </c>
    </row>
    <row r="110" spans="1:13" ht="25.5" customHeight="1">
      <c r="B110" s="34" t="s">
        <v>75</v>
      </c>
      <c r="C110" s="27"/>
      <c r="F110" s="31"/>
      <c r="G110" s="22"/>
      <c r="H110" s="15"/>
      <c r="I110" s="22"/>
      <c r="J110" s="15"/>
      <c r="K110" s="22"/>
      <c r="L110" s="15"/>
      <c r="M110" s="22"/>
    </row>
    <row r="111" spans="1:13" ht="25.5" customHeight="1">
      <c r="B111" s="34" t="s">
        <v>76</v>
      </c>
      <c r="C111" s="27"/>
      <c r="F111" s="31"/>
      <c r="G111" s="22"/>
      <c r="H111" s="16"/>
      <c r="I111" s="22"/>
      <c r="J111" s="16"/>
      <c r="K111" s="22"/>
      <c r="L111" s="16"/>
      <c r="M111" s="22"/>
    </row>
    <row r="112" spans="1:13" ht="25.5" customHeight="1">
      <c r="B112" s="34" t="s">
        <v>77</v>
      </c>
      <c r="C112" s="27"/>
      <c r="F112" s="35">
        <v>31</v>
      </c>
      <c r="G112" s="16">
        <f>+งบการเปลี่ยนแปลงรวม!M20</f>
        <v>36867646.200000003</v>
      </c>
      <c r="H112" s="16"/>
      <c r="I112" s="16">
        <f>งบการเปลี่ยนแปลงรวม!M15</f>
        <v>36867646.200000003</v>
      </c>
      <c r="J112" s="16"/>
      <c r="K112" s="16">
        <f>+งบการเปลี่ยนแปลงเฉพาะ!M19</f>
        <v>36867646.200000003</v>
      </c>
      <c r="L112" s="16"/>
      <c r="M112" s="16">
        <f>+งบการเปลี่ยนแปลงเฉพาะ!M14</f>
        <v>36867646.200000003</v>
      </c>
    </row>
    <row r="113" spans="1:13" s="120" customFormat="1" ht="25.5" customHeight="1">
      <c r="B113" s="121" t="s">
        <v>78</v>
      </c>
      <c r="C113" s="122"/>
      <c r="F113" s="123"/>
      <c r="G113" s="124">
        <f>งบการเปลี่ยนแปลงรวม!O20</f>
        <v>1927620380.263</v>
      </c>
      <c r="H113" s="125"/>
      <c r="I113" s="124">
        <v>1913509557.77</v>
      </c>
      <c r="J113" s="125"/>
      <c r="K113" s="124">
        <f>งบการเปลี่ยนแปลงเฉพาะ!O19</f>
        <v>1808850760.7800002</v>
      </c>
      <c r="L113" s="125"/>
      <c r="M113" s="124">
        <v>1767100494.53</v>
      </c>
    </row>
    <row r="114" spans="1:13" s="120" customFormat="1" ht="25.5" customHeight="1">
      <c r="B114" s="121" t="s">
        <v>79</v>
      </c>
      <c r="C114" s="122"/>
      <c r="F114" s="123"/>
      <c r="G114" s="16">
        <f>SUM(G105:G113)</f>
        <v>2557550401.2130003</v>
      </c>
      <c r="H114" s="15"/>
      <c r="I114" s="16">
        <f>SUM(I104:I113)</f>
        <v>2543439578.7200003</v>
      </c>
      <c r="J114" s="15"/>
      <c r="K114" s="16">
        <f>SUM(K104:K113)</f>
        <v>2438780781.7300005</v>
      </c>
      <c r="L114" s="15"/>
      <c r="M114" s="16">
        <f t="shared" ref="M114" si="0">SUM(M104:M113)</f>
        <v>2397030515.48</v>
      </c>
    </row>
    <row r="115" spans="1:13" s="120" customFormat="1" ht="25.5" customHeight="1">
      <c r="A115" s="122"/>
      <c r="B115" s="121" t="s">
        <v>80</v>
      </c>
      <c r="C115" s="122"/>
      <c r="F115" s="126"/>
      <c r="G115" s="16">
        <f>งบการเปลี่ยนแปลงรวม!S20</f>
        <v>792.45999999999992</v>
      </c>
      <c r="H115" s="15"/>
      <c r="I115" s="16">
        <v>795.65</v>
      </c>
      <c r="J115" s="16"/>
      <c r="K115" s="125">
        <v>0</v>
      </c>
      <c r="L115" s="16"/>
      <c r="M115" s="125">
        <v>0</v>
      </c>
    </row>
    <row r="116" spans="1:13" ht="25.5" customHeight="1">
      <c r="A116" s="27"/>
      <c r="C116" s="34" t="s">
        <v>81</v>
      </c>
      <c r="D116" s="27"/>
      <c r="E116" s="27"/>
      <c r="F116" s="34"/>
      <c r="G116" s="18">
        <f>SUM(G114:G115)</f>
        <v>2557551193.6730003</v>
      </c>
      <c r="H116" s="15"/>
      <c r="I116" s="18">
        <f>SUM(I114:I115)</f>
        <v>2543440374.3700004</v>
      </c>
      <c r="J116" s="15"/>
      <c r="K116" s="18">
        <f>SUM(K114:K115)</f>
        <v>2438780781.7300005</v>
      </c>
      <c r="L116" s="15"/>
      <c r="M116" s="18">
        <f>SUM(M114:M115)</f>
        <v>2397030515.48</v>
      </c>
    </row>
    <row r="117" spans="1:13" ht="25.5" customHeight="1" thickBot="1">
      <c r="A117" s="27"/>
      <c r="B117" s="34" t="s">
        <v>82</v>
      </c>
      <c r="C117" s="27"/>
      <c r="D117" s="27"/>
      <c r="E117" s="27"/>
      <c r="F117" s="34"/>
      <c r="G117" s="19">
        <f>+G77+G116</f>
        <v>6234091086.323</v>
      </c>
      <c r="H117" s="15"/>
      <c r="I117" s="19">
        <f>+I77+I116</f>
        <v>6198595182.8400002</v>
      </c>
      <c r="J117" s="15"/>
      <c r="K117" s="19">
        <f>+K77+K116</f>
        <v>5732448470.4200001</v>
      </c>
      <c r="L117" s="15"/>
      <c r="M117" s="19">
        <f>+M77+M116</f>
        <v>5664751866.1900005</v>
      </c>
    </row>
    <row r="118" spans="1:13" s="61" customFormat="1" ht="25.5" customHeight="1" thickTop="1">
      <c r="A118" s="52"/>
      <c r="B118" s="54"/>
      <c r="C118" s="52"/>
      <c r="D118" s="52"/>
      <c r="E118" s="52"/>
      <c r="F118" s="54"/>
      <c r="G118" s="13"/>
      <c r="H118" s="13"/>
      <c r="I118" s="13"/>
      <c r="J118" s="13"/>
      <c r="K118" s="13"/>
      <c r="L118" s="13"/>
      <c r="M118" s="13"/>
    </row>
    <row r="119" spans="1:13" s="61" customFormat="1" ht="25.5" customHeight="1">
      <c r="A119" s="52"/>
      <c r="B119" s="54"/>
      <c r="C119" s="52"/>
      <c r="D119" s="52"/>
      <c r="E119" s="52"/>
      <c r="F119" s="54"/>
      <c r="G119" s="108"/>
      <c r="H119" s="108"/>
      <c r="I119" s="108"/>
      <c r="J119" s="108"/>
      <c r="K119" s="108"/>
      <c r="L119" s="108"/>
      <c r="M119" s="108"/>
    </row>
    <row r="120" spans="1:13" s="61" customFormat="1" ht="25.5" customHeight="1">
      <c r="A120" s="52"/>
      <c r="B120" s="34" t="s">
        <v>35</v>
      </c>
      <c r="C120" s="52"/>
      <c r="D120" s="52"/>
      <c r="E120" s="52"/>
      <c r="F120" s="54"/>
    </row>
    <row r="121" spans="1:13" s="61" customFormat="1" ht="25.5" customHeight="1">
      <c r="A121" s="52"/>
      <c r="B121" s="34"/>
      <c r="C121" s="52"/>
      <c r="D121" s="52"/>
      <c r="E121" s="52"/>
      <c r="F121" s="109"/>
      <c r="G121" s="110"/>
      <c r="H121" s="110"/>
      <c r="I121" s="110"/>
      <c r="J121" s="110"/>
      <c r="K121" s="110"/>
      <c r="L121" s="110"/>
      <c r="M121" s="110"/>
    </row>
    <row r="122" spans="1:13" s="61" customFormat="1" ht="25.5" customHeight="1">
      <c r="A122" s="52"/>
      <c r="B122" s="34"/>
      <c r="C122" s="52"/>
      <c r="D122" s="52"/>
      <c r="E122" s="52"/>
      <c r="F122" s="54"/>
      <c r="G122" s="13"/>
      <c r="H122" s="13"/>
      <c r="I122" s="13"/>
      <c r="J122" s="13"/>
      <c r="K122" s="13"/>
      <c r="L122" s="13"/>
      <c r="M122" s="13"/>
    </row>
    <row r="123" spans="1:13" ht="25.5" customHeight="1">
      <c r="A123" s="27"/>
      <c r="B123" s="27"/>
      <c r="C123" s="34"/>
      <c r="D123" s="47" t="s">
        <v>36</v>
      </c>
      <c r="E123" s="47"/>
      <c r="F123" s="47"/>
      <c r="G123" s="38"/>
      <c r="I123" s="38"/>
      <c r="J123" s="38"/>
      <c r="K123" s="38"/>
      <c r="L123" s="38"/>
      <c r="M123" s="38"/>
    </row>
    <row r="124" spans="1:13" ht="25.5" customHeight="1">
      <c r="A124" s="27"/>
      <c r="B124" s="27"/>
      <c r="C124" s="34"/>
      <c r="D124" s="29" t="s">
        <v>37</v>
      </c>
      <c r="F124" s="47"/>
      <c r="G124" s="38"/>
      <c r="I124" s="38"/>
      <c r="J124" s="38"/>
      <c r="K124" s="38"/>
      <c r="L124" s="38"/>
      <c r="M124" s="38"/>
    </row>
    <row r="125" spans="1:13" ht="25.5" customHeight="1"/>
  </sheetData>
  <mergeCells count="7">
    <mergeCell ref="B97:E97"/>
    <mergeCell ref="K93:M93"/>
    <mergeCell ref="K6:M6"/>
    <mergeCell ref="B45:M45"/>
    <mergeCell ref="K51:M51"/>
    <mergeCell ref="B10:E10"/>
    <mergeCell ref="B55:E55"/>
  </mergeCells>
  <pageMargins left="0.78740157480314965" right="0.39370078740157483" top="0.59055118110236227" bottom="0.39370078740157483" header="0.27559055118110237" footer="0.27559055118110237"/>
  <pageSetup paperSize="9" scale="82" fitToHeight="3" orientation="portrait" r:id="rId1"/>
  <headerFooter alignWithMargins="0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90"/>
  <sheetViews>
    <sheetView view="pageBreakPreview" topLeftCell="A43" zoomScaleNormal="90" zoomScaleSheetLayoutView="100" workbookViewId="0">
      <selection activeCell="I110" sqref="I110"/>
    </sheetView>
  </sheetViews>
  <sheetFormatPr defaultColWidth="9.140625" defaultRowHeight="24.95" customHeight="1"/>
  <cols>
    <col min="1" max="1" width="2.7109375" style="29" customWidth="1"/>
    <col min="2" max="2" width="6.140625" style="29" customWidth="1"/>
    <col min="3" max="4" width="9.140625" style="29" customWidth="1"/>
    <col min="5" max="5" width="9" style="29" customWidth="1"/>
    <col min="6" max="6" width="3.42578125" style="29" customWidth="1"/>
    <col min="7" max="7" width="8.42578125" style="29" customWidth="1"/>
    <col min="8" max="8" width="1.140625" style="29" customWidth="1"/>
    <col min="9" max="9" width="17.5703125" style="29" customWidth="1"/>
    <col min="10" max="10" width="0.85546875" style="29" customWidth="1"/>
    <col min="11" max="11" width="17.5703125" style="29" customWidth="1"/>
    <col min="12" max="12" width="0.85546875" style="29" customWidth="1"/>
    <col min="13" max="13" width="17.5703125" style="29" customWidth="1"/>
    <col min="14" max="14" width="0.85546875" style="29" customWidth="1"/>
    <col min="15" max="15" width="17.7109375" style="29" customWidth="1"/>
    <col min="16" max="16" width="1.140625" style="29" customWidth="1"/>
    <col min="17" max="16384" width="9.140625" style="29"/>
  </cols>
  <sheetData>
    <row r="1" spans="1:16" ht="23.45" customHeight="1">
      <c r="A1" s="27"/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7"/>
    </row>
    <row r="2" spans="1:16" ht="23.45" customHeight="1">
      <c r="A2" s="27"/>
      <c r="B2" s="28" t="s">
        <v>83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7"/>
    </row>
    <row r="3" spans="1:16" ht="23.45" customHeight="1">
      <c r="A3" s="27"/>
      <c r="B3" s="30" t="s">
        <v>215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7"/>
    </row>
    <row r="4" spans="1:16" ht="23.45" customHeight="1">
      <c r="A4" s="27"/>
      <c r="B4" s="30" t="s">
        <v>206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7"/>
    </row>
    <row r="5" spans="1:16" ht="23.45" customHeight="1">
      <c r="A5" s="27"/>
      <c r="B5" s="30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7"/>
    </row>
    <row r="6" spans="1:16" ht="23.45" customHeight="1">
      <c r="A6" s="27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2" t="s">
        <v>2</v>
      </c>
      <c r="P6" s="27"/>
    </row>
    <row r="7" spans="1:16" ht="23.45" customHeight="1">
      <c r="A7" s="27"/>
      <c r="B7" s="31"/>
      <c r="C7" s="31"/>
      <c r="D7" s="31"/>
      <c r="E7" s="31"/>
      <c r="F7" s="31"/>
      <c r="G7" s="31"/>
      <c r="H7" s="31"/>
      <c r="I7" s="33"/>
      <c r="J7" s="33" t="s">
        <v>3</v>
      </c>
      <c r="K7" s="33"/>
      <c r="L7" s="31"/>
      <c r="M7" s="106"/>
      <c r="N7" s="33" t="s">
        <v>4</v>
      </c>
      <c r="O7" s="106"/>
      <c r="P7" s="27"/>
    </row>
    <row r="8" spans="1:16" ht="23.45" customHeight="1">
      <c r="A8" s="27"/>
      <c r="B8" s="34"/>
      <c r="C8" s="27"/>
      <c r="D8" s="27"/>
      <c r="E8" s="27"/>
      <c r="F8" s="27"/>
      <c r="G8" s="31" t="s">
        <v>5</v>
      </c>
      <c r="H8" s="31"/>
      <c r="I8" s="35">
        <v>2568</v>
      </c>
      <c r="J8" s="36"/>
      <c r="K8" s="35">
        <v>2567</v>
      </c>
      <c r="L8" s="37"/>
      <c r="M8" s="35">
        <f>+I8</f>
        <v>2568</v>
      </c>
      <c r="N8" s="36"/>
      <c r="O8" s="35">
        <f>+K8</f>
        <v>2567</v>
      </c>
      <c r="P8" s="27"/>
    </row>
    <row r="9" spans="1:16" ht="23.45" customHeight="1">
      <c r="A9" s="27"/>
      <c r="B9" s="34" t="s">
        <v>84</v>
      </c>
      <c r="C9" s="27"/>
      <c r="D9" s="27"/>
      <c r="E9" s="27"/>
      <c r="F9" s="27"/>
      <c r="G9" s="27"/>
      <c r="H9" s="27"/>
      <c r="I9" s="27"/>
      <c r="J9" s="27"/>
      <c r="P9" s="27"/>
    </row>
    <row r="10" spans="1:16" ht="23.45" customHeight="1">
      <c r="A10" s="27"/>
      <c r="B10" s="34" t="s">
        <v>85</v>
      </c>
      <c r="C10" s="27"/>
      <c r="D10" s="27"/>
      <c r="E10" s="27"/>
      <c r="F10" s="27"/>
      <c r="G10" s="38"/>
      <c r="H10" s="38"/>
      <c r="I10" s="23">
        <v>986350167.61000001</v>
      </c>
      <c r="J10" s="23"/>
      <c r="K10" s="23">
        <v>941493796.4000001</v>
      </c>
      <c r="L10" s="23"/>
      <c r="M10" s="23">
        <v>998840533.65999997</v>
      </c>
      <c r="N10" s="23"/>
      <c r="O10" s="23">
        <v>1023186187.5700001</v>
      </c>
      <c r="P10" s="27"/>
    </row>
    <row r="11" spans="1:16" ht="23.45" customHeight="1">
      <c r="A11" s="27"/>
      <c r="B11" s="34" t="s">
        <v>86</v>
      </c>
      <c r="C11" s="27"/>
      <c r="D11" s="27"/>
      <c r="E11" s="27"/>
      <c r="F11" s="27"/>
      <c r="G11" s="38"/>
      <c r="H11" s="38"/>
      <c r="I11" s="23">
        <v>62883634.783</v>
      </c>
      <c r="J11" s="23"/>
      <c r="K11" s="23">
        <v>143314558.35000002</v>
      </c>
      <c r="L11" s="23"/>
      <c r="M11" s="23">
        <v>0</v>
      </c>
      <c r="N11" s="23"/>
      <c r="O11" s="23">
        <v>0</v>
      </c>
      <c r="P11" s="27"/>
    </row>
    <row r="12" spans="1:16" ht="23.45" customHeight="1">
      <c r="A12" s="27"/>
      <c r="B12" s="34" t="s">
        <v>87</v>
      </c>
      <c r="C12" s="27"/>
      <c r="D12" s="27"/>
      <c r="E12" s="27"/>
      <c r="F12" s="27"/>
      <c r="G12" s="38"/>
      <c r="H12" s="38"/>
      <c r="I12" s="23">
        <v>41550598.560000002</v>
      </c>
      <c r="J12" s="23"/>
      <c r="K12" s="23">
        <v>113564645</v>
      </c>
      <c r="L12" s="23"/>
      <c r="M12" s="23">
        <v>0</v>
      </c>
      <c r="N12" s="23"/>
      <c r="O12" s="23">
        <v>0</v>
      </c>
      <c r="P12" s="27"/>
    </row>
    <row r="13" spans="1:16" ht="23.45" customHeight="1">
      <c r="A13" s="27"/>
      <c r="B13" s="27" t="s">
        <v>88</v>
      </c>
      <c r="C13" s="29" t="s">
        <v>89</v>
      </c>
      <c r="D13" s="27"/>
      <c r="E13" s="27"/>
      <c r="F13" s="27"/>
      <c r="I13" s="26">
        <f>SUM(I10:I12)</f>
        <v>1090784400.9530001</v>
      </c>
      <c r="J13" s="23"/>
      <c r="K13" s="26">
        <f>SUM(K10:K12)</f>
        <v>1198372999.75</v>
      </c>
      <c r="L13" s="23"/>
      <c r="M13" s="26">
        <f>SUM(M10:M12)</f>
        <v>998840533.65999997</v>
      </c>
      <c r="N13" s="23"/>
      <c r="O13" s="26">
        <f>SUM(O10:O12)</f>
        <v>1023186187.5700001</v>
      </c>
      <c r="P13" s="27"/>
    </row>
    <row r="14" spans="1:16" ht="23.45" customHeight="1">
      <c r="A14" s="27"/>
      <c r="B14" s="34" t="s">
        <v>90</v>
      </c>
      <c r="C14" s="27"/>
      <c r="D14" s="27"/>
      <c r="E14" s="27"/>
      <c r="F14" s="27"/>
      <c r="I14" s="23"/>
      <c r="J14" s="23"/>
      <c r="K14" s="23"/>
      <c r="L14" s="23"/>
      <c r="M14" s="23"/>
      <c r="N14" s="23"/>
      <c r="O14" s="23"/>
      <c r="P14" s="27"/>
    </row>
    <row r="15" spans="1:16" ht="23.45" customHeight="1">
      <c r="A15" s="27"/>
      <c r="B15" s="34" t="s">
        <v>91</v>
      </c>
      <c r="C15" s="27"/>
      <c r="D15" s="27"/>
      <c r="E15" s="27"/>
      <c r="F15" s="27"/>
      <c r="G15" s="38"/>
      <c r="H15" s="38"/>
      <c r="I15" s="23">
        <v>-924568272.90999997</v>
      </c>
      <c r="J15" s="23"/>
      <c r="K15" s="23">
        <v>-879534938.07999992</v>
      </c>
      <c r="L15" s="23"/>
      <c r="M15" s="23">
        <v>-936125507.46999991</v>
      </c>
      <c r="N15" s="23"/>
      <c r="O15" s="23">
        <v>-954528104.50999999</v>
      </c>
      <c r="P15" s="27"/>
    </row>
    <row r="16" spans="1:16" ht="23.45" customHeight="1">
      <c r="A16" s="27"/>
      <c r="B16" s="34" t="s">
        <v>92</v>
      </c>
      <c r="C16" s="27"/>
      <c r="D16" s="27"/>
      <c r="E16" s="27"/>
      <c r="F16" s="27"/>
      <c r="G16" s="38"/>
      <c r="H16" s="38"/>
      <c r="I16" s="23">
        <v>-56533395.590000004</v>
      </c>
      <c r="J16" s="23"/>
      <c r="K16" s="23">
        <v>-100162334.69</v>
      </c>
      <c r="L16" s="23"/>
      <c r="M16" s="23">
        <v>0</v>
      </c>
      <c r="N16" s="23"/>
      <c r="O16" s="23">
        <v>0</v>
      </c>
      <c r="P16" s="27"/>
    </row>
    <row r="17" spans="1:16" ht="23.45" customHeight="1">
      <c r="A17" s="27"/>
      <c r="B17" s="34" t="s">
        <v>93</v>
      </c>
      <c r="C17" s="27"/>
      <c r="D17" s="27"/>
      <c r="E17" s="27"/>
      <c r="F17" s="27"/>
      <c r="G17" s="38"/>
      <c r="H17" s="38"/>
      <c r="I17" s="23">
        <v>-31643718.120000001</v>
      </c>
      <c r="J17" s="23"/>
      <c r="K17" s="23">
        <v>-97775623.660000011</v>
      </c>
      <c r="L17" s="23"/>
      <c r="M17" s="23">
        <v>0</v>
      </c>
      <c r="N17" s="23"/>
      <c r="O17" s="23">
        <v>0</v>
      </c>
      <c r="P17" s="27"/>
    </row>
    <row r="18" spans="1:16" ht="23.45" customHeight="1">
      <c r="A18" s="27"/>
      <c r="B18" s="27" t="s">
        <v>88</v>
      </c>
      <c r="C18" s="27" t="s">
        <v>94</v>
      </c>
      <c r="D18" s="27"/>
      <c r="E18" s="27"/>
      <c r="F18" s="27"/>
      <c r="I18" s="26">
        <f>SUM(I15:I17)</f>
        <v>-1012745386.62</v>
      </c>
      <c r="J18" s="23"/>
      <c r="K18" s="26">
        <f>SUM(K15:K17)</f>
        <v>-1077472896.4300001</v>
      </c>
      <c r="L18" s="23"/>
      <c r="M18" s="26">
        <f>SUM(M15:M17)</f>
        <v>-936125507.46999991</v>
      </c>
      <c r="N18" s="23"/>
      <c r="O18" s="26">
        <f>SUM(O15:O17)</f>
        <v>-954528104.50999999</v>
      </c>
      <c r="P18" s="27"/>
    </row>
    <row r="19" spans="1:16" ht="23.45" customHeight="1">
      <c r="A19" s="27"/>
      <c r="B19" s="34" t="s">
        <v>95</v>
      </c>
      <c r="C19" s="27"/>
      <c r="D19" s="27"/>
      <c r="E19" s="27"/>
      <c r="F19" s="27"/>
      <c r="I19" s="23">
        <f>+I13+I18</f>
        <v>78039014.333000064</v>
      </c>
      <c r="J19" s="23"/>
      <c r="K19" s="23">
        <f>+K13+K18</f>
        <v>120900103.31999993</v>
      </c>
      <c r="L19" s="23"/>
      <c r="M19" s="23">
        <f>+M13+M18</f>
        <v>62715026.190000057</v>
      </c>
      <c r="N19" s="23"/>
      <c r="O19" s="23">
        <f>+O13+O18</f>
        <v>68658083.060000062</v>
      </c>
      <c r="P19" s="27"/>
    </row>
    <row r="20" spans="1:16" ht="23.45" customHeight="1">
      <c r="A20" s="27"/>
      <c r="B20" s="34" t="s">
        <v>96</v>
      </c>
      <c r="D20" s="34"/>
      <c r="E20" s="34"/>
      <c r="F20" s="34"/>
      <c r="G20" s="35">
        <v>30</v>
      </c>
      <c r="H20" s="35"/>
      <c r="I20" s="23">
        <v>20128597.449999996</v>
      </c>
      <c r="J20" s="23"/>
      <c r="K20" s="23">
        <v>3243333.1299999985</v>
      </c>
      <c r="L20" s="23"/>
      <c r="M20" s="23">
        <v>17996819.559999995</v>
      </c>
      <c r="N20" s="23"/>
      <c r="O20" s="23">
        <v>477055.64</v>
      </c>
      <c r="P20" s="27"/>
    </row>
    <row r="21" spans="1:16" ht="23.45" customHeight="1">
      <c r="A21" s="27"/>
      <c r="B21" s="27" t="s">
        <v>97</v>
      </c>
      <c r="D21" s="34"/>
      <c r="E21" s="34"/>
      <c r="F21" s="34"/>
      <c r="G21" s="35"/>
      <c r="H21" s="35"/>
      <c r="I21" s="39">
        <f>SUM(I19:I20)</f>
        <v>98167611.783000052</v>
      </c>
      <c r="J21" s="23"/>
      <c r="K21" s="26">
        <f>SUM(K19:K20)</f>
        <v>124143436.44999993</v>
      </c>
      <c r="L21" s="23"/>
      <c r="M21" s="39">
        <f>SUM(M19:M20)</f>
        <v>80711845.75000006</v>
      </c>
      <c r="N21" s="23"/>
      <c r="O21" s="26">
        <f>SUM(O19:O20)</f>
        <v>69135138.700000063</v>
      </c>
      <c r="P21" s="27"/>
    </row>
    <row r="22" spans="1:16" ht="23.45" customHeight="1">
      <c r="A22" s="27"/>
      <c r="B22" s="27" t="s">
        <v>98</v>
      </c>
      <c r="D22" s="34"/>
      <c r="E22" s="34"/>
      <c r="F22" s="34"/>
      <c r="G22" s="35"/>
      <c r="H22" s="35"/>
      <c r="I22" s="23"/>
      <c r="J22" s="23"/>
      <c r="K22" s="23"/>
      <c r="L22" s="23"/>
      <c r="M22" s="23"/>
      <c r="N22" s="23"/>
      <c r="O22" s="23"/>
      <c r="P22" s="27"/>
    </row>
    <row r="23" spans="1:16" ht="23.45" customHeight="1">
      <c r="A23" s="27"/>
      <c r="B23" s="40" t="s">
        <v>99</v>
      </c>
      <c r="C23" s="27"/>
      <c r="D23" s="27"/>
      <c r="E23" s="27"/>
      <c r="F23" s="27"/>
      <c r="I23" s="23">
        <v>-17477752.91</v>
      </c>
      <c r="J23" s="23"/>
      <c r="K23" s="23">
        <v>-30317912.640000001</v>
      </c>
      <c r="L23" s="23"/>
      <c r="M23" s="23">
        <v>0</v>
      </c>
      <c r="N23" s="23"/>
      <c r="O23" s="23">
        <v>0</v>
      </c>
      <c r="P23" s="27"/>
    </row>
    <row r="24" spans="1:16" ht="23.45" customHeight="1">
      <c r="A24" s="27"/>
      <c r="B24" s="40" t="s">
        <v>100</v>
      </c>
      <c r="C24" s="27"/>
      <c r="D24" s="27"/>
      <c r="E24" s="27"/>
      <c r="F24" s="27"/>
      <c r="I24" s="23">
        <v>-51474199.519999996</v>
      </c>
      <c r="J24" s="23"/>
      <c r="K24" s="23">
        <v>-56856519.07</v>
      </c>
      <c r="L24" s="23"/>
      <c r="M24" s="23">
        <v>-33975774.359999999</v>
      </c>
      <c r="N24" s="23"/>
      <c r="O24" s="23">
        <v>-33675292.799999997</v>
      </c>
      <c r="P24" s="27"/>
    </row>
    <row r="25" spans="1:16" ht="23.45" customHeight="1">
      <c r="A25" s="27"/>
      <c r="B25" s="40" t="s">
        <v>234</v>
      </c>
      <c r="C25" s="27"/>
      <c r="D25" s="27"/>
      <c r="E25" s="27"/>
      <c r="F25" s="27"/>
      <c r="I25" s="23">
        <v>10000000</v>
      </c>
      <c r="J25" s="23"/>
      <c r="K25" s="23">
        <v>-7000000</v>
      </c>
      <c r="L25" s="23"/>
      <c r="M25" s="23">
        <v>0</v>
      </c>
      <c r="N25" s="23"/>
      <c r="O25" s="23">
        <v>0</v>
      </c>
      <c r="P25" s="27"/>
    </row>
    <row r="26" spans="1:16" ht="23.45" customHeight="1">
      <c r="A26" s="27"/>
      <c r="C26" s="34" t="s">
        <v>101</v>
      </c>
      <c r="D26" s="27"/>
      <c r="E26" s="27"/>
      <c r="F26" s="27"/>
      <c r="I26" s="26">
        <f>SUM(I23:I25)</f>
        <v>-58951952.429999992</v>
      </c>
      <c r="J26" s="23"/>
      <c r="K26" s="26">
        <f>SUM(K23:K25)</f>
        <v>-94174431.710000008</v>
      </c>
      <c r="L26" s="23"/>
      <c r="M26" s="26">
        <f>SUM(M23:M25)</f>
        <v>-33975774.359999999</v>
      </c>
      <c r="N26" s="23"/>
      <c r="O26" s="26">
        <f>SUM(O23:O25)</f>
        <v>-33675292.799999997</v>
      </c>
      <c r="P26" s="27"/>
    </row>
    <row r="27" spans="1:16" ht="23.45" customHeight="1">
      <c r="A27" s="27"/>
      <c r="B27" s="29" t="s">
        <v>102</v>
      </c>
      <c r="C27" s="34"/>
      <c r="D27" s="27"/>
      <c r="E27" s="27"/>
      <c r="F27" s="27"/>
      <c r="I27" s="23">
        <f>+I21+I26</f>
        <v>39215659.35300006</v>
      </c>
      <c r="J27" s="23"/>
      <c r="K27" s="23">
        <f>+K21+K26</f>
        <v>29969004.73999992</v>
      </c>
      <c r="L27" s="23"/>
      <c r="M27" s="23">
        <f>+M21+M26</f>
        <v>46736071.39000006</v>
      </c>
      <c r="N27" s="23"/>
      <c r="O27" s="23">
        <f>+O21+O26</f>
        <v>35459845.900000066</v>
      </c>
      <c r="P27" s="27"/>
    </row>
    <row r="28" spans="1:16" ht="23.45" customHeight="1">
      <c r="A28" s="27"/>
      <c r="B28" s="34" t="s">
        <v>103</v>
      </c>
      <c r="C28" s="34"/>
      <c r="D28" s="27"/>
      <c r="E28" s="27"/>
      <c r="F28" s="27"/>
      <c r="I28" s="23">
        <v>4123611.8999999976</v>
      </c>
      <c r="J28" s="23"/>
      <c r="K28" s="23">
        <v>4375898.160000002</v>
      </c>
      <c r="L28" s="23"/>
      <c r="M28" s="23">
        <v>22392363.649999999</v>
      </c>
      <c r="N28" s="23"/>
      <c r="O28" s="23">
        <v>22883766.960000001</v>
      </c>
      <c r="P28" s="27"/>
    </row>
    <row r="29" spans="1:16" ht="23.45" customHeight="1">
      <c r="A29" s="27"/>
      <c r="B29" s="34" t="s">
        <v>104</v>
      </c>
      <c r="C29" s="27"/>
      <c r="D29" s="27"/>
      <c r="E29" s="27"/>
      <c r="F29" s="27"/>
      <c r="I29" s="23">
        <v>-10784197.74</v>
      </c>
      <c r="J29" s="23"/>
      <c r="K29" s="23">
        <v>-13815893.289999999</v>
      </c>
      <c r="L29" s="23"/>
      <c r="M29" s="23">
        <v>-12196907.98</v>
      </c>
      <c r="N29" s="23"/>
      <c r="O29" s="23">
        <v>-13451140.899999999</v>
      </c>
      <c r="P29" s="27"/>
    </row>
    <row r="30" spans="1:16" ht="23.45" customHeight="1">
      <c r="A30" s="27"/>
      <c r="B30" s="34" t="s">
        <v>105</v>
      </c>
      <c r="C30" s="27"/>
      <c r="D30" s="27"/>
      <c r="E30" s="27"/>
      <c r="F30" s="27"/>
      <c r="I30" s="23">
        <v>-4506438.6500000004</v>
      </c>
      <c r="J30" s="23"/>
      <c r="K30" s="23">
        <v>15970910.060000001</v>
      </c>
      <c r="L30" s="23"/>
      <c r="M30" s="23">
        <v>0</v>
      </c>
      <c r="N30" s="23"/>
      <c r="O30" s="23">
        <v>0</v>
      </c>
      <c r="P30" s="27"/>
    </row>
    <row r="31" spans="1:16" ht="23.45" customHeight="1">
      <c r="B31" s="27" t="s">
        <v>106</v>
      </c>
      <c r="C31" s="27"/>
      <c r="D31" s="27"/>
      <c r="E31" s="27"/>
      <c r="F31" s="27"/>
      <c r="I31" s="41">
        <f>SUM(I27:I30)</f>
        <v>28048634.863000058</v>
      </c>
      <c r="J31" s="23"/>
      <c r="K31" s="41">
        <f>SUM(K27:K30)</f>
        <v>36499919.669999927</v>
      </c>
      <c r="L31" s="23"/>
      <c r="M31" s="41">
        <f>SUM(M27:M30)</f>
        <v>56931527.060000047</v>
      </c>
      <c r="N31" s="23"/>
      <c r="O31" s="41">
        <f>SUM(O27:O30)</f>
        <v>44892471.960000068</v>
      </c>
      <c r="P31" s="27"/>
    </row>
    <row r="32" spans="1:16" ht="23.45" customHeight="1">
      <c r="B32" s="27" t="s">
        <v>107</v>
      </c>
      <c r="C32" s="27"/>
      <c r="D32" s="27"/>
      <c r="E32" s="27"/>
      <c r="F32" s="27"/>
      <c r="G32" s="35">
        <v>37</v>
      </c>
      <c r="H32" s="35"/>
      <c r="I32" s="42">
        <v>-7949701.4299999997</v>
      </c>
      <c r="J32" s="43"/>
      <c r="K32" s="42">
        <v>-6317802.4099999992</v>
      </c>
      <c r="L32" s="43"/>
      <c r="M32" s="42">
        <v>-10803566.41</v>
      </c>
      <c r="N32" s="43"/>
      <c r="O32" s="42">
        <v>-8642896.209999999</v>
      </c>
      <c r="P32" s="27"/>
    </row>
    <row r="33" spans="1:16" ht="23.45" customHeight="1">
      <c r="B33" s="27" t="s">
        <v>207</v>
      </c>
      <c r="C33" s="27"/>
      <c r="D33" s="27"/>
      <c r="E33" s="27"/>
      <c r="F33" s="27"/>
      <c r="G33" s="31"/>
      <c r="H33" s="31"/>
      <c r="I33" s="116">
        <f>SUM(I31:I32)</f>
        <v>20098933.433000058</v>
      </c>
      <c r="J33" s="43"/>
      <c r="K33" s="116">
        <f>SUM(K31+K32)</f>
        <v>30182117.259999927</v>
      </c>
      <c r="L33" s="43"/>
      <c r="M33" s="116">
        <f>SUM(M31+M32)</f>
        <v>46127960.650000051</v>
      </c>
      <c r="N33" s="23"/>
      <c r="O33" s="116">
        <f>SUM(O31+O32)</f>
        <v>36249575.750000067</v>
      </c>
      <c r="P33" s="27"/>
    </row>
    <row r="34" spans="1:16" ht="23.45" customHeight="1">
      <c r="B34" s="27"/>
      <c r="C34" s="27"/>
      <c r="D34" s="27"/>
      <c r="E34" s="27"/>
      <c r="F34" s="27"/>
      <c r="G34" s="31"/>
      <c r="H34" s="31"/>
      <c r="I34" s="133"/>
      <c r="J34" s="43"/>
      <c r="K34" s="133"/>
      <c r="L34" s="43"/>
      <c r="M34" s="133"/>
      <c r="N34" s="23"/>
      <c r="O34" s="133"/>
      <c r="P34" s="27"/>
    </row>
    <row r="35" spans="1:16" ht="23.45" customHeight="1">
      <c r="B35" s="46"/>
      <c r="C35" s="44"/>
      <c r="D35" s="44"/>
      <c r="E35" s="44"/>
      <c r="F35" s="27"/>
      <c r="I35" s="43"/>
      <c r="J35" s="43"/>
      <c r="K35" s="43"/>
      <c r="L35" s="43"/>
      <c r="M35" s="43"/>
      <c r="N35" s="43"/>
      <c r="O35" s="43"/>
      <c r="P35" s="43"/>
    </row>
    <row r="36" spans="1:16" ht="23.45" customHeight="1">
      <c r="A36" s="27"/>
      <c r="B36" s="34" t="s">
        <v>35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3"/>
      <c r="N36" s="27"/>
      <c r="O36" s="27"/>
      <c r="P36" s="27"/>
    </row>
    <row r="37" spans="1:16" ht="23.45" customHeight="1">
      <c r="A37" s="27"/>
      <c r="B37" s="34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3"/>
      <c r="N37" s="27"/>
      <c r="O37" s="27"/>
      <c r="P37" s="27"/>
    </row>
    <row r="38" spans="1:16" ht="23.45" customHeight="1">
      <c r="A38" s="27"/>
      <c r="B38" s="34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3"/>
      <c r="N38" s="27"/>
      <c r="O38" s="27"/>
      <c r="P38" s="27"/>
    </row>
    <row r="39" spans="1:16" ht="23.45" customHeight="1">
      <c r="A39" s="27"/>
      <c r="B39" s="34"/>
      <c r="C39" s="27"/>
      <c r="D39" s="47" t="s">
        <v>36</v>
      </c>
      <c r="E39" s="47"/>
      <c r="G39" s="38"/>
      <c r="H39" s="38"/>
      <c r="J39" s="4"/>
      <c r="K39" s="4"/>
      <c r="L39" s="4"/>
      <c r="M39" s="4"/>
      <c r="N39" s="4"/>
      <c r="O39" s="4"/>
      <c r="P39" s="27"/>
    </row>
    <row r="40" spans="1:16" ht="23.45" customHeight="1">
      <c r="A40" s="27"/>
      <c r="C40" s="34"/>
      <c r="D40" s="29" t="s">
        <v>37</v>
      </c>
      <c r="E40" s="47"/>
      <c r="G40" s="38"/>
      <c r="H40" s="38"/>
      <c r="J40" s="27"/>
      <c r="K40" s="27"/>
      <c r="L40" s="27"/>
      <c r="M40" s="27"/>
      <c r="N40" s="27"/>
      <c r="O40" s="27"/>
      <c r="P40" s="27"/>
    </row>
    <row r="41" spans="1:16" ht="25.5" customHeight="1">
      <c r="A41" s="27"/>
      <c r="B41" s="30" t="s">
        <v>38</v>
      </c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7"/>
    </row>
    <row r="42" spans="1:16" ht="25.5" customHeight="1">
      <c r="A42" s="27"/>
      <c r="B42" s="28" t="s">
        <v>0</v>
      </c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7"/>
    </row>
    <row r="43" spans="1:16" ht="25.5" customHeight="1">
      <c r="A43" s="27"/>
      <c r="B43" s="28" t="s">
        <v>109</v>
      </c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7"/>
    </row>
    <row r="44" spans="1:16" ht="25.5" customHeight="1">
      <c r="A44" s="27"/>
      <c r="B44" s="30" t="str">
        <f>B3</f>
        <v>สำหรับงวด 3 เดือน สิ้นสุดวันที่ 31 มีนาคม 2568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7"/>
    </row>
    <row r="45" spans="1:16" ht="23.45" customHeight="1">
      <c r="A45" s="27"/>
      <c r="B45" s="30" t="s">
        <v>206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7"/>
    </row>
    <row r="46" spans="1:16" ht="25.5" customHeight="1">
      <c r="A46" s="27"/>
      <c r="B46" s="30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7"/>
    </row>
    <row r="47" spans="1:16" ht="25.5" customHeight="1">
      <c r="A47" s="27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2" t="s">
        <v>2</v>
      </c>
      <c r="P47" s="27"/>
    </row>
    <row r="48" spans="1:16" ht="25.5" customHeight="1">
      <c r="A48" s="27"/>
      <c r="B48" s="31"/>
      <c r="C48" s="31"/>
      <c r="D48" s="31"/>
      <c r="E48" s="31"/>
      <c r="F48" s="31"/>
      <c r="G48" s="31"/>
      <c r="H48" s="31"/>
      <c r="I48" s="33"/>
      <c r="J48" s="33" t="s">
        <v>3</v>
      </c>
      <c r="K48" s="33"/>
      <c r="L48" s="31"/>
      <c r="M48" s="135" t="s">
        <v>4</v>
      </c>
      <c r="N48" s="135"/>
      <c r="O48" s="135"/>
      <c r="P48" s="27"/>
    </row>
    <row r="49" spans="1:16" ht="25.5" customHeight="1">
      <c r="A49" s="27"/>
      <c r="B49" s="34"/>
      <c r="C49" s="27"/>
      <c r="D49" s="27"/>
      <c r="E49" s="27"/>
      <c r="F49" s="27"/>
      <c r="G49" s="31" t="s">
        <v>5</v>
      </c>
      <c r="H49" s="31"/>
      <c r="I49" s="35">
        <f>I8</f>
        <v>2568</v>
      </c>
      <c r="J49" s="36"/>
      <c r="K49" s="35">
        <f>K8</f>
        <v>2567</v>
      </c>
      <c r="L49" s="37"/>
      <c r="M49" s="35">
        <f>M8</f>
        <v>2568</v>
      </c>
      <c r="N49" s="36"/>
      <c r="O49" s="35">
        <f>O8</f>
        <v>2567</v>
      </c>
      <c r="P49" s="27"/>
    </row>
    <row r="50" spans="1:16" ht="23.45" customHeight="1">
      <c r="B50" s="27" t="s">
        <v>108</v>
      </c>
      <c r="C50" s="27"/>
      <c r="D50" s="27"/>
      <c r="E50" s="27"/>
      <c r="F50" s="27"/>
      <c r="G50" s="31"/>
      <c r="H50" s="31"/>
      <c r="I50" s="43"/>
      <c r="J50" s="43"/>
      <c r="K50" s="43"/>
      <c r="L50" s="43"/>
      <c r="M50" s="43"/>
      <c r="N50" s="23"/>
      <c r="O50" s="43"/>
      <c r="P50" s="27"/>
    </row>
    <row r="51" spans="1:16" ht="24.75" customHeight="1">
      <c r="B51" s="117" t="s">
        <v>220</v>
      </c>
      <c r="C51" s="27"/>
      <c r="D51" s="27"/>
      <c r="E51" s="27"/>
      <c r="F51" s="27"/>
      <c r="G51" s="31"/>
      <c r="H51" s="31"/>
      <c r="I51" s="43"/>
      <c r="J51" s="43"/>
      <c r="K51" s="43"/>
      <c r="L51" s="43"/>
      <c r="M51" s="43"/>
      <c r="N51" s="23"/>
      <c r="O51" s="43"/>
      <c r="P51" s="27"/>
    </row>
    <row r="52" spans="1:16" ht="24.75" customHeight="1">
      <c r="B52" s="117" t="s">
        <v>221</v>
      </c>
      <c r="C52" s="27"/>
      <c r="D52" s="27"/>
      <c r="E52" s="27"/>
      <c r="F52" s="27"/>
      <c r="G52" s="31"/>
      <c r="H52" s="31"/>
      <c r="I52" s="43"/>
      <c r="J52" s="43"/>
      <c r="K52" s="43"/>
      <c r="L52" s="43"/>
      <c r="M52" s="43"/>
      <c r="N52" s="23"/>
      <c r="O52" s="43"/>
      <c r="P52" s="27"/>
    </row>
    <row r="53" spans="1:16" ht="24.75" customHeight="1">
      <c r="B53" s="113" t="s">
        <v>222</v>
      </c>
      <c r="C53" s="27"/>
      <c r="D53" s="27"/>
      <c r="E53" s="27"/>
      <c r="F53" s="27"/>
      <c r="G53" s="31"/>
      <c r="H53" s="31"/>
      <c r="P53" s="27"/>
    </row>
    <row r="54" spans="1:16" ht="24.75" customHeight="1">
      <c r="B54" s="117" t="s">
        <v>223</v>
      </c>
      <c r="C54" s="27"/>
      <c r="D54" s="27"/>
      <c r="E54" s="27"/>
      <c r="F54" s="27"/>
      <c r="G54" s="132" t="s">
        <v>232</v>
      </c>
      <c r="H54" s="31"/>
      <c r="I54" s="43">
        <v>-7485142.6600000001</v>
      </c>
      <c r="J54" s="43"/>
      <c r="K54" s="43">
        <v>0</v>
      </c>
      <c r="L54" s="43"/>
      <c r="M54" s="43">
        <v>-5472118</v>
      </c>
      <c r="N54" s="23"/>
      <c r="O54" s="43">
        <v>0</v>
      </c>
      <c r="P54" s="27"/>
    </row>
    <row r="55" spans="1:16" ht="24.75" customHeight="1">
      <c r="B55" s="113" t="s">
        <v>224</v>
      </c>
      <c r="C55" s="27"/>
      <c r="D55" s="27"/>
      <c r="E55" s="27"/>
      <c r="F55" s="27"/>
      <c r="G55" s="31"/>
      <c r="H55" s="31"/>
      <c r="I55" s="43"/>
      <c r="J55" s="43"/>
      <c r="K55" s="43"/>
      <c r="L55" s="43"/>
      <c r="M55" s="43"/>
      <c r="N55" s="23"/>
      <c r="O55" s="43"/>
      <c r="P55" s="27"/>
    </row>
    <row r="56" spans="1:16" ht="24.75" customHeight="1">
      <c r="B56" s="117" t="s">
        <v>225</v>
      </c>
      <c r="C56" s="27"/>
      <c r="D56" s="27"/>
      <c r="E56" s="27"/>
      <c r="F56" s="27"/>
      <c r="G56" s="31"/>
      <c r="H56" s="31"/>
      <c r="I56" s="43">
        <v>1497028.53</v>
      </c>
      <c r="J56" s="43"/>
      <c r="K56" s="43">
        <v>0</v>
      </c>
      <c r="L56" s="43"/>
      <c r="M56" s="43">
        <v>1094423.6000000001</v>
      </c>
      <c r="N56" s="23"/>
      <c r="O56" s="43">
        <v>0</v>
      </c>
      <c r="P56" s="27"/>
    </row>
    <row r="57" spans="1:16" ht="23.45" customHeight="1">
      <c r="B57" s="117" t="s">
        <v>226</v>
      </c>
      <c r="C57" s="27"/>
      <c r="D57" s="27"/>
      <c r="E57" s="27"/>
      <c r="F57" s="27"/>
      <c r="G57" s="31"/>
      <c r="H57" s="31"/>
      <c r="I57" s="26">
        <f>SUM(I54:I56)</f>
        <v>-5988114.1299999999</v>
      </c>
      <c r="J57" s="43"/>
      <c r="K57" s="26">
        <f>SUM(K54:K56)</f>
        <v>0</v>
      </c>
      <c r="L57" s="43"/>
      <c r="M57" s="26">
        <f>SUM(M54:M56)</f>
        <v>-4377694.4000000004</v>
      </c>
      <c r="N57" s="43"/>
      <c r="O57" s="26">
        <f>SUM(O54:O56)</f>
        <v>0</v>
      </c>
      <c r="P57" s="27"/>
    </row>
    <row r="58" spans="1:16" ht="23.45" customHeight="1" thickBot="1">
      <c r="B58" s="34" t="s">
        <v>227</v>
      </c>
      <c r="C58" s="27"/>
      <c r="D58" s="27"/>
      <c r="E58" s="27"/>
      <c r="F58" s="27"/>
      <c r="G58" s="31"/>
      <c r="H58" s="31"/>
      <c r="I58" s="45">
        <f>+I57+I33</f>
        <v>14110819.303000059</v>
      </c>
      <c r="J58" s="43"/>
      <c r="K58" s="45">
        <f>+K57+K33</f>
        <v>30182117.259999927</v>
      </c>
      <c r="L58" s="43"/>
      <c r="M58" s="45">
        <f>+M57+M33</f>
        <v>41750266.250000052</v>
      </c>
      <c r="N58" s="43"/>
      <c r="O58" s="45">
        <f>+O57+O33</f>
        <v>36249575.750000067</v>
      </c>
      <c r="P58" s="27"/>
    </row>
    <row r="59" spans="1:16" ht="25.5" customHeight="1" thickTop="1">
      <c r="B59" s="27" t="s">
        <v>110</v>
      </c>
      <c r="D59" s="27"/>
      <c r="E59" s="27"/>
      <c r="F59" s="27"/>
      <c r="I59" s="43"/>
      <c r="J59" s="43"/>
      <c r="K59" s="43"/>
      <c r="L59" s="43"/>
      <c r="M59" s="43"/>
      <c r="N59" s="23"/>
      <c r="O59" s="43"/>
      <c r="P59" s="27"/>
    </row>
    <row r="60" spans="1:16" ht="25.5" customHeight="1">
      <c r="B60" s="40" t="s">
        <v>111</v>
      </c>
      <c r="D60" s="27"/>
      <c r="E60" s="27"/>
      <c r="F60" s="27"/>
      <c r="I60" s="43">
        <f>+I33-I61</f>
        <v>20098933.243000057</v>
      </c>
      <c r="J60" s="43"/>
      <c r="K60" s="43">
        <f>K33-K61</f>
        <v>30182086.199999928</v>
      </c>
      <c r="L60" s="43"/>
      <c r="M60" s="43">
        <f>M33-M61</f>
        <v>46127960.650000051</v>
      </c>
      <c r="N60" s="43"/>
      <c r="O60" s="43">
        <f>O33-O61</f>
        <v>36249575.750000067</v>
      </c>
    </row>
    <row r="61" spans="1:16" ht="25.5" customHeight="1">
      <c r="B61" s="40" t="s">
        <v>112</v>
      </c>
      <c r="D61" s="27"/>
      <c r="E61" s="27"/>
      <c r="F61" s="27"/>
      <c r="I61" s="43">
        <f>+I65+3.38</f>
        <v>0.18999999999999995</v>
      </c>
      <c r="J61" s="43"/>
      <c r="K61" s="43">
        <v>31.06</v>
      </c>
      <c r="L61" s="43"/>
      <c r="M61" s="43">
        <v>0</v>
      </c>
      <c r="N61" s="43"/>
      <c r="O61" s="43">
        <v>0</v>
      </c>
    </row>
    <row r="62" spans="1:16" ht="25.5" customHeight="1" thickBot="1">
      <c r="A62" s="27"/>
      <c r="B62" s="34"/>
      <c r="C62" s="27"/>
      <c r="D62" s="27"/>
      <c r="E62" s="27"/>
      <c r="F62" s="27"/>
      <c r="I62" s="45">
        <f>SUM(I60:I61)</f>
        <v>20098933.433000058</v>
      </c>
      <c r="J62" s="43"/>
      <c r="K62" s="45">
        <f>SUM(K60:K61)</f>
        <v>30182117.259999927</v>
      </c>
      <c r="L62" s="43"/>
      <c r="M62" s="45">
        <f>SUM(M60:M61)</f>
        <v>46127960.650000051</v>
      </c>
      <c r="N62" s="43"/>
      <c r="O62" s="45">
        <f>SUM(O60:O61)</f>
        <v>36249575.750000067</v>
      </c>
    </row>
    <row r="63" spans="1:16" ht="25.5" customHeight="1" thickTop="1">
      <c r="A63" s="27"/>
      <c r="B63" s="27" t="s">
        <v>113</v>
      </c>
      <c r="C63" s="27"/>
      <c r="D63" s="27"/>
      <c r="E63" s="27"/>
      <c r="F63" s="27"/>
      <c r="G63" s="31"/>
      <c r="H63" s="31"/>
      <c r="I63" s="5"/>
      <c r="J63" s="6"/>
      <c r="K63" s="5"/>
      <c r="L63" s="5"/>
      <c r="M63" s="5"/>
      <c r="N63" s="6"/>
      <c r="O63" s="5"/>
      <c r="P63" s="27"/>
    </row>
    <row r="64" spans="1:16" ht="25.5" customHeight="1">
      <c r="A64" s="27"/>
      <c r="B64" s="40" t="s">
        <v>111</v>
      </c>
      <c r="C64" s="27"/>
      <c r="D64" s="27"/>
      <c r="E64" s="27"/>
      <c r="F64" s="27"/>
      <c r="G64" s="31"/>
      <c r="H64" s="31"/>
      <c r="I64" s="7">
        <f>+I58-I65</f>
        <v>14110822.493000058</v>
      </c>
      <c r="J64" s="2"/>
      <c r="K64" s="7">
        <f>K33-K65</f>
        <v>30182086.199999928</v>
      </c>
      <c r="L64" s="7"/>
      <c r="M64" s="7">
        <f>+M58</f>
        <v>41750266.250000052</v>
      </c>
      <c r="N64" s="2"/>
      <c r="O64" s="7">
        <f>O33-O65</f>
        <v>36249575.750000067</v>
      </c>
      <c r="P64" s="27"/>
    </row>
    <row r="65" spans="1:16" ht="25.5" customHeight="1">
      <c r="A65" s="27"/>
      <c r="B65" s="40" t="s">
        <v>114</v>
      </c>
      <c r="C65" s="27"/>
      <c r="D65" s="27"/>
      <c r="E65" s="27"/>
      <c r="F65" s="27"/>
      <c r="G65" s="31"/>
      <c r="H65" s="31"/>
      <c r="I65" s="7">
        <v>-3.19</v>
      </c>
      <c r="J65" s="8"/>
      <c r="K65" s="43">
        <f>+K61</f>
        <v>31.06</v>
      </c>
      <c r="L65" s="9"/>
      <c r="M65" s="7">
        <f>+M61</f>
        <v>0</v>
      </c>
      <c r="N65" s="8"/>
      <c r="O65" s="42">
        <f>+O61</f>
        <v>0</v>
      </c>
      <c r="P65" s="27"/>
    </row>
    <row r="66" spans="1:16" ht="25.5" customHeight="1" thickBot="1">
      <c r="A66" s="27"/>
      <c r="B66" s="34"/>
      <c r="C66" s="27"/>
      <c r="D66" s="27"/>
      <c r="E66" s="27"/>
      <c r="F66" s="27"/>
      <c r="G66" s="31"/>
      <c r="H66" s="31"/>
      <c r="I66" s="20">
        <f>SUM(I64:I65)</f>
        <v>14110819.303000059</v>
      </c>
      <c r="J66" s="8"/>
      <c r="K66" s="20">
        <f>SUM(K64:K65)</f>
        <v>30182117.259999927</v>
      </c>
      <c r="L66" s="9"/>
      <c r="M66" s="20">
        <f t="shared" ref="M66" si="0">SUM(M64:M65)</f>
        <v>41750266.250000052</v>
      </c>
      <c r="N66" s="8"/>
      <c r="O66" s="20">
        <f>SUM(O64:O65)</f>
        <v>36249575.750000067</v>
      </c>
      <c r="P66" s="27"/>
    </row>
    <row r="67" spans="1:16" ht="25.5" customHeight="1" thickTop="1">
      <c r="A67" s="27"/>
      <c r="B67" s="29" t="s">
        <v>115</v>
      </c>
      <c r="C67" s="27"/>
      <c r="D67" s="27"/>
      <c r="E67" s="27"/>
      <c r="F67" s="27"/>
      <c r="G67" s="31"/>
      <c r="H67" s="31"/>
      <c r="M67" s="27"/>
      <c r="N67" s="27"/>
      <c r="O67" s="27"/>
      <c r="P67" s="27"/>
    </row>
    <row r="68" spans="1:16" ht="25.5" customHeight="1">
      <c r="B68" s="48" t="s">
        <v>116</v>
      </c>
      <c r="C68" s="27"/>
      <c r="D68" s="27"/>
      <c r="E68" s="27"/>
      <c r="F68" s="27"/>
      <c r="G68" s="31"/>
      <c r="H68" s="31"/>
      <c r="I68" s="27"/>
      <c r="J68" s="27"/>
      <c r="K68" s="27"/>
      <c r="L68" s="27"/>
      <c r="M68" s="27"/>
      <c r="N68" s="27"/>
      <c r="O68" s="27"/>
      <c r="P68" s="27"/>
    </row>
    <row r="69" spans="1:16" ht="25.5" customHeight="1">
      <c r="B69" s="40" t="s">
        <v>111</v>
      </c>
      <c r="D69" s="27"/>
      <c r="E69" s="27"/>
      <c r="F69" s="27"/>
      <c r="G69" s="31"/>
      <c r="H69" s="31"/>
      <c r="I69" s="49">
        <f>+I60/I70</f>
        <v>6.5113268153890069E-2</v>
      </c>
      <c r="J69" s="50"/>
      <c r="K69" s="49">
        <f>+K60/K70</f>
        <v>9.7779033763837578E-2</v>
      </c>
      <c r="L69" s="49"/>
      <c r="M69" s="49">
        <f>+M60/M70</f>
        <v>0.14943789478188346</v>
      </c>
      <c r="N69" s="50"/>
      <c r="O69" s="49">
        <f>+O60/O70</f>
        <v>0.11743550355323196</v>
      </c>
      <c r="P69" s="27"/>
    </row>
    <row r="70" spans="1:16" ht="25.5" customHeight="1">
      <c r="B70" s="34" t="s">
        <v>117</v>
      </c>
      <c r="D70" s="27"/>
      <c r="E70" s="27"/>
      <c r="F70" s="27"/>
      <c r="G70" s="27"/>
      <c r="H70" s="27"/>
      <c r="I70" s="10">
        <v>308676462</v>
      </c>
      <c r="J70" s="51"/>
      <c r="K70" s="10">
        <v>308676462</v>
      </c>
      <c r="L70" s="51"/>
      <c r="M70" s="10">
        <v>308676462</v>
      </c>
      <c r="N70" s="51"/>
      <c r="O70" s="10">
        <v>308676462</v>
      </c>
      <c r="P70" s="27"/>
    </row>
    <row r="71" spans="1:16" ht="25.5" customHeight="1">
      <c r="A71" s="27"/>
      <c r="B71" s="34"/>
      <c r="C71" s="27"/>
      <c r="D71" s="27"/>
      <c r="E71" s="27"/>
      <c r="F71" s="27"/>
    </row>
    <row r="72" spans="1:16" ht="25.5" customHeight="1">
      <c r="A72" s="27"/>
      <c r="B72" s="34"/>
      <c r="C72" s="27"/>
      <c r="D72" s="27"/>
      <c r="E72" s="27"/>
      <c r="F72" s="27"/>
    </row>
    <row r="73" spans="1:16" ht="25.5" customHeight="1">
      <c r="A73" s="27"/>
      <c r="B73" s="34" t="s">
        <v>35</v>
      </c>
      <c r="C73" s="27"/>
      <c r="D73" s="27"/>
      <c r="E73" s="27"/>
      <c r="F73" s="27"/>
    </row>
    <row r="74" spans="1:16" ht="25.5" customHeight="1">
      <c r="A74" s="27"/>
      <c r="B74" s="34"/>
      <c r="C74" s="27"/>
      <c r="D74" s="27"/>
      <c r="E74" s="27"/>
      <c r="F74" s="27"/>
    </row>
    <row r="75" spans="1:16" ht="25.5" customHeight="1">
      <c r="A75" s="27"/>
      <c r="B75" s="34"/>
      <c r="C75" s="27"/>
      <c r="D75" s="27"/>
      <c r="E75" s="27"/>
      <c r="F75" s="27"/>
    </row>
    <row r="76" spans="1:16" ht="25.5" customHeight="1">
      <c r="A76" s="27"/>
      <c r="B76" s="34"/>
      <c r="C76" s="27"/>
      <c r="D76" s="47" t="s">
        <v>36</v>
      </c>
      <c r="F76" s="47"/>
      <c r="G76" s="38"/>
      <c r="H76" s="38"/>
      <c r="J76" s="4"/>
      <c r="K76" s="4"/>
      <c r="L76" s="4"/>
      <c r="M76" s="4"/>
      <c r="N76" s="4"/>
      <c r="O76" s="4"/>
      <c r="P76" s="27"/>
    </row>
    <row r="77" spans="1:16" ht="25.5" customHeight="1">
      <c r="A77" s="27"/>
      <c r="C77" s="34"/>
      <c r="D77" s="29" t="s">
        <v>37</v>
      </c>
      <c r="F77" s="47"/>
      <c r="G77" s="38"/>
      <c r="H77" s="38"/>
      <c r="J77" s="27"/>
      <c r="K77" s="27"/>
      <c r="L77" s="27"/>
      <c r="M77" s="27"/>
      <c r="N77" s="27"/>
      <c r="O77" s="27"/>
      <c r="P77" s="27"/>
    </row>
    <row r="78" spans="1:16" ht="25.5" customHeight="1">
      <c r="A78" s="27"/>
      <c r="C78" s="34"/>
      <c r="F78" s="47"/>
      <c r="G78" s="38"/>
      <c r="H78" s="38"/>
      <c r="J78" s="27"/>
      <c r="K78" s="27"/>
      <c r="L78" s="27"/>
      <c r="M78" s="27"/>
      <c r="N78" s="27"/>
      <c r="O78" s="27"/>
      <c r="P78" s="27"/>
    </row>
    <row r="79" spans="1:16" ht="25.5" customHeight="1"/>
    <row r="80" spans="1:16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  <row r="88" ht="25.5" customHeight="1"/>
    <row r="89" ht="25.5" customHeight="1"/>
    <row r="90" ht="25.5" customHeight="1"/>
  </sheetData>
  <mergeCells count="1">
    <mergeCell ref="M48:O48"/>
  </mergeCells>
  <pageMargins left="0.72" right="0.27559055118110237" top="0.59055118110236227" bottom="0.39370078740157483" header="0.35433070866141736" footer="0.27559055118110237"/>
  <pageSetup paperSize="9" scale="80" orientation="portrait" r:id="rId1"/>
  <headerFooter scaleWithDoc="0" alignWithMargins="0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V62"/>
  <sheetViews>
    <sheetView tabSelected="1" zoomScale="80" zoomScaleNormal="80" zoomScaleSheetLayoutView="100" workbookViewId="0">
      <selection activeCell="I110" sqref="I110"/>
    </sheetView>
  </sheetViews>
  <sheetFormatPr defaultColWidth="9.140625" defaultRowHeight="25.5" customHeight="1"/>
  <cols>
    <col min="1" max="1" width="0.7109375" style="64" customWidth="1"/>
    <col min="2" max="3" width="9.140625" style="64" customWidth="1"/>
    <col min="4" max="4" width="11" style="64" customWidth="1"/>
    <col min="5" max="5" width="1.7109375" style="64" customWidth="1"/>
    <col min="6" max="6" width="8.85546875" style="64" customWidth="1"/>
    <col min="7" max="7" width="15.7109375" style="64" customWidth="1"/>
    <col min="8" max="8" width="0.85546875" style="64" customWidth="1"/>
    <col min="9" max="9" width="15.7109375" style="64" customWidth="1"/>
    <col min="10" max="10" width="1" style="64" customWidth="1"/>
    <col min="11" max="11" width="15.7109375" style="64" customWidth="1"/>
    <col min="12" max="12" width="1" style="64" customWidth="1"/>
    <col min="13" max="13" width="15.7109375" style="64" customWidth="1"/>
    <col min="14" max="14" width="0.85546875" style="64" customWidth="1"/>
    <col min="15" max="15" width="16.7109375" style="64" customWidth="1"/>
    <col min="16" max="16" width="0.85546875" style="64" customWidth="1"/>
    <col min="17" max="17" width="17" style="64" customWidth="1"/>
    <col min="18" max="18" width="0.85546875" style="64" customWidth="1"/>
    <col min="19" max="19" width="15.7109375" style="64" customWidth="1"/>
    <col min="20" max="20" width="1" style="64" customWidth="1"/>
    <col min="21" max="21" width="16.85546875" style="64" customWidth="1"/>
    <col min="22" max="22" width="3.5703125" style="64" customWidth="1"/>
    <col min="23" max="16384" width="9.140625" style="64"/>
  </cols>
  <sheetData>
    <row r="1" spans="1:22" ht="24" customHeight="1">
      <c r="B1" s="65" t="s">
        <v>118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6"/>
    </row>
    <row r="2" spans="1:22" ht="24" customHeight="1">
      <c r="B2" s="65" t="s">
        <v>119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</row>
    <row r="3" spans="1:22" ht="24" customHeight="1">
      <c r="A3" s="66"/>
      <c r="B3" s="67" t="str">
        <f>+งบกำไรขาดทุนเบ็ดเสร็จ!B3</f>
        <v>สำหรับงวด 3 เดือน สิ้นสุดวันที่ 31 มีนาคม 2568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</row>
    <row r="4" spans="1:22" ht="24" customHeight="1">
      <c r="A4" s="66"/>
      <c r="B4" s="30" t="s">
        <v>206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65"/>
      <c r="Q4" s="65"/>
      <c r="R4" s="65"/>
      <c r="S4" s="65"/>
      <c r="T4" s="65"/>
      <c r="U4" s="65"/>
    </row>
    <row r="5" spans="1:22" ht="24" customHeight="1">
      <c r="A5" s="66"/>
      <c r="B5" s="28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</row>
    <row r="6" spans="1:22" ht="24" customHeight="1"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9" t="s">
        <v>2</v>
      </c>
    </row>
    <row r="7" spans="1:22" ht="24" customHeight="1">
      <c r="A7" s="68"/>
      <c r="B7" s="68"/>
      <c r="C7" s="68"/>
      <c r="D7" s="68"/>
      <c r="E7" s="68"/>
      <c r="G7" s="70" t="s">
        <v>3</v>
      </c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</row>
    <row r="8" spans="1:22" ht="24" customHeight="1">
      <c r="A8" s="68"/>
      <c r="B8" s="68"/>
      <c r="C8" s="68"/>
      <c r="D8" s="68"/>
      <c r="E8" s="68"/>
      <c r="G8" s="65"/>
      <c r="H8" s="65"/>
      <c r="I8" s="65"/>
      <c r="J8" s="65"/>
      <c r="K8" s="65"/>
      <c r="L8" s="68" t="s">
        <v>120</v>
      </c>
      <c r="M8" s="70"/>
      <c r="N8" s="70"/>
      <c r="O8" s="70"/>
      <c r="P8" s="65"/>
      <c r="Q8" s="65"/>
      <c r="R8" s="65"/>
      <c r="S8" s="68" t="s">
        <v>121</v>
      </c>
      <c r="T8" s="65"/>
      <c r="U8" s="65" t="s">
        <v>122</v>
      </c>
    </row>
    <row r="9" spans="1:22" ht="24" customHeight="1">
      <c r="A9" s="68"/>
      <c r="B9" s="68"/>
      <c r="C9" s="68"/>
      <c r="D9" s="68"/>
      <c r="E9" s="68"/>
      <c r="F9" s="31"/>
      <c r="G9" s="71" t="s">
        <v>123</v>
      </c>
      <c r="H9" s="71"/>
      <c r="I9" s="71" t="s">
        <v>124</v>
      </c>
      <c r="J9" s="71"/>
      <c r="K9" s="71" t="s">
        <v>124</v>
      </c>
      <c r="L9" s="71"/>
      <c r="M9" s="137" t="s">
        <v>125</v>
      </c>
      <c r="N9" s="137"/>
      <c r="O9" s="137"/>
      <c r="P9" s="71"/>
      <c r="Q9" s="71" t="s">
        <v>81</v>
      </c>
      <c r="R9" s="68"/>
      <c r="S9" s="68" t="s">
        <v>126</v>
      </c>
      <c r="T9" s="68"/>
      <c r="U9" s="68" t="s">
        <v>64</v>
      </c>
    </row>
    <row r="10" spans="1:22" ht="24" customHeight="1">
      <c r="A10" s="68"/>
      <c r="B10" s="68"/>
      <c r="C10" s="68"/>
      <c r="D10" s="68"/>
      <c r="E10" s="68"/>
      <c r="G10" s="68" t="s">
        <v>127</v>
      </c>
      <c r="H10" s="68"/>
      <c r="I10" s="68" t="s">
        <v>128</v>
      </c>
      <c r="J10" s="68"/>
      <c r="K10" s="68" t="s">
        <v>129</v>
      </c>
      <c r="L10" s="68"/>
      <c r="M10" s="68" t="s">
        <v>130</v>
      </c>
      <c r="N10" s="68"/>
      <c r="O10" s="68" t="s">
        <v>131</v>
      </c>
      <c r="P10" s="68"/>
      <c r="Q10" s="68" t="s">
        <v>132</v>
      </c>
      <c r="R10" s="68"/>
      <c r="S10" s="68"/>
      <c r="T10" s="68"/>
      <c r="U10" s="68"/>
    </row>
    <row r="11" spans="1:22" ht="24" customHeight="1">
      <c r="A11" s="68"/>
      <c r="B11" s="68"/>
      <c r="C11" s="68"/>
      <c r="D11" s="68"/>
      <c r="E11" s="68"/>
      <c r="F11" s="68"/>
      <c r="G11" s="72"/>
      <c r="H11" s="72"/>
      <c r="I11" s="72"/>
      <c r="J11" s="72"/>
      <c r="K11" s="72" t="s">
        <v>133</v>
      </c>
      <c r="L11" s="72"/>
      <c r="M11" s="72" t="s">
        <v>134</v>
      </c>
      <c r="N11" s="72"/>
      <c r="O11" s="72"/>
      <c r="P11" s="72"/>
      <c r="Q11" s="72"/>
      <c r="R11" s="72"/>
      <c r="S11" s="72"/>
      <c r="T11" s="72"/>
      <c r="U11" s="73"/>
    </row>
    <row r="12" spans="1:22" ht="24" customHeight="1">
      <c r="A12" s="68"/>
      <c r="B12" s="74" t="s">
        <v>209</v>
      </c>
      <c r="C12" s="74"/>
      <c r="D12" s="74"/>
      <c r="E12" s="74"/>
      <c r="F12" s="68"/>
      <c r="G12" s="1">
        <v>308676462</v>
      </c>
      <c r="H12" s="68"/>
      <c r="I12" s="1">
        <v>97844800</v>
      </c>
      <c r="J12" s="1"/>
      <c r="K12" s="1">
        <v>186541112.75</v>
      </c>
      <c r="L12" s="1"/>
      <c r="M12" s="1">
        <v>36867646.200000003</v>
      </c>
      <c r="N12" s="1"/>
      <c r="O12" s="1">
        <v>1904275559.3900018</v>
      </c>
      <c r="P12" s="1"/>
      <c r="Q12" s="23">
        <v>2534205580.3400016</v>
      </c>
      <c r="R12" s="1"/>
      <c r="S12" s="23">
        <v>729.82999999999993</v>
      </c>
      <c r="T12" s="1"/>
      <c r="U12" s="23">
        <v>2534206310.1700015</v>
      </c>
    </row>
    <row r="13" spans="1:22" ht="24" customHeight="1">
      <c r="B13" s="74" t="s">
        <v>135</v>
      </c>
      <c r="C13" s="74"/>
      <c r="D13" s="74"/>
      <c r="E13" s="74"/>
      <c r="F13" s="66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</row>
    <row r="14" spans="1:22" ht="24" customHeight="1">
      <c r="A14" s="66"/>
      <c r="B14" s="75" t="s">
        <v>208</v>
      </c>
      <c r="C14" s="74"/>
      <c r="D14" s="74"/>
      <c r="E14" s="74"/>
      <c r="G14" s="23">
        <v>0</v>
      </c>
      <c r="H14" s="23"/>
      <c r="I14" s="23">
        <v>0</v>
      </c>
      <c r="J14" s="23"/>
      <c r="K14" s="23">
        <v>0</v>
      </c>
      <c r="L14" s="23"/>
      <c r="M14" s="23">
        <v>0</v>
      </c>
      <c r="N14" s="23"/>
      <c r="O14" s="23">
        <v>30182086.199999928</v>
      </c>
      <c r="P14" s="23"/>
      <c r="Q14" s="23">
        <v>30182086.199999928</v>
      </c>
      <c r="R14" s="23"/>
      <c r="S14" s="23">
        <v>31.06</v>
      </c>
      <c r="T14" s="23"/>
      <c r="U14" s="23">
        <v>30182117.259999927</v>
      </c>
    </row>
    <row r="15" spans="1:22" ht="24" customHeight="1" thickBot="1">
      <c r="A15" s="66"/>
      <c r="B15" s="74" t="s">
        <v>210</v>
      </c>
      <c r="C15" s="74"/>
      <c r="D15" s="74"/>
      <c r="E15" s="74"/>
      <c r="F15" s="74"/>
      <c r="G15" s="76">
        <f>SUM(G12:G14)</f>
        <v>308676462</v>
      </c>
      <c r="H15" s="23"/>
      <c r="I15" s="76">
        <f>SUM(I12:I14)</f>
        <v>97844800</v>
      </c>
      <c r="J15" s="23"/>
      <c r="K15" s="76">
        <f>SUM(K12:K14)</f>
        <v>186541112.75</v>
      </c>
      <c r="L15" s="23"/>
      <c r="M15" s="76">
        <f>SUM(M12:M14)</f>
        <v>36867646.200000003</v>
      </c>
      <c r="N15" s="23"/>
      <c r="O15" s="76">
        <f>SUM(O12:O14)</f>
        <v>1934457645.5900016</v>
      </c>
      <c r="P15" s="23"/>
      <c r="Q15" s="76">
        <f>SUM(Q12:Q14)</f>
        <v>2564387666.5400014</v>
      </c>
      <c r="R15" s="23"/>
      <c r="S15" s="76">
        <f>SUM(S12:S14)</f>
        <v>760.88999999999987</v>
      </c>
      <c r="T15" s="23"/>
      <c r="U15" s="76">
        <f>SUM(U12:U14)</f>
        <v>2564388427.4300013</v>
      </c>
    </row>
    <row r="16" spans="1:22" ht="24" customHeight="1" thickTop="1">
      <c r="A16" s="66"/>
      <c r="B16" s="74"/>
      <c r="C16" s="74"/>
      <c r="D16" s="74"/>
      <c r="E16" s="74"/>
      <c r="F16" s="74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</row>
    <row r="17" spans="1:21" ht="24" customHeight="1">
      <c r="A17" s="66"/>
      <c r="B17" s="74" t="s">
        <v>213</v>
      </c>
      <c r="C17" s="74"/>
      <c r="D17" s="74"/>
      <c r="E17" s="74"/>
      <c r="F17" s="74"/>
      <c r="G17" s="23">
        <v>308676462</v>
      </c>
      <c r="H17" s="23"/>
      <c r="I17" s="23">
        <v>97844800</v>
      </c>
      <c r="J17" s="23"/>
      <c r="K17" s="23">
        <v>186541112.75</v>
      </c>
      <c r="L17" s="23"/>
      <c r="M17" s="23">
        <v>36867646.200000003</v>
      </c>
      <c r="N17" s="23"/>
      <c r="O17" s="23">
        <v>1913509557.77</v>
      </c>
      <c r="P17" s="23"/>
      <c r="Q17" s="23">
        <v>2543439578.7199998</v>
      </c>
      <c r="R17" s="23"/>
      <c r="S17" s="23">
        <v>795.65</v>
      </c>
      <c r="T17" s="23"/>
      <c r="U17" s="23">
        <v>2543440374.3699999</v>
      </c>
    </row>
    <row r="18" spans="1:21" ht="24" customHeight="1">
      <c r="B18" s="74" t="s">
        <v>135</v>
      </c>
      <c r="C18" s="74"/>
      <c r="D18" s="74"/>
      <c r="E18" s="74"/>
      <c r="F18" s="66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</row>
    <row r="19" spans="1:21" ht="24" customHeight="1">
      <c r="A19" s="66"/>
      <c r="B19" s="75" t="s">
        <v>208</v>
      </c>
      <c r="C19" s="74"/>
      <c r="D19" s="74"/>
      <c r="E19" s="74"/>
      <c r="G19" s="23">
        <v>0</v>
      </c>
      <c r="H19" s="23"/>
      <c r="I19" s="23">
        <v>0</v>
      </c>
      <c r="J19" s="23"/>
      <c r="K19" s="23">
        <v>0</v>
      </c>
      <c r="L19" s="23"/>
      <c r="M19" s="23">
        <v>0</v>
      </c>
      <c r="N19" s="23"/>
      <c r="O19" s="23">
        <f>+งบกำไรขาดทุนเบ็ดเสร็จ!I64</f>
        <v>14110822.493000058</v>
      </c>
      <c r="P19" s="23"/>
      <c r="Q19" s="23">
        <f>SUM(G19:O19)</f>
        <v>14110822.493000058</v>
      </c>
      <c r="R19" s="23"/>
      <c r="S19" s="23">
        <f>+งบกำไรขาดทุนเบ็ดเสร็จ!I65</f>
        <v>-3.19</v>
      </c>
      <c r="T19" s="23"/>
      <c r="U19" s="23">
        <f>SUM(Q19:S19)</f>
        <v>14110819.303000059</v>
      </c>
    </row>
    <row r="20" spans="1:21" ht="24" customHeight="1" thickBot="1">
      <c r="A20" s="66"/>
      <c r="B20" s="74" t="s">
        <v>214</v>
      </c>
      <c r="C20" s="74"/>
      <c r="D20" s="74"/>
      <c r="E20" s="74"/>
      <c r="F20" s="74"/>
      <c r="G20" s="76">
        <f>SUM(G17:G19)</f>
        <v>308676462</v>
      </c>
      <c r="H20" s="23"/>
      <c r="I20" s="76">
        <f>SUM(I17:I19)</f>
        <v>97844800</v>
      </c>
      <c r="J20" s="23"/>
      <c r="K20" s="76">
        <f>SUM(K17:K19)</f>
        <v>186541112.75</v>
      </c>
      <c r="L20" s="23"/>
      <c r="M20" s="76">
        <f>SUM(M17:M19)</f>
        <v>36867646.200000003</v>
      </c>
      <c r="N20" s="23"/>
      <c r="O20" s="76">
        <f>SUM(O17:O19)</f>
        <v>1927620380.263</v>
      </c>
      <c r="P20" s="23"/>
      <c r="Q20" s="76">
        <f>SUM(Q17:Q19)</f>
        <v>2557550401.2129998</v>
      </c>
      <c r="R20" s="23"/>
      <c r="S20" s="76">
        <f>SUM(S17:S19)</f>
        <v>792.45999999999992</v>
      </c>
      <c r="T20" s="23"/>
      <c r="U20" s="76">
        <f>SUM(U17:U19)</f>
        <v>2557551193.6729999</v>
      </c>
    </row>
    <row r="21" spans="1:21" ht="24" customHeight="1" thickTop="1">
      <c r="A21" s="66"/>
      <c r="B21" s="74"/>
      <c r="C21" s="74"/>
      <c r="D21" s="74"/>
      <c r="E21" s="74"/>
      <c r="F21" s="74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</row>
    <row r="22" spans="1:21" ht="24" customHeight="1">
      <c r="A22" s="66"/>
      <c r="B22" s="74" t="s">
        <v>35</v>
      </c>
      <c r="C22" s="74"/>
      <c r="D22" s="74"/>
      <c r="E22" s="74"/>
      <c r="F22" s="74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77"/>
    </row>
    <row r="23" spans="1:21" ht="24" customHeight="1">
      <c r="A23" s="66"/>
      <c r="B23" s="74"/>
      <c r="C23" s="74"/>
      <c r="D23" s="74"/>
      <c r="E23" s="74"/>
      <c r="F23" s="74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77"/>
    </row>
    <row r="24" spans="1:21" ht="24" customHeight="1">
      <c r="A24" s="66"/>
      <c r="B24" s="74"/>
      <c r="C24" s="74"/>
      <c r="D24" s="74"/>
      <c r="E24" s="74"/>
      <c r="F24" s="74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77"/>
    </row>
    <row r="25" spans="1:21" ht="24" customHeight="1">
      <c r="A25" s="74"/>
      <c r="B25" s="74"/>
      <c r="C25" s="66"/>
      <c r="D25" s="66"/>
      <c r="E25" s="66"/>
      <c r="G25" s="29"/>
      <c r="H25" s="47" t="s">
        <v>36</v>
      </c>
      <c r="I25" s="47"/>
      <c r="J25" s="38"/>
      <c r="M25" s="43"/>
      <c r="N25" s="23"/>
      <c r="O25" s="66"/>
      <c r="P25" s="66"/>
      <c r="Q25" s="66"/>
      <c r="R25" s="66"/>
      <c r="S25" s="66"/>
      <c r="T25" s="66"/>
      <c r="U25" s="66"/>
    </row>
    <row r="26" spans="1:21" ht="24" customHeight="1">
      <c r="A26" s="74"/>
      <c r="B26" s="74"/>
      <c r="C26" s="66"/>
      <c r="D26" s="66"/>
      <c r="E26" s="66"/>
      <c r="G26" s="29"/>
      <c r="H26" s="29" t="s">
        <v>37</v>
      </c>
      <c r="I26" s="47"/>
      <c r="J26" s="38"/>
      <c r="M26" s="43"/>
      <c r="N26" s="23"/>
      <c r="O26" s="66"/>
      <c r="P26" s="66"/>
      <c r="Q26" s="66"/>
      <c r="R26" s="66"/>
      <c r="S26" s="66"/>
      <c r="T26" s="66"/>
      <c r="U26" s="66"/>
    </row>
    <row r="27" spans="1:21" ht="25.5" customHeight="1">
      <c r="H27" s="43"/>
      <c r="I27" s="43"/>
      <c r="J27" s="43"/>
      <c r="K27" s="43"/>
      <c r="L27" s="43"/>
      <c r="M27" s="43"/>
      <c r="N27" s="43"/>
    </row>
    <row r="28" spans="1:21" ht="25.5" customHeight="1">
      <c r="H28" s="43"/>
      <c r="I28" s="43"/>
      <c r="J28" s="43"/>
      <c r="K28" s="43"/>
      <c r="L28" s="43"/>
      <c r="M28" s="43"/>
      <c r="N28" s="43"/>
    </row>
    <row r="29" spans="1:21" ht="25.5" customHeight="1">
      <c r="H29" s="43"/>
      <c r="I29" s="43"/>
      <c r="J29" s="43"/>
      <c r="K29" s="43"/>
      <c r="L29" s="43"/>
      <c r="M29" s="43"/>
      <c r="N29" s="43"/>
    </row>
    <row r="30" spans="1:21" ht="25.5" customHeight="1">
      <c r="H30" s="43"/>
      <c r="I30" s="43"/>
      <c r="J30" s="43"/>
      <c r="K30" s="43"/>
      <c r="L30" s="43"/>
      <c r="M30" s="43"/>
      <c r="N30" s="43"/>
    </row>
    <row r="49" spans="8:14" ht="25.5" customHeight="1">
      <c r="H49" s="43"/>
      <c r="I49" s="43"/>
      <c r="J49" s="43"/>
      <c r="K49" s="43"/>
      <c r="L49" s="43"/>
      <c r="M49" s="43"/>
      <c r="N49" s="43"/>
    </row>
    <row r="50" spans="8:14" ht="25.5" customHeight="1">
      <c r="H50" s="43"/>
      <c r="I50" s="43"/>
      <c r="J50" s="43"/>
      <c r="K50" s="43"/>
      <c r="L50" s="43"/>
      <c r="M50" s="43"/>
      <c r="N50" s="43"/>
    </row>
    <row r="51" spans="8:14" ht="25.5" customHeight="1">
      <c r="H51" s="43"/>
      <c r="I51" s="43"/>
      <c r="J51" s="43"/>
      <c r="K51" s="43"/>
      <c r="L51" s="43"/>
      <c r="M51" s="43"/>
      <c r="N51" s="43"/>
    </row>
    <row r="52" spans="8:14" ht="25.5" customHeight="1">
      <c r="H52" s="43"/>
      <c r="I52" s="43"/>
      <c r="J52" s="43"/>
      <c r="K52" s="43"/>
      <c r="L52" s="43"/>
      <c r="M52" s="43"/>
      <c r="N52" s="43"/>
    </row>
    <row r="53" spans="8:14" ht="25.5" customHeight="1">
      <c r="H53" s="43"/>
      <c r="I53" s="43"/>
      <c r="J53" s="43"/>
      <c r="K53" s="43"/>
      <c r="L53" s="43"/>
      <c r="M53" s="43"/>
      <c r="N53" s="43"/>
    </row>
    <row r="54" spans="8:14" ht="25.5" customHeight="1">
      <c r="H54" s="43"/>
      <c r="I54" s="43"/>
      <c r="J54" s="43"/>
      <c r="K54" s="43"/>
      <c r="L54" s="43"/>
      <c r="M54" s="43"/>
      <c r="N54" s="43"/>
    </row>
    <row r="58" spans="8:14" ht="25.5" customHeight="1">
      <c r="J58" s="43"/>
      <c r="K58" s="43"/>
      <c r="L58" s="43"/>
      <c r="M58" s="43"/>
      <c r="N58" s="43"/>
    </row>
    <row r="59" spans="8:14" ht="25.5" customHeight="1">
      <c r="J59" s="43"/>
      <c r="K59" s="43"/>
      <c r="L59" s="43"/>
      <c r="M59" s="43"/>
      <c r="N59" s="43"/>
    </row>
    <row r="60" spans="8:14" ht="25.5" customHeight="1">
      <c r="J60" s="43"/>
      <c r="K60" s="43"/>
      <c r="L60" s="43"/>
      <c r="M60" s="43"/>
      <c r="N60" s="43"/>
    </row>
    <row r="61" spans="8:14" ht="25.5" customHeight="1">
      <c r="J61" s="43"/>
      <c r="K61" s="43"/>
      <c r="L61" s="43"/>
      <c r="M61" s="43"/>
      <c r="N61" s="43"/>
    </row>
    <row r="62" spans="8:14" ht="25.5" customHeight="1">
      <c r="J62" s="43"/>
      <c r="K62" s="43"/>
      <c r="L62" s="43"/>
      <c r="M62" s="43"/>
      <c r="N62" s="43"/>
    </row>
  </sheetData>
  <mergeCells count="1">
    <mergeCell ref="M9:O9"/>
  </mergeCells>
  <printOptions horizontalCentered="1"/>
  <pageMargins left="0.78740157480314965" right="0.39370078740157483" top="0.59055118110236227" bottom="0.39370078740157483" header="0.23622047244094491" footer="0.15748031496062992"/>
  <pageSetup paperSize="9" scale="80" fitToHeight="2" orientation="landscape" r:id="rId1"/>
  <headerFooter alignWithMargins="0"/>
  <ignoredErrors>
    <ignoredError sqref="Q18 Q1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Q27"/>
  <sheetViews>
    <sheetView topLeftCell="A16" zoomScale="80" zoomScaleNormal="80" zoomScaleSheetLayoutView="100" workbookViewId="0">
      <selection activeCell="I110" sqref="I110"/>
    </sheetView>
  </sheetViews>
  <sheetFormatPr defaultColWidth="9.140625" defaultRowHeight="24" customHeight="1"/>
  <cols>
    <col min="1" max="1" width="0.7109375" style="64" customWidth="1"/>
    <col min="2" max="3" width="9" style="64" customWidth="1"/>
    <col min="4" max="4" width="13.140625" style="64" customWidth="1"/>
    <col min="5" max="6" width="9.140625" style="64" customWidth="1"/>
    <col min="7" max="7" width="15.7109375" style="64" customWidth="1"/>
    <col min="8" max="8" width="1" style="64" customWidth="1"/>
    <col min="9" max="9" width="15.7109375" style="64" customWidth="1"/>
    <col min="10" max="10" width="1" style="64" customWidth="1"/>
    <col min="11" max="11" width="15.7109375" style="64" customWidth="1"/>
    <col min="12" max="12" width="1" style="64" customWidth="1"/>
    <col min="13" max="13" width="15.7109375" style="64" customWidth="1"/>
    <col min="14" max="14" width="1" style="64" customWidth="1"/>
    <col min="15" max="15" width="17" style="64" customWidth="1"/>
    <col min="16" max="16" width="1" style="64" customWidth="1"/>
    <col min="17" max="17" width="16.85546875" style="64" customWidth="1"/>
    <col min="18" max="18" width="3.7109375" style="64" customWidth="1"/>
    <col min="19" max="16384" width="9.140625" style="64"/>
  </cols>
  <sheetData>
    <row r="1" spans="1:17" ht="24" customHeight="1">
      <c r="B1" s="65" t="s">
        <v>0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</row>
    <row r="2" spans="1:17" ht="24" customHeight="1">
      <c r="B2" s="65" t="s">
        <v>119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1:17" ht="24" customHeight="1">
      <c r="A3" s="66"/>
      <c r="B3" s="67" t="str">
        <f>+งบการเปลี่ยนแปลงรวม!B3</f>
        <v>สำหรับงวด 3 เดือน สิ้นสุดวันที่ 31 มีนาคม 2568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</row>
    <row r="4" spans="1:17" ht="24" customHeight="1">
      <c r="A4" s="66"/>
      <c r="B4" s="30" t="s">
        <v>206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65"/>
      <c r="Q4" s="65"/>
    </row>
    <row r="5" spans="1:17" ht="24" customHeight="1">
      <c r="A5" s="66"/>
      <c r="B5" s="28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17" ht="24" customHeight="1">
      <c r="A6" s="66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9" t="s">
        <v>2</v>
      </c>
    </row>
    <row r="7" spans="1:17" ht="24" customHeight="1">
      <c r="A7" s="68"/>
      <c r="B7" s="68"/>
      <c r="C7" s="68"/>
      <c r="D7" s="68"/>
      <c r="G7" s="65" t="s">
        <v>4</v>
      </c>
      <c r="H7" s="65"/>
      <c r="I7" s="65"/>
      <c r="J7" s="65"/>
      <c r="K7" s="65"/>
      <c r="L7" s="70"/>
      <c r="M7" s="65"/>
      <c r="N7" s="65"/>
      <c r="O7" s="65"/>
      <c r="P7" s="65"/>
      <c r="Q7" s="65"/>
    </row>
    <row r="8" spans="1:17" ht="24" customHeight="1">
      <c r="A8" s="68"/>
      <c r="B8" s="68"/>
      <c r="C8" s="68"/>
      <c r="D8" s="68"/>
      <c r="F8" s="31"/>
      <c r="G8" s="71" t="s">
        <v>123</v>
      </c>
      <c r="H8" s="71"/>
      <c r="I8" s="71" t="s">
        <v>124</v>
      </c>
      <c r="J8" s="71"/>
      <c r="K8" s="71" t="s">
        <v>124</v>
      </c>
      <c r="L8" s="71"/>
      <c r="M8" s="137" t="s">
        <v>125</v>
      </c>
      <c r="N8" s="137"/>
      <c r="O8" s="137"/>
      <c r="P8" s="71"/>
      <c r="Q8" s="71" t="s">
        <v>136</v>
      </c>
    </row>
    <row r="9" spans="1:17" ht="24" customHeight="1">
      <c r="A9" s="68"/>
      <c r="B9" s="68"/>
      <c r="C9" s="68"/>
      <c r="D9" s="68"/>
      <c r="G9" s="68" t="s">
        <v>127</v>
      </c>
      <c r="H9" s="68"/>
      <c r="I9" s="68" t="s">
        <v>128</v>
      </c>
      <c r="J9" s="68"/>
      <c r="K9" s="68" t="s">
        <v>129</v>
      </c>
      <c r="L9" s="68"/>
      <c r="M9" s="68" t="s">
        <v>130</v>
      </c>
      <c r="N9" s="68"/>
      <c r="O9" s="68" t="s">
        <v>131</v>
      </c>
      <c r="P9" s="68"/>
      <c r="Q9" s="68" t="s">
        <v>137</v>
      </c>
    </row>
    <row r="10" spans="1:17" ht="24" customHeight="1">
      <c r="A10" s="68"/>
      <c r="B10" s="68"/>
      <c r="C10" s="68"/>
      <c r="D10" s="68"/>
      <c r="F10" s="68"/>
      <c r="G10" s="72"/>
      <c r="H10" s="72"/>
      <c r="I10" s="72"/>
      <c r="J10" s="72"/>
      <c r="K10" s="72" t="s">
        <v>133</v>
      </c>
      <c r="L10" s="72"/>
      <c r="M10" s="72" t="s">
        <v>134</v>
      </c>
      <c r="N10" s="72"/>
      <c r="O10" s="72"/>
      <c r="P10" s="72"/>
      <c r="Q10" s="72"/>
    </row>
    <row r="11" spans="1:17" ht="24" customHeight="1">
      <c r="A11" s="66"/>
      <c r="B11" s="74" t="s">
        <v>211</v>
      </c>
      <c r="C11" s="68"/>
      <c r="D11" s="68"/>
      <c r="F11" s="68"/>
      <c r="G11" s="1">
        <v>308676462</v>
      </c>
      <c r="H11" s="23"/>
      <c r="I11" s="1">
        <v>97844800</v>
      </c>
      <c r="J11" s="23"/>
      <c r="K11" s="1">
        <v>186541112.75</v>
      </c>
      <c r="L11" s="23"/>
      <c r="M11" s="1">
        <v>36867646.200000003</v>
      </c>
      <c r="N11" s="23"/>
      <c r="O11" s="1">
        <v>1747404779.47</v>
      </c>
      <c r="P11" s="23"/>
      <c r="Q11" s="23">
        <f>SUM(G11:O11)</f>
        <v>2377334800.4200001</v>
      </c>
    </row>
    <row r="12" spans="1:17" ht="24" customHeight="1">
      <c r="B12" s="74" t="s">
        <v>135</v>
      </c>
      <c r="C12" s="74"/>
      <c r="D12" s="74"/>
      <c r="F12" s="66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</row>
    <row r="13" spans="1:17" ht="24" customHeight="1">
      <c r="B13" s="64" t="s">
        <v>212</v>
      </c>
      <c r="C13" s="74"/>
      <c r="D13" s="74"/>
      <c r="G13" s="1">
        <v>0</v>
      </c>
      <c r="H13" s="23"/>
      <c r="I13" s="1">
        <v>0</v>
      </c>
      <c r="J13" s="23"/>
      <c r="K13" s="1">
        <v>0</v>
      </c>
      <c r="L13" s="23"/>
      <c r="M13" s="1">
        <v>0</v>
      </c>
      <c r="N13" s="23"/>
      <c r="O13" s="23">
        <v>36249575.750000067</v>
      </c>
      <c r="P13" s="23"/>
      <c r="Q13" s="23">
        <f>SUM(G13:P13)</f>
        <v>36249575.750000067</v>
      </c>
    </row>
    <row r="14" spans="1:17" ht="24" customHeight="1">
      <c r="A14" s="74"/>
      <c r="B14" s="74" t="s">
        <v>210</v>
      </c>
      <c r="F14" s="74"/>
      <c r="G14" s="105">
        <f>SUM(G11:G13)</f>
        <v>308676462</v>
      </c>
      <c r="H14" s="23"/>
      <c r="I14" s="105">
        <f>SUM(I11:I13)</f>
        <v>97844800</v>
      </c>
      <c r="J14" s="23"/>
      <c r="K14" s="105">
        <f>SUM(K11:K13)</f>
        <v>186541112.75</v>
      </c>
      <c r="L14" s="23"/>
      <c r="M14" s="105">
        <f>SUM(M11:M13)</f>
        <v>36867646.200000003</v>
      </c>
      <c r="N14" s="23"/>
      <c r="O14" s="105">
        <f>SUM(O11:O13)</f>
        <v>1783654355.22</v>
      </c>
      <c r="P14" s="23"/>
      <c r="Q14" s="105">
        <f>SUM(Q11:Q13)</f>
        <v>2413584376.1700001</v>
      </c>
    </row>
    <row r="15" spans="1:17" ht="24" customHeight="1">
      <c r="A15" s="74"/>
      <c r="B15" s="74"/>
      <c r="F15" s="74"/>
      <c r="G15" s="1"/>
      <c r="H15" s="23"/>
      <c r="I15" s="1"/>
      <c r="J15" s="23"/>
      <c r="K15" s="1"/>
      <c r="L15" s="23"/>
      <c r="M15" s="1"/>
      <c r="N15" s="23"/>
      <c r="O15" s="1"/>
      <c r="P15" s="23"/>
      <c r="Q15" s="1"/>
    </row>
    <row r="16" spans="1:17" ht="24" customHeight="1">
      <c r="A16" s="74"/>
      <c r="B16" s="74" t="s">
        <v>213</v>
      </c>
      <c r="F16" s="74"/>
      <c r="G16" s="1">
        <v>308676462</v>
      </c>
      <c r="H16" s="23"/>
      <c r="I16" s="1">
        <v>97844800</v>
      </c>
      <c r="J16" s="23"/>
      <c r="K16" s="1">
        <v>186541112.75</v>
      </c>
      <c r="L16" s="23"/>
      <c r="M16" s="1">
        <v>36867646.200000003</v>
      </c>
      <c r="N16" s="23"/>
      <c r="O16" s="1">
        <v>1767100494.5300002</v>
      </c>
      <c r="P16" s="23"/>
      <c r="Q16" s="1">
        <f>SUM(G16:O16)</f>
        <v>2397030515.4800005</v>
      </c>
    </row>
    <row r="17" spans="1:17" ht="24" customHeight="1">
      <c r="B17" s="74" t="s">
        <v>135</v>
      </c>
      <c r="C17" s="74"/>
      <c r="D17" s="74"/>
      <c r="F17" s="66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</row>
    <row r="18" spans="1:17" ht="24" customHeight="1">
      <c r="B18" s="64" t="s">
        <v>212</v>
      </c>
      <c r="C18" s="74"/>
      <c r="D18" s="74"/>
      <c r="F18" s="43"/>
      <c r="G18" s="1">
        <v>0</v>
      </c>
      <c r="H18" s="23"/>
      <c r="I18" s="1">
        <v>0</v>
      </c>
      <c r="J18" s="23"/>
      <c r="K18" s="1">
        <v>0</v>
      </c>
      <c r="L18" s="23"/>
      <c r="M18" s="1">
        <v>0</v>
      </c>
      <c r="N18" s="23"/>
      <c r="O18" s="23">
        <f>+งบกำไรขาดทุนเบ็ดเสร็จ!M66</f>
        <v>41750266.250000052</v>
      </c>
      <c r="P18" s="23"/>
      <c r="Q18" s="1">
        <f>SUM(L18:P18)</f>
        <v>41750266.250000052</v>
      </c>
    </row>
    <row r="19" spans="1:17" ht="24" customHeight="1" thickBot="1">
      <c r="A19" s="74"/>
      <c r="B19" s="74" t="s">
        <v>214</v>
      </c>
      <c r="F19" s="43"/>
      <c r="G19" s="21">
        <f>SUM(G16:G18)</f>
        <v>308676462</v>
      </c>
      <c r="H19" s="23"/>
      <c r="I19" s="21">
        <f>SUM(I16:I18)</f>
        <v>97844800</v>
      </c>
      <c r="J19" s="23"/>
      <c r="K19" s="21">
        <f>SUM(K16:K18)</f>
        <v>186541112.75</v>
      </c>
      <c r="L19" s="23"/>
      <c r="M19" s="21">
        <f>SUM(M16:M18)</f>
        <v>36867646.200000003</v>
      </c>
      <c r="N19" s="23"/>
      <c r="O19" s="21">
        <f>SUM(O16:O18)</f>
        <v>1808850760.7800002</v>
      </c>
      <c r="P19" s="23"/>
      <c r="Q19" s="21">
        <f>SUM(Q16:Q18)</f>
        <v>2438780781.7300005</v>
      </c>
    </row>
    <row r="20" spans="1:17" ht="24" customHeight="1" thickTop="1">
      <c r="A20" s="74"/>
      <c r="F20" s="43"/>
      <c r="G20" s="1"/>
      <c r="H20" s="23"/>
      <c r="I20" s="1"/>
      <c r="J20" s="23"/>
      <c r="K20" s="1"/>
      <c r="L20" s="23"/>
      <c r="M20" s="1"/>
      <c r="N20" s="23"/>
      <c r="O20" s="1"/>
      <c r="P20" s="23"/>
      <c r="Q20" s="1"/>
    </row>
    <row r="21" spans="1:17" ht="24" customHeight="1">
      <c r="A21" s="66"/>
      <c r="B21" s="74" t="s">
        <v>35</v>
      </c>
      <c r="E21" s="66"/>
      <c r="F21" s="23"/>
      <c r="G21" s="43"/>
      <c r="H21" s="23"/>
      <c r="I21" s="43"/>
      <c r="J21" s="23"/>
      <c r="K21" s="23"/>
      <c r="L21" s="23"/>
    </row>
    <row r="22" spans="1:17" ht="24" customHeight="1">
      <c r="A22" s="66"/>
      <c r="B22" s="74"/>
      <c r="E22" s="66"/>
      <c r="F22" s="23"/>
      <c r="G22" s="43"/>
      <c r="H22" s="23"/>
      <c r="I22" s="43"/>
      <c r="J22" s="23"/>
      <c r="K22" s="23"/>
      <c r="L22" s="23"/>
    </row>
    <row r="23" spans="1:17" ht="21.75">
      <c r="A23" s="66"/>
      <c r="B23" s="74"/>
      <c r="E23" s="66"/>
      <c r="F23" s="23"/>
      <c r="G23" s="43"/>
      <c r="H23" s="23"/>
      <c r="I23" s="43"/>
      <c r="J23" s="23"/>
      <c r="K23" s="23"/>
      <c r="L23" s="23"/>
    </row>
    <row r="24" spans="1:17" ht="24" customHeight="1">
      <c r="E24" s="78"/>
      <c r="F24" s="47" t="s">
        <v>36</v>
      </c>
      <c r="H24" s="47"/>
      <c r="I24" s="38"/>
      <c r="J24" s="43"/>
      <c r="K24" s="43"/>
      <c r="L24" s="43"/>
    </row>
    <row r="25" spans="1:17" ht="24" customHeight="1">
      <c r="E25" s="78"/>
      <c r="F25" s="29" t="s">
        <v>138</v>
      </c>
      <c r="H25" s="47"/>
      <c r="I25" s="38"/>
      <c r="J25" s="43"/>
      <c r="K25" s="43"/>
      <c r="L25" s="43"/>
    </row>
    <row r="26" spans="1:17" ht="24" customHeight="1">
      <c r="F26" s="43"/>
      <c r="G26" s="43"/>
      <c r="H26" s="43"/>
      <c r="I26" s="43"/>
      <c r="J26" s="43"/>
      <c r="K26" s="43"/>
      <c r="L26" s="43"/>
    </row>
    <row r="27" spans="1:17" ht="24" customHeight="1">
      <c r="F27" s="43"/>
      <c r="G27" s="43"/>
      <c r="H27" s="43"/>
      <c r="I27" s="43"/>
      <c r="J27" s="43"/>
      <c r="K27" s="43"/>
      <c r="L27" s="43"/>
    </row>
  </sheetData>
  <mergeCells count="1">
    <mergeCell ref="M8:O8"/>
  </mergeCells>
  <printOptions horizontalCentered="1"/>
  <pageMargins left="0.78740157480314965" right="0.39370078740157483" top="0.59055118110236227" bottom="0.39370078740157483" header="0.27559055118110237" footer="0.15748031496062992"/>
  <pageSetup paperSize="9" scale="85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M114"/>
  <sheetViews>
    <sheetView zoomScaleNormal="100" zoomScaleSheetLayoutView="100" workbookViewId="0">
      <selection activeCell="I110" sqref="I110"/>
    </sheetView>
  </sheetViews>
  <sheetFormatPr defaultColWidth="9.140625" defaultRowHeight="25.5" customHeight="1"/>
  <cols>
    <col min="1" max="5" width="9.140625" style="80" customWidth="1"/>
    <col min="6" max="6" width="6.7109375" style="80" customWidth="1"/>
    <col min="7" max="7" width="15.7109375" style="80" customWidth="1"/>
    <col min="8" max="8" width="0.85546875" style="80" customWidth="1"/>
    <col min="9" max="9" width="15.7109375" style="80" customWidth="1"/>
    <col min="10" max="10" width="0.85546875" style="80" customWidth="1"/>
    <col min="11" max="11" width="15.7109375" style="80" customWidth="1"/>
    <col min="12" max="12" width="0.85546875" style="80" customWidth="1"/>
    <col min="13" max="13" width="15.7109375" style="80" customWidth="1"/>
    <col min="14" max="14" width="1.140625" style="80" customWidth="1"/>
    <col min="15" max="16384" width="9.140625" style="80"/>
  </cols>
  <sheetData>
    <row r="1" spans="1:13" s="79" customFormat="1" ht="25.5" customHeight="1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3" s="79" customFormat="1" ht="25.5" customHeight="1">
      <c r="A2" s="65" t="s">
        <v>139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3" ht="25.5" customHeight="1">
      <c r="A3" s="30" t="str">
        <f>+งบการเปลี่ยนแปลงเฉพาะ!B3</f>
        <v>สำหรับงวด 3 เดือน สิ้นสุดวันที่ 31 มีนาคม 2568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ht="25.5" customHeight="1">
      <c r="A4" s="30" t="s">
        <v>206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ht="25.5" customHeight="1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</row>
    <row r="6" spans="1:13" s="79" customFormat="1" ht="25.5" customHeight="1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32" t="s">
        <v>2</v>
      </c>
    </row>
    <row r="7" spans="1:13" s="79" customFormat="1" ht="25.5" customHeight="1">
      <c r="A7" s="68"/>
      <c r="B7" s="68"/>
      <c r="C7" s="68"/>
      <c r="D7" s="68"/>
      <c r="E7" s="68"/>
      <c r="F7" s="68"/>
      <c r="G7" s="81"/>
      <c r="H7" s="72" t="s">
        <v>3</v>
      </c>
      <c r="I7" s="72"/>
      <c r="J7" s="66"/>
      <c r="K7" s="81"/>
      <c r="L7" s="72" t="s">
        <v>4</v>
      </c>
      <c r="M7" s="81"/>
    </row>
    <row r="8" spans="1:13" s="79" customFormat="1" ht="25.5" customHeight="1">
      <c r="A8" s="66"/>
      <c r="B8" s="66"/>
      <c r="C8" s="66"/>
      <c r="D8" s="66"/>
      <c r="E8" s="68"/>
      <c r="F8" s="68"/>
      <c r="G8" s="35">
        <v>2568</v>
      </c>
      <c r="H8" s="36"/>
      <c r="I8" s="35">
        <v>2567</v>
      </c>
      <c r="J8" s="37"/>
      <c r="K8" s="35">
        <f>+G8</f>
        <v>2568</v>
      </c>
      <c r="L8" s="36"/>
      <c r="M8" s="35">
        <f>+I8</f>
        <v>2567</v>
      </c>
    </row>
    <row r="9" spans="1:13" s="79" customFormat="1" ht="25.5" customHeight="1">
      <c r="A9" s="79" t="s">
        <v>140</v>
      </c>
      <c r="M9" s="68"/>
    </row>
    <row r="10" spans="1:13" s="79" customFormat="1" ht="25.5" customHeight="1">
      <c r="A10" s="79" t="s">
        <v>216</v>
      </c>
      <c r="E10" s="82"/>
      <c r="F10" s="82"/>
      <c r="G10" s="25">
        <f>+งบกำไรขาดทุนเบ็ดเสร็จ!I33</f>
        <v>20098933.433000058</v>
      </c>
      <c r="H10" s="25"/>
      <c r="I10" s="25">
        <f>+งบกำไรขาดทุนเบ็ดเสร็จ!K33</f>
        <v>30182117.259999927</v>
      </c>
      <c r="J10" s="25"/>
      <c r="K10" s="25">
        <f>+งบกำไรขาดทุนเบ็ดเสร็จ!M33</f>
        <v>46127960.650000051</v>
      </c>
      <c r="L10" s="25"/>
      <c r="M10" s="25">
        <f>+งบกำไรขาดทุนเบ็ดเสร็จ!O33</f>
        <v>36249575.750000067</v>
      </c>
    </row>
    <row r="11" spans="1:13" s="79" customFormat="1" ht="25.5" customHeight="1">
      <c r="A11" s="79" t="s">
        <v>141</v>
      </c>
      <c r="G11" s="25"/>
      <c r="H11" s="25"/>
      <c r="I11" s="25"/>
      <c r="J11" s="25"/>
      <c r="K11" s="25"/>
      <c r="L11" s="25"/>
      <c r="M11" s="25"/>
    </row>
    <row r="12" spans="1:13" s="79" customFormat="1" ht="25.5" customHeight="1">
      <c r="A12" s="79" t="s">
        <v>142</v>
      </c>
      <c r="E12" s="83"/>
      <c r="F12" s="83"/>
      <c r="G12" s="25"/>
      <c r="H12" s="25"/>
      <c r="I12" s="25"/>
      <c r="J12" s="25"/>
      <c r="K12" s="25"/>
      <c r="L12" s="25"/>
      <c r="M12" s="25"/>
    </row>
    <row r="13" spans="1:13" s="79" customFormat="1" ht="25.5" customHeight="1">
      <c r="A13" s="107" t="s">
        <v>143</v>
      </c>
      <c r="E13" s="83"/>
      <c r="F13" s="83"/>
      <c r="G13" s="25">
        <f>-งบกำไรขาดทุนเบ็ดเสร็จ!I32</f>
        <v>7949701.4299999997</v>
      </c>
      <c r="H13" s="25"/>
      <c r="I13" s="25">
        <v>6317802.4099999992</v>
      </c>
      <c r="J13" s="25"/>
      <c r="K13" s="25">
        <f>-งบกำไรขาดทุนเบ็ดเสร็จ!M32</f>
        <v>10803566.41</v>
      </c>
      <c r="L13" s="25"/>
      <c r="M13" s="25">
        <f>-งบกำไรขาดทุนเบ็ดเสร็จ!O32</f>
        <v>8642896.209999999</v>
      </c>
    </row>
    <row r="14" spans="1:13" s="79" customFormat="1" ht="25.5" customHeight="1">
      <c r="A14" s="107" t="s">
        <v>144</v>
      </c>
      <c r="E14" s="83"/>
      <c r="F14" s="83"/>
      <c r="G14" s="25">
        <v>4506438.6500000004</v>
      </c>
      <c r="H14" s="25"/>
      <c r="I14" s="25">
        <v>-15970910.060000001</v>
      </c>
      <c r="J14" s="25"/>
      <c r="K14" s="25">
        <v>0</v>
      </c>
      <c r="L14" s="25"/>
      <c r="M14" s="25">
        <v>0</v>
      </c>
    </row>
    <row r="15" spans="1:13" s="79" customFormat="1" ht="25.5" customHeight="1">
      <c r="A15" s="107" t="s">
        <v>145</v>
      </c>
      <c r="E15" s="82"/>
      <c r="F15" s="82"/>
      <c r="G15" s="25">
        <v>7385476.5799999991</v>
      </c>
      <c r="H15" s="25"/>
      <c r="I15" s="25">
        <v>8448345.459999999</v>
      </c>
      <c r="J15" s="25"/>
      <c r="K15" s="25">
        <v>4303847.6099999994</v>
      </c>
      <c r="L15" s="25"/>
      <c r="M15" s="25">
        <v>4711357.53</v>
      </c>
    </row>
    <row r="16" spans="1:13" s="128" customFormat="1" ht="25.5" customHeight="1">
      <c r="A16" s="127" t="s">
        <v>146</v>
      </c>
      <c r="E16" s="129"/>
      <c r="F16" s="129"/>
      <c r="G16" s="130">
        <v>11860271</v>
      </c>
      <c r="H16" s="130"/>
      <c r="I16" s="130">
        <v>9193594.620000001</v>
      </c>
      <c r="J16" s="130"/>
      <c r="K16" s="130">
        <v>10300339.73</v>
      </c>
      <c r="L16" s="130"/>
      <c r="M16" s="130">
        <v>7580718.3899999997</v>
      </c>
    </row>
    <row r="17" spans="1:13" s="79" customFormat="1" ht="25.5" customHeight="1">
      <c r="A17" s="107" t="s">
        <v>233</v>
      </c>
      <c r="E17" s="82"/>
      <c r="F17" s="82"/>
      <c r="G17" s="25">
        <v>-10000000</v>
      </c>
      <c r="H17" s="25"/>
      <c r="I17" s="25">
        <v>7000000</v>
      </c>
      <c r="J17" s="25"/>
      <c r="K17" s="25">
        <v>0</v>
      </c>
      <c r="M17" s="25">
        <v>0</v>
      </c>
    </row>
    <row r="18" spans="1:13" s="79" customFormat="1" ht="25.5" customHeight="1">
      <c r="A18" s="107" t="s">
        <v>147</v>
      </c>
      <c r="E18" s="82"/>
      <c r="F18" s="82"/>
      <c r="G18" s="25">
        <v>2382516.84</v>
      </c>
      <c r="H18" s="25"/>
      <c r="I18" s="25">
        <v>0</v>
      </c>
      <c r="J18" s="25"/>
      <c r="K18" s="25">
        <v>0</v>
      </c>
      <c r="M18" s="25">
        <v>0</v>
      </c>
    </row>
    <row r="19" spans="1:13" s="79" customFormat="1" ht="25.5" customHeight="1">
      <c r="A19" s="107" t="s">
        <v>148</v>
      </c>
      <c r="E19" s="82"/>
      <c r="F19" s="82"/>
      <c r="G19" s="25">
        <v>-17299631.439999998</v>
      </c>
      <c r="H19" s="25"/>
      <c r="I19" s="25">
        <v>-80517.69</v>
      </c>
      <c r="J19" s="25"/>
      <c r="K19" s="25">
        <v>-17299631.439999998</v>
      </c>
      <c r="L19" s="25"/>
      <c r="M19" s="25">
        <v>-80517.69</v>
      </c>
    </row>
    <row r="20" spans="1:13" s="79" customFormat="1" ht="25.5" customHeight="1">
      <c r="A20" s="107" t="s">
        <v>149</v>
      </c>
      <c r="G20" s="25">
        <v>-43384.45</v>
      </c>
      <c r="H20" s="25"/>
      <c r="I20" s="25">
        <v>-40218.83</v>
      </c>
      <c r="J20" s="25"/>
      <c r="K20" s="25">
        <v>0</v>
      </c>
      <c r="L20" s="25"/>
      <c r="M20" s="25">
        <v>0</v>
      </c>
    </row>
    <row r="21" spans="1:13" s="79" customFormat="1" ht="25.5" customHeight="1">
      <c r="A21" s="107" t="s">
        <v>150</v>
      </c>
      <c r="E21" s="82"/>
      <c r="F21" s="82"/>
      <c r="G21" s="25">
        <v>16693.809999999998</v>
      </c>
      <c r="H21" s="25">
        <v>2651623.5100000012</v>
      </c>
      <c r="I21" s="25">
        <v>-284550.04000000004</v>
      </c>
      <c r="J21" s="25"/>
      <c r="K21" s="25">
        <v>-1715.86</v>
      </c>
      <c r="L21" s="25"/>
      <c r="M21" s="25">
        <v>-4180.21</v>
      </c>
    </row>
    <row r="22" spans="1:13" s="79" customFormat="1" ht="25.5" customHeight="1">
      <c r="A22" s="107" t="s">
        <v>151</v>
      </c>
      <c r="E22" s="82"/>
      <c r="F22" s="82"/>
      <c r="G22" s="25">
        <v>45771.07</v>
      </c>
      <c r="H22" s="25"/>
      <c r="I22" s="25">
        <v>1651984.93</v>
      </c>
      <c r="J22" s="25"/>
      <c r="K22" s="25">
        <v>0</v>
      </c>
      <c r="L22" s="25"/>
      <c r="M22" s="25">
        <v>1648026.47</v>
      </c>
    </row>
    <row r="23" spans="1:13" s="128" customFormat="1" ht="25.5" customHeight="1">
      <c r="A23" s="127" t="s">
        <v>228</v>
      </c>
      <c r="E23" s="129"/>
      <c r="F23" s="129"/>
      <c r="G23" s="130">
        <v>127778.69999999925</v>
      </c>
      <c r="H23" s="130"/>
      <c r="I23" s="130">
        <v>0</v>
      </c>
      <c r="J23" s="130"/>
      <c r="K23" s="130">
        <v>127778.69999999925</v>
      </c>
      <c r="L23" s="130"/>
      <c r="M23" s="130">
        <v>0</v>
      </c>
    </row>
    <row r="24" spans="1:13" s="79" customFormat="1" ht="25.5" customHeight="1">
      <c r="A24" s="107" t="s">
        <v>152</v>
      </c>
      <c r="E24" s="82"/>
      <c r="F24" s="82"/>
      <c r="G24" s="11"/>
      <c r="H24" s="25"/>
      <c r="I24" s="25"/>
      <c r="J24" s="25"/>
      <c r="K24" s="25"/>
      <c r="L24" s="25"/>
      <c r="M24" s="25"/>
    </row>
    <row r="25" spans="1:13" s="79" customFormat="1" ht="25.5" customHeight="1">
      <c r="A25" s="79" t="s">
        <v>153</v>
      </c>
      <c r="E25" s="82"/>
      <c r="F25" s="82"/>
      <c r="G25" s="25">
        <v>3862860.01</v>
      </c>
      <c r="H25" s="25"/>
      <c r="I25" s="84">
        <v>3744252</v>
      </c>
      <c r="J25" s="25"/>
      <c r="K25" s="25">
        <v>3189937.75</v>
      </c>
      <c r="L25" s="25"/>
      <c r="M25" s="25">
        <v>3169926</v>
      </c>
    </row>
    <row r="26" spans="1:13" s="79" customFormat="1" ht="25.5" customHeight="1">
      <c r="A26" s="107" t="s">
        <v>154</v>
      </c>
      <c r="E26" s="82"/>
      <c r="F26" s="82"/>
      <c r="G26" s="25">
        <v>10784197.74</v>
      </c>
      <c r="H26" s="25"/>
      <c r="I26" s="84">
        <v>13815893.289999999</v>
      </c>
      <c r="J26" s="25"/>
      <c r="K26" s="25">
        <v>12196907.98</v>
      </c>
      <c r="L26" s="25"/>
      <c r="M26" s="84">
        <v>13451140.899999999</v>
      </c>
    </row>
    <row r="27" spans="1:13" s="79" customFormat="1" ht="25.5" customHeight="1">
      <c r="A27" s="107" t="s">
        <v>155</v>
      </c>
      <c r="E27" s="82"/>
      <c r="F27" s="82"/>
      <c r="G27" s="25">
        <v>-4123611.8999999976</v>
      </c>
      <c r="H27" s="25"/>
      <c r="I27" s="84">
        <v>-4375898.160000002</v>
      </c>
      <c r="J27" s="25"/>
      <c r="K27" s="25">
        <v>-22392363.649999999</v>
      </c>
      <c r="L27" s="25"/>
      <c r="M27" s="84">
        <v>-22883766.960000001</v>
      </c>
    </row>
    <row r="28" spans="1:13" s="79" customFormat="1" ht="25.5" customHeight="1">
      <c r="A28" s="107" t="s">
        <v>156</v>
      </c>
      <c r="E28" s="82"/>
      <c r="F28" s="82"/>
      <c r="G28" s="25">
        <v>-1745205</v>
      </c>
      <c r="H28" s="25"/>
      <c r="I28" s="84">
        <v>-1769247</v>
      </c>
      <c r="J28" s="25"/>
      <c r="K28" s="25">
        <v>0</v>
      </c>
      <c r="L28" s="25"/>
      <c r="M28" s="25">
        <v>0</v>
      </c>
    </row>
    <row r="29" spans="1:13" ht="25.5" customHeight="1">
      <c r="A29" s="85" t="s">
        <v>157</v>
      </c>
      <c r="B29" s="79"/>
      <c r="C29" s="79"/>
      <c r="D29" s="79"/>
      <c r="E29" s="82"/>
      <c r="F29" s="82"/>
      <c r="G29" s="86"/>
      <c r="H29" s="25"/>
      <c r="I29" s="86"/>
      <c r="J29" s="25"/>
      <c r="K29" s="86"/>
      <c r="L29" s="25"/>
      <c r="M29" s="86"/>
    </row>
    <row r="30" spans="1:13" ht="25.5" customHeight="1">
      <c r="A30" s="85" t="s">
        <v>158</v>
      </c>
      <c r="B30" s="79"/>
      <c r="C30" s="79"/>
      <c r="D30" s="79"/>
      <c r="E30" s="82"/>
      <c r="F30" s="82"/>
      <c r="G30" s="25">
        <f>SUM(G10:G28)</f>
        <v>35808806.473000064</v>
      </c>
      <c r="H30" s="25"/>
      <c r="I30" s="25">
        <f>SUM(I10:I28)</f>
        <v>57832648.189999923</v>
      </c>
      <c r="J30" s="25"/>
      <c r="K30" s="25">
        <f>SUM(K10:K28)</f>
        <v>47356627.880000062</v>
      </c>
      <c r="L30" s="25"/>
      <c r="M30" s="25">
        <f>SUM(M10:M28)</f>
        <v>52485176.390000068</v>
      </c>
    </row>
    <row r="31" spans="1:13" ht="21.75">
      <c r="A31" s="85"/>
      <c r="B31" s="79"/>
      <c r="C31" s="79"/>
      <c r="D31" s="79"/>
      <c r="E31" s="82"/>
      <c r="F31" s="82"/>
      <c r="G31" s="25"/>
      <c r="H31" s="25"/>
      <c r="I31" s="25"/>
      <c r="J31" s="25"/>
      <c r="K31" s="25"/>
      <c r="L31" s="25"/>
      <c r="M31" s="25"/>
    </row>
    <row r="32" spans="1:13" s="79" customFormat="1" ht="25.5" customHeight="1">
      <c r="A32" s="34" t="s">
        <v>35</v>
      </c>
      <c r="B32" s="68"/>
      <c r="C32" s="68"/>
      <c r="D32" s="68"/>
      <c r="E32" s="68"/>
      <c r="F32" s="68"/>
      <c r="G32" s="25"/>
      <c r="H32" s="68"/>
      <c r="I32" s="25"/>
      <c r="J32" s="69"/>
      <c r="K32" s="69"/>
      <c r="L32" s="69"/>
      <c r="M32" s="69"/>
    </row>
    <row r="33" spans="1:13" s="79" customFormat="1" ht="25.5" customHeight="1">
      <c r="A33" s="34"/>
      <c r="B33" s="68"/>
      <c r="C33" s="68"/>
      <c r="D33" s="68"/>
      <c r="E33" s="68"/>
      <c r="F33" s="68"/>
      <c r="G33" s="25"/>
      <c r="H33" s="68"/>
      <c r="I33" s="25"/>
      <c r="J33" s="69"/>
      <c r="K33" s="69"/>
      <c r="L33" s="69"/>
      <c r="M33" s="69"/>
    </row>
    <row r="34" spans="1:13" s="79" customFormat="1" ht="25.5" customHeight="1">
      <c r="A34" s="34"/>
      <c r="B34" s="68"/>
      <c r="C34" s="68"/>
      <c r="D34" s="68"/>
      <c r="E34" s="68"/>
      <c r="F34" s="68"/>
      <c r="G34" s="25"/>
      <c r="H34" s="68"/>
      <c r="I34" s="25"/>
      <c r="J34" s="69"/>
      <c r="K34" s="69"/>
      <c r="L34" s="69"/>
      <c r="M34" s="69"/>
    </row>
    <row r="35" spans="1:13" s="88" customFormat="1" ht="25.5" customHeight="1">
      <c r="A35" s="87"/>
      <c r="B35" s="29"/>
      <c r="C35" s="47" t="s">
        <v>36</v>
      </c>
      <c r="G35" s="89"/>
      <c r="H35" s="90"/>
      <c r="I35" s="89"/>
      <c r="J35" s="91"/>
      <c r="K35" s="89"/>
      <c r="L35" s="91"/>
      <c r="M35" s="91"/>
    </row>
    <row r="36" spans="1:13" s="88" customFormat="1" ht="25.5" customHeight="1">
      <c r="A36" s="87"/>
      <c r="B36" s="29"/>
      <c r="C36" s="29" t="s">
        <v>37</v>
      </c>
      <c r="G36" s="89"/>
      <c r="H36" s="90"/>
      <c r="I36" s="89"/>
      <c r="J36" s="91"/>
      <c r="K36" s="89"/>
      <c r="L36" s="91"/>
      <c r="M36" s="91"/>
    </row>
    <row r="37" spans="1:13" s="79" customFormat="1" ht="25.5" customHeight="1">
      <c r="A37" s="92" t="s">
        <v>159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</row>
    <row r="38" spans="1:13" s="79" customFormat="1" ht="25.5" customHeight="1">
      <c r="A38" s="65" t="s">
        <v>0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</row>
    <row r="39" spans="1:13" s="79" customFormat="1" ht="25.5" customHeight="1">
      <c r="A39" s="65" t="s">
        <v>160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</row>
    <row r="40" spans="1:13" ht="25.5" customHeight="1">
      <c r="A40" s="30" t="str">
        <f>+A3</f>
        <v>สำหรับงวด 3 เดือน สิ้นสุดวันที่ 31 มีนาคม 2568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ht="25.5" customHeight="1">
      <c r="A41" s="30" t="s">
        <v>206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ht="25.5" customHeight="1">
      <c r="A42" s="93"/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</row>
    <row r="43" spans="1:13" ht="25.5" customHeight="1">
      <c r="A43" s="31"/>
      <c r="B43" s="31"/>
      <c r="C43" s="31"/>
      <c r="D43" s="31"/>
      <c r="E43" s="31"/>
      <c r="F43" s="31"/>
      <c r="H43" s="68"/>
      <c r="I43" s="68"/>
      <c r="J43" s="68"/>
      <c r="K43" s="68"/>
      <c r="L43" s="68"/>
      <c r="M43" s="32" t="s">
        <v>2</v>
      </c>
    </row>
    <row r="44" spans="1:13" s="79" customFormat="1" ht="25.5" customHeight="1">
      <c r="A44" s="68"/>
      <c r="B44" s="68"/>
      <c r="C44" s="68"/>
      <c r="D44" s="68"/>
      <c r="E44" s="68"/>
      <c r="F44" s="68"/>
      <c r="G44" s="81"/>
      <c r="H44" s="72" t="s">
        <v>3</v>
      </c>
      <c r="I44" s="72"/>
      <c r="J44" s="66"/>
      <c r="K44" s="81"/>
      <c r="L44" s="72" t="s">
        <v>4</v>
      </c>
      <c r="M44" s="81"/>
    </row>
    <row r="45" spans="1:13" s="79" customFormat="1" ht="25.5" customHeight="1">
      <c r="A45" s="68"/>
      <c r="B45" s="68"/>
      <c r="C45" s="68"/>
      <c r="D45" s="68"/>
      <c r="E45" s="68"/>
      <c r="F45" s="68"/>
      <c r="G45" s="60">
        <f>G8</f>
        <v>2568</v>
      </c>
      <c r="H45" s="36"/>
      <c r="I45" s="60">
        <f>I8</f>
        <v>2567</v>
      </c>
      <c r="J45" s="37"/>
      <c r="K45" s="60">
        <f>K8</f>
        <v>2568</v>
      </c>
      <c r="L45" s="36"/>
      <c r="M45" s="60">
        <f>M8</f>
        <v>2567</v>
      </c>
    </row>
    <row r="46" spans="1:13" ht="25.5" customHeight="1">
      <c r="A46" s="85" t="s">
        <v>161</v>
      </c>
      <c r="B46" s="79"/>
      <c r="C46" s="79"/>
      <c r="D46" s="79"/>
      <c r="E46" s="82"/>
      <c r="F46" s="82"/>
      <c r="G46" s="25"/>
      <c r="H46" s="25"/>
      <c r="I46" s="25"/>
      <c r="J46" s="25"/>
      <c r="K46" s="25"/>
      <c r="L46" s="25"/>
      <c r="M46" s="25"/>
    </row>
    <row r="47" spans="1:13" ht="25.5" customHeight="1">
      <c r="A47" s="85" t="s">
        <v>162</v>
      </c>
      <c r="B47" s="79"/>
      <c r="C47" s="79"/>
      <c r="D47" s="79"/>
      <c r="E47" s="82"/>
      <c r="F47" s="82"/>
      <c r="G47" s="25"/>
      <c r="H47" s="25"/>
      <c r="I47" s="25"/>
      <c r="J47" s="25"/>
      <c r="K47" s="25"/>
      <c r="L47" s="25"/>
      <c r="M47" s="25"/>
    </row>
    <row r="48" spans="1:13" ht="25.5" customHeight="1">
      <c r="A48" s="79" t="s">
        <v>163</v>
      </c>
      <c r="B48" s="79"/>
      <c r="C48" s="79"/>
      <c r="D48" s="79"/>
      <c r="E48" s="82"/>
      <c r="F48" s="82"/>
      <c r="G48" s="25">
        <v>168324793.48000011</v>
      </c>
      <c r="H48" s="25"/>
      <c r="I48" s="25">
        <v>-147325315.66999996</v>
      </c>
      <c r="J48" s="25"/>
      <c r="K48" s="25">
        <v>149627646.24000007</v>
      </c>
      <c r="L48" s="25"/>
      <c r="M48" s="84">
        <v>-226020482.52000004</v>
      </c>
    </row>
    <row r="49" spans="1:13" ht="25.5" customHeight="1">
      <c r="A49" s="79" t="s">
        <v>164</v>
      </c>
      <c r="B49" s="79"/>
      <c r="C49" s="79"/>
      <c r="D49" s="79"/>
      <c r="E49" s="82"/>
      <c r="F49" s="82"/>
      <c r="G49" s="25">
        <v>53905964.950000048</v>
      </c>
      <c r="H49" s="25"/>
      <c r="I49" s="25">
        <v>343589.46000003815</v>
      </c>
      <c r="J49" s="25"/>
      <c r="K49" s="25">
        <v>50269080.280000031</v>
      </c>
      <c r="L49" s="25"/>
      <c r="M49" s="84">
        <v>3273023.7300000191</v>
      </c>
    </row>
    <row r="50" spans="1:13" s="79" customFormat="1" ht="25.5" customHeight="1">
      <c r="A50" s="79" t="s">
        <v>165</v>
      </c>
      <c r="E50" s="82"/>
      <c r="F50" s="82"/>
      <c r="G50" s="25">
        <v>-9727470.7999999821</v>
      </c>
      <c r="H50" s="25"/>
      <c r="I50" s="25">
        <v>-17819733.48999998</v>
      </c>
      <c r="J50" s="25"/>
      <c r="K50" s="25">
        <v>2654576.700000003</v>
      </c>
      <c r="L50" s="25"/>
      <c r="M50" s="84">
        <v>-7471570.3799999952</v>
      </c>
    </row>
    <row r="51" spans="1:13" ht="25.5" customHeight="1">
      <c r="A51" s="79" t="s">
        <v>166</v>
      </c>
      <c r="B51" s="79"/>
      <c r="C51" s="79"/>
      <c r="D51" s="79"/>
      <c r="E51" s="82"/>
      <c r="F51" s="82"/>
      <c r="G51" s="25">
        <v>13732774.530000422</v>
      </c>
      <c r="H51" s="25"/>
      <c r="I51" s="84">
        <v>3635955.1300002392</v>
      </c>
      <c r="J51" s="25"/>
      <c r="K51" s="25">
        <v>0</v>
      </c>
      <c r="L51" s="25"/>
      <c r="M51" s="25">
        <v>0</v>
      </c>
    </row>
    <row r="52" spans="1:13" ht="25.5" customHeight="1">
      <c r="A52" s="79" t="s">
        <v>167</v>
      </c>
      <c r="B52" s="79"/>
      <c r="C52" s="79"/>
      <c r="D52" s="79"/>
      <c r="E52" s="82"/>
      <c r="F52" s="82"/>
      <c r="G52" s="25">
        <v>-281608.20999999903</v>
      </c>
      <c r="H52" s="25"/>
      <c r="I52" s="25">
        <v>-380080.31000000052</v>
      </c>
      <c r="J52" s="25"/>
      <c r="K52" s="25">
        <v>-281608.20999999903</v>
      </c>
      <c r="L52" s="25"/>
      <c r="M52" s="25">
        <v>-380080.31</v>
      </c>
    </row>
    <row r="53" spans="1:13" s="79" customFormat="1" ht="25.5" customHeight="1">
      <c r="A53" s="79" t="s">
        <v>168</v>
      </c>
      <c r="E53" s="82"/>
      <c r="F53" s="82"/>
      <c r="G53" s="25">
        <v>-11764284.869999971</v>
      </c>
      <c r="H53" s="25"/>
      <c r="I53" s="25">
        <v>-39755916.73999995</v>
      </c>
      <c r="J53" s="25"/>
      <c r="K53" s="25">
        <v>-12254055.649999976</v>
      </c>
      <c r="L53" s="25"/>
      <c r="M53" s="84">
        <v>-42208740.720000029</v>
      </c>
    </row>
    <row r="54" spans="1:13" s="79" customFormat="1" ht="25.5" customHeight="1">
      <c r="A54" s="79" t="s">
        <v>169</v>
      </c>
      <c r="E54" s="82"/>
      <c r="F54" s="82"/>
      <c r="G54" s="25">
        <v>-442646.12000000104</v>
      </c>
      <c r="H54" s="25"/>
      <c r="I54" s="84">
        <v>-8305890.4900000021</v>
      </c>
      <c r="J54" s="25"/>
      <c r="K54" s="25">
        <v>-304452.20000000112</v>
      </c>
      <c r="L54" s="25"/>
      <c r="M54" s="84">
        <v>-7991054.1699999999</v>
      </c>
    </row>
    <row r="55" spans="1:13" s="79" customFormat="1" ht="25.5" customHeight="1">
      <c r="A55" s="79" t="s">
        <v>170</v>
      </c>
      <c r="E55" s="82"/>
      <c r="F55" s="82"/>
      <c r="G55" s="25">
        <v>-135800</v>
      </c>
      <c r="H55" s="25"/>
      <c r="I55" s="84">
        <v>1075000</v>
      </c>
      <c r="J55" s="25"/>
      <c r="K55" s="25">
        <v>-225800</v>
      </c>
      <c r="L55" s="25"/>
      <c r="M55" s="84">
        <v>1076000</v>
      </c>
    </row>
    <row r="56" spans="1:13" ht="25.5" customHeight="1">
      <c r="A56" s="85" t="s">
        <v>161</v>
      </c>
      <c r="B56" s="79"/>
      <c r="C56" s="79"/>
      <c r="D56" s="79"/>
      <c r="E56" s="82"/>
      <c r="F56" s="82"/>
      <c r="G56" s="25"/>
      <c r="H56" s="25"/>
      <c r="I56" s="25"/>
      <c r="J56" s="25"/>
      <c r="K56" s="25"/>
      <c r="L56" s="25"/>
      <c r="M56" s="25"/>
    </row>
    <row r="57" spans="1:13" ht="25.5" customHeight="1">
      <c r="A57" s="85" t="s">
        <v>171</v>
      </c>
      <c r="B57" s="79"/>
      <c r="C57" s="79"/>
      <c r="D57" s="79"/>
      <c r="E57" s="82"/>
      <c r="F57" s="82"/>
      <c r="G57" s="25"/>
      <c r="H57" s="25"/>
      <c r="I57" s="25"/>
    </row>
    <row r="58" spans="1:13" s="79" customFormat="1" ht="25.5" customHeight="1">
      <c r="A58" s="79" t="s">
        <v>172</v>
      </c>
      <c r="E58" s="82"/>
      <c r="F58" s="82"/>
      <c r="G58" s="84">
        <v>-102020207.71999998</v>
      </c>
      <c r="H58" s="84"/>
      <c r="I58" s="84">
        <v>-12493710.68</v>
      </c>
      <c r="J58" s="84"/>
      <c r="K58" s="84">
        <v>-104513837.04000004</v>
      </c>
      <c r="L58" s="84"/>
      <c r="M58" s="84">
        <v>-9567850.2900001556</v>
      </c>
    </row>
    <row r="59" spans="1:13" s="79" customFormat="1" ht="25.5" customHeight="1">
      <c r="A59" s="79" t="s">
        <v>173</v>
      </c>
      <c r="E59" s="82"/>
      <c r="F59" s="82"/>
      <c r="G59" s="84">
        <v>158572866.75000018</v>
      </c>
      <c r="H59" s="84"/>
      <c r="I59" s="84">
        <v>273589830.75000012</v>
      </c>
      <c r="J59" s="84"/>
      <c r="K59" s="84">
        <v>153790416.83000019</v>
      </c>
      <c r="L59" s="84"/>
      <c r="M59" s="84">
        <v>273925418.29000008</v>
      </c>
    </row>
    <row r="60" spans="1:13" s="79" customFormat="1" ht="25.5" customHeight="1">
      <c r="A60" s="79" t="s">
        <v>174</v>
      </c>
      <c r="E60" s="82"/>
      <c r="F60" s="82"/>
      <c r="G60" s="84">
        <v>7037924.5</v>
      </c>
      <c r="H60" s="25"/>
      <c r="I60" s="84">
        <v>-101885.47000002622</v>
      </c>
      <c r="J60" s="25"/>
      <c r="K60" s="84">
        <v>6719318.8999999762</v>
      </c>
      <c r="L60" s="25"/>
      <c r="M60" s="84">
        <v>-1126002.4099999643</v>
      </c>
    </row>
    <row r="61" spans="1:13" s="79" customFormat="1" ht="25.5" customHeight="1">
      <c r="A61" s="79" t="s">
        <v>175</v>
      </c>
      <c r="D61" s="25"/>
      <c r="E61" s="82"/>
      <c r="F61" s="82"/>
      <c r="G61" s="84">
        <v>-9850962.299999997</v>
      </c>
      <c r="H61" s="25"/>
      <c r="I61" s="84">
        <v>14526690.200000003</v>
      </c>
      <c r="J61" s="25"/>
      <c r="K61" s="84">
        <v>-9850962.299999997</v>
      </c>
      <c r="L61" s="25"/>
      <c r="M61" s="84">
        <v>14526690.200000003</v>
      </c>
    </row>
    <row r="62" spans="1:13" s="79" customFormat="1" ht="25.5" customHeight="1">
      <c r="A62" s="79" t="s">
        <v>176</v>
      </c>
      <c r="E62" s="82"/>
      <c r="F62" s="82"/>
      <c r="G62" s="84">
        <v>-4226243.33</v>
      </c>
      <c r="H62" s="25"/>
      <c r="I62" s="84">
        <v>-5477523.3300000001</v>
      </c>
      <c r="J62" s="25"/>
      <c r="K62" s="84">
        <v>-3904910</v>
      </c>
      <c r="L62" s="25"/>
      <c r="M62" s="84">
        <v>-4970190</v>
      </c>
    </row>
    <row r="63" spans="1:13" ht="25.5" customHeight="1">
      <c r="A63" s="79" t="s">
        <v>177</v>
      </c>
      <c r="B63" s="79"/>
      <c r="C63" s="79"/>
      <c r="D63" s="79"/>
      <c r="E63" s="82"/>
      <c r="F63" s="82"/>
      <c r="G63" s="94">
        <f>SUM(G48:G55,G58:G62,G30)</f>
        <v>298933907.33300084</v>
      </c>
      <c r="H63" s="25"/>
      <c r="I63" s="94">
        <f>SUM(I48:I55,I58:I62,I30)</f>
        <v>119343657.55000038</v>
      </c>
      <c r="J63" s="25"/>
      <c r="K63" s="94">
        <f>SUM(K48:K55,K58:K62,K30)</f>
        <v>279082041.43000031</v>
      </c>
      <c r="L63" s="25"/>
      <c r="M63" s="94">
        <f>SUM(M48:M55,M58:M62,M30)</f>
        <v>45550337.80999998</v>
      </c>
    </row>
    <row r="64" spans="1:13" ht="25.5" customHeight="1">
      <c r="A64" s="79" t="s">
        <v>156</v>
      </c>
      <c r="B64" s="79"/>
      <c r="C64" s="79"/>
      <c r="D64" s="79"/>
      <c r="E64" s="82"/>
      <c r="F64" s="82"/>
      <c r="G64" s="84">
        <v>1745205</v>
      </c>
      <c r="H64" s="25"/>
      <c r="I64" s="84">
        <v>1769247</v>
      </c>
      <c r="J64" s="25"/>
      <c r="K64" s="80">
        <v>0</v>
      </c>
      <c r="L64" s="25"/>
      <c r="M64" s="84">
        <v>0</v>
      </c>
    </row>
    <row r="65" spans="1:13" ht="25.5" customHeight="1">
      <c r="A65" s="79" t="s">
        <v>178</v>
      </c>
      <c r="B65" s="79"/>
      <c r="C65" s="79"/>
      <c r="D65" s="79"/>
      <c r="E65" s="82"/>
      <c r="F65" s="82"/>
      <c r="G65" s="84">
        <v>975192.76999999583</v>
      </c>
      <c r="H65" s="25"/>
      <c r="I65" s="84">
        <v>1192532.349999994</v>
      </c>
      <c r="J65" s="25"/>
      <c r="K65" s="80">
        <v>4618080.5099999905</v>
      </c>
      <c r="L65" s="25"/>
      <c r="M65" s="84">
        <v>4366641.3100000024</v>
      </c>
    </row>
    <row r="66" spans="1:13" ht="25.5" customHeight="1">
      <c r="A66" s="79" t="s">
        <v>179</v>
      </c>
      <c r="B66" s="79"/>
      <c r="C66" s="79"/>
      <c r="D66" s="79"/>
      <c r="E66" s="82"/>
      <c r="F66" s="82"/>
      <c r="G66" s="84">
        <v>-11933.97</v>
      </c>
      <c r="H66" s="25"/>
      <c r="I66" s="84">
        <v>-1238.01</v>
      </c>
      <c r="J66" s="25"/>
      <c r="K66" s="84">
        <v>-11933.97</v>
      </c>
      <c r="L66" s="25"/>
      <c r="M66" s="84">
        <v>-1238.01</v>
      </c>
    </row>
    <row r="67" spans="1:13" ht="25.5" customHeight="1">
      <c r="A67" s="79" t="s">
        <v>180</v>
      </c>
      <c r="B67" s="79"/>
      <c r="C67" s="79"/>
      <c r="D67" s="79"/>
      <c r="E67" s="82"/>
      <c r="F67" s="82"/>
      <c r="G67" s="84">
        <v>0</v>
      </c>
      <c r="H67" s="25"/>
      <c r="I67" s="84">
        <v>63332250.090000004</v>
      </c>
      <c r="J67" s="25"/>
      <c r="K67" s="84">
        <v>0</v>
      </c>
      <c r="L67" s="25"/>
      <c r="M67" s="84">
        <v>63332250.090000004</v>
      </c>
    </row>
    <row r="68" spans="1:13" ht="25.5" customHeight="1">
      <c r="A68" s="79" t="s">
        <v>181</v>
      </c>
      <c r="B68" s="79"/>
      <c r="C68" s="79"/>
      <c r="D68" s="79"/>
      <c r="E68" s="82"/>
      <c r="F68" s="82"/>
      <c r="G68" s="84">
        <v>-41721647.059999973</v>
      </c>
      <c r="H68" s="25"/>
      <c r="I68" s="84">
        <v>-35332569.939999998</v>
      </c>
      <c r="J68" s="25"/>
      <c r="K68" s="84">
        <v>-40552716.919999987</v>
      </c>
      <c r="L68" s="25"/>
      <c r="M68" s="95">
        <v>-32911035.580000013</v>
      </c>
    </row>
    <row r="69" spans="1:13" ht="25.5" customHeight="1">
      <c r="A69" s="79" t="s">
        <v>182</v>
      </c>
      <c r="B69" s="79"/>
      <c r="C69" s="79"/>
      <c r="D69" s="79"/>
      <c r="E69" s="82"/>
      <c r="F69" s="82"/>
      <c r="G69" s="96">
        <f>SUM(G63:G68)</f>
        <v>259920724.07300082</v>
      </c>
      <c r="H69" s="25"/>
      <c r="I69" s="96">
        <f>SUM(I63:I68)</f>
        <v>150303879.04000038</v>
      </c>
      <c r="J69" s="25"/>
      <c r="K69" s="96">
        <f>SUM(K63:K68)</f>
        <v>243135471.05000028</v>
      </c>
      <c r="L69" s="25"/>
      <c r="M69" s="96">
        <f>SUM(M63:M68)</f>
        <v>80336955.619999975</v>
      </c>
    </row>
    <row r="70" spans="1:13" ht="25.5" customHeight="1">
      <c r="A70" s="79"/>
      <c r="B70" s="79"/>
      <c r="C70" s="79"/>
      <c r="D70" s="79"/>
      <c r="E70" s="82"/>
      <c r="F70" s="82"/>
      <c r="G70" s="84"/>
      <c r="H70" s="25"/>
      <c r="I70" s="84"/>
      <c r="J70" s="25"/>
      <c r="K70" s="84"/>
      <c r="L70" s="25"/>
      <c r="M70" s="84"/>
    </row>
    <row r="71" spans="1:13" s="79" customFormat="1" ht="25.5" customHeight="1">
      <c r="A71" s="34" t="s">
        <v>35</v>
      </c>
      <c r="E71" s="82"/>
      <c r="F71" s="82"/>
      <c r="G71" s="97"/>
      <c r="H71" s="82"/>
      <c r="I71" s="97"/>
      <c r="J71" s="80"/>
      <c r="K71" s="97"/>
      <c r="L71" s="80"/>
      <c r="M71" s="80"/>
    </row>
    <row r="72" spans="1:13" s="79" customFormat="1" ht="25.5" customHeight="1">
      <c r="A72" s="34"/>
      <c r="E72" s="82"/>
      <c r="F72" s="82"/>
      <c r="G72" s="97"/>
      <c r="H72" s="82"/>
      <c r="I72" s="97"/>
      <c r="J72" s="80"/>
      <c r="K72" s="97"/>
      <c r="L72" s="80"/>
      <c r="M72" s="80"/>
    </row>
    <row r="73" spans="1:13" s="79" customFormat="1" ht="25.5" customHeight="1">
      <c r="A73" s="34"/>
      <c r="E73" s="82"/>
      <c r="F73" s="82"/>
      <c r="G73" s="97"/>
      <c r="H73" s="82"/>
      <c r="I73" s="97"/>
      <c r="J73" s="80"/>
      <c r="K73" s="97"/>
      <c r="L73" s="80"/>
      <c r="M73" s="80"/>
    </row>
    <row r="74" spans="1:13" s="88" customFormat="1" ht="25.5" customHeight="1">
      <c r="A74" s="87"/>
      <c r="B74" s="29"/>
      <c r="C74" s="47" t="s">
        <v>36</v>
      </c>
      <c r="G74" s="89"/>
      <c r="H74" s="90"/>
      <c r="I74" s="89"/>
      <c r="J74" s="91"/>
      <c r="K74" s="89"/>
      <c r="L74" s="91"/>
      <c r="M74" s="91"/>
    </row>
    <row r="75" spans="1:13" s="88" customFormat="1" ht="25.5" customHeight="1">
      <c r="A75" s="87"/>
      <c r="B75" s="29"/>
      <c r="C75" s="29" t="s">
        <v>37</v>
      </c>
      <c r="G75" s="89"/>
      <c r="H75" s="90"/>
      <c r="I75" s="89"/>
      <c r="J75" s="91"/>
      <c r="K75" s="89"/>
      <c r="L75" s="91"/>
      <c r="M75" s="91"/>
    </row>
    <row r="76" spans="1:13" s="79" customFormat="1" ht="23.25" customHeight="1">
      <c r="A76" s="92" t="s">
        <v>183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</row>
    <row r="77" spans="1:13" s="79" customFormat="1" ht="23.25" customHeight="1">
      <c r="A77" s="65" t="s">
        <v>0</v>
      </c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</row>
    <row r="78" spans="1:13" s="79" customFormat="1" ht="23.25" customHeight="1">
      <c r="A78" s="65" t="s">
        <v>160</v>
      </c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</row>
    <row r="79" spans="1:13" ht="23.25" customHeight="1">
      <c r="A79" s="30" t="str">
        <f>+A40</f>
        <v>สำหรับงวด 3 เดือน สิ้นสุดวันที่ 31 มีนาคม 2568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</row>
    <row r="80" spans="1:13" ht="25.5" customHeight="1">
      <c r="A80" s="30" t="s">
        <v>206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</row>
    <row r="81" spans="1:13" ht="8.25" customHeight="1">
      <c r="A81" s="93"/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</row>
    <row r="82" spans="1:13" ht="23.25" customHeight="1">
      <c r="A82" s="31"/>
      <c r="B82" s="31"/>
      <c r="C82" s="31"/>
      <c r="D82" s="31"/>
      <c r="E82" s="31"/>
      <c r="F82" s="31"/>
      <c r="H82" s="68"/>
      <c r="I82" s="68"/>
      <c r="J82" s="68"/>
      <c r="K82" s="68"/>
      <c r="L82" s="68"/>
      <c r="M82" s="32" t="s">
        <v>2</v>
      </c>
    </row>
    <row r="83" spans="1:13" s="79" customFormat="1" ht="23.25" customHeight="1">
      <c r="A83" s="68"/>
      <c r="B83" s="68"/>
      <c r="C83" s="68"/>
      <c r="D83" s="68"/>
      <c r="E83" s="68"/>
      <c r="F83" s="68"/>
      <c r="G83" s="81"/>
      <c r="H83" s="72" t="s">
        <v>3</v>
      </c>
      <c r="I83" s="72"/>
      <c r="J83" s="66"/>
      <c r="K83" s="81"/>
      <c r="L83" s="72" t="s">
        <v>4</v>
      </c>
      <c r="M83" s="81"/>
    </row>
    <row r="84" spans="1:13" s="79" customFormat="1" ht="23.25" customHeight="1">
      <c r="A84" s="68"/>
      <c r="B84" s="68"/>
      <c r="C84" s="68"/>
      <c r="D84" s="68"/>
      <c r="E84" s="68"/>
      <c r="F84" s="68"/>
      <c r="G84" s="60">
        <f>G8</f>
        <v>2568</v>
      </c>
      <c r="H84" s="36"/>
      <c r="I84" s="60">
        <f>I8</f>
        <v>2567</v>
      </c>
      <c r="J84" s="37"/>
      <c r="K84" s="60">
        <f>K8</f>
        <v>2568</v>
      </c>
      <c r="L84" s="36"/>
      <c r="M84" s="60">
        <f>M8</f>
        <v>2567</v>
      </c>
    </row>
    <row r="85" spans="1:13" ht="23.25" customHeight="1">
      <c r="A85" s="79" t="s">
        <v>184</v>
      </c>
      <c r="B85" s="79"/>
      <c r="C85" s="79"/>
      <c r="D85" s="79"/>
      <c r="E85" s="79"/>
      <c r="F85" s="79"/>
      <c r="H85" s="79"/>
    </row>
    <row r="86" spans="1:13" ht="23.25" customHeight="1">
      <c r="A86" s="79" t="s">
        <v>185</v>
      </c>
      <c r="B86" s="79"/>
      <c r="C86" s="79"/>
      <c r="D86" s="79"/>
      <c r="E86" s="79"/>
      <c r="F86" s="79"/>
      <c r="G86" s="84">
        <v>-15000000</v>
      </c>
      <c r="H86" s="79"/>
      <c r="I86" s="84">
        <v>-30000000</v>
      </c>
      <c r="J86" s="79"/>
      <c r="K86" s="84">
        <v>0</v>
      </c>
      <c r="L86" s="79"/>
      <c r="M86" s="84">
        <v>0</v>
      </c>
    </row>
    <row r="87" spans="1:13" s="79" customFormat="1" ht="23.25" customHeight="1">
      <c r="A87" s="79" t="s">
        <v>186</v>
      </c>
      <c r="F87" s="82"/>
      <c r="G87" s="84">
        <v>-2550000.1</v>
      </c>
      <c r="H87" s="84"/>
      <c r="I87" s="84">
        <v>-2550000.1</v>
      </c>
      <c r="J87" s="84"/>
      <c r="K87" s="84">
        <v>-2550000.1</v>
      </c>
      <c r="L87" s="25"/>
      <c r="M87" s="84">
        <v>-2550000.1</v>
      </c>
    </row>
    <row r="88" spans="1:13" s="79" customFormat="1" ht="23.25" customHeight="1">
      <c r="A88" s="79" t="s">
        <v>217</v>
      </c>
      <c r="F88" s="82"/>
      <c r="G88" s="84"/>
      <c r="H88" s="84"/>
      <c r="I88" s="84"/>
      <c r="J88" s="84"/>
      <c r="K88" s="84"/>
      <c r="L88" s="25"/>
      <c r="M88" s="84"/>
    </row>
    <row r="89" spans="1:13" s="79" customFormat="1" ht="23.25" customHeight="1">
      <c r="B89" s="79" t="s">
        <v>188</v>
      </c>
      <c r="F89" s="82"/>
      <c r="G89" s="84">
        <v>0</v>
      </c>
      <c r="H89" s="84"/>
      <c r="I89" s="84">
        <v>6000000</v>
      </c>
      <c r="J89" s="84"/>
      <c r="K89" s="84">
        <v>0</v>
      </c>
      <c r="L89" s="25"/>
      <c r="M89" s="84">
        <v>0</v>
      </c>
    </row>
    <row r="90" spans="1:13" s="79" customFormat="1" ht="23.25" customHeight="1">
      <c r="A90" s="79" t="s">
        <v>187</v>
      </c>
      <c r="F90" s="82"/>
      <c r="G90" s="84"/>
      <c r="H90" s="84"/>
      <c r="I90" s="84"/>
      <c r="J90" s="84"/>
      <c r="K90" s="84"/>
      <c r="L90" s="25"/>
      <c r="M90" s="25"/>
    </row>
    <row r="91" spans="1:13" s="79" customFormat="1" ht="23.25" customHeight="1">
      <c r="B91" s="79" t="s">
        <v>188</v>
      </c>
      <c r="F91" s="82"/>
      <c r="G91" s="84">
        <v>0</v>
      </c>
      <c r="H91" s="84"/>
      <c r="I91" s="84">
        <v>-4000</v>
      </c>
      <c r="J91" s="84"/>
      <c r="K91" s="84">
        <v>0</v>
      </c>
      <c r="L91" s="25"/>
      <c r="M91" s="84">
        <v>0</v>
      </c>
    </row>
    <row r="92" spans="1:13" s="79" customFormat="1" ht="23.25" customHeight="1">
      <c r="A92" s="79" t="s">
        <v>189</v>
      </c>
      <c r="E92" s="82"/>
      <c r="F92" s="82"/>
      <c r="G92" s="84">
        <v>7566.0199999999995</v>
      </c>
      <c r="H92" s="25"/>
      <c r="I92" s="84">
        <v>445633.66000000003</v>
      </c>
      <c r="J92" s="25"/>
      <c r="K92" s="84">
        <v>6818.36</v>
      </c>
      <c r="L92" s="25"/>
      <c r="M92" s="84">
        <v>165259.83000000002</v>
      </c>
    </row>
    <row r="93" spans="1:13" s="79" customFormat="1" ht="23.25" customHeight="1">
      <c r="A93" s="79" t="s">
        <v>190</v>
      </c>
      <c r="E93" s="82"/>
      <c r="F93" s="82"/>
      <c r="G93" s="84">
        <v>-3798969.35</v>
      </c>
      <c r="H93" s="25"/>
      <c r="I93" s="84">
        <v>-11752641.41</v>
      </c>
      <c r="J93" s="25"/>
      <c r="K93" s="84">
        <v>-1564620.77</v>
      </c>
      <c r="L93" s="25"/>
      <c r="M93" s="84">
        <v>-9214534.6600000001</v>
      </c>
    </row>
    <row r="94" spans="1:13" s="79" customFormat="1" ht="23.25" customHeight="1">
      <c r="A94" s="79" t="s">
        <v>191</v>
      </c>
      <c r="E94" s="82"/>
      <c r="F94" s="82"/>
      <c r="G94" s="84">
        <v>374809.03999996185</v>
      </c>
      <c r="H94" s="25"/>
      <c r="I94" s="84">
        <v>-200000</v>
      </c>
      <c r="J94" s="25"/>
      <c r="K94" s="84">
        <v>374809.03999996185</v>
      </c>
      <c r="L94" s="25"/>
      <c r="M94" s="84">
        <v>-200000</v>
      </c>
    </row>
    <row r="95" spans="1:13" s="79" customFormat="1" ht="23.25" customHeight="1">
      <c r="A95" s="79" t="s">
        <v>192</v>
      </c>
      <c r="E95" s="82"/>
      <c r="F95" s="82"/>
      <c r="G95" s="84">
        <v>-374550.66000000003</v>
      </c>
      <c r="H95" s="25"/>
      <c r="I95" s="84">
        <v>-180000</v>
      </c>
      <c r="J95" s="25"/>
      <c r="K95" s="84">
        <v>-151308.62</v>
      </c>
      <c r="L95" s="25"/>
      <c r="M95" s="84">
        <v>-180000</v>
      </c>
    </row>
    <row r="96" spans="1:13" s="79" customFormat="1" ht="23.25" customHeight="1">
      <c r="A96" s="79" t="s">
        <v>193</v>
      </c>
      <c r="E96" s="82"/>
      <c r="F96" s="82"/>
      <c r="G96" s="96">
        <f>SUM(G86:G95)</f>
        <v>-21341145.050000042</v>
      </c>
      <c r="H96" s="25"/>
      <c r="I96" s="96">
        <f>SUM(I86:I95)</f>
        <v>-38241007.850000001</v>
      </c>
      <c r="J96" s="25"/>
      <c r="K96" s="96">
        <f>SUM(K86:K95)</f>
        <v>-3884302.0900000385</v>
      </c>
      <c r="L96" s="25"/>
      <c r="M96" s="96">
        <f>SUM(M86:M95)</f>
        <v>-11979274.93</v>
      </c>
    </row>
    <row r="97" spans="1:13" s="79" customFormat="1" ht="23.25" customHeight="1">
      <c r="A97" s="79" t="s">
        <v>194</v>
      </c>
      <c r="E97" s="82"/>
      <c r="F97" s="82"/>
      <c r="G97" s="25"/>
      <c r="H97" s="25"/>
      <c r="I97" s="25"/>
      <c r="J97" s="25"/>
      <c r="K97" s="25"/>
      <c r="L97" s="25"/>
      <c r="M97" s="25"/>
    </row>
    <row r="98" spans="1:13" s="79" customFormat="1" ht="23.25" customHeight="1">
      <c r="A98" s="79" t="s">
        <v>195</v>
      </c>
      <c r="E98" s="82"/>
      <c r="F98" s="82"/>
      <c r="G98" s="25">
        <v>-5284840.4400000004</v>
      </c>
      <c r="H98" s="25"/>
      <c r="I98" s="25">
        <v>-6482.58</v>
      </c>
      <c r="J98" s="25"/>
      <c r="K98" s="84">
        <v>-5284840.4400000004</v>
      </c>
      <c r="L98" s="25"/>
      <c r="M98" s="84">
        <v>-6482.58</v>
      </c>
    </row>
    <row r="99" spans="1:13" s="79" customFormat="1" ht="23.25" customHeight="1">
      <c r="A99" s="79" t="s">
        <v>196</v>
      </c>
      <c r="E99" s="82"/>
      <c r="F99" s="82"/>
      <c r="G99" s="25">
        <v>30000000</v>
      </c>
      <c r="H99" s="25"/>
      <c r="I99" s="25">
        <v>0</v>
      </c>
      <c r="J99" s="25"/>
      <c r="K99" s="84">
        <v>30000000</v>
      </c>
      <c r="L99" s="25"/>
      <c r="M99" s="84">
        <v>0</v>
      </c>
    </row>
    <row r="100" spans="1:13" ht="23.25" customHeight="1">
      <c r="A100" s="79" t="s">
        <v>197</v>
      </c>
      <c r="B100" s="79"/>
      <c r="C100" s="79"/>
      <c r="D100" s="79"/>
      <c r="E100" s="82"/>
      <c r="F100" s="82"/>
      <c r="G100" s="25">
        <v>14665000</v>
      </c>
      <c r="H100" s="25"/>
      <c r="I100" s="25">
        <v>32778450</v>
      </c>
      <c r="J100" s="25"/>
      <c r="K100" s="84">
        <v>0</v>
      </c>
      <c r="L100" s="25"/>
      <c r="M100" s="84">
        <v>0</v>
      </c>
    </row>
    <row r="101" spans="1:13" ht="23.25" customHeight="1">
      <c r="A101" s="79" t="s">
        <v>198</v>
      </c>
      <c r="B101" s="79"/>
      <c r="C101" s="79"/>
      <c r="D101" s="79"/>
      <c r="E101" s="82"/>
      <c r="F101" s="82"/>
      <c r="G101" s="25">
        <v>-66263772.390000001</v>
      </c>
      <c r="H101" s="25"/>
      <c r="I101" s="25">
        <v>-90054569.569999993</v>
      </c>
      <c r="J101" s="25"/>
      <c r="K101" s="84">
        <v>-25000000</v>
      </c>
      <c r="L101" s="25"/>
      <c r="M101" s="84">
        <v>-25000000</v>
      </c>
    </row>
    <row r="102" spans="1:13" ht="23.25" customHeight="1">
      <c r="A102" s="79" t="s">
        <v>199</v>
      </c>
      <c r="B102" s="79"/>
      <c r="C102" s="79"/>
      <c r="D102" s="79"/>
      <c r="E102" s="82"/>
      <c r="F102" s="82"/>
      <c r="G102" s="25">
        <v>-11537453.010000002</v>
      </c>
      <c r="H102" s="25"/>
      <c r="I102" s="25">
        <v>-8625164.5399999991</v>
      </c>
      <c r="J102" s="25"/>
      <c r="K102" s="84">
        <v>-10235449.32</v>
      </c>
      <c r="L102" s="25"/>
      <c r="M102" s="84">
        <v>-7088523.8599999994</v>
      </c>
    </row>
    <row r="103" spans="1:13" ht="23.25" customHeight="1">
      <c r="A103" s="79" t="s">
        <v>200</v>
      </c>
      <c r="B103" s="79"/>
      <c r="C103" s="79"/>
      <c r="D103" s="79"/>
      <c r="E103" s="82"/>
      <c r="F103" s="82"/>
      <c r="G103" s="25">
        <v>-16624728.09</v>
      </c>
      <c r="H103" s="25"/>
      <c r="I103" s="25">
        <v>-28840953.999999996</v>
      </c>
      <c r="J103" s="25"/>
      <c r="K103" s="84">
        <v>-12394202.200000001</v>
      </c>
      <c r="L103" s="25"/>
      <c r="M103" s="84">
        <v>-13629522.669999998</v>
      </c>
    </row>
    <row r="104" spans="1:13" s="79" customFormat="1" ht="23.25" customHeight="1">
      <c r="A104" s="79" t="s">
        <v>201</v>
      </c>
      <c r="E104" s="82"/>
      <c r="F104" s="82"/>
      <c r="G104" s="96">
        <f>SUM(G98:G103)</f>
        <v>-55045793.930000007</v>
      </c>
      <c r="H104" s="25"/>
      <c r="I104" s="96">
        <f>SUM(I98:I103)</f>
        <v>-94748720.689999983</v>
      </c>
      <c r="J104" s="25"/>
      <c r="K104" s="96">
        <f>SUM(K98:K103)</f>
        <v>-22914491.960000001</v>
      </c>
      <c r="L104" s="25"/>
      <c r="M104" s="96">
        <f>SUM(M98:M103)</f>
        <v>-45724529.109999999</v>
      </c>
    </row>
    <row r="105" spans="1:13" ht="23.25" customHeight="1">
      <c r="A105" s="79" t="s">
        <v>202</v>
      </c>
      <c r="B105" s="79"/>
      <c r="C105" s="79"/>
      <c r="D105" s="79"/>
      <c r="E105" s="82"/>
      <c r="F105" s="82"/>
      <c r="G105" s="84">
        <f>G104+G69+G96</f>
        <v>183533785.09300077</v>
      </c>
      <c r="H105" s="84"/>
      <c r="I105" s="84">
        <f>I104+I69+I96</f>
        <v>17314150.500000395</v>
      </c>
      <c r="J105" s="25"/>
      <c r="K105" s="84">
        <f>K104+K69+K96</f>
        <v>216336677.00000024</v>
      </c>
      <c r="L105" s="25"/>
      <c r="M105" s="84">
        <f>M104+M69+M96</f>
        <v>22633151.579999976</v>
      </c>
    </row>
    <row r="106" spans="1:13" ht="23.25" customHeight="1">
      <c r="A106" s="79" t="s">
        <v>218</v>
      </c>
      <c r="B106" s="79"/>
      <c r="C106" s="79"/>
      <c r="D106" s="79"/>
      <c r="E106" s="82"/>
      <c r="F106" s="82"/>
      <c r="G106" s="12">
        <f>งบฐานะการเงิน!I12</f>
        <v>432050275.68000001</v>
      </c>
      <c r="H106" s="25"/>
      <c r="I106" s="12">
        <v>628651409.20999992</v>
      </c>
      <c r="J106" s="25"/>
      <c r="K106" s="12">
        <f>งบฐานะการเงิน!M12</f>
        <v>115304212.64999999</v>
      </c>
      <c r="L106" s="25"/>
      <c r="M106" s="84">
        <v>252775747.51999995</v>
      </c>
    </row>
    <row r="107" spans="1:13" s="79" customFormat="1" ht="23.25" customHeight="1" thickBot="1">
      <c r="A107" s="79" t="s">
        <v>219</v>
      </c>
      <c r="E107" s="82"/>
      <c r="F107" s="82"/>
      <c r="G107" s="98">
        <f>SUM(G105:G106)</f>
        <v>615584060.77300072</v>
      </c>
      <c r="H107" s="25"/>
      <c r="I107" s="98">
        <f>SUM(I105:I106)</f>
        <v>645965559.71000028</v>
      </c>
      <c r="J107" s="25"/>
      <c r="K107" s="98">
        <f>SUM(K105:K106)</f>
        <v>331640889.65000021</v>
      </c>
      <c r="L107" s="25"/>
      <c r="M107" s="98">
        <f>SUM(M105:M106)</f>
        <v>275408899.0999999</v>
      </c>
    </row>
    <row r="108" spans="1:13" s="99" customFormat="1" ht="22.5" thickTop="1"/>
    <row r="109" spans="1:13" ht="23.25" customHeight="1">
      <c r="A109" s="34" t="s">
        <v>35</v>
      </c>
      <c r="B109" s="79"/>
      <c r="C109" s="79"/>
      <c r="D109" s="79"/>
      <c r="E109" s="82"/>
      <c r="F109" s="82"/>
      <c r="G109" s="118"/>
      <c r="H109" s="119"/>
      <c r="I109" s="118"/>
      <c r="J109" s="119"/>
      <c r="K109" s="118"/>
      <c r="M109" s="99"/>
    </row>
    <row r="110" spans="1:13" ht="23.25" customHeight="1">
      <c r="A110" s="34"/>
      <c r="B110" s="79"/>
      <c r="C110" s="79"/>
      <c r="D110" s="79"/>
      <c r="E110" s="82"/>
      <c r="F110" s="82"/>
      <c r="G110" s="99"/>
      <c r="I110" s="99"/>
      <c r="K110" s="99"/>
      <c r="M110" s="99"/>
    </row>
    <row r="111" spans="1:13" ht="23.25" customHeight="1">
      <c r="A111" s="34"/>
      <c r="B111" s="79"/>
      <c r="C111" s="79"/>
      <c r="D111" s="79"/>
      <c r="E111" s="82"/>
      <c r="F111" s="82"/>
      <c r="G111" s="99"/>
      <c r="I111" s="99"/>
      <c r="K111" s="99"/>
      <c r="M111" s="99"/>
    </row>
    <row r="112" spans="1:13" ht="23.25" customHeight="1">
      <c r="A112" s="87"/>
      <c r="B112" s="29"/>
      <c r="C112" s="47" t="s">
        <v>36</v>
      </c>
      <c r="D112" s="88"/>
      <c r="G112" s="89"/>
      <c r="H112" s="90"/>
    </row>
    <row r="113" spans="1:8" ht="23.25" customHeight="1">
      <c r="A113" s="87"/>
      <c r="B113" s="29"/>
      <c r="C113" s="29" t="s">
        <v>37</v>
      </c>
      <c r="D113" s="88"/>
      <c r="G113" s="89"/>
      <c r="H113" s="90"/>
    </row>
    <row r="114" spans="1:8" ht="23.25" customHeight="1"/>
  </sheetData>
  <pageMargins left="0.78740157480314965" right="0.27559055118110237" top="0.59055118110236227" bottom="0.51181102362204722" header="0.23622047244094491" footer="0.35433070866141736"/>
  <pageSetup paperSize="9" scale="80" orientation="portrait" r:id="rId1"/>
  <headerFooter alignWithMargins="0"/>
  <rowBreaks count="2" manualBreakCount="2">
    <brk id="36" max="16383" man="1"/>
    <brk id="7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DADC8092107F418098F53D9762CD82" ma:contentTypeVersion="4" ma:contentTypeDescription="Create a new document." ma:contentTypeScope="" ma:versionID="893ef2ab13b2c485bdc365ebff042fbf">
  <xsd:schema xmlns:xsd="http://www.w3.org/2001/XMLSchema" xmlns:xs="http://www.w3.org/2001/XMLSchema" xmlns:p="http://schemas.microsoft.com/office/2006/metadata/properties" xmlns:ns2="9c78fdcd-8e2a-4a11-be84-32c13513f69e" targetNamespace="http://schemas.microsoft.com/office/2006/metadata/properties" ma:root="true" ma:fieldsID="52c9efd20a9cf3843fa638d6c0573c77" ns2:_="">
    <xsd:import namespace="9c78fdcd-8e2a-4a11-be84-32c13513f6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8fdcd-8e2a-4a11-be84-32c13513f6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E4A1CF-6F26-469D-8D80-72EB6A685A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688C23-B8B8-42FA-AC9C-EC262B149B89}">
  <ds:schemaRefs>
    <ds:schemaRef ds:uri="9c78fdcd-8e2a-4a11-be84-32c13513f69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818F9F0-DE37-4210-B3C8-F176BB2E1D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78fdcd-8e2a-4a11-be84-32c13513f6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งบฐานะการเงิน</vt:lpstr>
      <vt:lpstr>งบกำไรขาดทุนเบ็ดเสร็จ</vt:lpstr>
      <vt:lpstr>งบการเปลี่ยนแปลงรวม</vt:lpstr>
      <vt:lpstr>งบการเปลี่ยนแปลงเฉพาะ</vt:lpstr>
      <vt:lpstr>กระแสเงินสด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NUN</cp:lastModifiedBy>
  <cp:revision/>
  <cp:lastPrinted>2025-05-13T12:23:19Z</cp:lastPrinted>
  <dcterms:created xsi:type="dcterms:W3CDTF">2012-05-08T05:34:00Z</dcterms:created>
  <dcterms:modified xsi:type="dcterms:W3CDTF">2025-05-13T12:23:34Z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0x01010038DADC8092107F418098F53D9762CD82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  <property fmtid="{D5CDD505-2E9C-101B-9397-08002B2CF9AE}" pid="11" name="Order">
    <vt:r8>32600</vt:r8>
  </property>
</Properties>
</file>