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มีนาคม 2568 (KPMG)\"/>
    </mc:Choice>
  </mc:AlternateContent>
  <xr:revisionPtr revIDLastSave="0" documentId="13_ncr:1_{6A0E815F-1342-47DF-A100-F67422F35BD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S 3-5" sheetId="22" r:id="rId1"/>
    <sheet name="PL 6" sheetId="21" r:id="rId2"/>
    <sheet name="SH7" sheetId="24" r:id="rId3"/>
    <sheet name="SH 8" sheetId="27" r:id="rId4"/>
    <sheet name="SH 9" sheetId="25" r:id="rId5"/>
    <sheet name="SH 10" sheetId="28" r:id="rId6"/>
    <sheet name="CF 11-13" sheetId="6" r:id="rId7"/>
  </sheets>
  <definedNames>
    <definedName name="_xlnm.Print_Area" localSheetId="0">'BS 3-5'!$A$1:$J$84</definedName>
    <definedName name="_xlnm.Print_Area" localSheetId="6">'CF 11-13'!$A$1:$K$84</definedName>
    <definedName name="_xlnm.Print_Area" localSheetId="1">'PL 6'!$A$1:$J$33</definedName>
    <definedName name="_xlnm.Print_Area" localSheetId="5">'SH 10'!$A$1:$Q$23</definedName>
    <definedName name="_xlnm.Print_Area" localSheetId="3">'SH 8'!$A$1:$Q$23</definedName>
    <definedName name="_xlnm.Print_Area" localSheetId="4">'SH 9'!$A$1:$M$19</definedName>
    <definedName name="_xlnm.Print_Area" localSheetId="2">'SH7'!$A$1:$M$19</definedName>
  </definedNames>
  <calcPr calcId="191029"/>
</workbook>
</file>

<file path=xl/calcChain.xml><?xml version="1.0" encoding="utf-8"?>
<calcChain xmlns="http://schemas.openxmlformats.org/spreadsheetml/2006/main">
  <c r="M23" i="28" l="1"/>
  <c r="D15" i="22" l="1"/>
  <c r="E41" i="6"/>
  <c r="E37" i="6"/>
  <c r="H46" i="22"/>
  <c r="H23" i="22"/>
  <c r="O23" i="28" l="1"/>
  <c r="K23" i="28"/>
  <c r="I23" i="28"/>
  <c r="G23" i="28"/>
  <c r="E23" i="28"/>
  <c r="C23" i="28"/>
  <c r="O21" i="28"/>
  <c r="K21" i="28"/>
  <c r="Q16" i="28"/>
  <c r="Q23" i="28" s="1"/>
  <c r="Q24" i="28" s="1"/>
  <c r="O16" i="28"/>
  <c r="M16" i="28"/>
  <c r="K16" i="28"/>
  <c r="I16" i="28"/>
  <c r="G16" i="28"/>
  <c r="E16" i="28"/>
  <c r="C16" i="28"/>
  <c r="Q15" i="28"/>
  <c r="O23" i="27"/>
  <c r="M23" i="27"/>
  <c r="K23" i="27"/>
  <c r="I23" i="27"/>
  <c r="G23" i="27"/>
  <c r="C23" i="27"/>
  <c r="O16" i="27"/>
  <c r="M16" i="27"/>
  <c r="K16" i="27"/>
  <c r="I16" i="27"/>
  <c r="G16" i="27"/>
  <c r="E16" i="27"/>
  <c r="E23" i="27" s="1"/>
  <c r="C16" i="27"/>
  <c r="O21" i="27"/>
  <c r="K21" i="27"/>
  <c r="Q15" i="27"/>
  <c r="Q16" i="27" s="1"/>
  <c r="Q23" i="27" s="1"/>
  <c r="Q24" i="27" s="1"/>
  <c r="J81" i="22" l="1"/>
  <c r="H81" i="22"/>
  <c r="F81" i="22"/>
  <c r="D81" i="22"/>
  <c r="M11" i="28" l="1"/>
  <c r="M11" i="27"/>
  <c r="J14" i="22"/>
  <c r="F25" i="22" l="1"/>
  <c r="J54" i="22" l="1"/>
  <c r="J47" i="22"/>
  <c r="J15" i="22"/>
  <c r="J25" i="22"/>
  <c r="J56" i="22" l="1"/>
  <c r="J27" i="22"/>
  <c r="J83" i="22"/>
  <c r="H47" i="22" l="1"/>
  <c r="I18" i="24" l="1"/>
  <c r="G18" i="24"/>
  <c r="E18" i="24"/>
  <c r="I18" i="25"/>
  <c r="G18" i="25"/>
  <c r="E18" i="25"/>
  <c r="C18" i="25"/>
  <c r="C18" i="24"/>
  <c r="M11" i="24"/>
  <c r="I21" i="28" l="1"/>
  <c r="G21" i="28"/>
  <c r="E21" i="28"/>
  <c r="C21" i="28"/>
  <c r="Q20" i="28"/>
  <c r="Q11" i="28"/>
  <c r="I21" i="27"/>
  <c r="G21" i="27"/>
  <c r="E21" i="27"/>
  <c r="C21" i="27"/>
  <c r="Q11" i="27"/>
  <c r="K68" i="6" l="1"/>
  <c r="M11" i="25"/>
  <c r="E52" i="6" l="1"/>
  <c r="G52" i="6"/>
  <c r="I52" i="6"/>
  <c r="K52" i="6"/>
  <c r="D47" i="22" l="1"/>
  <c r="D25" i="22"/>
  <c r="J19" i="21" l="1"/>
  <c r="J13" i="21"/>
  <c r="F19" i="21"/>
  <c r="F13" i="21"/>
  <c r="G68" i="6"/>
  <c r="F21" i="21" l="1"/>
  <c r="F23" i="21" s="1"/>
  <c r="F25" i="21" s="1"/>
  <c r="J21" i="21"/>
  <c r="J23" i="21" s="1"/>
  <c r="J25" i="21" s="1"/>
  <c r="J29" i="21" l="1"/>
  <c r="K10" i="6"/>
  <c r="K24" i="6" s="1"/>
  <c r="K43" i="6" s="1"/>
  <c r="K45" i="6" s="1"/>
  <c r="K14" i="25"/>
  <c r="F29" i="21"/>
  <c r="G10" i="6"/>
  <c r="G24" i="6" s="1"/>
  <c r="K14" i="24"/>
  <c r="I16" i="25"/>
  <c r="G16" i="25"/>
  <c r="E16" i="25"/>
  <c r="C16" i="25"/>
  <c r="M15" i="25"/>
  <c r="I16" i="24"/>
  <c r="G16" i="24"/>
  <c r="E16" i="24"/>
  <c r="C16" i="24"/>
  <c r="M15" i="24"/>
  <c r="G43" i="6" l="1"/>
  <c r="G45" i="6" s="1"/>
  <c r="G71" i="6" s="1"/>
  <c r="G74" i="6" s="1"/>
  <c r="G76" i="6" s="1"/>
  <c r="K71" i="6"/>
  <c r="K74" i="6" s="1"/>
  <c r="K76" i="6" s="1"/>
  <c r="H54" i="22" l="1"/>
  <c r="F54" i="22"/>
  <c r="D54" i="22"/>
  <c r="F47" i="22"/>
  <c r="H25" i="22"/>
  <c r="H15" i="22"/>
  <c r="F15" i="22"/>
  <c r="F27" i="22" s="1"/>
  <c r="F56" i="22" l="1"/>
  <c r="F83" i="22" s="1"/>
  <c r="F85" i="22" s="1"/>
  <c r="J85" i="22"/>
  <c r="D56" i="22"/>
  <c r="H56" i="22"/>
  <c r="D27" i="22"/>
  <c r="H27" i="22"/>
  <c r="D19" i="21" l="1"/>
  <c r="H19" i="21"/>
  <c r="H7" i="21"/>
  <c r="D13" i="21"/>
  <c r="H13" i="21"/>
  <c r="H21" i="21" l="1"/>
  <c r="I68" i="6"/>
  <c r="E68" i="6"/>
  <c r="I29" i="6" l="1"/>
  <c r="I58" i="6" s="1"/>
  <c r="E29" i="6"/>
  <c r="E58" i="6" s="1"/>
  <c r="E30" i="6"/>
  <c r="E59" i="6" s="1"/>
  <c r="I30" i="6"/>
  <c r="I59" i="6" s="1"/>
  <c r="H74" i="6"/>
  <c r="J74" i="6"/>
  <c r="M14" i="24" l="1"/>
  <c r="M16" i="24" s="1"/>
  <c r="M18" i="24" s="1"/>
  <c r="K16" i="24"/>
  <c r="D83" i="22" l="1"/>
  <c r="D85" i="22" s="1"/>
  <c r="K18" i="24"/>
  <c r="M14" i="25"/>
  <c r="M16" i="25" s="1"/>
  <c r="M18" i="25" s="1"/>
  <c r="K16" i="25"/>
  <c r="H83" i="22" l="1"/>
  <c r="H85" i="22" s="1"/>
  <c r="K18" i="25"/>
  <c r="D21" i="21"/>
  <c r="H23" i="21" l="1"/>
  <c r="H25" i="21" s="1"/>
  <c r="D23" i="21"/>
  <c r="D25" i="21" s="1"/>
  <c r="I10" i="6" l="1"/>
  <c r="I24" i="6" s="1"/>
  <c r="M19" i="28"/>
  <c r="E10" i="6"/>
  <c r="E24" i="6" s="1"/>
  <c r="E43" i="6" s="1"/>
  <c r="E45" i="6" s="1"/>
  <c r="E71" i="6" s="1"/>
  <c r="E74" i="6" s="1"/>
  <c r="E76" i="6" s="1"/>
  <c r="M19" i="27"/>
  <c r="D29" i="21"/>
  <c r="H29" i="21"/>
  <c r="I43" i="6" l="1"/>
  <c r="I45" i="6" s="1"/>
  <c r="I71" i="6" s="1"/>
  <c r="I74" i="6" s="1"/>
  <c r="I76" i="6" s="1"/>
  <c r="M21" i="28"/>
  <c r="Q19" i="28"/>
  <c r="Q21" i="28" s="1"/>
  <c r="Q19" i="27"/>
  <c r="Q21" i="27" s="1"/>
  <c r="M21" i="27"/>
</calcChain>
</file>

<file path=xl/sharedStrings.xml><?xml version="1.0" encoding="utf-8"?>
<sst xmlns="http://schemas.openxmlformats.org/spreadsheetml/2006/main" count="309" uniqueCount="160">
  <si>
    <t>บริษัท ผลิตภัณฑ์ตราเพชร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</si>
  <si>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</si>
  <si>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</si>
  <si>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</si>
  <si>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</si>
  <si>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</si>
  <si>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</si>
  <si>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</si>
  <si>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</si>
  <si>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</si>
  <si>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</si>
  <si>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</si>
  <si>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</si>
  <si>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</si>
  <si>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</si>
  <si>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</si>
  <si>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</si>
  <si>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</si>
  <si>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</si>
  <si>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</si>
  <si>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</si>
  <si>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</si>
  <si>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</si>
  <si>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</si>
  <si>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</si>
  <si>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</si>
  <si>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</si>
  <si>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</si>
  <si>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</si>
  <si>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</si>
  <si>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</si>
  <si>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</si>
  <si>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</si>
  <si>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</si>
  <si>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</si>
  <si>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</si>
  <si>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</si>
  <si>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</si>
  <si>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</si>
  <si>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</si>
  <si>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</si>
  <si>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</si>
  <si>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</si>
  <si>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</si>
  <si>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</si>
  <si>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</si>
  <si>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</si>
  <si>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</si>
  <si>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</si>
  <si>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</si>
  <si>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</si>
  <si>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</si>
  <si>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</si>
  <si>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</si>
  <si>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</si>
  <si>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</si>
  <si>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</si>
  <si>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</si>
  <si>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</si>
  <si>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</si>
  <si>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</si>
  <si>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</si>
  <si>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</si>
  <si>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</si>
  <si>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</si>
  <si>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</si>
  <si>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</si>
  <si>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</si>
  <si>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</si>
  <si>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</si>
  <si>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</si>
  <si>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</si>
  <si>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</si>
  <si>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</si>
  <si>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</si>
  <si>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</si>
  <si>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</si>
  <si>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</si>
  <si>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</si>
  <si>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</si>
  <si>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</si>
  <si>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</si>
  <si>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</si>
  <si>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</si>
  <si>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</si>
  <si>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</si>
  <si>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</si>
  <si>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</si>
  <si>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</si>
  <si>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</si>
  <si>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</si>
  <si>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</si>
  <si>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</si>
  <si>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</si>
  <si>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</si>
  <si>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</si>
  <si>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>ผลกระทบของอัตราแลกเปลี่ยนที่มีต่อเงินสด</t>
  </si>
  <si>
    <t>และรายการเทียบเท่าเงินสด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</si>
  <si>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</si>
  <si>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</si>
  <si>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</si>
  <si>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มกราคม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</si>
  <si>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</si>
  <si>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</si>
  <si>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</si>
  <si>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</si>
  <si>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</si>
  <si>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</si>
  <si>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</si>
  <si>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</si>
  <si>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</si>
  <si>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</si>
  <si>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</si>
  <si>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</si>
  <si>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</si>
  <si>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</si>
  <si>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</si>
  <si>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</si>
  <si>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</si>
  <si>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</si>
  <si>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</si>
  <si>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</si>
  <si>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</si>
  <si>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</si>
  <si>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ซื้ออาคารและอุปกรณ์โดยยังมิได้ชำระเงิน</t>
  </si>
  <si>
    <t>เป็นอาคารและอุปกรณ์</t>
  </si>
  <si>
    <t>กำไรจากการจำหน่ายอาคารและอุปกรณ์</t>
  </si>
  <si>
    <t>เงินสดรับจากการขายอาคารและอุปกรณ์</t>
  </si>
  <si>
    <t xml:space="preserve">    (หุ้นสามัญจำนวน 855,033,100 หุ้น มูลค่า 1 บาทต่อหุ้น)</t>
  </si>
  <si>
    <t>เงินสดและรายการเทียบเท่าเงินสดเพิ่มขึ้นสุทธิ</t>
  </si>
  <si>
    <t>เงินสดจ่ายล่วงหน้าเพื่อซื้ออาคารและอุปกรณ์</t>
  </si>
  <si>
    <t>โอนสินค้าคงเหลือเป็นอาคาร</t>
  </si>
  <si>
    <t xml:space="preserve">31 มีนาคม 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</si>
  <si>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</si>
  <si>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</si>
  <si>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</si>
  <si>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</si>
  <si>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</si>
  <si>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สำหรับงวดสามเดือนสิ้นสุด</t>
  </si>
  <si>
    <t>งบการเปลี่ยนแปลงส่วนของผู้ถือหุ้น (ไม่ได้ตรวจสอบ)</t>
  </si>
  <si>
    <t>เงินสดและรายการเทียบเท่าเงินสด ณ วันที่ 31 มีนาคม</t>
  </si>
  <si>
    <t xml:space="preserve">โอนเงินจ่ายล่วงหน้าค่าซื้อสินทรัพย์ 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</si>
  <si>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</si>
  <si>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</si>
  <si>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</si>
  <si>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รายการกับผู้ถือหุ้นที่บันทึกโดยตรงเข้าส่วนของผู้ถือหุ้น</t>
  </si>
  <si>
    <t xml:space="preserve">    การซื้อหุ้นทุนซื้อคืน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</si>
  <si>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</si>
  <si>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</si>
  <si>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  สำรองหุ้นทุนซื้อคืน</t>
  </si>
  <si>
    <t>สำรอง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</si>
  <si>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</si>
  <si>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ขาดทุนจากการปรับมูลค่ายุติธรรมสัญญาซื้อขาย</t>
  </si>
  <si>
    <t>กลับรายการผลขาดทุนจากการด้อยค่าสินทรัพย์ทางการเงิน</t>
  </si>
  <si>
    <t xml:space="preserve">   ที่รับรู้ในกำไรหรือขาดทุน</t>
  </si>
  <si>
    <t>เงินสดจ่ายซื้อหุ้นทุนซื้อคืน</t>
  </si>
  <si>
    <t>กลับรายการผลขาดทุนจากการปรับมูลค่าสินค้าคงเหลือ</t>
  </si>
  <si>
    <t>เงินสดจ่ายเพื่อชำระเงินกู้ยืมระยะยาวจากสถาบันการเงิน</t>
  </si>
  <si>
    <t>เงินสดรับ (จ่าย) จากเงินกู้ยืมระยะสั้นจากสถาบันการเงิน</t>
  </si>
  <si>
    <t>กำไรขาดทุนเบ็ดเสร็จอื่นสำหรับงวด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</si>
</sst>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_(* #,##0.0_);_(* \(#,##0.0\);_(* &quot;-&quot;??_);_(@_)"/>
    <numFmt numFmtId="182" formatCode="#,##0;\(#,##0\)"/>
    <numFmt numFmtId="183" formatCode="\$#,##0.00;\(\$#,##0.00\)"/>
    <numFmt numFmtId="184" formatCode="\$#,##0;\(\$#,##0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</numFmts>
  <fonts count="5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6" fillId="0" borderId="0"/>
    <xf numFmtId="0" fontId="4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43" fillId="0" borderId="0"/>
    <xf numFmtId="0" fontId="47" fillId="0" borderId="0"/>
    <xf numFmtId="0" fontId="47" fillId="0" borderId="0"/>
    <xf numFmtId="183" fontId="43" fillId="0" borderId="0"/>
    <xf numFmtId="184" fontId="43" fillId="0" borderId="0"/>
    <xf numFmtId="38" fontId="48" fillId="2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8" fillId="25" borderId="16" applyNumberFormat="0" applyBorder="0" applyAlignment="0" applyProtection="0"/>
    <xf numFmtId="174" fontId="7" fillId="22" borderId="8" applyFill="0" applyBorder="0" applyAlignment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37" fontId="51" fillId="0" borderId="0"/>
    <xf numFmtId="191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192" fontId="52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17" applyNumberFormat="0" applyBorder="0"/>
    <xf numFmtId="37" fontId="53" fillId="0" borderId="0"/>
    <xf numFmtId="1" fontId="7" fillId="0" borderId="8" applyNumberFormat="0" applyFill="0" applyAlignment="0" applyProtection="0">
      <alignment horizontal="center" vertical="center"/>
    </xf>
    <xf numFmtId="1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/>
    <xf numFmtId="194" fontId="52" fillId="0" borderId="0" applyFont="0" applyFill="0" applyBorder="0" applyAlignment="0" applyProtection="0"/>
    <xf numFmtId="0" fontId="18" fillId="0" borderId="0"/>
  </cellStyleXfs>
  <cellXfs count="136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43" fontId="0" fillId="0" borderId="0" xfId="549" applyFont="1" applyFill="1" applyAlignment="1"/>
    <xf numFmtId="41" fontId="0" fillId="0" borderId="0" xfId="0" applyNumberForma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43" fontId="0" fillId="0" borderId="0" xfId="549" applyFont="1" applyAlignment="1"/>
    <xf numFmtId="0" fontId="40" fillId="0" borderId="0" xfId="0" applyFont="1"/>
    <xf numFmtId="0" fontId="41" fillId="0" borderId="0" xfId="0" applyFont="1" applyAlignment="1">
      <alignment horizontal="center"/>
    </xf>
    <xf numFmtId="0" fontId="41" fillId="0" borderId="0" xfId="0" applyFont="1"/>
    <xf numFmtId="0" fontId="41" fillId="0" borderId="0" xfId="0" applyFont="1" applyAlignment="1">
      <alignment horizontal="right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4" xfId="0" applyBorder="1"/>
    <xf numFmtId="2" fontId="0" fillId="0" borderId="0" xfId="0" applyNumberFormat="1" applyAlignment="1">
      <alignment horizontal="center" wrapText="1"/>
    </xf>
    <xf numFmtId="180" fontId="0" fillId="0" borderId="0" xfId="0" applyNumberFormat="1"/>
    <xf numFmtId="0" fontId="0" fillId="0" borderId="0" xfId="0" applyAlignment="1">
      <alignment horizontal="right"/>
    </xf>
    <xf numFmtId="0" fontId="6" fillId="0" borderId="0" xfId="0" applyFont="1"/>
    <xf numFmtId="180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1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1" fontId="5" fillId="0" borderId="0" xfId="0" applyNumberFormat="1" applyFont="1"/>
    <xf numFmtId="0" fontId="0" fillId="0" borderId="15" xfId="0" applyBorder="1"/>
    <xf numFmtId="178" fontId="0" fillId="0" borderId="0" xfId="549" applyNumberFormat="1" applyFont="1" applyFill="1" applyAlignment="1"/>
    <xf numFmtId="41" fontId="0" fillId="0" borderId="15" xfId="0" applyNumberFormat="1" applyBorder="1"/>
    <xf numFmtId="41" fontId="0" fillId="0" borderId="14" xfId="0" applyNumberFormat="1" applyBorder="1"/>
    <xf numFmtId="43" fontId="0" fillId="0" borderId="0" xfId="0" applyNumberFormat="1"/>
    <xf numFmtId="41" fontId="5" fillId="0" borderId="13" xfId="0" applyNumberFormat="1" applyFont="1" applyBorder="1"/>
    <xf numFmtId="178" fontId="0" fillId="0" borderId="0" xfId="549" applyNumberFormat="1" applyFont="1" applyFill="1" applyBorder="1" applyAlignment="1"/>
    <xf numFmtId="0" fontId="4" fillId="0" borderId="0" xfId="0" applyFont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Border="1"/>
    <xf numFmtId="178" fontId="5" fillId="0" borderId="4" xfId="549" applyNumberFormat="1" applyFont="1" applyFill="1" applyBorder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78" fontId="5" fillId="0" borderId="13" xfId="549" quotePrefix="1" applyNumberFormat="1" applyFont="1" applyFill="1" applyBorder="1" applyAlignment="1">
      <alignment horizontal="center"/>
    </xf>
    <xf numFmtId="181" fontId="0" fillId="0" borderId="0" xfId="549" applyNumberFormat="1" applyFont="1" applyFill="1" applyAlignment="1"/>
    <xf numFmtId="43" fontId="2" fillId="0" borderId="0" xfId="549" applyFont="1" applyFill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5" fillId="0" borderId="15" xfId="549" applyNumberFormat="1" applyFont="1" applyFill="1" applyBorder="1" applyAlignment="1"/>
    <xf numFmtId="41" fontId="5" fillId="0" borderId="4" xfId="0" applyNumberFormat="1" applyFont="1" applyBorder="1" applyAlignment="1">
      <alignment horizontal="right"/>
    </xf>
    <xf numFmtId="178" fontId="5" fillId="0" borderId="0" xfId="549" quotePrefix="1" applyNumberFormat="1" applyFont="1" applyFill="1" applyBorder="1" applyAlignment="1">
      <alignment horizontal="center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Border="1" applyAlignment="1"/>
    <xf numFmtId="41" fontId="0" fillId="0" borderId="15" xfId="0" applyNumberFormat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178" fontId="2" fillId="0" borderId="0" xfId="549" quotePrefix="1" applyNumberFormat="1" applyFont="1" applyFill="1" applyBorder="1" applyAlignment="1">
      <alignment horizontal="center"/>
    </xf>
    <xf numFmtId="178" fontId="5" fillId="0" borderId="0" xfId="549" applyNumberFormat="1" applyFont="1" applyFill="1" applyBorder="1" applyAlignment="1">
      <alignment horizontal="right"/>
    </xf>
    <xf numFmtId="178" fontId="0" fillId="0" borderId="0" xfId="549" quotePrefix="1" applyNumberFormat="1" applyFont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178" fontId="5" fillId="0" borderId="0" xfId="549" quotePrefix="1" applyNumberFormat="1" applyFont="1" applyBorder="1" applyAlignment="1">
      <alignment horizontal="center"/>
    </xf>
    <xf numFmtId="178" fontId="5" fillId="0" borderId="13" xfId="549" applyNumberFormat="1" applyFont="1" applyFill="1" applyBorder="1" applyAlignment="1"/>
    <xf numFmtId="178" fontId="2" fillId="0" borderId="0" xfId="549" applyNumberFormat="1" applyFont="1" applyFill="1" applyBorder="1" applyAlignment="1"/>
    <xf numFmtId="0" fontId="4" fillId="0" borderId="0" xfId="0" applyFont="1"/>
    <xf numFmtId="0" fontId="3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5" fontId="0" fillId="0" borderId="0" xfId="0" applyNumberFormat="1"/>
    <xf numFmtId="41" fontId="5" fillId="0" borderId="4" xfId="0" applyNumberFormat="1" applyFont="1" applyBorder="1"/>
    <xf numFmtId="37" fontId="0" fillId="0" borderId="0" xfId="0" applyNumberFormat="1"/>
    <xf numFmtId="37" fontId="5" fillId="0" borderId="0" xfId="0" applyNumberFormat="1" applyFont="1"/>
    <xf numFmtId="43" fontId="2" fillId="0" borderId="0" xfId="549" applyFont="1" applyFill="1" applyBorder="1" applyAlignment="1"/>
    <xf numFmtId="179" fontId="5" fillId="0" borderId="0" xfId="0" applyNumberFormat="1" applyFont="1"/>
    <xf numFmtId="180" fontId="0" fillId="0" borderId="13" xfId="0" applyNumberFormat="1" applyBorder="1"/>
    <xf numFmtId="178" fontId="0" fillId="0" borderId="0" xfId="549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right"/>
    </xf>
    <xf numFmtId="41" fontId="5" fillId="0" borderId="13" xfId="0" applyNumberFormat="1" applyFont="1" applyBorder="1" applyAlignment="1">
      <alignment horizontal="right"/>
    </xf>
    <xf numFmtId="165" fontId="5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41" fontId="5" fillId="0" borderId="15" xfId="0" applyNumberFormat="1" applyFont="1" applyBorder="1" applyAlignment="1">
      <alignment horizontal="right"/>
    </xf>
    <xf numFmtId="41" fontId="5" fillId="0" borderId="14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41" fontId="0" fillId="0" borderId="13" xfId="0" applyNumberFormat="1" applyBorder="1" applyAlignment="1">
      <alignment horizontal="right"/>
    </xf>
    <xf numFmtId="41" fontId="0" fillId="26" borderId="0" xfId="0" applyNumberFormat="1" applyFill="1"/>
    <xf numFmtId="41" fontId="0" fillId="26" borderId="14" xfId="0" applyNumberFormat="1" applyFill="1" applyBorder="1"/>
    <xf numFmtId="178" fontId="0" fillId="0" borderId="0" xfId="549" applyNumberFormat="1" applyFont="1" applyFill="1"/>
    <xf numFmtId="178" fontId="0" fillId="0" borderId="13" xfId="549" applyNumberFormat="1" applyFont="1" applyFill="1" applyBorder="1"/>
    <xf numFmtId="178" fontId="5" fillId="0" borderId="0" xfId="549" applyNumberFormat="1" applyFont="1"/>
    <xf numFmtId="41" fontId="0" fillId="0" borderId="15" xfId="549" applyNumberFormat="1" applyFont="1" applyFill="1" applyBorder="1" applyAlignment="1"/>
    <xf numFmtId="41" fontId="0" fillId="0" borderId="15" xfId="549" applyNumberFormat="1" applyFont="1" applyFill="1" applyBorder="1" applyAlignment="1">
      <alignment horizontal="right"/>
    </xf>
    <xf numFmtId="41" fontId="5" fillId="0" borderId="0" xfId="549" applyNumberFormat="1" applyFont="1" applyFill="1" applyBorder="1" applyAlignment="1"/>
    <xf numFmtId="41" fontId="5" fillId="0" borderId="4" xfId="549" applyNumberFormat="1" applyFont="1" applyFill="1" applyBorder="1" applyAlignment="1">
      <alignment horizontal="right"/>
    </xf>
    <xf numFmtId="41" fontId="5" fillId="0" borderId="13" xfId="549" applyNumberFormat="1" applyFont="1" applyFill="1" applyBorder="1" applyAlignment="1"/>
    <xf numFmtId="41" fontId="5" fillId="0" borderId="15" xfId="549" applyNumberFormat="1" applyFont="1" applyFill="1" applyBorder="1" applyAlignment="1"/>
    <xf numFmtId="41" fontId="5" fillId="0" borderId="4" xfId="549" applyNumberFormat="1" applyFont="1" applyFill="1" applyBorder="1" applyAlignment="1"/>
    <xf numFmtId="178" fontId="5" fillId="0" borderId="0" xfId="549" applyNumberFormat="1" applyFont="1" applyBorder="1"/>
    <xf numFmtId="41" fontId="0" fillId="0" borderId="0" xfId="549" applyNumberFormat="1" applyFont="1" applyFill="1" applyBorder="1" applyAlignment="1">
      <alignment horizontal="right"/>
    </xf>
    <xf numFmtId="41" fontId="0" fillId="0" borderId="0" xfId="549" quotePrefix="1" applyNumberFormat="1" applyFont="1" applyFill="1" applyBorder="1" applyAlignment="1">
      <alignment horizontal="center"/>
    </xf>
    <xf numFmtId="41" fontId="5" fillId="0" borderId="0" xfId="549" quotePrefix="1" applyNumberFormat="1" applyFont="1" applyFill="1" applyBorder="1" applyAlignment="1">
      <alignment horizontal="center"/>
    </xf>
    <xf numFmtId="41" fontId="5" fillId="0" borderId="4" xfId="549" quotePrefix="1" applyNumberFormat="1" applyFont="1" applyFill="1" applyBorder="1" applyAlignment="1">
      <alignment horizontal="center"/>
    </xf>
    <xf numFmtId="41" fontId="5" fillId="0" borderId="4" xfId="549" quotePrefix="1" applyNumberFormat="1" applyFont="1" applyBorder="1" applyAlignment="1">
      <alignment horizontal="center"/>
    </xf>
    <xf numFmtId="41" fontId="5" fillId="0" borderId="0" xfId="549" quotePrefix="1" applyNumberFormat="1" applyFont="1" applyBorder="1" applyAlignment="1">
      <alignment horizontal="center"/>
    </xf>
    <xf numFmtId="41" fontId="0" fillId="0" borderId="0" xfId="549" quotePrefix="1" applyNumberFormat="1" applyFont="1" applyBorder="1" applyAlignment="1">
      <alignment horizontal="center"/>
    </xf>
    <xf numFmtId="43" fontId="5" fillId="0" borderId="0" xfId="549" quotePrefix="1" applyFont="1" applyBorder="1" applyAlignment="1">
      <alignment horizontal="center"/>
    </xf>
    <xf numFmtId="43" fontId="0" fillId="0" borderId="0" xfId="549" quotePrefix="1" applyFont="1" applyFill="1" applyBorder="1" applyAlignment="1">
      <alignment horizontal="left"/>
    </xf>
    <xf numFmtId="43" fontId="0" fillId="0" borderId="0" xfId="549" quotePrefix="1" applyFont="1" applyFill="1" applyBorder="1" applyAlignment="1">
      <alignment horizontal="center"/>
    </xf>
    <xf numFmtId="43" fontId="5" fillId="0" borderId="4" xfId="549" quotePrefix="1" applyFont="1" applyBorder="1" applyAlignment="1">
      <alignment horizontal="center"/>
    </xf>
    <xf numFmtId="43" fontId="0" fillId="0" borderId="0" xfId="549" applyFont="1" applyFill="1" applyBorder="1" applyAlignment="1">
      <alignment horizontal="right"/>
    </xf>
    <xf numFmtId="43" fontId="0" fillId="0" borderId="14" xfId="549" quotePrefix="1" applyFont="1" applyFill="1" applyBorder="1" applyAlignment="1">
      <alignment horizontal="center"/>
    </xf>
    <xf numFmtId="43" fontId="5" fillId="0" borderId="4" xfId="549" quotePrefix="1" applyFont="1" applyFill="1" applyBorder="1" applyAlignment="1">
      <alignment horizontal="center"/>
    </xf>
    <xf numFmtId="43" fontId="5" fillId="0" borderId="0" xfId="549" quotePrefix="1" applyFont="1" applyFill="1" applyBorder="1" applyAlignment="1">
      <alignment horizontal="center"/>
    </xf>
    <xf numFmtId="43" fontId="0" fillId="0" borderId="14" xfId="549" applyFont="1" applyFill="1" applyBorder="1" applyAlignment="1"/>
    <xf numFmtId="43" fontId="4" fillId="0" borderId="0" xfId="549" applyFont="1" applyAlignment="1">
      <alignment horizontal="center"/>
    </xf>
    <xf numFmtId="43" fontId="2" fillId="0" borderId="14" xfId="549" applyFont="1" applyFill="1" applyBorder="1" applyAlignment="1"/>
    <xf numFmtId="178" fontId="2" fillId="0" borderId="0" xfId="549" applyNumberFormat="1" applyFont="1" applyFill="1" applyBorder="1" applyAlignment="1">
      <alignment horizontal="right"/>
    </xf>
    <xf numFmtId="178" fontId="5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Alignment="1">
      <alignment horizontal="right"/>
    </xf>
    <xf numFmtId="178" fontId="5" fillId="0" borderId="4" xfId="549" quotePrefix="1" applyNumberFormat="1" applyFont="1" applyBorder="1" applyAlignment="1">
      <alignment horizontal="center"/>
    </xf>
    <xf numFmtId="178" fontId="41" fillId="0" borderId="0" xfId="0" applyNumberFormat="1" applyFont="1" applyAlignment="1">
      <alignment horizontal="right"/>
    </xf>
    <xf numFmtId="178" fontId="0" fillId="0" borderId="0" xfId="0" applyNumberFormat="1"/>
    <xf numFmtId="43" fontId="0" fillId="0" borderId="0" xfId="549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1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41" fontId="0" fillId="0" borderId="0" xfId="0" applyNumberFormat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681C-D6F3-4670-A349-57C5F5E69008}">
  <dimension ref="A1:P87"/>
  <sheetViews>
    <sheetView showGridLines="0" tabSelected="1" view="pageBreakPreview" topLeftCell="A13" zoomScaleNormal="70" zoomScaleSheetLayoutView="100" workbookViewId="0">
      <selection activeCell="D21" sqref="D21"/>
    </sheetView>
  </sheetViews>
  <sheetFormatPr defaultColWidth="9.140625" defaultRowHeight="21.75"/>
  <cols>
    <col min="1" max="1" width="41.7109375" customWidth="1"/>
    <col min="2" max="2" width="8.42578125" style="68" customWidth="1"/>
    <col min="3" max="3" width="0.85546875" style="68" customWidth="1"/>
    <col min="4" max="4" width="14.7109375" customWidth="1"/>
    <col min="5" max="5" width="0.85546875" style="68" customWidth="1"/>
    <col min="6" max="6" width="13.85546875" bestFit="1" customWidth="1"/>
    <col min="7" max="7" width="0.85546875" customWidth="1"/>
    <col min="8" max="8" width="14.7109375" customWidth="1"/>
    <col min="9" max="9" width="0.85546875" customWidth="1"/>
    <col min="10" max="10" width="13.85546875" bestFit="1" customWidth="1"/>
    <col min="11" max="11" width="2.140625" customWidth="1"/>
    <col min="12" max="12" width="16.42578125" bestFit="1" customWidth="1"/>
    <col min="13" max="13" width="14.5703125" customWidth="1"/>
    <col min="14" max="14" width="12.42578125" bestFit="1" customWidth="1"/>
    <col min="16" max="16" width="12.42578125" bestFit="1" customWidth="1"/>
  </cols>
  <sheetData>
    <row r="1" spans="1:16" ht="22.5" customHeight="1">
      <c r="A1" s="1" t="s">
        <v>0</v>
      </c>
      <c r="B1"/>
      <c r="C1"/>
      <c r="E1"/>
    </row>
    <row r="2" spans="1:16" ht="22.5" customHeight="1">
      <c r="A2" s="1" t="s">
        <v>137</v>
      </c>
      <c r="B2"/>
      <c r="C2"/>
      <c r="E2"/>
    </row>
    <row r="3" spans="1:16" ht="22.5" customHeight="1">
      <c r="A3" s="1"/>
      <c r="B3"/>
      <c r="C3"/>
      <c r="E3"/>
    </row>
    <row r="4" spans="1:16" ht="22.5" customHeight="1">
      <c r="A4" s="1"/>
      <c r="B4"/>
      <c r="C4"/>
      <c r="D4" s="129" t="s">
        <v>1</v>
      </c>
      <c r="E4" s="129"/>
      <c r="F4" s="129"/>
      <c r="G4" s="2"/>
      <c r="H4" s="129" t="s">
        <v>2</v>
      </c>
      <c r="I4" s="129"/>
      <c r="J4" s="129"/>
      <c r="K4" s="40"/>
    </row>
    <row r="5" spans="1:16" ht="22.5" customHeight="1">
      <c r="A5" s="1"/>
      <c r="B5" s="35"/>
      <c r="C5" s="35"/>
      <c r="D5" s="17" t="s">
        <v>132</v>
      </c>
      <c r="E5" s="35"/>
      <c r="F5" s="17" t="s">
        <v>3</v>
      </c>
      <c r="G5" s="17"/>
      <c r="H5" s="17" t="s">
        <v>132</v>
      </c>
      <c r="I5" s="35"/>
      <c r="J5" s="17" t="s">
        <v>3</v>
      </c>
      <c r="K5" s="17"/>
    </row>
    <row r="6" spans="1:16" ht="22.5" customHeight="1">
      <c r="A6" s="1" t="s">
        <v>4</v>
      </c>
      <c r="B6" s="35" t="s">
        <v>5</v>
      </c>
      <c r="C6"/>
      <c r="D6" s="17">
        <v>2568</v>
      </c>
      <c r="E6"/>
      <c r="F6" s="17">
        <v>2567</v>
      </c>
      <c r="G6" s="17"/>
      <c r="H6" s="17">
        <v>2568</v>
      </c>
      <c r="J6" s="17">
        <v>2567</v>
      </c>
      <c r="K6" s="17"/>
    </row>
    <row r="7" spans="1:16" ht="22.5" customHeight="1">
      <c r="A7" s="1"/>
      <c r="B7" s="35"/>
      <c r="C7"/>
      <c r="D7" s="17" t="s">
        <v>112</v>
      </c>
      <c r="E7"/>
      <c r="F7" s="17"/>
      <c r="G7" s="17"/>
      <c r="H7" s="17" t="s">
        <v>112</v>
      </c>
      <c r="J7" s="17"/>
      <c r="K7" s="17"/>
    </row>
    <row r="8" spans="1:16" ht="22.5" customHeight="1">
      <c r="B8" s="35"/>
      <c r="C8"/>
      <c r="D8" s="130" t="s">
        <v>6</v>
      </c>
      <c r="E8" s="130"/>
      <c r="F8" s="130"/>
      <c r="G8" s="130"/>
      <c r="H8" s="130"/>
      <c r="I8" s="130"/>
      <c r="J8" s="130"/>
      <c r="K8" s="17"/>
    </row>
    <row r="9" spans="1:16" ht="22.5" customHeight="1">
      <c r="A9" s="22" t="s">
        <v>7</v>
      </c>
      <c r="B9" s="35"/>
      <c r="C9" s="35"/>
      <c r="D9" s="80"/>
      <c r="E9" s="35"/>
      <c r="F9" s="80"/>
      <c r="G9" s="26"/>
      <c r="K9" s="68"/>
    </row>
    <row r="10" spans="1:16" ht="22.5" customHeight="1">
      <c r="A10" t="s">
        <v>8</v>
      </c>
      <c r="B10" s="35"/>
      <c r="C10" s="35"/>
      <c r="D10" s="24">
        <v>20173</v>
      </c>
      <c r="E10" s="35"/>
      <c r="F10" s="93">
        <v>14841</v>
      </c>
      <c r="G10" s="24"/>
      <c r="H10" s="24">
        <v>19702</v>
      </c>
      <c r="I10" s="24"/>
      <c r="J10" s="93">
        <v>12110</v>
      </c>
    </row>
    <row r="11" spans="1:16" ht="22.5" customHeight="1">
      <c r="A11" t="s">
        <v>9</v>
      </c>
      <c r="B11" s="35"/>
      <c r="C11" s="35"/>
      <c r="D11" s="24">
        <v>606541</v>
      </c>
      <c r="E11" s="35"/>
      <c r="F11" s="93">
        <v>458769</v>
      </c>
      <c r="G11" s="24"/>
      <c r="H11" s="24">
        <v>606541</v>
      </c>
      <c r="I11" s="24"/>
      <c r="J11" s="93">
        <v>458769</v>
      </c>
      <c r="K11" s="24"/>
      <c r="L11" s="32"/>
      <c r="M11" s="6"/>
      <c r="N11" s="32"/>
      <c r="P11" s="32"/>
    </row>
    <row r="12" spans="1:16" ht="22.5" customHeight="1">
      <c r="A12" t="s">
        <v>110</v>
      </c>
      <c r="B12" s="35"/>
      <c r="C12" s="35"/>
      <c r="D12" s="24">
        <v>93263</v>
      </c>
      <c r="E12" s="35"/>
      <c r="F12" s="93">
        <v>124335</v>
      </c>
      <c r="G12" s="24"/>
      <c r="H12" s="24">
        <v>91210</v>
      </c>
      <c r="I12" s="93">
        <v>59516</v>
      </c>
      <c r="J12" s="93">
        <v>121104</v>
      </c>
      <c r="K12" s="24"/>
      <c r="M12" s="6"/>
      <c r="N12" s="32"/>
      <c r="P12" s="32"/>
    </row>
    <row r="13" spans="1:16" ht="22.5" customHeight="1">
      <c r="A13" t="s">
        <v>10</v>
      </c>
      <c r="B13" s="35"/>
      <c r="C13" s="35"/>
      <c r="D13" s="24">
        <v>841154</v>
      </c>
      <c r="E13" s="35"/>
      <c r="F13" s="93">
        <v>917504</v>
      </c>
      <c r="G13" s="24"/>
      <c r="H13" s="24">
        <v>821314</v>
      </c>
      <c r="I13" s="24"/>
      <c r="J13" s="93">
        <v>894934</v>
      </c>
      <c r="K13" s="24"/>
      <c r="L13" s="32"/>
      <c r="M13" s="6"/>
      <c r="N13" s="32"/>
      <c r="P13" s="32"/>
    </row>
    <row r="14" spans="1:16" ht="22.5" customHeight="1">
      <c r="A14" t="s">
        <v>11</v>
      </c>
      <c r="B14" s="35"/>
      <c r="C14" s="35"/>
      <c r="D14" s="24">
        <v>11372</v>
      </c>
      <c r="E14" s="35"/>
      <c r="F14" s="93">
        <v>13202</v>
      </c>
      <c r="G14" s="24"/>
      <c r="H14" s="24">
        <v>11373</v>
      </c>
      <c r="I14" s="24"/>
      <c r="J14" s="93">
        <f>12884+1</f>
        <v>12885</v>
      </c>
      <c r="K14" s="24"/>
      <c r="L14" s="32"/>
      <c r="M14" s="6"/>
      <c r="N14" s="32"/>
      <c r="P14" s="32"/>
    </row>
    <row r="15" spans="1:16" ht="22.5" customHeight="1">
      <c r="A15" s="2" t="s">
        <v>12</v>
      </c>
      <c r="B15" s="35"/>
      <c r="C15" s="35"/>
      <c r="D15" s="54">
        <f>SUM(D10:D14)</f>
        <v>1572503</v>
      </c>
      <c r="E15" s="35"/>
      <c r="F15" s="54">
        <f>SUM(F10:F14)</f>
        <v>1528651</v>
      </c>
      <c r="G15" s="24"/>
      <c r="H15" s="54">
        <f>SUM(H10:H14)</f>
        <v>1550140</v>
      </c>
      <c r="I15" s="24"/>
      <c r="J15" s="54">
        <f>SUM(J10:J14)</f>
        <v>1499802</v>
      </c>
      <c r="K15" s="24"/>
      <c r="L15" s="32"/>
      <c r="M15" s="6"/>
      <c r="N15" s="32"/>
      <c r="P15" s="32"/>
    </row>
    <row r="16" spans="1:16" ht="22.5" customHeight="1">
      <c r="B16" s="35"/>
      <c r="C16" s="35"/>
      <c r="D16" s="24"/>
      <c r="E16" s="35"/>
      <c r="F16" s="24"/>
      <c r="G16" s="26"/>
      <c r="H16" s="24"/>
      <c r="I16" s="26"/>
      <c r="J16" s="24"/>
      <c r="K16" s="24"/>
      <c r="L16" s="32"/>
      <c r="M16" s="6"/>
      <c r="N16" s="32"/>
      <c r="P16" s="32"/>
    </row>
    <row r="17" spans="1:16" ht="22.5" customHeight="1">
      <c r="A17" s="22" t="s">
        <v>13</v>
      </c>
      <c r="B17" s="35"/>
      <c r="C17" s="35"/>
      <c r="D17" s="24"/>
      <c r="E17" s="35"/>
      <c r="F17" s="24"/>
      <c r="G17" s="26"/>
      <c r="H17" s="24"/>
      <c r="I17" s="26"/>
      <c r="J17" s="24"/>
      <c r="K17" s="26"/>
      <c r="L17" s="32"/>
      <c r="M17" s="6"/>
      <c r="N17" s="32"/>
      <c r="P17" s="32"/>
    </row>
    <row r="18" spans="1:16" ht="22.5" customHeight="1">
      <c r="A18" t="s">
        <v>14</v>
      </c>
      <c r="B18" s="35"/>
      <c r="C18" s="35"/>
      <c r="D18" s="58">
        <v>0</v>
      </c>
      <c r="E18" s="35"/>
      <c r="F18" s="58">
        <v>0</v>
      </c>
      <c r="G18" s="26"/>
      <c r="H18" s="24">
        <v>100000</v>
      </c>
      <c r="I18" s="26"/>
      <c r="J18" s="93">
        <v>100000</v>
      </c>
      <c r="K18" s="26"/>
      <c r="L18" s="32"/>
      <c r="M18" s="6"/>
      <c r="N18" s="32"/>
      <c r="P18" s="32"/>
    </row>
    <row r="19" spans="1:16" ht="22.5" customHeight="1">
      <c r="A19" t="s">
        <v>15</v>
      </c>
      <c r="B19" s="35"/>
      <c r="C19" s="35"/>
      <c r="D19" s="24">
        <v>20059</v>
      </c>
      <c r="E19" s="35"/>
      <c r="F19" s="93">
        <v>20059</v>
      </c>
      <c r="G19" s="24"/>
      <c r="H19" s="24">
        <v>20059</v>
      </c>
      <c r="I19" s="24"/>
      <c r="J19" s="93">
        <v>20059</v>
      </c>
      <c r="K19" s="26"/>
      <c r="L19" s="32"/>
      <c r="M19" s="6"/>
      <c r="N19" s="32"/>
      <c r="P19" s="32"/>
    </row>
    <row r="20" spans="1:16" ht="22.5" customHeight="1">
      <c r="A20" t="s">
        <v>16</v>
      </c>
      <c r="B20" s="35">
        <v>3</v>
      </c>
      <c r="C20" s="35"/>
      <c r="D20" s="24">
        <v>2393939</v>
      </c>
      <c r="E20" s="35"/>
      <c r="F20" s="93">
        <v>2304379</v>
      </c>
      <c r="G20" s="24"/>
      <c r="H20" s="24">
        <v>2320964</v>
      </c>
      <c r="I20" s="24"/>
      <c r="J20" s="93">
        <v>2228499</v>
      </c>
      <c r="K20" s="24"/>
      <c r="L20" s="32"/>
      <c r="M20" s="6"/>
      <c r="N20" s="32"/>
      <c r="P20" s="32"/>
    </row>
    <row r="21" spans="1:16" ht="22.5" customHeight="1">
      <c r="A21" s="3" t="s">
        <v>106</v>
      </c>
      <c r="B21" s="35">
        <v>3</v>
      </c>
      <c r="C21" s="35"/>
      <c r="D21" s="24">
        <v>31157</v>
      </c>
      <c r="E21" s="35"/>
      <c r="F21" s="93">
        <v>34649</v>
      </c>
      <c r="G21" s="24"/>
      <c r="H21" s="24">
        <v>31064</v>
      </c>
      <c r="I21" s="24"/>
      <c r="J21" s="93">
        <v>34519</v>
      </c>
      <c r="K21" s="24"/>
      <c r="L21" s="32"/>
      <c r="M21" s="6"/>
      <c r="N21" s="32"/>
      <c r="P21" s="32"/>
    </row>
    <row r="22" spans="1:16" ht="22.5" customHeight="1">
      <c r="A22" t="s">
        <v>17</v>
      </c>
      <c r="B22" s="35"/>
      <c r="C22" s="35"/>
      <c r="D22" s="24">
        <v>10720</v>
      </c>
      <c r="E22" s="35"/>
      <c r="F22" s="93">
        <v>11112</v>
      </c>
      <c r="G22" s="24"/>
      <c r="H22" s="24">
        <v>10720</v>
      </c>
      <c r="I22" s="24"/>
      <c r="J22" s="93">
        <v>11112</v>
      </c>
      <c r="K22" s="24"/>
      <c r="M22" s="6"/>
      <c r="N22" s="32"/>
      <c r="P22" s="32"/>
    </row>
    <row r="23" spans="1:16" ht="22.5" customHeight="1">
      <c r="A23" t="s">
        <v>18</v>
      </c>
      <c r="B23" s="35"/>
      <c r="C23" s="35"/>
      <c r="D23" s="24">
        <v>49206</v>
      </c>
      <c r="E23" s="35"/>
      <c r="F23" s="93">
        <v>51460</v>
      </c>
      <c r="G23" s="24"/>
      <c r="H23" s="24">
        <f>48641+1</f>
        <v>48642</v>
      </c>
      <c r="I23" s="24"/>
      <c r="J23" s="93">
        <v>50855</v>
      </c>
      <c r="K23" s="24"/>
      <c r="L23" s="32"/>
      <c r="M23" s="6"/>
      <c r="N23" s="32"/>
      <c r="P23" s="32"/>
    </row>
    <row r="24" spans="1:16" ht="22.5" customHeight="1">
      <c r="A24" t="s">
        <v>19</v>
      </c>
      <c r="B24" s="35"/>
      <c r="C24" s="35"/>
      <c r="D24" s="24">
        <v>5420</v>
      </c>
      <c r="E24" s="35"/>
      <c r="F24" s="93">
        <v>20318</v>
      </c>
      <c r="G24" s="24"/>
      <c r="H24" s="24">
        <v>5409</v>
      </c>
      <c r="I24" s="24"/>
      <c r="J24" s="93">
        <v>20306</v>
      </c>
      <c r="K24" s="24"/>
      <c r="L24" s="32"/>
      <c r="M24" s="6"/>
      <c r="N24" s="32"/>
      <c r="P24" s="32"/>
    </row>
    <row r="25" spans="1:16" ht="22.5" customHeight="1">
      <c r="A25" s="2" t="s">
        <v>20</v>
      </c>
      <c r="B25" s="35"/>
      <c r="C25" s="35"/>
      <c r="D25" s="54">
        <f>SUM(D18:D24)</f>
        <v>2510501</v>
      </c>
      <c r="E25" s="35"/>
      <c r="F25" s="54">
        <f>SUM(F18:F24)</f>
        <v>2441977</v>
      </c>
      <c r="G25" s="24"/>
      <c r="H25" s="54">
        <f>SUM(H18:H24)</f>
        <v>2536858</v>
      </c>
      <c r="I25" s="24"/>
      <c r="J25" s="54">
        <f>SUM(J18:J24)</f>
        <v>2465350</v>
      </c>
      <c r="K25" s="24"/>
      <c r="L25" s="32"/>
      <c r="M25" s="6"/>
      <c r="N25" s="32"/>
      <c r="P25" s="32"/>
    </row>
    <row r="26" spans="1:16" ht="22.5" customHeight="1">
      <c r="A26" s="2"/>
      <c r="B26" s="35"/>
      <c r="C26" s="35"/>
      <c r="E26" s="35"/>
      <c r="G26" s="24"/>
      <c r="I26" s="24"/>
      <c r="K26" s="24"/>
      <c r="L26" s="32"/>
    </row>
    <row r="27" spans="1:16" ht="22.5" customHeight="1" thickBot="1">
      <c r="A27" s="2" t="s">
        <v>21</v>
      </c>
      <c r="B27" s="35"/>
      <c r="C27" s="35"/>
      <c r="D27" s="81">
        <f>SUM(D15+D25)</f>
        <v>4083004</v>
      </c>
      <c r="E27" s="35"/>
      <c r="F27" s="81">
        <f>SUM(F15+F25)</f>
        <v>3970628</v>
      </c>
      <c r="G27" s="24"/>
      <c r="H27" s="81">
        <f>SUM(H15+H25)</f>
        <v>4086998</v>
      </c>
      <c r="I27" s="24"/>
      <c r="J27" s="81">
        <f>SUM(J15+J25)</f>
        <v>3965152</v>
      </c>
      <c r="K27" s="24"/>
      <c r="L27" s="32"/>
    </row>
    <row r="28" spans="1:16" ht="22.5" customHeight="1" thickTop="1">
      <c r="A28" s="2"/>
      <c r="B28" s="35"/>
      <c r="C28" s="35"/>
      <c r="D28" s="82"/>
      <c r="E28" s="35"/>
      <c r="F28" s="82"/>
      <c r="G28" s="82"/>
      <c r="K28" s="24"/>
      <c r="L28" s="32"/>
    </row>
    <row r="29" spans="1:16" ht="22.5" customHeight="1">
      <c r="A29" s="1" t="s">
        <v>0</v>
      </c>
      <c r="B29"/>
      <c r="C29"/>
      <c r="E29"/>
      <c r="L29" s="32"/>
    </row>
    <row r="30" spans="1:16" ht="22.5" customHeight="1">
      <c r="A30" s="1" t="s">
        <v>137</v>
      </c>
      <c r="B30"/>
      <c r="C30"/>
      <c r="E30"/>
      <c r="L30" s="32"/>
    </row>
    <row r="31" spans="1:16" ht="22.5" customHeight="1">
      <c r="A31" s="1"/>
      <c r="B31"/>
      <c r="C31"/>
      <c r="E31"/>
      <c r="L31" s="32"/>
    </row>
    <row r="32" spans="1:16" ht="22.5" customHeight="1">
      <c r="A32" s="1"/>
      <c r="B32"/>
      <c r="C32"/>
      <c r="D32" s="129" t="s">
        <v>1</v>
      </c>
      <c r="E32" s="129"/>
      <c r="F32" s="129"/>
      <c r="G32" s="2"/>
      <c r="H32" s="129" t="s">
        <v>2</v>
      </c>
      <c r="I32" s="129"/>
      <c r="J32" s="129"/>
      <c r="L32" s="32"/>
    </row>
    <row r="33" spans="1:13" ht="22.5" customHeight="1">
      <c r="A33" s="1"/>
      <c r="B33" s="35"/>
      <c r="C33"/>
      <c r="D33" s="17" t="s">
        <v>132</v>
      </c>
      <c r="E33" s="35"/>
      <c r="F33" s="17" t="s">
        <v>3</v>
      </c>
      <c r="G33" s="17"/>
      <c r="H33" s="17" t="s">
        <v>132</v>
      </c>
      <c r="I33" s="35"/>
      <c r="J33" s="17" t="s">
        <v>3</v>
      </c>
      <c r="K33" s="40"/>
      <c r="L33" s="32"/>
    </row>
    <row r="34" spans="1:13" ht="25.35" customHeight="1">
      <c r="A34" s="1" t="s">
        <v>22</v>
      </c>
      <c r="B34" s="35"/>
      <c r="C34"/>
      <c r="D34" s="17">
        <v>2568</v>
      </c>
      <c r="E34"/>
      <c r="F34" s="17">
        <v>2567</v>
      </c>
      <c r="G34" s="17"/>
      <c r="H34" s="17">
        <v>2568</v>
      </c>
      <c r="J34" s="17">
        <v>2567</v>
      </c>
      <c r="K34" s="17"/>
      <c r="L34" s="32"/>
    </row>
    <row r="35" spans="1:13" ht="22.5" customHeight="1">
      <c r="A35" s="1"/>
      <c r="B35" s="35"/>
      <c r="C35"/>
      <c r="D35" s="17" t="s">
        <v>112</v>
      </c>
      <c r="E35"/>
      <c r="F35" s="17"/>
      <c r="G35" s="17"/>
      <c r="H35" s="17" t="s">
        <v>112</v>
      </c>
      <c r="J35" s="17"/>
      <c r="K35" s="17"/>
      <c r="L35" s="32"/>
    </row>
    <row r="36" spans="1:13" ht="22.5" customHeight="1">
      <c r="A36" s="2"/>
      <c r="B36"/>
      <c r="C36"/>
      <c r="D36" s="130" t="s">
        <v>6</v>
      </c>
      <c r="E36" s="130"/>
      <c r="F36" s="130"/>
      <c r="G36" s="130"/>
      <c r="H36" s="130"/>
      <c r="I36" s="130"/>
      <c r="J36" s="130"/>
      <c r="K36" s="17"/>
      <c r="L36" s="32"/>
    </row>
    <row r="37" spans="1:13" ht="22.5" customHeight="1">
      <c r="A37" s="22" t="s">
        <v>23</v>
      </c>
      <c r="B37" s="35"/>
      <c r="C37" s="35"/>
      <c r="D37" s="72"/>
      <c r="E37" s="35"/>
      <c r="F37" s="72"/>
      <c r="G37" s="72"/>
      <c r="K37" s="17"/>
      <c r="L37" s="32"/>
    </row>
    <row r="38" spans="1:13" ht="22.5" customHeight="1">
      <c r="A38" t="s">
        <v>87</v>
      </c>
      <c r="B38" s="35"/>
      <c r="C38" s="35"/>
      <c r="D38" s="24">
        <v>680000</v>
      </c>
      <c r="E38" s="35"/>
      <c r="F38" s="93">
        <v>444000</v>
      </c>
      <c r="G38" s="24"/>
      <c r="H38" s="24">
        <v>680000</v>
      </c>
      <c r="I38" s="24"/>
      <c r="J38" s="93">
        <v>444000</v>
      </c>
      <c r="K38" s="68"/>
      <c r="L38" s="32"/>
    </row>
    <row r="39" spans="1:13" ht="22.5" customHeight="1">
      <c r="A39" t="s">
        <v>24</v>
      </c>
      <c r="B39" s="35"/>
      <c r="C39" s="35"/>
      <c r="D39" s="24">
        <v>247681</v>
      </c>
      <c r="E39" s="35"/>
      <c r="F39" s="93">
        <v>145810</v>
      </c>
      <c r="G39" s="24"/>
      <c r="H39" s="24">
        <v>289021</v>
      </c>
      <c r="I39" s="24"/>
      <c r="J39" s="93">
        <v>173096</v>
      </c>
      <c r="L39" s="32"/>
    </row>
    <row r="40" spans="1:13" ht="22.5" customHeight="1">
      <c r="A40" t="s">
        <v>111</v>
      </c>
      <c r="B40" s="35"/>
      <c r="C40" s="35"/>
      <c r="D40" s="24">
        <v>228187</v>
      </c>
      <c r="E40" s="35"/>
      <c r="F40" s="93">
        <v>222001</v>
      </c>
      <c r="G40" s="24"/>
      <c r="H40" s="24">
        <v>223841</v>
      </c>
      <c r="I40" s="24"/>
      <c r="J40" s="93">
        <v>215894</v>
      </c>
      <c r="L40" s="32"/>
    </row>
    <row r="41" spans="1:13" ht="22.5" customHeight="1">
      <c r="A41" t="s">
        <v>121</v>
      </c>
      <c r="B41" s="35"/>
      <c r="C41" s="35"/>
      <c r="D41" s="24"/>
      <c r="E41" s="35"/>
      <c r="F41" s="24"/>
      <c r="G41" s="24"/>
      <c r="H41" s="24"/>
      <c r="I41" s="24"/>
      <c r="J41" s="24"/>
      <c r="L41" s="32"/>
    </row>
    <row r="42" spans="1:13" ht="22.5" customHeight="1">
      <c r="A42" t="s">
        <v>25</v>
      </c>
      <c r="B42" s="35"/>
      <c r="C42" s="35"/>
      <c r="D42" s="24">
        <v>114000</v>
      </c>
      <c r="E42" s="35"/>
      <c r="F42" s="93">
        <v>114000</v>
      </c>
      <c r="G42" s="24"/>
      <c r="H42" s="24">
        <v>114000</v>
      </c>
      <c r="I42" s="24"/>
      <c r="J42" s="93">
        <v>114000</v>
      </c>
      <c r="L42" s="32"/>
    </row>
    <row r="43" spans="1:13" ht="22.5" customHeight="1">
      <c r="A43" s="3" t="s">
        <v>107</v>
      </c>
      <c r="B43" s="35"/>
      <c r="C43" s="35"/>
      <c r="D43" s="24"/>
      <c r="E43" s="35"/>
      <c r="F43" s="24"/>
      <c r="G43" s="24"/>
      <c r="H43" s="24"/>
      <c r="I43" s="24"/>
      <c r="J43" s="24"/>
      <c r="K43" s="24"/>
      <c r="L43" s="32"/>
    </row>
    <row r="44" spans="1:13" ht="22.5" customHeight="1">
      <c r="A44" s="3" t="s">
        <v>25</v>
      </c>
      <c r="B44" s="35"/>
      <c r="C44" s="35"/>
      <c r="D44" s="24">
        <v>19385</v>
      </c>
      <c r="E44" s="35"/>
      <c r="F44" s="93">
        <v>22003</v>
      </c>
      <c r="G44" s="24"/>
      <c r="H44" s="24">
        <v>19302</v>
      </c>
      <c r="I44" s="24"/>
      <c r="J44" s="93">
        <v>21881</v>
      </c>
      <c r="K44" s="24"/>
      <c r="L44" s="32"/>
    </row>
    <row r="45" spans="1:13" ht="22.5" customHeight="1">
      <c r="A45" s="3" t="s">
        <v>109</v>
      </c>
      <c r="B45" s="35"/>
      <c r="C45" s="35"/>
      <c r="D45" s="24">
        <v>19601</v>
      </c>
      <c r="E45" s="35"/>
      <c r="F45" s="93">
        <v>134</v>
      </c>
      <c r="G45" s="24"/>
      <c r="H45" s="24">
        <v>18157</v>
      </c>
      <c r="I45" s="24"/>
      <c r="J45" s="93">
        <v>0</v>
      </c>
      <c r="K45" s="24"/>
      <c r="L45" s="32"/>
    </row>
    <row r="46" spans="1:13" ht="22.5" customHeight="1">
      <c r="A46" s="3" t="s">
        <v>26</v>
      </c>
      <c r="B46" s="35"/>
      <c r="C46" s="35"/>
      <c r="D46" s="24">
        <v>66732</v>
      </c>
      <c r="E46" s="35"/>
      <c r="F46" s="93">
        <v>63274</v>
      </c>
      <c r="G46" s="24"/>
      <c r="H46" s="24">
        <f>66078+1</f>
        <v>66079</v>
      </c>
      <c r="I46" s="24"/>
      <c r="J46" s="93">
        <v>62040</v>
      </c>
      <c r="K46" s="24"/>
      <c r="M46" s="6"/>
    </row>
    <row r="47" spans="1:13" ht="22.5" customHeight="1">
      <c r="A47" s="2" t="s">
        <v>27</v>
      </c>
      <c r="B47" s="35"/>
      <c r="C47" s="35"/>
      <c r="D47" s="54">
        <f>SUM(D38:D46)</f>
        <v>1375586</v>
      </c>
      <c r="E47" s="25">
        <v>0</v>
      </c>
      <c r="F47" s="54">
        <f>SUM(F38:F46)</f>
        <v>1011222</v>
      </c>
      <c r="G47" s="24"/>
      <c r="H47" s="54">
        <f>SUM(H38:H46)</f>
        <v>1410400</v>
      </c>
      <c r="I47" s="24"/>
      <c r="J47" s="54">
        <f>SUM(J38:J46)</f>
        <v>1030911</v>
      </c>
      <c r="K47" s="24"/>
      <c r="L47" s="32"/>
    </row>
    <row r="48" spans="1:13" ht="22.5" customHeight="1">
      <c r="A48" s="83"/>
      <c r="B48" s="84"/>
      <c r="C48" s="84"/>
      <c r="D48" s="85"/>
      <c r="E48" s="84"/>
      <c r="F48" s="85"/>
      <c r="G48" s="86"/>
      <c r="H48" s="85"/>
      <c r="I48" s="86"/>
      <c r="J48" s="85"/>
      <c r="K48" s="24"/>
      <c r="L48" s="32"/>
    </row>
    <row r="49" spans="1:16" ht="22.5" customHeight="1">
      <c r="A49" s="22" t="s">
        <v>28</v>
      </c>
      <c r="B49" s="35"/>
      <c r="C49" s="35"/>
      <c r="D49" s="24"/>
      <c r="E49" s="35"/>
      <c r="F49" s="24"/>
      <c r="G49" s="26"/>
      <c r="H49" s="24"/>
      <c r="I49" s="26"/>
      <c r="J49" s="24"/>
      <c r="K49" s="24"/>
      <c r="L49" s="32"/>
    </row>
    <row r="50" spans="1:16" ht="22.5" customHeight="1">
      <c r="A50" s="3" t="s">
        <v>119</v>
      </c>
      <c r="B50" s="35"/>
      <c r="C50" s="35"/>
      <c r="D50" s="24">
        <v>51000</v>
      </c>
      <c r="E50" s="35"/>
      <c r="F50" s="93">
        <v>79500</v>
      </c>
      <c r="G50" s="26"/>
      <c r="H50" s="24">
        <v>51000</v>
      </c>
      <c r="I50" s="26"/>
      <c r="J50" s="93">
        <v>79500</v>
      </c>
      <c r="K50" s="24"/>
      <c r="L50" s="32"/>
    </row>
    <row r="51" spans="1:16" ht="22.5" customHeight="1">
      <c r="A51" s="3" t="s">
        <v>108</v>
      </c>
      <c r="B51" s="35"/>
      <c r="C51" s="35"/>
      <c r="D51" s="24">
        <v>13112</v>
      </c>
      <c r="E51" s="35"/>
      <c r="F51" s="93">
        <v>14055</v>
      </c>
      <c r="G51" s="24"/>
      <c r="H51" s="24">
        <v>13112</v>
      </c>
      <c r="I51" s="24"/>
      <c r="J51" s="93">
        <v>14055</v>
      </c>
      <c r="K51" s="86"/>
      <c r="L51" s="32"/>
    </row>
    <row r="52" spans="1:16" ht="22.5" customHeight="1">
      <c r="A52" s="3" t="s">
        <v>89</v>
      </c>
      <c r="B52" s="35"/>
      <c r="C52" s="35"/>
      <c r="D52" s="24"/>
      <c r="E52" s="35"/>
      <c r="F52" s="24"/>
      <c r="G52" s="24"/>
      <c r="H52" s="24"/>
      <c r="I52" s="24"/>
      <c r="J52" s="24"/>
      <c r="K52" s="26"/>
      <c r="L52" s="32"/>
    </row>
    <row r="53" spans="1:16" ht="22.5" customHeight="1">
      <c r="A53" s="3" t="s">
        <v>95</v>
      </c>
      <c r="B53" s="35"/>
      <c r="C53" s="35"/>
      <c r="D53" s="24">
        <v>227200</v>
      </c>
      <c r="E53" s="35"/>
      <c r="F53" s="93">
        <v>235036</v>
      </c>
      <c r="G53" s="24"/>
      <c r="H53" s="24">
        <v>224477</v>
      </c>
      <c r="I53" s="24"/>
      <c r="J53" s="93">
        <v>232401</v>
      </c>
      <c r="K53" s="24"/>
      <c r="L53" s="32"/>
      <c r="M53" s="6"/>
      <c r="N53" s="32"/>
      <c r="P53" s="32"/>
    </row>
    <row r="54" spans="1:16" ht="22.5" customHeight="1">
      <c r="A54" s="2" t="s">
        <v>29</v>
      </c>
      <c r="B54" s="35"/>
      <c r="C54" s="35"/>
      <c r="D54" s="54">
        <f>SUM(D50:D53)</f>
        <v>291312</v>
      </c>
      <c r="E54" s="35"/>
      <c r="F54" s="54">
        <f>SUM(F50:F53)</f>
        <v>328591</v>
      </c>
      <c r="G54" s="24"/>
      <c r="H54" s="54">
        <f>SUM(H50:H53)</f>
        <v>288589</v>
      </c>
      <c r="I54" s="24"/>
      <c r="J54" s="54">
        <f>SUM(J50:J53)</f>
        <v>325956</v>
      </c>
      <c r="K54" s="24"/>
      <c r="L54" s="32"/>
      <c r="M54" s="6"/>
      <c r="N54" s="32"/>
      <c r="P54" s="32"/>
    </row>
    <row r="55" spans="1:16" ht="22.5" customHeight="1">
      <c r="A55" s="2"/>
      <c r="B55" s="35"/>
      <c r="C55" s="35"/>
      <c r="D55" s="87"/>
      <c r="E55" s="35"/>
      <c r="F55" s="87"/>
      <c r="G55" s="24"/>
      <c r="H55" s="87"/>
      <c r="I55" s="24"/>
      <c r="J55" s="87"/>
      <c r="K55" s="24"/>
      <c r="L55" s="32"/>
      <c r="M55" s="6"/>
      <c r="N55" s="32"/>
      <c r="P55" s="32"/>
    </row>
    <row r="56" spans="1:16" ht="22.5" customHeight="1">
      <c r="A56" s="2" t="s">
        <v>30</v>
      </c>
      <c r="B56" s="35"/>
      <c r="C56" s="35"/>
      <c r="D56" s="88">
        <f>SUM(D47+D54)</f>
        <v>1666898</v>
      </c>
      <c r="E56" s="35"/>
      <c r="F56" s="88">
        <f>SUM(F47+F54)</f>
        <v>1339813</v>
      </c>
      <c r="G56" s="24"/>
      <c r="H56" s="88">
        <f>SUM(H47+H54)</f>
        <v>1698989</v>
      </c>
      <c r="I56" s="24"/>
      <c r="J56" s="88">
        <f>SUM(J47+J54)</f>
        <v>1356867</v>
      </c>
      <c r="K56" s="24"/>
      <c r="L56" s="32"/>
      <c r="M56" s="6"/>
      <c r="N56" s="32"/>
      <c r="P56" s="32"/>
    </row>
    <row r="57" spans="1:16" ht="22.5" customHeight="1">
      <c r="A57" s="2"/>
      <c r="B57" s="35"/>
      <c r="C57" s="35"/>
      <c r="D57" s="75"/>
      <c r="E57" s="35"/>
      <c r="F57" s="75"/>
      <c r="G57" s="75"/>
      <c r="K57" s="24"/>
      <c r="L57" s="32"/>
      <c r="M57" s="6"/>
      <c r="N57" s="32"/>
      <c r="P57" s="32"/>
    </row>
    <row r="58" spans="1:16" ht="22.5" customHeight="1">
      <c r="A58" s="1" t="s">
        <v>0</v>
      </c>
      <c r="B58"/>
      <c r="C58"/>
      <c r="E58"/>
      <c r="K58" s="24"/>
      <c r="L58" s="32"/>
      <c r="M58" s="6"/>
      <c r="N58" s="32"/>
      <c r="P58" s="32"/>
    </row>
    <row r="59" spans="1:16" ht="22.5" customHeight="1">
      <c r="A59" s="1" t="s">
        <v>137</v>
      </c>
      <c r="B59"/>
      <c r="C59"/>
      <c r="E59"/>
      <c r="L59" s="32"/>
      <c r="M59" s="6"/>
      <c r="N59" s="32"/>
      <c r="P59" s="32"/>
    </row>
    <row r="60" spans="1:16" ht="22.5" customHeight="1">
      <c r="A60" s="1"/>
      <c r="B60"/>
      <c r="C60"/>
      <c r="E60"/>
      <c r="L60" s="32"/>
    </row>
    <row r="61" spans="1:16" ht="22.5" customHeight="1">
      <c r="A61" s="1"/>
      <c r="B61"/>
      <c r="C61"/>
      <c r="D61" s="129" t="s">
        <v>1</v>
      </c>
      <c r="E61" s="129"/>
      <c r="F61" s="129"/>
      <c r="G61" s="2"/>
      <c r="H61" s="129" t="s">
        <v>2</v>
      </c>
      <c r="I61" s="129"/>
      <c r="J61" s="129"/>
      <c r="L61" s="32"/>
    </row>
    <row r="62" spans="1:16" ht="22.35" customHeight="1">
      <c r="A62" s="1"/>
      <c r="B62" s="35"/>
      <c r="C62"/>
      <c r="D62" s="17" t="s">
        <v>132</v>
      </c>
      <c r="E62" s="35"/>
      <c r="F62" s="17" t="s">
        <v>3</v>
      </c>
      <c r="G62" s="17"/>
      <c r="H62" s="17" t="s">
        <v>132</v>
      </c>
      <c r="I62" s="35"/>
      <c r="J62" s="17" t="s">
        <v>3</v>
      </c>
      <c r="L62" s="32"/>
    </row>
    <row r="63" spans="1:16" ht="25.35" customHeight="1">
      <c r="A63" s="1" t="s">
        <v>31</v>
      </c>
      <c r="B63" s="35" t="s">
        <v>5</v>
      </c>
      <c r="C63"/>
      <c r="D63" s="17">
        <v>2568</v>
      </c>
      <c r="E63"/>
      <c r="F63" s="17">
        <v>2567</v>
      </c>
      <c r="G63" s="17"/>
      <c r="H63" s="17">
        <v>2568</v>
      </c>
      <c r="J63" s="17">
        <v>2567</v>
      </c>
      <c r="K63" s="40"/>
      <c r="L63" s="32"/>
    </row>
    <row r="64" spans="1:16" ht="22.5" customHeight="1">
      <c r="A64" s="1"/>
      <c r="C64"/>
      <c r="D64" s="17" t="s">
        <v>112</v>
      </c>
      <c r="E64"/>
      <c r="F64" s="17"/>
      <c r="G64" s="17"/>
      <c r="H64" s="17" t="s">
        <v>112</v>
      </c>
      <c r="J64" s="17"/>
      <c r="K64" s="40"/>
      <c r="L64" s="32"/>
    </row>
    <row r="65" spans="1:16" ht="22.5" customHeight="1">
      <c r="A65" s="1"/>
      <c r="B65"/>
      <c r="C65"/>
      <c r="D65" s="130" t="s">
        <v>6</v>
      </c>
      <c r="E65" s="130"/>
      <c r="F65" s="130"/>
      <c r="G65" s="130"/>
      <c r="H65" s="130"/>
      <c r="I65" s="130"/>
      <c r="J65" s="130"/>
      <c r="K65" s="17"/>
      <c r="L65" s="32"/>
    </row>
    <row r="66" spans="1:16" ht="22.5" customHeight="1">
      <c r="A66" s="22" t="s">
        <v>32</v>
      </c>
      <c r="B66" s="35"/>
      <c r="C66" s="35"/>
      <c r="D66" s="72"/>
      <c r="E66" s="35"/>
      <c r="F66" s="72"/>
      <c r="G66" s="72"/>
      <c r="K66" s="17"/>
      <c r="L66" s="32"/>
    </row>
    <row r="67" spans="1:16" ht="22.5" customHeight="1">
      <c r="A67" t="s">
        <v>33</v>
      </c>
      <c r="B67" s="35"/>
      <c r="C67" s="35"/>
      <c r="D67" s="26"/>
      <c r="E67" s="35"/>
      <c r="F67" s="26"/>
      <c r="G67" s="26"/>
      <c r="H67" s="26"/>
      <c r="I67" s="26"/>
      <c r="J67" s="26"/>
      <c r="K67" s="17"/>
      <c r="L67" s="32"/>
    </row>
    <row r="68" spans="1:16" ht="22.5" customHeight="1">
      <c r="A68" t="s">
        <v>34</v>
      </c>
      <c r="B68" s="35"/>
      <c r="C68" s="35"/>
      <c r="D68" s="26"/>
      <c r="E68" s="35"/>
      <c r="F68" s="26"/>
      <c r="G68" s="26"/>
      <c r="H68" s="26"/>
      <c r="I68" s="26"/>
      <c r="J68" s="26"/>
      <c r="K68" s="17"/>
      <c r="L68" s="32"/>
    </row>
    <row r="69" spans="1:16" ht="22.5" customHeight="1" thickBot="1">
      <c r="A69" s="89" t="s">
        <v>128</v>
      </c>
      <c r="B69" s="35"/>
      <c r="C69" s="35"/>
      <c r="D69" s="90">
        <v>855033</v>
      </c>
      <c r="E69" s="35"/>
      <c r="F69" s="94">
        <v>855033</v>
      </c>
      <c r="G69" s="24"/>
      <c r="H69" s="90">
        <v>855033</v>
      </c>
      <c r="I69" s="24"/>
      <c r="J69" s="94">
        <v>855033</v>
      </c>
      <c r="K69" s="68"/>
      <c r="L69" s="32"/>
    </row>
    <row r="70" spans="1:16" ht="22.5" customHeight="1" thickTop="1">
      <c r="A70" t="s">
        <v>35</v>
      </c>
      <c r="B70" s="35"/>
      <c r="C70" s="35"/>
      <c r="D70" s="24"/>
      <c r="E70" s="35"/>
      <c r="F70" s="24"/>
      <c r="G70" s="24"/>
      <c r="H70" s="24"/>
      <c r="I70" s="24"/>
      <c r="J70" s="24"/>
      <c r="K70" s="68"/>
      <c r="L70" s="32"/>
    </row>
    <row r="71" spans="1:16" ht="22.5" customHeight="1">
      <c r="A71" s="89" t="s">
        <v>128</v>
      </c>
      <c r="B71" s="35"/>
      <c r="C71" s="35"/>
      <c r="D71" s="24">
        <v>855033</v>
      </c>
      <c r="E71" s="35"/>
      <c r="F71" s="93">
        <v>855033</v>
      </c>
      <c r="G71" s="24"/>
      <c r="H71" s="24">
        <v>855033</v>
      </c>
      <c r="I71" s="24"/>
      <c r="J71" s="93">
        <v>855033</v>
      </c>
      <c r="L71" s="32"/>
    </row>
    <row r="72" spans="1:16" ht="22.5" customHeight="1">
      <c r="A72" s="3" t="s">
        <v>36</v>
      </c>
      <c r="B72" s="35"/>
      <c r="C72" s="35"/>
      <c r="D72" s="24"/>
      <c r="E72" s="35"/>
      <c r="F72" s="24"/>
      <c r="G72" s="24"/>
      <c r="H72" s="24"/>
      <c r="I72" s="24"/>
      <c r="J72" s="24"/>
      <c r="K72" s="26"/>
      <c r="L72" s="32"/>
    </row>
    <row r="73" spans="1:16" ht="22.5" customHeight="1">
      <c r="A73" s="3" t="s">
        <v>102</v>
      </c>
      <c r="B73" s="35"/>
      <c r="C73" s="35"/>
      <c r="D73" s="24">
        <v>166512</v>
      </c>
      <c r="E73" s="35"/>
      <c r="F73" s="93">
        <v>166512</v>
      </c>
      <c r="G73" s="24"/>
      <c r="H73" s="24">
        <v>166512</v>
      </c>
      <c r="I73" s="24"/>
      <c r="J73" s="93">
        <v>166512</v>
      </c>
      <c r="K73" s="24"/>
      <c r="L73" s="32"/>
      <c r="M73" s="6"/>
      <c r="N73" s="32"/>
      <c r="P73" s="32"/>
    </row>
    <row r="74" spans="1:16" ht="22.5" customHeight="1">
      <c r="A74" s="3" t="s">
        <v>113</v>
      </c>
      <c r="B74" s="35"/>
      <c r="C74" s="35"/>
      <c r="D74" s="24">
        <v>165206</v>
      </c>
      <c r="E74" s="35"/>
      <c r="F74" s="93">
        <v>165206</v>
      </c>
      <c r="G74" s="24"/>
      <c r="H74" s="24">
        <v>165206</v>
      </c>
      <c r="I74" s="24"/>
      <c r="J74" s="93">
        <v>165206</v>
      </c>
      <c r="K74" s="24"/>
      <c r="L74" s="32"/>
      <c r="M74" s="6"/>
      <c r="N74" s="32"/>
      <c r="P74" s="32"/>
    </row>
    <row r="75" spans="1:16" ht="22.5" customHeight="1">
      <c r="A75" s="3" t="s">
        <v>37</v>
      </c>
      <c r="B75" s="35"/>
      <c r="C75" s="35"/>
      <c r="D75" s="24"/>
      <c r="E75" s="35"/>
      <c r="F75" s="24"/>
      <c r="G75" s="24"/>
      <c r="H75" s="24"/>
      <c r="I75" s="24"/>
      <c r="J75" s="24"/>
      <c r="K75" s="24"/>
      <c r="L75" s="32"/>
    </row>
    <row r="76" spans="1:16" ht="22.5" customHeight="1">
      <c r="A76" s="3" t="s">
        <v>103</v>
      </c>
      <c r="B76" s="35"/>
      <c r="C76" s="35"/>
      <c r="D76" s="24"/>
      <c r="E76" s="35"/>
      <c r="F76" s="24"/>
      <c r="G76" s="24"/>
      <c r="H76" s="24"/>
      <c r="I76" s="24"/>
      <c r="J76" s="24"/>
      <c r="K76" s="24"/>
      <c r="L76" s="32"/>
    </row>
    <row r="77" spans="1:16" ht="22.5" customHeight="1">
      <c r="A77" s="3" t="s">
        <v>104</v>
      </c>
      <c r="B77" s="35"/>
      <c r="C77" s="35"/>
      <c r="D77" s="24">
        <v>105000</v>
      </c>
      <c r="E77" s="35"/>
      <c r="F77" s="93">
        <v>105000</v>
      </c>
      <c r="G77" s="24"/>
      <c r="H77" s="24">
        <v>105000</v>
      </c>
      <c r="I77" s="24"/>
      <c r="J77" s="93">
        <v>105000</v>
      </c>
      <c r="K77" s="24"/>
      <c r="L77" s="32"/>
      <c r="M77" s="6"/>
      <c r="N77" s="32"/>
      <c r="P77" s="32"/>
    </row>
    <row r="78" spans="1:16" ht="22.5" customHeight="1">
      <c r="A78" s="3" t="s">
        <v>149</v>
      </c>
      <c r="B78" s="35">
        <v>4</v>
      </c>
      <c r="C78" s="35"/>
      <c r="D78" s="24">
        <v>320821</v>
      </c>
      <c r="E78" s="35"/>
      <c r="F78" s="93">
        <v>0</v>
      </c>
      <c r="G78" s="24"/>
      <c r="H78" s="24">
        <v>320821</v>
      </c>
      <c r="I78" s="24"/>
      <c r="J78" s="93">
        <v>0</v>
      </c>
      <c r="K78" s="24"/>
      <c r="L78" s="32"/>
      <c r="M78" s="6"/>
      <c r="N78" s="32"/>
      <c r="P78" s="32"/>
    </row>
    <row r="79" spans="1:16" ht="22.5" customHeight="1">
      <c r="A79" s="3" t="s">
        <v>105</v>
      </c>
      <c r="B79" s="35"/>
      <c r="C79" s="35"/>
      <c r="D79" s="24">
        <v>1124355</v>
      </c>
      <c r="E79" s="35"/>
      <c r="F79" s="93">
        <v>1339064</v>
      </c>
      <c r="G79" s="24"/>
      <c r="H79" s="24">
        <v>1096258</v>
      </c>
      <c r="I79" s="24"/>
      <c r="J79" s="93">
        <v>1316534</v>
      </c>
      <c r="K79" s="24"/>
      <c r="L79" s="32"/>
      <c r="M79" s="6"/>
      <c r="N79" s="32"/>
      <c r="P79" s="32"/>
    </row>
    <row r="80" spans="1:16" ht="22.5" customHeight="1">
      <c r="A80" s="3" t="s">
        <v>65</v>
      </c>
      <c r="B80" s="35">
        <v>4</v>
      </c>
      <c r="C80" s="35"/>
      <c r="D80" s="24">
        <v>-320821</v>
      </c>
      <c r="E80" s="35"/>
      <c r="F80" s="93">
        <v>0</v>
      </c>
      <c r="G80" s="24"/>
      <c r="H80" s="24">
        <v>-320821</v>
      </c>
      <c r="I80" s="24"/>
      <c r="J80" s="93">
        <v>0</v>
      </c>
      <c r="K80" s="24"/>
      <c r="L80" s="32"/>
      <c r="M80" s="6"/>
      <c r="N80" s="32"/>
      <c r="P80" s="32"/>
    </row>
    <row r="81" spans="1:16" ht="22.5" customHeight="1">
      <c r="A81" s="4" t="s">
        <v>38</v>
      </c>
      <c r="B81" s="35"/>
      <c r="C81" s="35"/>
      <c r="D81" s="54">
        <f>SUM(D71:D80)</f>
        <v>2416106</v>
      </c>
      <c r="E81" s="35"/>
      <c r="F81" s="54">
        <f>SUM(F71:F80)</f>
        <v>2630815</v>
      </c>
      <c r="G81" s="24"/>
      <c r="H81" s="54">
        <f>SUM(H71:H80)</f>
        <v>2388009</v>
      </c>
      <c r="I81" s="24"/>
      <c r="J81" s="54">
        <f>SUM(J71:J80)</f>
        <v>2608285</v>
      </c>
      <c r="K81" s="24"/>
      <c r="L81" s="32"/>
    </row>
    <row r="82" spans="1:16" ht="22.5" customHeight="1">
      <c r="A82" s="4"/>
      <c r="B82" s="35"/>
      <c r="C82" s="35"/>
      <c r="D82" s="25"/>
      <c r="E82" s="35"/>
      <c r="F82" s="25"/>
      <c r="G82" s="24"/>
      <c r="H82" s="25"/>
      <c r="I82" s="24"/>
      <c r="J82" s="25"/>
      <c r="K82" s="24"/>
      <c r="L82" s="32"/>
    </row>
    <row r="83" spans="1:16" ht="22.5" customHeight="1" thickBot="1">
      <c r="A83" s="4" t="s">
        <v>39</v>
      </c>
      <c r="B83" s="35"/>
      <c r="C83" s="35"/>
      <c r="D83" s="81">
        <f>D56+D81</f>
        <v>4083004</v>
      </c>
      <c r="E83" s="35"/>
      <c r="F83" s="81">
        <f>F56+F81</f>
        <v>3970628</v>
      </c>
      <c r="G83" s="24"/>
      <c r="H83" s="81">
        <f>H56+H81</f>
        <v>4086998</v>
      </c>
      <c r="I83" s="24"/>
      <c r="J83" s="81">
        <f>J81+J56</f>
        <v>3965152</v>
      </c>
      <c r="K83" s="24"/>
      <c r="L83" s="32"/>
      <c r="M83" s="6"/>
      <c r="N83" s="32"/>
      <c r="P83" s="32"/>
    </row>
    <row r="84" spans="1:16" ht="18" customHeight="1" thickTop="1">
      <c r="A84" s="2"/>
      <c r="B84" s="35"/>
      <c r="C84" s="35"/>
      <c r="D84" s="5"/>
      <c r="E84" s="35"/>
      <c r="F84" s="56"/>
      <c r="G84" s="57"/>
      <c r="H84" s="5"/>
      <c r="I84" s="5"/>
      <c r="J84" s="5"/>
      <c r="K84" s="24"/>
      <c r="L84" s="32"/>
    </row>
    <row r="85" spans="1:16" ht="22.5" customHeight="1">
      <c r="A85" s="3"/>
      <c r="B85" s="35"/>
      <c r="C85" s="35"/>
      <c r="D85" s="24">
        <f>D83-D27</f>
        <v>0</v>
      </c>
      <c r="E85" s="35"/>
      <c r="F85" s="24">
        <f>F83-F27</f>
        <v>0</v>
      </c>
      <c r="G85" s="24"/>
      <c r="H85" s="24">
        <f>H83-H27</f>
        <v>0</v>
      </c>
      <c r="I85" s="24"/>
      <c r="J85" s="24">
        <f>J83-J27</f>
        <v>0</v>
      </c>
      <c r="K85" s="24"/>
      <c r="L85" s="32"/>
      <c r="M85" s="6"/>
      <c r="N85" s="32"/>
      <c r="P85" s="32"/>
    </row>
    <row r="86" spans="1:16" ht="22.5" customHeight="1">
      <c r="A86" s="4"/>
      <c r="B86" s="35"/>
      <c r="C86" s="35"/>
      <c r="D86" s="25"/>
      <c r="E86" s="35"/>
      <c r="F86" s="25"/>
      <c r="G86" s="24"/>
      <c r="H86" s="25"/>
      <c r="I86" s="24"/>
      <c r="J86" s="25"/>
      <c r="K86" s="24"/>
      <c r="L86" s="32"/>
    </row>
    <row r="87" spans="1:16" ht="22.5" customHeight="1">
      <c r="A87" s="2"/>
      <c r="B87" s="35"/>
      <c r="C87" s="35"/>
      <c r="D87" s="56"/>
      <c r="E87" s="35"/>
      <c r="F87" s="56"/>
      <c r="G87" s="57"/>
      <c r="H87" s="5"/>
      <c r="I87" s="5"/>
      <c r="J87" s="5"/>
      <c r="K87" s="5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dimension ref="A1:J34"/>
  <sheetViews>
    <sheetView showGridLines="0" view="pageBreakPreview" topLeftCell="A10" zoomScale="85" zoomScaleNormal="66" zoomScaleSheetLayoutView="85" workbookViewId="0">
      <selection activeCell="L30" sqref="L30"/>
    </sheetView>
  </sheetViews>
  <sheetFormatPr defaultColWidth="9.140625" defaultRowHeight="21.75"/>
  <cols>
    <col min="1" max="1" width="41.7109375" customWidth="1"/>
    <col min="2" max="2" width="8.7109375" customWidth="1"/>
    <col min="3" max="3" width="2.42578125" customWidth="1"/>
    <col min="4" max="4" width="11.42578125" customWidth="1"/>
    <col min="5" max="5" width="1.140625" customWidth="1"/>
    <col min="6" max="6" width="11.42578125" customWidth="1"/>
    <col min="7" max="7" width="1.140625" customWidth="1"/>
    <col min="8" max="8" width="11.42578125" customWidth="1"/>
    <col min="9" max="9" width="1.140625" customWidth="1"/>
    <col min="10" max="10" width="11.42578125" customWidth="1"/>
  </cols>
  <sheetData>
    <row r="1" spans="1:10" ht="22.5" customHeight="1">
      <c r="A1" s="1" t="s">
        <v>0</v>
      </c>
      <c r="B1" s="68"/>
      <c r="C1" s="68"/>
      <c r="D1" s="68"/>
      <c r="E1" s="68"/>
      <c r="F1" s="68"/>
    </row>
    <row r="2" spans="1:10" ht="22.5" customHeight="1">
      <c r="A2" s="7" t="s">
        <v>40</v>
      </c>
      <c r="B2" s="68"/>
      <c r="C2" s="68"/>
      <c r="D2" s="68"/>
      <c r="E2" s="68"/>
      <c r="F2" s="68"/>
      <c r="G2" s="2"/>
    </row>
    <row r="3" spans="1:10" ht="12.75" customHeight="1">
      <c r="A3" s="8"/>
      <c r="B3" s="69"/>
      <c r="C3" s="69"/>
      <c r="D3" s="69"/>
      <c r="E3" s="69"/>
      <c r="F3" s="69"/>
      <c r="G3" s="70"/>
    </row>
    <row r="4" spans="1:10" ht="22.5" customHeight="1">
      <c r="A4" s="8"/>
      <c r="B4" s="69"/>
      <c r="C4" s="69"/>
      <c r="D4" s="129" t="s">
        <v>1</v>
      </c>
      <c r="E4" s="129"/>
      <c r="F4" s="129"/>
      <c r="G4" s="2"/>
      <c r="H4" s="129" t="s">
        <v>2</v>
      </c>
      <c r="I4" s="129"/>
      <c r="J4" s="129"/>
    </row>
    <row r="5" spans="1:10" ht="22.5" customHeight="1">
      <c r="A5" s="8"/>
      <c r="B5" s="69"/>
      <c r="C5" s="69"/>
      <c r="D5" s="131" t="s">
        <v>84</v>
      </c>
      <c r="E5" s="131"/>
      <c r="F5" s="131"/>
      <c r="G5" s="17"/>
      <c r="H5" s="131" t="s">
        <v>84</v>
      </c>
      <c r="I5" s="131"/>
      <c r="J5" s="131"/>
    </row>
    <row r="6" spans="1:10" ht="22.5" customHeight="1">
      <c r="A6" s="1"/>
      <c r="B6" s="68"/>
      <c r="C6" s="68"/>
      <c r="D6" s="132" t="s">
        <v>85</v>
      </c>
      <c r="E6" s="132"/>
      <c r="F6" s="132"/>
      <c r="G6" s="9"/>
      <c r="H6" s="132" t="s">
        <v>85</v>
      </c>
      <c r="I6" s="132"/>
      <c r="J6" s="132"/>
    </row>
    <row r="7" spans="1:10" ht="22.5" customHeight="1">
      <c r="A7" s="1"/>
      <c r="B7" s="68"/>
      <c r="C7" s="68"/>
      <c r="D7" s="132" t="s">
        <v>133</v>
      </c>
      <c r="E7" s="132"/>
      <c r="F7" s="132"/>
      <c r="G7" s="9"/>
      <c r="H7" s="132" t="str">
        <f>D7</f>
        <v>วันที่ 31 มีนาคม</v>
      </c>
      <c r="I7" s="132"/>
      <c r="J7" s="132"/>
    </row>
    <row r="8" spans="1:10" ht="22.5" customHeight="1">
      <c r="A8" s="1"/>
      <c r="B8" s="35" t="s">
        <v>5</v>
      </c>
      <c r="C8" s="68"/>
      <c r="D8" s="17">
        <v>2568</v>
      </c>
      <c r="F8" s="17">
        <v>2567</v>
      </c>
      <c r="G8" s="17"/>
      <c r="H8" s="17">
        <v>2568</v>
      </c>
      <c r="J8" s="17">
        <v>2567</v>
      </c>
    </row>
    <row r="9" spans="1:10" ht="22.5" customHeight="1">
      <c r="A9" s="71"/>
      <c r="B9" s="68"/>
      <c r="C9" s="68"/>
      <c r="D9" s="130" t="s">
        <v>6</v>
      </c>
      <c r="E9" s="130"/>
      <c r="F9" s="130"/>
      <c r="G9" s="130"/>
      <c r="H9" s="130"/>
      <c r="I9" s="130"/>
      <c r="J9" s="130"/>
    </row>
    <row r="10" spans="1:10" ht="22.5" customHeight="1">
      <c r="A10" s="22" t="s">
        <v>41</v>
      </c>
      <c r="B10" s="70"/>
      <c r="C10" s="70"/>
      <c r="D10" s="70"/>
      <c r="E10" s="70"/>
      <c r="F10" s="70"/>
      <c r="G10" s="72"/>
    </row>
    <row r="11" spans="1:10" ht="22.5" customHeight="1">
      <c r="A11" s="3" t="s">
        <v>42</v>
      </c>
      <c r="B11" s="35">
        <v>5</v>
      </c>
      <c r="C11" s="35"/>
      <c r="D11" s="6">
        <v>1359537</v>
      </c>
      <c r="E11" s="35"/>
      <c r="F11" s="6">
        <v>1485636</v>
      </c>
      <c r="G11" s="6"/>
      <c r="H11" s="6">
        <v>1359537</v>
      </c>
      <c r="I11" s="6"/>
      <c r="J11" s="91">
        <v>1485636</v>
      </c>
    </row>
    <row r="12" spans="1:10" ht="22.5" customHeight="1">
      <c r="A12" t="s">
        <v>43</v>
      </c>
      <c r="B12" s="35"/>
      <c r="C12" s="35"/>
      <c r="D12" s="6">
        <v>1850</v>
      </c>
      <c r="E12" s="35"/>
      <c r="F12" s="6">
        <v>1302</v>
      </c>
      <c r="G12" s="6"/>
      <c r="H12" s="6">
        <v>1885</v>
      </c>
      <c r="I12" s="6"/>
      <c r="J12" s="91">
        <v>1285</v>
      </c>
    </row>
    <row r="13" spans="1:10" ht="22.5" customHeight="1">
      <c r="A13" s="2" t="s">
        <v>44</v>
      </c>
      <c r="B13" s="70"/>
      <c r="C13" s="70"/>
      <c r="D13" s="73">
        <f>SUM(D11:D12)</f>
        <v>1361387</v>
      </c>
      <c r="E13" s="70"/>
      <c r="F13" s="73">
        <f>SUM(F11:F12)</f>
        <v>1486938</v>
      </c>
      <c r="G13" s="6"/>
      <c r="H13" s="73">
        <f>SUM(H11:H12)</f>
        <v>1361422</v>
      </c>
      <c r="I13" s="6"/>
      <c r="J13" s="73">
        <f>SUM(J11:J12)</f>
        <v>1486921</v>
      </c>
    </row>
    <row r="14" spans="1:10" ht="12" customHeight="1">
      <c r="B14" s="35"/>
      <c r="C14" s="35"/>
      <c r="D14" s="35"/>
      <c r="E14" s="35"/>
      <c r="F14" s="35"/>
      <c r="G14" s="74"/>
      <c r="H14" s="6"/>
      <c r="I14" s="74"/>
      <c r="J14" s="6"/>
    </row>
    <row r="15" spans="1:10" ht="22.5" customHeight="1">
      <c r="A15" s="22" t="s">
        <v>45</v>
      </c>
      <c r="B15" s="70"/>
      <c r="C15" s="70"/>
      <c r="D15" s="70"/>
      <c r="E15" s="70"/>
      <c r="F15" s="70"/>
      <c r="G15" s="74"/>
      <c r="H15" s="27"/>
      <c r="I15" s="74"/>
      <c r="J15" s="27"/>
    </row>
    <row r="16" spans="1:10" ht="22.5" customHeight="1">
      <c r="A16" s="3" t="s">
        <v>46</v>
      </c>
      <c r="B16" s="35"/>
      <c r="C16" s="35"/>
      <c r="D16" s="6">
        <v>1058681</v>
      </c>
      <c r="E16" s="35"/>
      <c r="F16" s="6">
        <v>1066393</v>
      </c>
      <c r="G16" s="6"/>
      <c r="H16" s="6">
        <v>1068907</v>
      </c>
      <c r="I16" s="6"/>
      <c r="J16" s="91">
        <v>1075762</v>
      </c>
    </row>
    <row r="17" spans="1:10" ht="22.5" customHeight="1">
      <c r="A17" s="3" t="s">
        <v>98</v>
      </c>
      <c r="B17" s="35"/>
      <c r="C17" s="35"/>
      <c r="D17" s="6">
        <v>38866</v>
      </c>
      <c r="E17" s="35"/>
      <c r="F17" s="6">
        <v>33084</v>
      </c>
      <c r="G17" s="6"/>
      <c r="H17" s="6">
        <v>38866</v>
      </c>
      <c r="I17" s="6"/>
      <c r="J17" s="6">
        <v>33084</v>
      </c>
    </row>
    <row r="18" spans="1:10" ht="22.5" customHeight="1">
      <c r="A18" s="3" t="s">
        <v>47</v>
      </c>
      <c r="B18" s="35"/>
      <c r="C18" s="35"/>
      <c r="D18" s="6">
        <v>133062</v>
      </c>
      <c r="E18" s="35"/>
      <c r="F18" s="6">
        <v>132799</v>
      </c>
      <c r="G18" s="6"/>
      <c r="H18" s="6">
        <v>129793</v>
      </c>
      <c r="I18" s="6"/>
      <c r="J18" s="6">
        <v>130206</v>
      </c>
    </row>
    <row r="19" spans="1:10" ht="22.5" customHeight="1">
      <c r="A19" s="2" t="s">
        <v>49</v>
      </c>
      <c r="B19" s="70"/>
      <c r="C19" s="70"/>
      <c r="D19" s="73">
        <f>SUM(D16:D18)</f>
        <v>1230609</v>
      </c>
      <c r="E19" s="70"/>
      <c r="F19" s="73">
        <f>SUM(F16:F18)</f>
        <v>1232276</v>
      </c>
      <c r="G19" s="6"/>
      <c r="H19" s="73">
        <f>SUM(H16:H18)</f>
        <v>1237566</v>
      </c>
      <c r="I19" s="6"/>
      <c r="J19" s="73">
        <f>SUM(J16:J18)</f>
        <v>1239052</v>
      </c>
    </row>
    <row r="20" spans="1:10" ht="12" customHeight="1">
      <c r="A20" s="2"/>
      <c r="B20" s="70"/>
      <c r="C20" s="70"/>
      <c r="D20" s="27"/>
      <c r="E20" s="70"/>
      <c r="F20" s="27"/>
      <c r="G20" s="6"/>
      <c r="H20" s="27"/>
      <c r="I20" s="6"/>
      <c r="J20" s="27"/>
    </row>
    <row r="21" spans="1:10" ht="22.5" customHeight="1">
      <c r="A21" s="4" t="s">
        <v>120</v>
      </c>
      <c r="B21" s="35"/>
      <c r="C21" s="35"/>
      <c r="D21" s="27">
        <f>D13-D19</f>
        <v>130778</v>
      </c>
      <c r="E21" s="35"/>
      <c r="F21" s="27">
        <f>F13-F19</f>
        <v>254662</v>
      </c>
      <c r="G21" s="6"/>
      <c r="H21" s="27">
        <f>H13-H19</f>
        <v>123856</v>
      </c>
      <c r="I21" s="6"/>
      <c r="J21" s="27">
        <f>J13-J19</f>
        <v>247869</v>
      </c>
    </row>
    <row r="22" spans="1:10" ht="22.5" customHeight="1">
      <c r="A22" s="3" t="s">
        <v>48</v>
      </c>
      <c r="B22" s="35"/>
      <c r="C22" s="35"/>
      <c r="D22" s="31">
        <v>-2945</v>
      </c>
      <c r="E22" s="35"/>
      <c r="F22" s="31">
        <v>-30</v>
      </c>
      <c r="G22" s="6"/>
      <c r="H22" s="31">
        <v>-2941</v>
      </c>
      <c r="I22" s="6"/>
      <c r="J22" s="92">
        <v>-21</v>
      </c>
    </row>
    <row r="23" spans="1:10" ht="22.5" customHeight="1">
      <c r="A23" s="4" t="s">
        <v>50</v>
      </c>
      <c r="B23" s="35"/>
      <c r="C23" s="35"/>
      <c r="D23" s="27">
        <f>D21+D22</f>
        <v>127833</v>
      </c>
      <c r="E23" s="70"/>
      <c r="F23" s="27">
        <f>F21+F22</f>
        <v>254632</v>
      </c>
      <c r="G23" s="27"/>
      <c r="H23" s="27">
        <f>H21+H22</f>
        <v>120915</v>
      </c>
      <c r="I23" s="27"/>
      <c r="J23" s="27">
        <f>J21+J22</f>
        <v>247848</v>
      </c>
    </row>
    <row r="24" spans="1:10" ht="22.5" customHeight="1">
      <c r="A24" s="3" t="s">
        <v>51</v>
      </c>
      <c r="B24" s="35"/>
      <c r="C24" s="35"/>
      <c r="D24" s="6">
        <v>-21721</v>
      </c>
      <c r="E24" s="35"/>
      <c r="F24" s="6">
        <v>-50940</v>
      </c>
      <c r="G24" s="6"/>
      <c r="H24" s="6">
        <v>-20370</v>
      </c>
      <c r="I24" s="6"/>
      <c r="J24" s="6">
        <v>-49591</v>
      </c>
    </row>
    <row r="25" spans="1:10" ht="22.5" customHeight="1">
      <c r="A25" s="4" t="s">
        <v>86</v>
      </c>
      <c r="B25" s="35"/>
      <c r="C25" s="35"/>
      <c r="D25" s="73">
        <f>+D23+D24</f>
        <v>106112</v>
      </c>
      <c r="E25" s="35"/>
      <c r="F25" s="73">
        <f>+F23+F24</f>
        <v>203692</v>
      </c>
      <c r="G25" s="6"/>
      <c r="H25" s="73">
        <f>+H23+H24</f>
        <v>100545</v>
      </c>
      <c r="I25" s="6"/>
      <c r="J25" s="73">
        <f>+J23+J24</f>
        <v>198257</v>
      </c>
    </row>
    <row r="26" spans="1:10" ht="12" customHeight="1">
      <c r="A26" s="4"/>
      <c r="B26" s="35"/>
      <c r="C26" s="35"/>
      <c r="D26" s="35"/>
      <c r="E26" s="35"/>
      <c r="F26" s="35"/>
      <c r="G26" s="75"/>
      <c r="H26" s="75"/>
      <c r="I26" s="75"/>
      <c r="J26" s="75"/>
    </row>
    <row r="27" spans="1:10" ht="22.5" customHeight="1">
      <c r="A27" s="4" t="s">
        <v>53</v>
      </c>
      <c r="B27" s="35"/>
      <c r="C27" s="35"/>
    </row>
    <row r="28" spans="1:10" ht="22.5" customHeight="1">
      <c r="A28" s="4" t="s">
        <v>159</v>
      </c>
      <c r="B28" s="35"/>
      <c r="C28" s="35"/>
      <c r="D28" s="119">
        <v>0</v>
      </c>
      <c r="E28" s="120"/>
      <c r="F28" s="119">
        <v>0</v>
      </c>
      <c r="G28" s="76"/>
      <c r="H28" s="121">
        <v>0</v>
      </c>
      <c r="I28" s="76"/>
      <c r="J28" s="121">
        <v>0</v>
      </c>
    </row>
    <row r="29" spans="1:10" s="2" customFormat="1" ht="22.5" customHeight="1" thickBot="1">
      <c r="A29" s="2" t="s">
        <v>54</v>
      </c>
      <c r="B29" s="35"/>
      <c r="C29" s="70"/>
      <c r="D29" s="33">
        <f>(D25+D28)</f>
        <v>106112</v>
      </c>
      <c r="E29" s="70"/>
      <c r="F29" s="33">
        <f>(F25+F28)</f>
        <v>203692</v>
      </c>
      <c r="G29" s="75"/>
      <c r="H29" s="33">
        <f>(H25+H28)</f>
        <v>100545</v>
      </c>
      <c r="I29" s="75"/>
      <c r="J29" s="33">
        <f>(J25+J28)</f>
        <v>198257</v>
      </c>
    </row>
    <row r="30" spans="1:10" ht="12" customHeight="1" thickTop="1">
      <c r="B30" s="35"/>
      <c r="C30" s="70"/>
      <c r="D30" s="70"/>
      <c r="E30" s="70"/>
      <c r="F30" s="70"/>
      <c r="G30" s="72"/>
      <c r="H30" s="6"/>
      <c r="I30" s="72"/>
      <c r="J30" s="6"/>
    </row>
    <row r="31" spans="1:10" ht="22.5" customHeight="1">
      <c r="A31" s="4" t="s">
        <v>100</v>
      </c>
      <c r="B31" s="35"/>
      <c r="C31" s="35"/>
      <c r="D31" s="35"/>
      <c r="E31" s="35"/>
      <c r="F31" s="35"/>
      <c r="G31" s="77"/>
      <c r="H31" s="27"/>
      <c r="I31" s="77"/>
      <c r="J31" s="27"/>
    </row>
    <row r="32" spans="1:10" ht="22.5" customHeight="1" thickBot="1">
      <c r="A32" s="3" t="s">
        <v>55</v>
      </c>
      <c r="B32" s="68"/>
      <c r="C32" s="68"/>
      <c r="D32" s="78">
        <v>0.12</v>
      </c>
      <c r="E32" s="68"/>
      <c r="F32" s="78">
        <v>0.24</v>
      </c>
      <c r="H32" s="78">
        <v>0.12</v>
      </c>
      <c r="J32" s="78">
        <v>0.23</v>
      </c>
    </row>
    <row r="33" spans="1:10" ht="22.5" customHeight="1" thickTop="1">
      <c r="A33" s="3"/>
      <c r="B33" s="68"/>
      <c r="C33" s="68"/>
      <c r="D33" s="20"/>
      <c r="E33" s="68"/>
      <c r="F33" s="20"/>
      <c r="H33" s="20"/>
      <c r="J33" s="20"/>
    </row>
    <row r="34" spans="1:10">
      <c r="A34" s="3"/>
      <c r="B34" s="68"/>
      <c r="C34" s="68"/>
      <c r="D34" s="20"/>
      <c r="E34" s="68"/>
      <c r="F34" s="20"/>
      <c r="H34" s="20"/>
      <c r="J34" s="20"/>
    </row>
  </sheetData>
  <mergeCells count="9"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7" right="0.7" top="0.48" bottom="0.5" header="0.5" footer="0.5"/>
  <pageSetup paperSize="9" scale="9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B1F6-8014-468F-9D24-482332FA1BF1}">
  <dimension ref="A1:AG45"/>
  <sheetViews>
    <sheetView showGridLines="0" view="pageBreakPreview" zoomScale="70" zoomScaleNormal="80" zoomScaleSheetLayoutView="70" workbookViewId="0">
      <selection activeCell="E24" sqref="E24"/>
    </sheetView>
  </sheetViews>
  <sheetFormatPr defaultColWidth="9.140625" defaultRowHeight="21.75"/>
  <cols>
    <col min="1" max="1" width="47.14062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  <col min="14" max="14" width="52" customWidth="1"/>
    <col min="15" max="15" width="8.85546875" customWidth="1"/>
    <col min="16" max="16" width="1.140625" customWidth="1"/>
    <col min="17" max="17" width="9.85546875" customWidth="1"/>
    <col min="18" max="18" width="1.140625" customWidth="1"/>
    <col min="19" max="19" width="12.5703125" customWidth="1"/>
    <col min="20" max="20" width="1.42578125" customWidth="1"/>
    <col min="21" max="21" width="12.5703125" customWidth="1"/>
    <col min="22" max="22" width="1.42578125" customWidth="1"/>
    <col min="23" max="23" width="11.42578125" customWidth="1"/>
    <col min="24" max="24" width="1.140625" customWidth="1"/>
    <col min="25" max="25" width="10.7109375" customWidth="1"/>
    <col min="26" max="26" width="1" customWidth="1"/>
    <col min="27" max="27" width="11.85546875" customWidth="1"/>
    <col min="28" max="28" width="1.140625" customWidth="1"/>
    <col min="29" max="29" width="7.42578125" customWidth="1"/>
    <col min="30" max="30" width="1.140625" customWidth="1"/>
    <col min="31" max="31" width="12.85546875" customWidth="1"/>
    <col min="32" max="32" width="1" customWidth="1"/>
    <col min="33" max="33" width="16.85546875" customWidth="1"/>
  </cols>
  <sheetData>
    <row r="1" spans="1:33" ht="22.5" customHeight="1">
      <c r="A1" s="1" t="s">
        <v>0</v>
      </c>
      <c r="B1" s="11"/>
      <c r="C1" s="12"/>
      <c r="D1" s="13"/>
      <c r="E1" s="13"/>
      <c r="F1" s="13"/>
      <c r="G1" s="13"/>
      <c r="H1" s="13"/>
      <c r="I1" s="13"/>
      <c r="J1" s="13"/>
      <c r="K1" s="13"/>
      <c r="L1" s="13"/>
      <c r="M1" s="14"/>
      <c r="N1" s="16"/>
      <c r="O1" s="15"/>
      <c r="P1" s="16"/>
      <c r="Q1" s="12"/>
      <c r="R1" s="13"/>
      <c r="S1" s="13"/>
      <c r="T1" s="13"/>
      <c r="U1" s="13"/>
      <c r="V1" s="13"/>
      <c r="W1" s="13"/>
      <c r="X1" s="13"/>
      <c r="Y1" s="13"/>
      <c r="Z1" s="13"/>
      <c r="AA1" s="133"/>
      <c r="AB1" s="133"/>
      <c r="AC1" s="133"/>
      <c r="AD1" s="133"/>
      <c r="AE1" s="133"/>
      <c r="AF1" s="133"/>
      <c r="AG1" s="133"/>
    </row>
    <row r="2" spans="1:33" ht="22.5" customHeight="1">
      <c r="A2" s="7" t="s">
        <v>139</v>
      </c>
      <c r="B2" s="16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33" ht="22.5" customHeight="1">
      <c r="A3" s="7"/>
      <c r="B3" s="16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33" ht="22.5" customHeight="1">
      <c r="A4" s="4"/>
      <c r="B4" s="4"/>
      <c r="C4" s="129" t="s">
        <v>1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1:33" ht="22.5" customHeight="1">
      <c r="A5" s="2"/>
      <c r="B5" s="2"/>
      <c r="C5" s="17"/>
      <c r="D5" s="17"/>
      <c r="E5" s="17"/>
      <c r="F5" s="17"/>
      <c r="G5" s="17"/>
      <c r="I5" s="134" t="s">
        <v>37</v>
      </c>
      <c r="J5" s="134"/>
      <c r="K5" s="134"/>
      <c r="L5" s="18"/>
      <c r="M5" s="17"/>
    </row>
    <row r="6" spans="1:33" ht="22.5" customHeight="1">
      <c r="C6" s="17" t="s">
        <v>56</v>
      </c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33" ht="22.5" customHeight="1">
      <c r="C7" s="17" t="s">
        <v>57</v>
      </c>
      <c r="D7" s="17"/>
      <c r="E7" s="17" t="s">
        <v>58</v>
      </c>
      <c r="F7" s="17"/>
      <c r="G7" s="17" t="s">
        <v>59</v>
      </c>
      <c r="H7" s="17"/>
      <c r="I7" s="17" t="s">
        <v>60</v>
      </c>
      <c r="J7" s="17"/>
      <c r="K7" s="17" t="s">
        <v>61</v>
      </c>
      <c r="L7" s="17"/>
      <c r="M7" s="17" t="s">
        <v>62</v>
      </c>
    </row>
    <row r="8" spans="1:33" ht="22.5" customHeight="1">
      <c r="B8" s="35"/>
      <c r="C8" s="17" t="s">
        <v>63</v>
      </c>
      <c r="D8" s="17"/>
      <c r="E8" s="19" t="s">
        <v>64</v>
      </c>
      <c r="F8" s="19"/>
      <c r="G8" s="19" t="s">
        <v>65</v>
      </c>
      <c r="H8" s="17"/>
      <c r="I8" s="17" t="s">
        <v>66</v>
      </c>
      <c r="J8" s="17"/>
      <c r="K8" s="17" t="s">
        <v>67</v>
      </c>
      <c r="M8" s="17" t="s">
        <v>68</v>
      </c>
    </row>
    <row r="9" spans="1:33" ht="22.5" customHeight="1">
      <c r="C9" s="130" t="s">
        <v>6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</row>
    <row r="10" spans="1:33" ht="22.5" customHeight="1">
      <c r="A10" s="4" t="s">
        <v>134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33" ht="22.5" customHeight="1">
      <c r="A11" s="4" t="s">
        <v>135</v>
      </c>
      <c r="B11" s="2"/>
      <c r="C11" s="62">
        <v>855033</v>
      </c>
      <c r="D11" s="55"/>
      <c r="E11" s="25">
        <v>166512</v>
      </c>
      <c r="F11" s="55"/>
      <c r="G11" s="62">
        <v>165206</v>
      </c>
      <c r="H11" s="55"/>
      <c r="I11" s="62">
        <v>105000</v>
      </c>
      <c r="J11" s="55"/>
      <c r="K11" s="62">
        <v>1288369</v>
      </c>
      <c r="L11" s="55">
        <v>0</v>
      </c>
      <c r="M11" s="62">
        <f>SUM(C11:K11)</f>
        <v>2580120</v>
      </c>
    </row>
    <row r="12" spans="1:33" ht="8.25" customHeight="1">
      <c r="A12" s="4"/>
      <c r="B12" s="2"/>
      <c r="C12" s="62"/>
      <c r="D12" s="55"/>
      <c r="E12" s="62"/>
      <c r="F12" s="55"/>
      <c r="G12" s="62"/>
      <c r="H12" s="55"/>
      <c r="I12" s="62"/>
      <c r="J12" s="55"/>
      <c r="K12" s="62"/>
      <c r="L12" s="55"/>
      <c r="M12" s="55"/>
    </row>
    <row r="13" spans="1:33" ht="22.5" customHeight="1">
      <c r="A13" s="4" t="s">
        <v>69</v>
      </c>
      <c r="B13" s="2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  <row r="14" spans="1:33" ht="22.5" customHeight="1">
      <c r="A14" s="3" t="s">
        <v>70</v>
      </c>
      <c r="C14" s="113">
        <v>0</v>
      </c>
      <c r="D14" s="113"/>
      <c r="E14" s="113">
        <v>0</v>
      </c>
      <c r="F14" s="113"/>
      <c r="G14" s="113">
        <v>0</v>
      </c>
      <c r="H14" s="113"/>
      <c r="I14" s="113">
        <v>0</v>
      </c>
      <c r="J14" s="105"/>
      <c r="K14" s="105">
        <f>'PL 6'!F25</f>
        <v>203692</v>
      </c>
      <c r="L14" s="105"/>
      <c r="M14" s="104">
        <f>SUM(C14:L14)</f>
        <v>203692</v>
      </c>
    </row>
    <row r="15" spans="1:33" ht="22.5" customHeight="1">
      <c r="A15" s="3" t="s">
        <v>88</v>
      </c>
      <c r="C15" s="113">
        <v>0</v>
      </c>
      <c r="D15" s="113"/>
      <c r="E15" s="113">
        <v>0</v>
      </c>
      <c r="F15" s="113"/>
      <c r="G15" s="113">
        <v>0</v>
      </c>
      <c r="H15" s="113"/>
      <c r="I15" s="113">
        <v>0</v>
      </c>
      <c r="J15" s="105"/>
      <c r="K15" s="113">
        <v>0</v>
      </c>
      <c r="L15" s="113"/>
      <c r="M15" s="115">
        <f>SUM(C15:L15)</f>
        <v>0</v>
      </c>
    </row>
    <row r="16" spans="1:33" ht="22.5" customHeight="1">
      <c r="A16" s="4" t="s">
        <v>71</v>
      </c>
      <c r="B16" s="2"/>
      <c r="C16" s="117">
        <f>SUM(C14:C15)</f>
        <v>0</v>
      </c>
      <c r="D16" s="118"/>
      <c r="E16" s="117">
        <f>SUM(E14:E15)</f>
        <v>0</v>
      </c>
      <c r="F16" s="118"/>
      <c r="G16" s="117">
        <f>SUM(G14:G15)</f>
        <v>0</v>
      </c>
      <c r="H16" s="118"/>
      <c r="I16" s="117">
        <f>SUM(I14:I15)</f>
        <v>0</v>
      </c>
      <c r="J16" s="106"/>
      <c r="K16" s="107">
        <f>SUM(K14:K15)</f>
        <v>203692</v>
      </c>
      <c r="L16" s="106"/>
      <c r="M16" s="107">
        <f>SUM(M14:M15)</f>
        <v>203692</v>
      </c>
    </row>
    <row r="17" spans="1:33" ht="9" customHeight="1">
      <c r="A17" s="4"/>
      <c r="B17" s="2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</row>
    <row r="18" spans="1:33" ht="22.5" customHeight="1" thickBot="1">
      <c r="A18" s="2" t="s">
        <v>136</v>
      </c>
      <c r="B18" s="4"/>
      <c r="C18" s="46">
        <f>C11+C16</f>
        <v>855033</v>
      </c>
      <c r="D18" s="55"/>
      <c r="E18" s="46">
        <f>E11+E16</f>
        <v>166512</v>
      </c>
      <c r="F18" s="55"/>
      <c r="G18" s="46">
        <f>G11+G16</f>
        <v>165206</v>
      </c>
      <c r="H18" s="55"/>
      <c r="I18" s="46">
        <f>I11+I16</f>
        <v>105000</v>
      </c>
      <c r="J18" s="55"/>
      <c r="K18" s="46">
        <f>K11+K16</f>
        <v>1492061</v>
      </c>
      <c r="L18" s="55"/>
      <c r="M18" s="46">
        <f>M11+M16</f>
        <v>2783812</v>
      </c>
    </row>
    <row r="19" spans="1:33" ht="21.95" customHeight="1" thickTop="1">
      <c r="C19" s="6"/>
      <c r="E19" s="6"/>
      <c r="G19" s="6"/>
      <c r="I19" s="6"/>
      <c r="K19" s="47"/>
      <c r="M19" s="1"/>
      <c r="N19" s="11"/>
      <c r="O19" s="15"/>
      <c r="P19" s="16"/>
      <c r="Q19" s="12"/>
      <c r="R19" s="13"/>
      <c r="S19" s="13"/>
      <c r="T19" s="13"/>
      <c r="U19" s="13"/>
      <c r="V19" s="13"/>
      <c r="W19" s="13"/>
      <c r="X19" s="13"/>
      <c r="Y19" s="13"/>
      <c r="Z19" s="13"/>
      <c r="AA19" s="133"/>
      <c r="AB19" s="133"/>
      <c r="AC19" s="133"/>
      <c r="AD19" s="133"/>
      <c r="AE19" s="133"/>
      <c r="AF19" s="133"/>
      <c r="AG19" s="133"/>
    </row>
    <row r="20" spans="1:33" ht="21.95" customHeight="1">
      <c r="A20" s="1"/>
      <c r="B20" s="11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26"/>
      <c r="N20" s="16"/>
    </row>
    <row r="21" spans="1:33" ht="21.95" customHeight="1">
      <c r="A21" s="7"/>
      <c r="B21" s="16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33" ht="21.95" customHeight="1">
      <c r="A22" s="7"/>
      <c r="B22" s="16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33" ht="21.95" customHeight="1">
      <c r="A23" s="4"/>
      <c r="B23" s="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</row>
    <row r="24" spans="1:33" ht="21.95" customHeight="1">
      <c r="A24" s="2"/>
      <c r="B24" s="2"/>
      <c r="C24" s="17"/>
      <c r="D24" s="17"/>
      <c r="E24" s="17"/>
      <c r="F24" s="17"/>
      <c r="G24" s="17"/>
      <c r="I24" s="131"/>
      <c r="J24" s="131"/>
      <c r="K24" s="131"/>
      <c r="M24" s="17"/>
    </row>
    <row r="25" spans="1:33" ht="21.95" customHeight="1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33" ht="21.95" customHeight="1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33" ht="21.95" customHeight="1">
      <c r="B27" s="35"/>
      <c r="C27" s="17"/>
      <c r="D27" s="17"/>
      <c r="E27" s="19"/>
      <c r="F27" s="19"/>
      <c r="G27" s="19"/>
      <c r="H27" s="17"/>
      <c r="I27" s="17"/>
      <c r="J27" s="17"/>
      <c r="K27" s="17"/>
      <c r="M27" s="17"/>
    </row>
    <row r="28" spans="1:33" ht="21.95" customHeight="1"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</row>
    <row r="29" spans="1:33" ht="21.95" customHeight="1">
      <c r="A29" s="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33" ht="21.95" customHeight="1">
      <c r="A30" s="4"/>
      <c r="B30" s="2"/>
      <c r="C30" s="62"/>
      <c r="D30" s="55"/>
      <c r="E30" s="25"/>
      <c r="F30" s="55"/>
      <c r="G30" s="62"/>
      <c r="H30" s="55"/>
      <c r="I30" s="62"/>
      <c r="J30" s="55"/>
      <c r="K30" s="62"/>
      <c r="L30" s="55"/>
      <c r="M30" s="62"/>
    </row>
    <row r="31" spans="1:33" ht="9.9499999999999993" customHeight="1">
      <c r="A31" s="4"/>
      <c r="B31" s="2"/>
      <c r="C31" s="62"/>
      <c r="D31" s="55"/>
      <c r="E31" s="62"/>
      <c r="F31" s="55"/>
      <c r="G31" s="62"/>
      <c r="H31" s="55"/>
      <c r="I31" s="62"/>
      <c r="J31" s="55"/>
      <c r="K31" s="62"/>
      <c r="L31" s="55"/>
      <c r="M31" s="55"/>
    </row>
    <row r="32" spans="1:33" ht="21.95" customHeight="1">
      <c r="A32" s="4"/>
      <c r="B32" s="2"/>
      <c r="C32" s="62"/>
      <c r="D32" s="55"/>
      <c r="E32" s="62"/>
      <c r="F32" s="55"/>
      <c r="G32" s="62"/>
      <c r="H32" s="55"/>
      <c r="I32" s="62"/>
      <c r="J32" s="55"/>
      <c r="K32" s="62"/>
      <c r="L32" s="55"/>
      <c r="M32" s="55"/>
    </row>
    <row r="33" spans="1:33" ht="21.95" customHeight="1">
      <c r="A33" s="71"/>
      <c r="B33" s="2"/>
      <c r="C33" s="62"/>
      <c r="D33" s="55"/>
      <c r="E33" s="62"/>
      <c r="F33" s="55"/>
      <c r="G33" s="62"/>
      <c r="H33" s="55"/>
      <c r="I33" s="62"/>
      <c r="J33" s="55"/>
      <c r="K33" s="62"/>
      <c r="L33" s="55"/>
      <c r="M33" s="55"/>
    </row>
    <row r="34" spans="1:33" ht="21.95" customHeight="1">
      <c r="A34" s="3"/>
      <c r="B34" s="35"/>
      <c r="C34" s="43"/>
      <c r="D34" s="60"/>
      <c r="E34" s="43"/>
      <c r="F34" s="60"/>
      <c r="G34" s="43"/>
      <c r="H34" s="60"/>
      <c r="I34" s="43"/>
      <c r="J34" s="60"/>
      <c r="K34" s="60"/>
      <c r="L34" s="55"/>
      <c r="M34" s="60"/>
    </row>
    <row r="35" spans="1:33" ht="21" customHeight="1">
      <c r="A35" s="71"/>
      <c r="B35" s="2"/>
      <c r="C35" s="62"/>
      <c r="D35" s="55"/>
      <c r="E35" s="62"/>
      <c r="F35" s="55"/>
      <c r="G35" s="62"/>
      <c r="H35" s="55"/>
      <c r="I35" s="62"/>
      <c r="J35" s="55"/>
      <c r="K35" s="62"/>
      <c r="L35" s="55"/>
      <c r="M35" s="62"/>
    </row>
    <row r="36" spans="1:33" ht="21.95" customHeight="1"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</row>
    <row r="37" spans="1:33" ht="21.95" customHeight="1">
      <c r="A37" s="4"/>
      <c r="B37" s="2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</row>
    <row r="38" spans="1:33" ht="17.100000000000001" customHeight="1">
      <c r="A38" s="3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43"/>
    </row>
    <row r="39" spans="1:33" ht="21.95" customHeight="1">
      <c r="A39" s="3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43"/>
    </row>
    <row r="40" spans="1:33" ht="21.95" customHeight="1">
      <c r="A40" s="4"/>
      <c r="B40" s="2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</row>
    <row r="41" spans="1:33" ht="21.95" customHeight="1">
      <c r="A41" s="4"/>
      <c r="B41" s="2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1:33" ht="21.95" customHeight="1">
      <c r="A42" s="2"/>
      <c r="B42" s="4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33" ht="21.95" customHeight="1"/>
    <row r="44" spans="1:33" ht="22.5" customHeight="1">
      <c r="C44" s="6"/>
      <c r="E44" s="6"/>
      <c r="G44" s="6"/>
      <c r="I44" s="6"/>
      <c r="M44" s="6"/>
    </row>
    <row r="45" spans="1:33" s="5" customFormat="1" ht="22.5" customHeight="1"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</row>
  </sheetData>
  <mergeCells count="8">
    <mergeCell ref="C23:M23"/>
    <mergeCell ref="I24:K24"/>
    <mergeCell ref="C28:M28"/>
    <mergeCell ref="AA1:AG1"/>
    <mergeCell ref="C4:M4"/>
    <mergeCell ref="I5:K5"/>
    <mergeCell ref="C9:M9"/>
    <mergeCell ref="AA19:AG19"/>
  </mergeCells>
  <pageMargins left="0.7" right="0.56999999999999995" top="0.48" bottom="0.5" header="0.5" footer="0.5"/>
  <pageSetup paperSize="9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C18B-AAAE-4CF9-B422-CFD59E675AC4}">
  <dimension ref="A1:AK26"/>
  <sheetViews>
    <sheetView showGridLines="0" zoomScale="70" zoomScaleNormal="70" zoomScaleSheetLayoutView="110" workbookViewId="0">
      <selection activeCell="E30" sqref="E30"/>
    </sheetView>
  </sheetViews>
  <sheetFormatPr defaultColWidth="9.140625" defaultRowHeight="21.75"/>
  <cols>
    <col min="1" max="1" width="41.710937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1.140625" customWidth="1"/>
    <col min="11" max="11" width="14.7109375" customWidth="1"/>
    <col min="12" max="12" width="1.140625" customWidth="1"/>
    <col min="13" max="13" width="16" customWidth="1"/>
    <col min="14" max="14" width="1.140625" customWidth="1"/>
    <col min="15" max="15" width="14.7109375" customWidth="1"/>
    <col min="16" max="16" width="1.140625" customWidth="1"/>
    <col min="17" max="17" width="15.140625" customWidth="1"/>
    <col min="18" max="18" width="52" customWidth="1"/>
    <col min="19" max="19" width="8.85546875" customWidth="1"/>
    <col min="20" max="20" width="1.140625" customWidth="1"/>
    <col min="21" max="21" width="9.85546875" customWidth="1"/>
    <col min="22" max="22" width="1.140625" customWidth="1"/>
    <col min="23" max="23" width="12.5703125" customWidth="1"/>
    <col min="24" max="24" width="1.42578125" customWidth="1"/>
    <col min="25" max="25" width="12.5703125" customWidth="1"/>
    <col min="26" max="26" width="1.42578125" customWidth="1"/>
    <col min="27" max="27" width="11.42578125" customWidth="1"/>
    <col min="28" max="28" width="1.140625" customWidth="1"/>
    <col min="29" max="29" width="10.7109375" customWidth="1"/>
    <col min="30" max="30" width="1" customWidth="1"/>
    <col min="31" max="31" width="11.85546875" customWidth="1"/>
    <col min="32" max="32" width="1.140625" customWidth="1"/>
    <col min="33" max="33" width="7.42578125" customWidth="1"/>
    <col min="34" max="34" width="1.140625" customWidth="1"/>
    <col min="35" max="35" width="12.85546875" customWidth="1"/>
    <col min="36" max="36" width="1" customWidth="1"/>
    <col min="37" max="37" width="16.85546875" customWidth="1"/>
  </cols>
  <sheetData>
    <row r="1" spans="1:20" ht="21.95" customHeight="1">
      <c r="A1" s="1" t="s">
        <v>0</v>
      </c>
      <c r="B1" s="11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6"/>
    </row>
    <row r="2" spans="1:20" ht="21.95" customHeight="1">
      <c r="A2" s="7" t="s">
        <v>139</v>
      </c>
      <c r="B2" s="16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20" ht="21.95" customHeight="1">
      <c r="A3" s="7"/>
      <c r="B3" s="16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20" ht="21.95" customHeight="1">
      <c r="A4" s="4"/>
      <c r="B4" s="4"/>
      <c r="C4" s="129" t="s">
        <v>1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20" ht="21.95" customHeight="1">
      <c r="A5" s="2"/>
      <c r="B5" s="2"/>
      <c r="C5" s="17"/>
      <c r="D5" s="17"/>
      <c r="E5" s="17"/>
      <c r="F5" s="17"/>
      <c r="G5" s="17"/>
      <c r="I5" s="134" t="s">
        <v>37</v>
      </c>
      <c r="J5" s="134"/>
      <c r="K5" s="134"/>
      <c r="L5" s="134"/>
      <c r="M5" s="134"/>
      <c r="N5" s="131"/>
      <c r="O5" s="131"/>
      <c r="P5" s="131"/>
      <c r="T5" s="17"/>
    </row>
    <row r="6" spans="1:20" ht="21.95" customHeight="1">
      <c r="C6" s="17" t="s">
        <v>56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20" ht="21.95" customHeight="1">
      <c r="C7" s="17" t="s">
        <v>57</v>
      </c>
      <c r="D7" s="17"/>
      <c r="E7" s="17" t="s">
        <v>58</v>
      </c>
      <c r="F7" s="17"/>
      <c r="G7" s="17" t="s">
        <v>59</v>
      </c>
      <c r="H7" s="17"/>
      <c r="I7" s="17" t="s">
        <v>60</v>
      </c>
      <c r="J7" s="17"/>
      <c r="K7" s="17" t="s">
        <v>150</v>
      </c>
      <c r="L7" s="17"/>
      <c r="M7" s="17" t="s">
        <v>61</v>
      </c>
      <c r="N7" s="17"/>
      <c r="O7" s="17"/>
      <c r="P7" s="17"/>
      <c r="Q7" s="17" t="s">
        <v>62</v>
      </c>
    </row>
    <row r="8" spans="1:20" ht="21.95" customHeight="1">
      <c r="B8" s="35" t="s">
        <v>5</v>
      </c>
      <c r="C8" s="17" t="s">
        <v>63</v>
      </c>
      <c r="D8" s="17"/>
      <c r="E8" s="19" t="s">
        <v>64</v>
      </c>
      <c r="F8" s="19"/>
      <c r="G8" s="19" t="s">
        <v>65</v>
      </c>
      <c r="H8" s="17"/>
      <c r="I8" s="17" t="s">
        <v>66</v>
      </c>
      <c r="J8" s="17"/>
      <c r="K8" s="17" t="s">
        <v>65</v>
      </c>
      <c r="L8" s="17"/>
      <c r="M8" s="17" t="s">
        <v>67</v>
      </c>
      <c r="O8" s="17" t="s">
        <v>65</v>
      </c>
      <c r="Q8" s="17" t="s">
        <v>68</v>
      </c>
    </row>
    <row r="9" spans="1:20" ht="21.95" customHeight="1">
      <c r="C9" s="130" t="s">
        <v>6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20" ht="21.95" customHeight="1">
      <c r="A10" s="4" t="s">
        <v>142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20" ht="21.95" customHeight="1">
      <c r="A11" s="4" t="s">
        <v>143</v>
      </c>
      <c r="B11" s="2"/>
      <c r="C11" s="62">
        <v>855033</v>
      </c>
      <c r="D11" s="55"/>
      <c r="E11" s="25">
        <v>166512</v>
      </c>
      <c r="F11" s="55"/>
      <c r="G11" s="62">
        <v>165206</v>
      </c>
      <c r="H11" s="55"/>
      <c r="I11" s="62">
        <v>105000</v>
      </c>
      <c r="J11" s="62"/>
      <c r="K11" s="62">
        <v>0</v>
      </c>
      <c r="L11" s="55"/>
      <c r="M11" s="62">
        <f>'BS 3-5'!F79</f>
        <v>1339064</v>
      </c>
      <c r="N11" s="55"/>
      <c r="O11" s="62">
        <v>0</v>
      </c>
      <c r="P11" s="55"/>
      <c r="Q11" s="62">
        <f>SUM(C11:M11)</f>
        <v>2630815</v>
      </c>
    </row>
    <row r="12" spans="1:20" ht="9" customHeight="1">
      <c r="A12" s="4"/>
      <c r="B12" s="2"/>
      <c r="C12" s="62"/>
      <c r="D12" s="55"/>
      <c r="E12" s="25"/>
      <c r="F12" s="55"/>
      <c r="G12" s="62"/>
      <c r="H12" s="55"/>
      <c r="I12" s="62"/>
      <c r="J12" s="62"/>
      <c r="K12" s="62"/>
      <c r="L12" s="55"/>
      <c r="M12" s="62"/>
      <c r="N12" s="55"/>
      <c r="O12" s="55"/>
      <c r="P12" s="55"/>
      <c r="Q12" s="62"/>
    </row>
    <row r="13" spans="1:20" ht="21.95" customHeight="1">
      <c r="A13" s="4" t="s">
        <v>145</v>
      </c>
      <c r="B13" s="2"/>
      <c r="C13" s="62"/>
      <c r="D13" s="55"/>
      <c r="E13" s="25"/>
      <c r="F13" s="55"/>
      <c r="G13" s="62"/>
      <c r="H13" s="55"/>
      <c r="I13" s="62"/>
      <c r="J13" s="62"/>
      <c r="K13" s="62"/>
      <c r="L13" s="55"/>
      <c r="M13" s="62"/>
      <c r="N13" s="55"/>
      <c r="O13" s="55"/>
      <c r="P13" s="55"/>
      <c r="Q13" s="62"/>
    </row>
    <row r="14" spans="1:20" ht="21.95" customHeight="1">
      <c r="A14" s="71" t="s">
        <v>147</v>
      </c>
      <c r="B14" s="2"/>
      <c r="C14" s="62"/>
      <c r="D14" s="55"/>
      <c r="E14" s="25"/>
      <c r="F14" s="55"/>
      <c r="G14" s="62"/>
      <c r="H14" s="55"/>
      <c r="I14" s="62"/>
      <c r="J14" s="62"/>
      <c r="K14" s="62"/>
      <c r="L14" s="55"/>
      <c r="M14" s="62"/>
      <c r="N14" s="55"/>
      <c r="O14" s="55"/>
      <c r="P14" s="55"/>
      <c r="Q14" s="62"/>
    </row>
    <row r="15" spans="1:20" ht="21.95" customHeight="1">
      <c r="A15" s="3" t="s">
        <v>146</v>
      </c>
      <c r="B15" s="35">
        <v>4</v>
      </c>
      <c r="C15" s="122">
        <v>0</v>
      </c>
      <c r="D15" s="61"/>
      <c r="E15" s="122">
        <v>0</v>
      </c>
      <c r="F15" s="61"/>
      <c r="G15" s="122">
        <v>0</v>
      </c>
      <c r="H15" s="61"/>
      <c r="I15" s="122">
        <v>0</v>
      </c>
      <c r="J15" s="122"/>
      <c r="K15" s="122">
        <v>320821</v>
      </c>
      <c r="L15" s="61"/>
      <c r="M15" s="122">
        <v>-320821</v>
      </c>
      <c r="N15" s="61"/>
      <c r="O15" s="61">
        <v>-320821</v>
      </c>
      <c r="P15" s="61"/>
      <c r="Q15" s="122">
        <f>SUM(C15:O15)</f>
        <v>-320821</v>
      </c>
    </row>
    <row r="16" spans="1:20" ht="21.95" customHeight="1">
      <c r="A16" s="71" t="s">
        <v>148</v>
      </c>
      <c r="B16" s="2"/>
      <c r="C16" s="117">
        <f>SUM(C15)</f>
        <v>0</v>
      </c>
      <c r="D16" s="55"/>
      <c r="E16" s="117">
        <f>SUM(E15)</f>
        <v>0</v>
      </c>
      <c r="F16" s="118"/>
      <c r="G16" s="117">
        <f>SUM(G15)</f>
        <v>0</v>
      </c>
      <c r="H16" s="118"/>
      <c r="I16" s="117">
        <f>SUM(I15)</f>
        <v>0</v>
      </c>
      <c r="J16" s="118"/>
      <c r="K16" s="123">
        <f>SUM(K15)</f>
        <v>320821</v>
      </c>
      <c r="L16" s="106"/>
      <c r="M16" s="123">
        <f>SUM(M15)</f>
        <v>-320821</v>
      </c>
      <c r="N16" s="106"/>
      <c r="O16" s="123">
        <f>SUM(O15)</f>
        <v>-320821</v>
      </c>
      <c r="P16" s="106"/>
      <c r="Q16" s="123">
        <f>SUM(Q15)</f>
        <v>-320821</v>
      </c>
    </row>
    <row r="17" spans="1:37" ht="9" customHeight="1"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</row>
    <row r="18" spans="1:37" ht="21.95" customHeight="1">
      <c r="A18" s="4" t="s">
        <v>69</v>
      </c>
      <c r="B18" s="2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</row>
    <row r="19" spans="1:37" ht="17.100000000000001" customHeight="1">
      <c r="A19" s="3" t="s">
        <v>70</v>
      </c>
      <c r="C19" s="113">
        <v>0</v>
      </c>
      <c r="D19" s="113"/>
      <c r="E19" s="113">
        <v>0</v>
      </c>
      <c r="F19" s="113"/>
      <c r="G19" s="113">
        <v>0</v>
      </c>
      <c r="H19" s="113"/>
      <c r="I19" s="113">
        <v>0</v>
      </c>
      <c r="J19" s="113"/>
      <c r="K19" s="113">
        <v>0</v>
      </c>
      <c r="L19" s="113"/>
      <c r="M19" s="60">
        <f>'PL 6'!D25</f>
        <v>106112</v>
      </c>
      <c r="N19" s="105"/>
      <c r="O19" s="113">
        <v>0</v>
      </c>
      <c r="P19" s="105"/>
      <c r="Q19" s="104">
        <f>SUM(C19:N19)</f>
        <v>106112</v>
      </c>
    </row>
    <row r="20" spans="1:37" ht="21.95" customHeight="1">
      <c r="A20" s="3" t="s">
        <v>88</v>
      </c>
      <c r="C20" s="113">
        <v>0</v>
      </c>
      <c r="D20" s="113"/>
      <c r="E20" s="113">
        <v>0</v>
      </c>
      <c r="F20" s="113"/>
      <c r="G20" s="113">
        <v>0</v>
      </c>
      <c r="H20" s="113"/>
      <c r="I20" s="113">
        <v>0</v>
      </c>
      <c r="J20" s="113"/>
      <c r="K20" s="113">
        <v>0</v>
      </c>
      <c r="L20" s="113"/>
      <c r="M20" s="60">
        <v>0</v>
      </c>
      <c r="N20" s="113"/>
      <c r="O20" s="113">
        <v>0</v>
      </c>
      <c r="P20" s="113"/>
      <c r="Q20" s="115">
        <v>0</v>
      </c>
    </row>
    <row r="21" spans="1:37" ht="21.95" customHeight="1">
      <c r="A21" s="4" t="s">
        <v>71</v>
      </c>
      <c r="B21" s="2"/>
      <c r="C21" s="117">
        <f>SUM(C19:C20)</f>
        <v>0</v>
      </c>
      <c r="D21" s="118"/>
      <c r="E21" s="117">
        <f>SUM(E19:E20)</f>
        <v>0</v>
      </c>
      <c r="F21" s="118"/>
      <c r="G21" s="117">
        <f>SUM(G19:G20)</f>
        <v>0</v>
      </c>
      <c r="H21" s="118"/>
      <c r="I21" s="117">
        <f>SUM(I19:I20)</f>
        <v>0</v>
      </c>
      <c r="J21" s="118"/>
      <c r="K21" s="117">
        <f>SUM(K19:K20)</f>
        <v>0</v>
      </c>
      <c r="L21" s="106"/>
      <c r="M21" s="123">
        <f>SUM(M19:M20)</f>
        <v>106112</v>
      </c>
      <c r="N21" s="106"/>
      <c r="O21" s="117">
        <f>SUM(O19:O20)</f>
        <v>0</v>
      </c>
      <c r="P21" s="106"/>
      <c r="Q21" s="107">
        <f>SUM(Q19:Q20)</f>
        <v>106112</v>
      </c>
    </row>
    <row r="22" spans="1:37" ht="21.95" customHeight="1">
      <c r="A22" s="4"/>
      <c r="B22" s="2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</row>
    <row r="23" spans="1:37" ht="21.95" customHeight="1" thickBot="1">
      <c r="A23" s="2" t="s">
        <v>144</v>
      </c>
      <c r="B23" s="4"/>
      <c r="C23" s="46">
        <f>C11+C16+C21</f>
        <v>855033</v>
      </c>
      <c r="D23" s="55"/>
      <c r="E23" s="46">
        <f>E11+E16+E21</f>
        <v>166512</v>
      </c>
      <c r="F23" s="55"/>
      <c r="G23" s="46">
        <f>G11+G16+G21</f>
        <v>165206</v>
      </c>
      <c r="H23" s="55"/>
      <c r="I23" s="46">
        <f>I11+I16+I21</f>
        <v>105000</v>
      </c>
      <c r="J23" s="55"/>
      <c r="K23" s="46">
        <f>K11+K16+K21</f>
        <v>320821</v>
      </c>
      <c r="L23" s="55"/>
      <c r="M23" s="46">
        <f>M11+M16+M21</f>
        <v>1124355</v>
      </c>
      <c r="N23" s="55"/>
      <c r="O23" s="46">
        <f>O11+O16+O21</f>
        <v>-320821</v>
      </c>
      <c r="P23" s="55"/>
      <c r="Q23" s="46">
        <f>Q11+Q16+Q21</f>
        <v>2416106</v>
      </c>
    </row>
    <row r="24" spans="1:37" ht="21.95" customHeight="1" thickTop="1">
      <c r="Q24" s="127">
        <f>Q23-'BS 3-5'!D81</f>
        <v>0</v>
      </c>
    </row>
    <row r="25" spans="1:37" ht="22.5" customHeight="1">
      <c r="C25" s="6"/>
      <c r="E25" s="6"/>
      <c r="G25" s="6"/>
      <c r="I25" s="6"/>
      <c r="J25" s="6"/>
      <c r="K25" s="6"/>
      <c r="Q25" s="6"/>
    </row>
    <row r="26" spans="1:37" s="5" customFormat="1" ht="22.5" customHeight="1"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</row>
  </sheetData>
  <mergeCells count="4">
    <mergeCell ref="N5:P5"/>
    <mergeCell ref="C9:Q9"/>
    <mergeCell ref="C4:Q4"/>
    <mergeCell ref="I5:M5"/>
  </mergeCells>
  <pageMargins left="0.7" right="0.56999999999999995" top="0.48" bottom="0.5" header="0.5" footer="0.5"/>
  <pageSetup paperSize="9" scale="86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5E63-2295-4BCC-B906-490EF644A646}">
  <dimension ref="A1:M42"/>
  <sheetViews>
    <sheetView showGridLines="0" view="pageBreakPreview" topLeftCell="B1" zoomScale="80" zoomScaleNormal="90" zoomScaleSheetLayoutView="80" workbookViewId="0">
      <selection activeCell="C23" sqref="C23:M23"/>
    </sheetView>
  </sheetViews>
  <sheetFormatPr defaultColWidth="9.140625" defaultRowHeight="21.75"/>
  <cols>
    <col min="1" max="1" width="45.5703125" customWidth="1"/>
    <col min="2" max="2" width="9.85546875" customWidth="1"/>
    <col min="3" max="3" width="13.7109375" customWidth="1"/>
    <col min="4" max="4" width="1.140625" customWidth="1"/>
    <col min="5" max="5" width="14.42578125" customWidth="1"/>
    <col min="6" max="6" width="1" customWidth="1"/>
    <col min="7" max="7" width="14.85546875" customWidth="1"/>
    <col min="8" max="8" width="2" customWidth="1"/>
    <col min="9" max="9" width="14.7109375" customWidth="1"/>
    <col min="10" max="10" width="1.85546875" customWidth="1"/>
    <col min="11" max="11" width="14" customWidth="1"/>
    <col min="12" max="12" width="1.85546875" customWidth="1"/>
    <col min="13" max="13" width="14.42578125" customWidth="1"/>
  </cols>
  <sheetData>
    <row r="1" spans="1:13" ht="22.5" customHeight="1">
      <c r="A1" s="1" t="s">
        <v>0</v>
      </c>
      <c r="B1" s="11"/>
      <c r="C1" s="12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3" ht="22.5" customHeight="1">
      <c r="A2" s="7" t="s">
        <v>139</v>
      </c>
      <c r="B2" s="16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2.5" customHeight="1">
      <c r="A3" s="7"/>
      <c r="B3" s="16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2.5" customHeight="1">
      <c r="A4" s="4"/>
      <c r="B4" s="4"/>
      <c r="C4" s="129" t="s">
        <v>2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1:13" ht="22.5" customHeight="1">
      <c r="A5" s="2"/>
      <c r="B5" s="2"/>
      <c r="C5" s="17"/>
      <c r="D5" s="17"/>
      <c r="E5" s="17"/>
      <c r="F5" s="17"/>
      <c r="G5" s="17"/>
      <c r="I5" s="134" t="s">
        <v>37</v>
      </c>
      <c r="J5" s="134"/>
      <c r="K5" s="134"/>
      <c r="L5" s="18"/>
      <c r="M5" s="17"/>
    </row>
    <row r="6" spans="1:13" ht="22.5" customHeight="1">
      <c r="C6" s="17" t="s">
        <v>56</v>
      </c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22.5" customHeight="1">
      <c r="C7" s="17" t="s">
        <v>57</v>
      </c>
      <c r="D7" s="17"/>
      <c r="E7" s="17" t="s">
        <v>58</v>
      </c>
      <c r="F7" s="17"/>
      <c r="G7" s="17" t="s">
        <v>59</v>
      </c>
      <c r="H7" s="17"/>
      <c r="I7" s="17" t="s">
        <v>60</v>
      </c>
      <c r="J7" s="17"/>
      <c r="K7" s="17" t="s">
        <v>61</v>
      </c>
      <c r="L7" s="17"/>
      <c r="M7" s="17" t="s">
        <v>62</v>
      </c>
    </row>
    <row r="8" spans="1:13" ht="22.5" customHeight="1">
      <c r="B8" s="35"/>
      <c r="C8" s="17" t="s">
        <v>63</v>
      </c>
      <c r="D8" s="17"/>
      <c r="E8" s="19" t="s">
        <v>64</v>
      </c>
      <c r="F8" s="19"/>
      <c r="G8" s="19" t="s">
        <v>65</v>
      </c>
      <c r="H8" s="17"/>
      <c r="I8" s="17" t="s">
        <v>66</v>
      </c>
      <c r="J8" s="17"/>
      <c r="K8" s="17" t="s">
        <v>67</v>
      </c>
      <c r="L8" s="17"/>
      <c r="M8" s="17" t="s">
        <v>68</v>
      </c>
    </row>
    <row r="9" spans="1:13" ht="22.5" customHeight="1">
      <c r="C9" s="130" t="s">
        <v>6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</row>
    <row r="10" spans="1:13" ht="22.5" customHeight="1">
      <c r="A10" s="4" t="s">
        <v>134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s="2" customFormat="1" ht="22.5" customHeight="1">
      <c r="A11" s="4" t="s">
        <v>135</v>
      </c>
      <c r="C11" s="62">
        <v>855033</v>
      </c>
      <c r="D11" s="55"/>
      <c r="E11" s="25">
        <v>166512</v>
      </c>
      <c r="F11" s="55"/>
      <c r="G11" s="62">
        <v>165206</v>
      </c>
      <c r="H11" s="55"/>
      <c r="I11" s="62">
        <v>105000</v>
      </c>
      <c r="J11" s="55"/>
      <c r="K11" s="62">
        <v>1273304</v>
      </c>
      <c r="L11" s="55">
        <v>0</v>
      </c>
      <c r="M11" s="62">
        <f>SUM(C11:K11)</f>
        <v>2565055</v>
      </c>
    </row>
    <row r="12" spans="1:13" ht="8.4499999999999993" customHeight="1">
      <c r="A12" s="71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1:13" ht="22.5" customHeight="1">
      <c r="A13" s="4" t="s">
        <v>69</v>
      </c>
      <c r="B13" s="2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1:13" ht="22.5" customHeight="1">
      <c r="A14" s="3" t="s">
        <v>70</v>
      </c>
      <c r="C14" s="113">
        <v>0</v>
      </c>
      <c r="D14" s="113"/>
      <c r="E14" s="113">
        <v>0</v>
      </c>
      <c r="F14" s="113"/>
      <c r="G14" s="113">
        <v>0</v>
      </c>
      <c r="H14" s="113"/>
      <c r="I14" s="113">
        <v>0</v>
      </c>
      <c r="J14" s="105"/>
      <c r="K14" s="105">
        <f>'PL 6'!J25</f>
        <v>198257</v>
      </c>
      <c r="L14" s="105"/>
      <c r="M14" s="105">
        <f>SUM(C14:L14)</f>
        <v>198257</v>
      </c>
    </row>
    <row r="15" spans="1:13" ht="22.5" customHeight="1">
      <c r="A15" s="3" t="s">
        <v>88</v>
      </c>
      <c r="C15" s="113">
        <v>0</v>
      </c>
      <c r="D15" s="113"/>
      <c r="E15" s="113">
        <v>0</v>
      </c>
      <c r="F15" s="113"/>
      <c r="G15" s="113">
        <v>0</v>
      </c>
      <c r="H15" s="113"/>
      <c r="I15" s="113">
        <v>0</v>
      </c>
      <c r="J15" s="113"/>
      <c r="K15" s="113">
        <v>0</v>
      </c>
      <c r="L15" s="113"/>
      <c r="M15" s="113">
        <f>SUM(C15:L15)</f>
        <v>0</v>
      </c>
    </row>
    <row r="16" spans="1:13" s="2" customFormat="1" ht="22.5" customHeight="1">
      <c r="A16" s="4" t="s">
        <v>71</v>
      </c>
      <c r="C16" s="114">
        <f>SUM(C14:C15)</f>
        <v>0</v>
      </c>
      <c r="D16" s="111"/>
      <c r="E16" s="114">
        <f>SUM(E14:E15)</f>
        <v>0</v>
      </c>
      <c r="F16" s="111"/>
      <c r="G16" s="114">
        <f>SUM(G14:G15)</f>
        <v>0</v>
      </c>
      <c r="H16" s="111"/>
      <c r="I16" s="114">
        <f>SUM(I14:I15)</f>
        <v>0</v>
      </c>
      <c r="J16" s="109"/>
      <c r="K16" s="108">
        <f>SUM(K14:K15)</f>
        <v>198257</v>
      </c>
      <c r="L16" s="109"/>
      <c r="M16" s="108">
        <f>SUM(M14:M15)</f>
        <v>198257</v>
      </c>
    </row>
    <row r="17" spans="1:13" s="2" customFormat="1" ht="8.4499999999999993" customHeight="1">
      <c r="A17" s="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1:13" s="2" customFormat="1" ht="22.5" customHeight="1" thickBot="1">
      <c r="A18" s="2" t="s">
        <v>136</v>
      </c>
      <c r="B18" s="4"/>
      <c r="C18" s="64">
        <f>C11+C16</f>
        <v>855033</v>
      </c>
      <c r="D18" s="65"/>
      <c r="E18" s="64">
        <f>E11+E16</f>
        <v>166512</v>
      </c>
      <c r="F18" s="65"/>
      <c r="G18" s="64">
        <f>G11+G16</f>
        <v>165206</v>
      </c>
      <c r="H18" s="65"/>
      <c r="I18" s="64">
        <f>I11+I16</f>
        <v>105000</v>
      </c>
      <c r="J18" s="65"/>
      <c r="K18" s="64">
        <f>K11+K16</f>
        <v>1471561</v>
      </c>
      <c r="L18" s="65"/>
      <c r="M18" s="64">
        <f>M11+M16</f>
        <v>2763312</v>
      </c>
    </row>
    <row r="19" spans="1:13" ht="21.6" customHeight="1" thickTop="1">
      <c r="C19" s="6"/>
      <c r="E19" s="6"/>
      <c r="G19" s="6"/>
      <c r="I19" s="6"/>
      <c r="K19" s="32"/>
      <c r="M19" s="10"/>
    </row>
    <row r="20" spans="1:13" ht="22.5" customHeight="1">
      <c r="A20" s="1"/>
      <c r="B20" s="11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4"/>
    </row>
    <row r="21" spans="1:13" ht="23.25">
      <c r="A21" s="7"/>
      <c r="B21" s="16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3" ht="23.25">
      <c r="A22" s="7"/>
      <c r="B22" s="16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>
      <c r="A23" s="4"/>
      <c r="B23" s="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</row>
    <row r="24" spans="1:13">
      <c r="A24" s="2"/>
      <c r="B24" s="2"/>
      <c r="C24" s="17"/>
      <c r="D24" s="17"/>
      <c r="E24" s="17"/>
      <c r="F24" s="17"/>
      <c r="G24" s="17"/>
      <c r="I24" s="131"/>
      <c r="J24" s="131"/>
      <c r="K24" s="131"/>
      <c r="M24" s="17"/>
    </row>
    <row r="25" spans="1:13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B27" s="35"/>
      <c r="C27" s="17"/>
      <c r="D27" s="17"/>
      <c r="E27" s="19"/>
      <c r="F27" s="19"/>
      <c r="G27" s="19"/>
      <c r="H27" s="17"/>
      <c r="I27" s="17"/>
      <c r="J27" s="17"/>
      <c r="K27" s="17"/>
      <c r="L27" s="17"/>
      <c r="M27" s="17"/>
    </row>
    <row r="28" spans="1:13"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</row>
    <row r="29" spans="1:13">
      <c r="A29" s="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>
      <c r="A30" s="4"/>
      <c r="B30" s="2"/>
      <c r="C30" s="103"/>
      <c r="D30" s="65"/>
      <c r="E30" s="103"/>
      <c r="F30" s="65"/>
      <c r="G30" s="103"/>
      <c r="H30" s="65"/>
      <c r="I30" s="103"/>
      <c r="J30" s="65"/>
      <c r="K30" s="103"/>
      <c r="L30" s="65"/>
      <c r="M30" s="65"/>
    </row>
    <row r="31" spans="1:13">
      <c r="A31" s="4"/>
      <c r="B31" s="2"/>
      <c r="C31" s="62"/>
      <c r="D31" s="55"/>
      <c r="E31" s="62"/>
      <c r="F31" s="55"/>
      <c r="G31" s="62"/>
      <c r="H31" s="55"/>
      <c r="I31" s="62"/>
      <c r="J31" s="55"/>
      <c r="K31" s="62"/>
      <c r="L31" s="55"/>
      <c r="M31" s="55"/>
    </row>
    <row r="32" spans="1:13">
      <c r="A32" s="4"/>
      <c r="B32" s="2"/>
      <c r="C32" s="62"/>
      <c r="D32" s="55"/>
      <c r="E32" s="62"/>
      <c r="F32" s="55"/>
      <c r="G32" s="62"/>
      <c r="H32" s="55"/>
      <c r="I32" s="62"/>
      <c r="J32" s="55"/>
      <c r="K32" s="62"/>
      <c r="L32" s="55"/>
      <c r="M32" s="55"/>
    </row>
    <row r="33" spans="1:13">
      <c r="A33" s="71"/>
      <c r="B33" s="2"/>
      <c r="C33" s="62"/>
      <c r="D33" s="55"/>
      <c r="E33" s="62"/>
      <c r="F33" s="55"/>
      <c r="G33" s="62"/>
      <c r="H33" s="55"/>
      <c r="I33" s="62"/>
      <c r="J33" s="55"/>
      <c r="K33" s="62"/>
      <c r="L33" s="55"/>
      <c r="M33" s="55"/>
    </row>
    <row r="34" spans="1:13">
      <c r="A34" s="3"/>
      <c r="B34" s="35"/>
      <c r="C34" s="43"/>
      <c r="D34" s="60"/>
      <c r="E34" s="43"/>
      <c r="F34" s="60"/>
      <c r="G34" s="43"/>
      <c r="H34" s="60"/>
      <c r="I34" s="43"/>
      <c r="J34" s="60"/>
      <c r="K34" s="60"/>
      <c r="L34" s="55"/>
      <c r="M34" s="60"/>
    </row>
    <row r="35" spans="1:13">
      <c r="A35" s="71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</row>
    <row r="36" spans="1:13">
      <c r="A36" s="71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</row>
    <row r="37" spans="1:13">
      <c r="A37" s="4"/>
      <c r="B37" s="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</row>
    <row r="38" spans="1:13">
      <c r="A38" s="3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</row>
    <row r="39" spans="1:13">
      <c r="A39" s="3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</row>
    <row r="40" spans="1:13">
      <c r="A40" s="4"/>
      <c r="B40" s="2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>
      <c r="A41" s="4"/>
      <c r="B41" s="2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>
      <c r="A42" s="2"/>
      <c r="B42" s="4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</row>
  </sheetData>
  <mergeCells count="6">
    <mergeCell ref="C28:M28"/>
    <mergeCell ref="C4:M4"/>
    <mergeCell ref="I5:K5"/>
    <mergeCell ref="C9:M9"/>
    <mergeCell ref="C23:M23"/>
    <mergeCell ref="I24:K24"/>
  </mergeCells>
  <pageMargins left="0.7" right="0.7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5DA4-57AB-4363-8FB1-703EC38F0D49}">
  <dimension ref="A1:Q24"/>
  <sheetViews>
    <sheetView showGridLines="0" view="pageBreakPreview" zoomScale="85" zoomScaleNormal="80" zoomScaleSheetLayoutView="85" workbookViewId="0">
      <selection activeCell="D25" sqref="D25"/>
    </sheetView>
  </sheetViews>
  <sheetFormatPr defaultColWidth="9.140625" defaultRowHeight="21.75"/>
  <cols>
    <col min="1" max="1" width="41.7109375" customWidth="1"/>
    <col min="2" max="2" width="9.85546875" customWidth="1"/>
    <col min="3" max="3" width="13.7109375" customWidth="1"/>
    <col min="4" max="4" width="1.140625" customWidth="1"/>
    <col min="5" max="5" width="14.42578125" customWidth="1"/>
    <col min="6" max="6" width="1" customWidth="1"/>
    <col min="7" max="7" width="14.85546875" customWidth="1"/>
    <col min="8" max="8" width="1.140625" customWidth="1"/>
    <col min="9" max="9" width="14.7109375" customWidth="1"/>
    <col min="10" max="10" width="1.140625" customWidth="1"/>
    <col min="11" max="11" width="14" customWidth="1"/>
    <col min="12" max="12" width="1.140625" customWidth="1"/>
    <col min="13" max="13" width="14" customWidth="1"/>
    <col min="14" max="14" width="1.140625" customWidth="1"/>
    <col min="15" max="15" width="14.7109375" customWidth="1"/>
    <col min="16" max="16" width="1.140625" customWidth="1"/>
    <col min="17" max="17" width="14.42578125" customWidth="1"/>
  </cols>
  <sheetData>
    <row r="1" spans="1:17" ht="22.5" customHeight="1">
      <c r="A1" s="1" t="s">
        <v>0</v>
      </c>
      <c r="B1" s="11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</row>
    <row r="2" spans="1:17" ht="23.25">
      <c r="A2" s="7" t="s">
        <v>139</v>
      </c>
      <c r="B2" s="16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23.25">
      <c r="A3" s="7"/>
      <c r="B3" s="16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>
      <c r="A4" s="4"/>
      <c r="B4" s="4"/>
      <c r="C4" s="129" t="s">
        <v>2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7">
      <c r="A5" s="2"/>
      <c r="B5" s="2"/>
      <c r="C5" s="17"/>
      <c r="D5" s="17"/>
      <c r="E5" s="17"/>
      <c r="F5" s="17"/>
      <c r="G5" s="17"/>
      <c r="I5" s="134" t="s">
        <v>37</v>
      </c>
      <c r="J5" s="134"/>
      <c r="K5" s="134"/>
      <c r="L5" s="134"/>
      <c r="M5" s="134"/>
      <c r="N5" s="18"/>
      <c r="Q5" s="17"/>
    </row>
    <row r="6" spans="1:17">
      <c r="C6" s="17" t="s">
        <v>56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>
      <c r="C7" s="17" t="s">
        <v>57</v>
      </c>
      <c r="D7" s="17"/>
      <c r="E7" s="17" t="s">
        <v>58</v>
      </c>
      <c r="F7" s="17"/>
      <c r="G7" s="17" t="s">
        <v>59</v>
      </c>
      <c r="H7" s="17"/>
      <c r="I7" s="17" t="s">
        <v>60</v>
      </c>
      <c r="J7" s="17"/>
      <c r="K7" s="17" t="s">
        <v>150</v>
      </c>
      <c r="L7" s="17"/>
      <c r="M7" s="17" t="s">
        <v>61</v>
      </c>
      <c r="N7" s="17"/>
      <c r="O7" s="17"/>
      <c r="P7" s="17"/>
      <c r="Q7" s="17" t="s">
        <v>62</v>
      </c>
    </row>
    <row r="8" spans="1:17">
      <c r="B8" s="35" t="s">
        <v>5</v>
      </c>
      <c r="C8" s="17" t="s">
        <v>63</v>
      </c>
      <c r="D8" s="17"/>
      <c r="E8" s="19" t="s">
        <v>64</v>
      </c>
      <c r="F8" s="19"/>
      <c r="G8" s="19" t="s">
        <v>65</v>
      </c>
      <c r="H8" s="17"/>
      <c r="I8" s="17" t="s">
        <v>66</v>
      </c>
      <c r="J8" s="17"/>
      <c r="K8" s="17" t="s">
        <v>65</v>
      </c>
      <c r="L8" s="17"/>
      <c r="M8" s="17" t="s">
        <v>67</v>
      </c>
      <c r="N8" s="17"/>
      <c r="O8" s="17" t="s">
        <v>65</v>
      </c>
      <c r="P8" s="17"/>
      <c r="Q8" s="17" t="s">
        <v>68</v>
      </c>
    </row>
    <row r="9" spans="1:17">
      <c r="C9" s="130" t="s">
        <v>6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4" t="s">
        <v>142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>
      <c r="A11" s="4" t="s">
        <v>143</v>
      </c>
      <c r="B11" s="2"/>
      <c r="C11" s="95">
        <v>855033</v>
      </c>
      <c r="D11" s="65"/>
      <c r="E11" s="103">
        <v>166512</v>
      </c>
      <c r="F11" s="65"/>
      <c r="G11" s="103">
        <v>165206</v>
      </c>
      <c r="H11" s="65"/>
      <c r="I11" s="95">
        <v>105000</v>
      </c>
      <c r="J11" s="95"/>
      <c r="K11" s="95">
        <v>0</v>
      </c>
      <c r="L11" s="65"/>
      <c r="M11" s="95">
        <f>'BS 3-5'!J79</f>
        <v>1316534</v>
      </c>
      <c r="N11" s="65"/>
      <c r="O11" s="95">
        <v>0</v>
      </c>
      <c r="P11" s="65"/>
      <c r="Q11" s="65">
        <f>SUM(C11:M11)</f>
        <v>2608285</v>
      </c>
    </row>
    <row r="12" spans="1:17" ht="9" customHeight="1">
      <c r="A12" s="4"/>
      <c r="B12" s="2"/>
      <c r="C12" s="95"/>
      <c r="D12" s="65"/>
      <c r="E12" s="103"/>
      <c r="F12" s="65"/>
      <c r="G12" s="103"/>
      <c r="H12" s="65"/>
      <c r="I12" s="95"/>
      <c r="J12" s="95"/>
      <c r="K12" s="95"/>
      <c r="L12" s="65"/>
      <c r="M12" s="95"/>
      <c r="N12" s="65"/>
      <c r="O12" s="65"/>
      <c r="P12" s="65"/>
      <c r="Q12" s="65"/>
    </row>
    <row r="13" spans="1:17">
      <c r="A13" s="4" t="s">
        <v>145</v>
      </c>
      <c r="B13" s="2"/>
      <c r="C13" s="95"/>
      <c r="D13" s="65"/>
      <c r="E13" s="103"/>
      <c r="F13" s="65"/>
      <c r="G13" s="103"/>
      <c r="H13" s="65"/>
      <c r="I13" s="95"/>
      <c r="J13" s="95"/>
      <c r="K13" s="95"/>
      <c r="L13" s="65"/>
      <c r="M13" s="95"/>
      <c r="N13" s="65"/>
      <c r="O13" s="65"/>
      <c r="P13" s="65"/>
      <c r="Q13" s="65"/>
    </row>
    <row r="14" spans="1:17">
      <c r="A14" s="71" t="s">
        <v>147</v>
      </c>
      <c r="B14" s="2"/>
      <c r="C14" s="95"/>
      <c r="D14" s="65"/>
      <c r="E14" s="103"/>
      <c r="F14" s="65"/>
      <c r="G14" s="103"/>
      <c r="H14" s="65"/>
      <c r="I14" s="95"/>
      <c r="J14" s="95"/>
      <c r="K14" s="95"/>
      <c r="L14" s="65"/>
      <c r="M14" s="95"/>
      <c r="N14" s="65"/>
      <c r="O14" s="65"/>
      <c r="P14" s="65"/>
      <c r="Q14" s="65"/>
    </row>
    <row r="15" spans="1:17">
      <c r="A15" s="3" t="s">
        <v>146</v>
      </c>
      <c r="B15" s="35">
        <v>4</v>
      </c>
      <c r="C15" s="122">
        <v>0</v>
      </c>
      <c r="D15" s="61"/>
      <c r="E15" s="122">
        <v>0</v>
      </c>
      <c r="F15" s="61"/>
      <c r="G15" s="122">
        <v>0</v>
      </c>
      <c r="H15" s="61"/>
      <c r="I15" s="122">
        <v>0</v>
      </c>
      <c r="J15" s="62"/>
      <c r="K15" s="122">
        <v>320821</v>
      </c>
      <c r="L15" s="61"/>
      <c r="M15" s="122">
        <v>-320821</v>
      </c>
      <c r="N15" s="61"/>
      <c r="O15" s="61">
        <v>-320821</v>
      </c>
      <c r="P15" s="61"/>
      <c r="Q15" s="122">
        <f>SUM(C15:O15)</f>
        <v>-320821</v>
      </c>
    </row>
    <row r="16" spans="1:17">
      <c r="A16" s="71" t="s">
        <v>148</v>
      </c>
      <c r="B16" s="2"/>
      <c r="C16" s="117">
        <f>SUM(C15)</f>
        <v>0</v>
      </c>
      <c r="D16" s="55"/>
      <c r="E16" s="117">
        <f>SUM(E15)</f>
        <v>0</v>
      </c>
      <c r="F16" s="118"/>
      <c r="G16" s="117">
        <f>SUM(G15)</f>
        <v>0</v>
      </c>
      <c r="H16" s="118"/>
      <c r="I16" s="117">
        <f>SUM(I15)</f>
        <v>0</v>
      </c>
      <c r="J16" s="118"/>
      <c r="K16" s="123">
        <f>SUM(K15)</f>
        <v>320821</v>
      </c>
      <c r="L16" s="55"/>
      <c r="M16" s="123">
        <f>SUM(M15)</f>
        <v>-320821</v>
      </c>
      <c r="N16" s="55"/>
      <c r="O16" s="123">
        <f>SUM(O15)</f>
        <v>-320821</v>
      </c>
      <c r="P16" s="55"/>
      <c r="Q16" s="123">
        <f>SUM(Q15)</f>
        <v>-320821</v>
      </c>
    </row>
    <row r="17" spans="1:17" ht="9.6" customHeight="1">
      <c r="A17" s="71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</row>
    <row r="18" spans="1:17">
      <c r="A18" s="4" t="s">
        <v>69</v>
      </c>
      <c r="B18" s="2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</row>
    <row r="19" spans="1:17">
      <c r="A19" s="3" t="s">
        <v>70</v>
      </c>
      <c r="C19" s="112">
        <v>0</v>
      </c>
      <c r="D19" s="113"/>
      <c r="E19" s="113">
        <v>0</v>
      </c>
      <c r="F19" s="113"/>
      <c r="G19" s="113">
        <v>0</v>
      </c>
      <c r="H19" s="113"/>
      <c r="I19" s="113">
        <v>0</v>
      </c>
      <c r="J19" s="113"/>
      <c r="K19" s="113">
        <v>0</v>
      </c>
      <c r="L19" s="105"/>
      <c r="M19" s="60">
        <f>'PL 6'!H25</f>
        <v>100545</v>
      </c>
      <c r="N19" s="105"/>
      <c r="O19" s="113">
        <v>0</v>
      </c>
      <c r="P19" s="105"/>
      <c r="Q19" s="60">
        <f>SUM(C19:N19)</f>
        <v>100545</v>
      </c>
    </row>
    <row r="20" spans="1:17">
      <c r="A20" s="3" t="s">
        <v>88</v>
      </c>
      <c r="C20" s="113">
        <v>0</v>
      </c>
      <c r="D20" s="113"/>
      <c r="E20" s="113">
        <v>0</v>
      </c>
      <c r="F20" s="113"/>
      <c r="G20" s="113">
        <v>0</v>
      </c>
      <c r="H20" s="113"/>
      <c r="I20" s="113">
        <v>0</v>
      </c>
      <c r="J20" s="113"/>
      <c r="K20" s="113">
        <v>0</v>
      </c>
      <c r="L20" s="113"/>
      <c r="M20" s="60">
        <v>0</v>
      </c>
      <c r="N20" s="113"/>
      <c r="O20" s="113">
        <v>0</v>
      </c>
      <c r="P20" s="113"/>
      <c r="Q20" s="113">
        <f>SUM(C20:N20)</f>
        <v>0</v>
      </c>
    </row>
    <row r="21" spans="1:17">
      <c r="A21" s="4" t="s">
        <v>71</v>
      </c>
      <c r="B21" s="2"/>
      <c r="C21" s="114">
        <f>SUM(C19:C20)</f>
        <v>0</v>
      </c>
      <c r="D21" s="111"/>
      <c r="E21" s="114">
        <f>SUM(E19:E20)</f>
        <v>0</v>
      </c>
      <c r="F21" s="111"/>
      <c r="G21" s="114">
        <f>SUM(G19:G20)</f>
        <v>0</v>
      </c>
      <c r="H21" s="111"/>
      <c r="I21" s="114">
        <f>SUM(I19:I20)</f>
        <v>0</v>
      </c>
      <c r="J21" s="111"/>
      <c r="K21" s="114">
        <f>SUM(K19:K20)</f>
        <v>0</v>
      </c>
      <c r="L21" s="109"/>
      <c r="M21" s="125">
        <f>SUM(M19:M20)</f>
        <v>100545</v>
      </c>
      <c r="N21" s="109"/>
      <c r="O21" s="114">
        <f>SUM(O19:O20)</f>
        <v>0</v>
      </c>
      <c r="P21" s="109"/>
      <c r="Q21" s="125">
        <f>SUM(Q19:Q20)</f>
        <v>100545</v>
      </c>
    </row>
    <row r="22" spans="1:17">
      <c r="A22" s="4"/>
      <c r="B22" s="2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</row>
    <row r="23" spans="1:17" ht="22.5" thickBot="1">
      <c r="A23" s="2" t="s">
        <v>144</v>
      </c>
      <c r="B23" s="4"/>
      <c r="C23" s="64">
        <f>C11+C16+C21</f>
        <v>855033</v>
      </c>
      <c r="D23" s="65"/>
      <c r="E23" s="64">
        <f>E11+E16+E21</f>
        <v>166512</v>
      </c>
      <c r="F23" s="65"/>
      <c r="G23" s="64">
        <f>G11+G16+G21</f>
        <v>165206</v>
      </c>
      <c r="H23" s="65"/>
      <c r="I23" s="64">
        <f>I11+I16+I21</f>
        <v>105000</v>
      </c>
      <c r="J23" s="65"/>
      <c r="K23" s="64">
        <f>K11+K16+K21</f>
        <v>320821</v>
      </c>
      <c r="L23" s="65"/>
      <c r="M23" s="64">
        <f>M11+M16+M21</f>
        <v>1096258</v>
      </c>
      <c r="N23" s="65"/>
      <c r="O23" s="64">
        <f>O11+O16+O21</f>
        <v>-320821</v>
      </c>
      <c r="P23" s="65"/>
      <c r="Q23" s="64">
        <f>Q11+Q16+Q21</f>
        <v>2388009</v>
      </c>
    </row>
    <row r="24" spans="1:17" ht="22.5" thickTop="1">
      <c r="Q24" s="127">
        <f>Q23-'BS 3-5'!H81</f>
        <v>0</v>
      </c>
    </row>
  </sheetData>
  <mergeCells count="3">
    <mergeCell ref="C4:Q4"/>
    <mergeCell ref="I5:M5"/>
    <mergeCell ref="C9:Q9"/>
  </mergeCells>
  <pageMargins left="0.7" right="0.7" top="0.48" bottom="0.5" header="0.5" footer="0.5"/>
  <pageSetup paperSize="9" scale="8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7"/>
  <sheetViews>
    <sheetView showGridLines="0" view="pageBreakPreview" topLeftCell="A55" zoomScale="85" zoomScaleNormal="67" zoomScaleSheetLayoutView="85" workbookViewId="0">
      <selection activeCell="N77" sqref="N77"/>
    </sheetView>
  </sheetViews>
  <sheetFormatPr defaultColWidth="9.140625" defaultRowHeight="21.75"/>
  <cols>
    <col min="1" max="1" width="41.7109375" customWidth="1"/>
    <col min="2" max="2" width="1.140625" customWidth="1"/>
    <col min="3" max="3" width="8.7109375" customWidth="1"/>
    <col min="4" max="4" width="1" customWidth="1"/>
    <col min="5" max="5" width="11.5703125" customWidth="1"/>
    <col min="6" max="6" width="1.140625" customWidth="1"/>
    <col min="7" max="7" width="11.5703125" customWidth="1"/>
    <col min="8" max="8" width="1.140625" customWidth="1"/>
    <col min="9" max="9" width="11.140625" customWidth="1"/>
    <col min="10" max="10" width="1.140625" style="20" customWidth="1"/>
    <col min="11" max="11" width="11.140625" customWidth="1"/>
    <col min="15" max="15" width="10.5703125" customWidth="1"/>
    <col min="19" max="19" width="13.85546875" customWidth="1"/>
  </cols>
  <sheetData>
    <row r="1" spans="1:11" ht="22.5" customHeight="1">
      <c r="A1" s="1" t="s">
        <v>0</v>
      </c>
    </row>
    <row r="2" spans="1:11" ht="22.5" customHeight="1">
      <c r="A2" s="1" t="s">
        <v>72</v>
      </c>
      <c r="I2" s="21"/>
      <c r="K2" s="21"/>
    </row>
    <row r="3" spans="1:11" ht="22.5" customHeight="1">
      <c r="A3" s="1"/>
      <c r="I3" s="21"/>
      <c r="K3" s="21"/>
    </row>
    <row r="4" spans="1:11" ht="22.5" customHeight="1">
      <c r="A4" s="1"/>
      <c r="E4" s="129" t="s">
        <v>1</v>
      </c>
      <c r="F4" s="129"/>
      <c r="G4" s="129"/>
      <c r="H4" s="2"/>
      <c r="I4" s="129" t="s">
        <v>2</v>
      </c>
      <c r="J4" s="129"/>
      <c r="K4" s="129"/>
    </row>
    <row r="5" spans="1:11" ht="22.5" customHeight="1">
      <c r="A5" s="1"/>
      <c r="E5" s="132" t="s">
        <v>138</v>
      </c>
      <c r="F5" s="132"/>
      <c r="G5" s="132"/>
      <c r="H5" s="9"/>
      <c r="I5" s="132" t="s">
        <v>138</v>
      </c>
      <c r="J5" s="132"/>
      <c r="K5" s="132"/>
    </row>
    <row r="6" spans="1:11" ht="22.5" customHeight="1">
      <c r="A6" s="1"/>
      <c r="E6" s="132" t="s">
        <v>133</v>
      </c>
      <c r="F6" s="132"/>
      <c r="G6" s="132"/>
      <c r="H6" s="40"/>
      <c r="I6" s="132" t="s">
        <v>133</v>
      </c>
      <c r="J6" s="132"/>
      <c r="K6" s="132"/>
    </row>
    <row r="7" spans="1:11" ht="22.5" customHeight="1">
      <c r="A7" s="1"/>
      <c r="C7" s="35"/>
      <c r="E7" s="17">
        <v>2568</v>
      </c>
      <c r="G7" s="17">
        <v>2567</v>
      </c>
      <c r="H7" s="17"/>
      <c r="I7" s="17">
        <v>2568</v>
      </c>
      <c r="J7"/>
      <c r="K7" s="17">
        <v>2567</v>
      </c>
    </row>
    <row r="8" spans="1:11" ht="22.5" customHeight="1">
      <c r="A8" s="1"/>
      <c r="E8" s="130" t="s">
        <v>6</v>
      </c>
      <c r="F8" s="130"/>
      <c r="G8" s="130"/>
      <c r="H8" s="130"/>
      <c r="I8" s="130"/>
      <c r="J8" s="130"/>
      <c r="K8" s="130"/>
    </row>
    <row r="9" spans="1:11" ht="22.5" customHeight="1">
      <c r="A9" s="22" t="s">
        <v>73</v>
      </c>
      <c r="I9" s="21"/>
      <c r="K9" s="21"/>
    </row>
    <row r="10" spans="1:11" ht="22.5" customHeight="1">
      <c r="A10" t="s">
        <v>52</v>
      </c>
      <c r="E10" s="34">
        <f>'PL 6'!D25</f>
        <v>106112</v>
      </c>
      <c r="G10" s="34">
        <f>'PL 6'!F25</f>
        <v>203692</v>
      </c>
      <c r="H10" s="24"/>
      <c r="I10" s="24">
        <f>'PL 6'!H25</f>
        <v>100545</v>
      </c>
      <c r="J10" s="24"/>
      <c r="K10" s="24">
        <f>'PL 6'!J25</f>
        <v>198257</v>
      </c>
    </row>
    <row r="11" spans="1:11" ht="22.5" customHeight="1">
      <c r="A11" s="45" t="s">
        <v>115</v>
      </c>
      <c r="B11" s="44"/>
      <c r="C11" s="39"/>
      <c r="D11" s="39"/>
      <c r="E11" s="49"/>
      <c r="F11" s="39"/>
      <c r="G11" s="49"/>
      <c r="H11" s="24"/>
      <c r="I11" s="24"/>
      <c r="J11" s="24"/>
      <c r="K11" s="24"/>
    </row>
    <row r="12" spans="1:11">
      <c r="A12" t="s">
        <v>51</v>
      </c>
      <c r="E12" s="34">
        <v>21721</v>
      </c>
      <c r="G12" s="34">
        <v>50940</v>
      </c>
      <c r="H12" s="24"/>
      <c r="I12" s="24">
        <v>20370</v>
      </c>
      <c r="J12" s="24"/>
      <c r="K12" s="24">
        <v>49591</v>
      </c>
    </row>
    <row r="13" spans="1:11" ht="22.5" customHeight="1">
      <c r="A13" s="3" t="s">
        <v>48</v>
      </c>
      <c r="B13" s="39"/>
      <c r="C13" s="39"/>
      <c r="D13" s="39"/>
      <c r="E13" s="34">
        <v>2945</v>
      </c>
      <c r="F13" s="39"/>
      <c r="G13" s="34">
        <v>30</v>
      </c>
      <c r="H13" s="24"/>
      <c r="I13" s="34">
        <v>2941</v>
      </c>
      <c r="J13" s="24"/>
      <c r="K13" s="34">
        <v>21</v>
      </c>
    </row>
    <row r="14" spans="1:11" ht="22.5" customHeight="1">
      <c r="A14" t="s">
        <v>74</v>
      </c>
      <c r="B14" s="39"/>
      <c r="C14" s="39"/>
      <c r="D14" s="39"/>
      <c r="E14" s="34">
        <v>75881</v>
      </c>
      <c r="F14" s="39"/>
      <c r="G14" s="34">
        <v>68990</v>
      </c>
      <c r="H14" s="24"/>
      <c r="I14" s="24">
        <v>72890</v>
      </c>
      <c r="J14" s="24"/>
      <c r="K14" s="24">
        <v>66198</v>
      </c>
    </row>
    <row r="15" spans="1:11" ht="22.5" customHeight="1">
      <c r="A15" t="s">
        <v>75</v>
      </c>
      <c r="B15" s="39"/>
      <c r="C15" s="39"/>
      <c r="D15" s="39"/>
      <c r="E15" s="34">
        <v>392</v>
      </c>
      <c r="F15" s="39"/>
      <c r="G15" s="34">
        <v>346</v>
      </c>
      <c r="H15" s="24"/>
      <c r="I15" s="24">
        <v>392</v>
      </c>
      <c r="J15" s="24"/>
      <c r="K15" s="24">
        <v>346</v>
      </c>
    </row>
    <row r="16" spans="1:11" ht="22.5" customHeight="1">
      <c r="A16" t="s">
        <v>90</v>
      </c>
      <c r="E16" s="34">
        <v>4834</v>
      </c>
      <c r="G16" s="34">
        <v>4460</v>
      </c>
      <c r="H16" s="24"/>
      <c r="I16" s="24">
        <v>4746</v>
      </c>
      <c r="J16" s="24"/>
      <c r="K16" s="24">
        <v>4389</v>
      </c>
    </row>
    <row r="17" spans="1:11">
      <c r="A17" s="3" t="s">
        <v>151</v>
      </c>
      <c r="B17" s="39"/>
      <c r="C17" s="39"/>
      <c r="D17" s="39"/>
      <c r="E17" s="43">
        <v>1474</v>
      </c>
      <c r="F17" s="39"/>
      <c r="G17" s="34">
        <v>-591</v>
      </c>
      <c r="H17" s="24"/>
      <c r="I17" s="34">
        <v>1474</v>
      </c>
      <c r="J17" s="24"/>
      <c r="K17" s="34">
        <v>-591</v>
      </c>
    </row>
    <row r="18" spans="1:11">
      <c r="A18" s="3" t="s">
        <v>152</v>
      </c>
      <c r="B18" s="39"/>
      <c r="C18" s="39"/>
      <c r="D18" s="39"/>
      <c r="E18" s="43"/>
      <c r="F18" s="39"/>
      <c r="G18" s="43"/>
      <c r="H18" s="24"/>
      <c r="I18" s="34"/>
      <c r="J18" s="24"/>
      <c r="K18" s="34"/>
    </row>
    <row r="19" spans="1:11">
      <c r="A19" t="s">
        <v>76</v>
      </c>
      <c r="B19" s="39"/>
      <c r="C19" s="39"/>
      <c r="D19" s="39"/>
      <c r="E19" s="43">
        <v>366</v>
      </c>
      <c r="F19" s="39"/>
      <c r="G19" s="43">
        <v>-1028</v>
      </c>
      <c r="H19" s="24"/>
      <c r="I19" s="79">
        <v>366</v>
      </c>
      <c r="J19" s="24"/>
      <c r="K19" s="34">
        <v>-1028</v>
      </c>
    </row>
    <row r="20" spans="1:11">
      <c r="A20" t="s">
        <v>153</v>
      </c>
      <c r="B20" s="39"/>
      <c r="C20" s="39"/>
      <c r="D20" s="39"/>
      <c r="E20" s="43"/>
      <c r="F20" s="39"/>
      <c r="G20" s="43"/>
      <c r="H20" s="24"/>
      <c r="I20" s="79"/>
      <c r="J20" s="24"/>
      <c r="K20" s="34"/>
    </row>
    <row r="21" spans="1:11">
      <c r="A21" t="s">
        <v>154</v>
      </c>
      <c r="B21" s="39"/>
      <c r="C21" s="39"/>
      <c r="D21" s="39"/>
      <c r="E21" s="43">
        <v>-440</v>
      </c>
      <c r="F21" s="39"/>
      <c r="G21" s="43">
        <v>0</v>
      </c>
      <c r="H21" s="24"/>
      <c r="I21" s="79">
        <v>-440</v>
      </c>
      <c r="J21" s="24"/>
      <c r="K21" s="34">
        <v>0</v>
      </c>
    </row>
    <row r="22" spans="1:11" ht="22.5" customHeight="1">
      <c r="A22" t="s">
        <v>156</v>
      </c>
      <c r="C22" s="35"/>
      <c r="E22" s="36">
        <v>-2929</v>
      </c>
      <c r="G22" s="34">
        <v>-2321</v>
      </c>
      <c r="H22" s="24"/>
      <c r="I22" s="24">
        <v>-2637</v>
      </c>
      <c r="J22" s="24"/>
      <c r="K22" s="24">
        <v>-2251</v>
      </c>
    </row>
    <row r="23" spans="1:11">
      <c r="A23" s="3" t="s">
        <v>126</v>
      </c>
      <c r="B23" s="39"/>
      <c r="C23" s="39"/>
      <c r="D23" s="39"/>
      <c r="E23" s="43">
        <v>-112</v>
      </c>
      <c r="F23" s="39"/>
      <c r="G23" s="113">
        <v>0</v>
      </c>
      <c r="H23" s="24"/>
      <c r="I23" s="43">
        <v>-148</v>
      </c>
      <c r="J23" s="115"/>
      <c r="K23" s="113">
        <v>0</v>
      </c>
    </row>
    <row r="24" spans="1:11" ht="22.5" customHeight="1">
      <c r="E24" s="96">
        <f>SUM(E10:E23)</f>
        <v>210244</v>
      </c>
      <c r="G24" s="37">
        <f>SUM(G10:G23)</f>
        <v>324518</v>
      </c>
      <c r="H24" s="24"/>
      <c r="I24" s="97">
        <f>+SUM(I10:I23)</f>
        <v>200499</v>
      </c>
      <c r="J24" s="24"/>
      <c r="K24" s="59">
        <f>+SUM(K10:K23)</f>
        <v>314932</v>
      </c>
    </row>
    <row r="25" spans="1:11" ht="22.5" customHeight="1">
      <c r="A25" s="1" t="s">
        <v>0</v>
      </c>
      <c r="I25" s="21"/>
      <c r="J25" s="23"/>
      <c r="K25" s="21"/>
    </row>
    <row r="26" spans="1:11" ht="22.5" customHeight="1">
      <c r="A26" s="1" t="s">
        <v>72</v>
      </c>
      <c r="I26" s="21"/>
      <c r="J26" s="23"/>
      <c r="K26" s="21"/>
    </row>
    <row r="27" spans="1:11" ht="22.5" customHeight="1">
      <c r="A27" s="1"/>
      <c r="I27" s="21"/>
      <c r="J27" s="23"/>
      <c r="K27" s="21"/>
    </row>
    <row r="28" spans="1:11" ht="22.5" customHeight="1">
      <c r="A28" s="1"/>
      <c r="E28" s="129" t="s">
        <v>1</v>
      </c>
      <c r="F28" s="129"/>
      <c r="G28" s="129"/>
      <c r="H28" s="2"/>
      <c r="I28" s="129" t="s">
        <v>2</v>
      </c>
      <c r="J28" s="129"/>
      <c r="K28" s="129"/>
    </row>
    <row r="29" spans="1:11" ht="22.5" customHeight="1">
      <c r="A29" s="1"/>
      <c r="E29" s="132" t="str">
        <f>E5</f>
        <v>สำหรับงวดสามเดือนสิ้นสุด</v>
      </c>
      <c r="F29" s="132"/>
      <c r="G29" s="132"/>
      <c r="H29" s="9"/>
      <c r="I29" s="132" t="str">
        <f>I5</f>
        <v>สำหรับงวดสามเดือนสิ้นสุด</v>
      </c>
      <c r="J29" s="132"/>
      <c r="K29" s="132"/>
    </row>
    <row r="30" spans="1:11" ht="22.5" customHeight="1">
      <c r="A30" s="1"/>
      <c r="E30" s="132" t="str">
        <f>E6</f>
        <v>วันที่ 31 มีนาคม</v>
      </c>
      <c r="F30" s="132"/>
      <c r="G30" s="132"/>
      <c r="H30" s="40"/>
      <c r="I30" s="132" t="str">
        <f>I6</f>
        <v>วันที่ 31 มีนาคม</v>
      </c>
      <c r="J30" s="132"/>
      <c r="K30" s="132"/>
    </row>
    <row r="31" spans="1:11" ht="22.5" customHeight="1">
      <c r="A31" s="1"/>
      <c r="C31" s="35"/>
      <c r="E31" s="17">
        <v>2568</v>
      </c>
      <c r="G31" s="17">
        <v>2567</v>
      </c>
      <c r="H31" s="17"/>
      <c r="I31" s="17">
        <v>2568</v>
      </c>
      <c r="J31"/>
      <c r="K31" s="17">
        <v>2567</v>
      </c>
    </row>
    <row r="32" spans="1:11" ht="22.5" customHeight="1">
      <c r="A32" s="1"/>
      <c r="E32" s="130" t="s">
        <v>6</v>
      </c>
      <c r="F32" s="130"/>
      <c r="G32" s="130"/>
      <c r="H32" s="130"/>
      <c r="I32" s="130"/>
      <c r="J32" s="130"/>
      <c r="K32" s="130"/>
    </row>
    <row r="33" spans="1:16" ht="22.5" customHeight="1">
      <c r="A33" s="8" t="s">
        <v>77</v>
      </c>
      <c r="H33" s="23"/>
      <c r="I33" s="24"/>
      <c r="J33" s="23"/>
      <c r="K33" s="24"/>
    </row>
    <row r="34" spans="1:16" ht="22.5" customHeight="1">
      <c r="A34" t="s">
        <v>9</v>
      </c>
      <c r="E34" s="24">
        <v>-147260</v>
      </c>
      <c r="G34" s="24">
        <v>-133680</v>
      </c>
      <c r="H34" s="24"/>
      <c r="I34" s="24">
        <v>-147260</v>
      </c>
      <c r="J34" s="24"/>
      <c r="K34" s="24">
        <v>-133680</v>
      </c>
    </row>
    <row r="35" spans="1:16" ht="22.5" customHeight="1">
      <c r="A35" t="s">
        <v>110</v>
      </c>
      <c r="E35" s="43">
        <v>30320</v>
      </c>
      <c r="G35" s="43">
        <v>5948</v>
      </c>
      <c r="H35" s="24"/>
      <c r="I35" s="43">
        <v>29141</v>
      </c>
      <c r="J35" s="24"/>
      <c r="K35" s="24">
        <v>5787</v>
      </c>
    </row>
    <row r="36" spans="1:16" ht="22.5" customHeight="1">
      <c r="A36" t="s">
        <v>78</v>
      </c>
      <c r="E36" s="43">
        <v>79256</v>
      </c>
      <c r="G36" s="43">
        <v>51624</v>
      </c>
      <c r="H36" s="24"/>
      <c r="I36" s="24">
        <v>76234</v>
      </c>
      <c r="J36" s="24"/>
      <c r="K36" s="24">
        <v>55196</v>
      </c>
    </row>
    <row r="37" spans="1:16" ht="22.5" customHeight="1">
      <c r="A37" t="s">
        <v>11</v>
      </c>
      <c r="E37" s="43">
        <f>1464+1</f>
        <v>1465</v>
      </c>
      <c r="G37" s="43">
        <v>-1530</v>
      </c>
      <c r="H37" s="24"/>
      <c r="I37" s="24">
        <v>1147</v>
      </c>
      <c r="J37" s="24"/>
      <c r="K37" s="24">
        <v>-1746</v>
      </c>
    </row>
    <row r="38" spans="1:16" ht="22.5" customHeight="1">
      <c r="A38" t="s">
        <v>79</v>
      </c>
      <c r="E38" s="43">
        <v>-20</v>
      </c>
      <c r="G38" s="43">
        <v>0</v>
      </c>
      <c r="H38" s="24"/>
      <c r="I38" s="43">
        <v>-20</v>
      </c>
      <c r="J38" s="115"/>
      <c r="K38" s="113">
        <v>0</v>
      </c>
    </row>
    <row r="39" spans="1:16" ht="22.5" customHeight="1">
      <c r="A39" t="s">
        <v>24</v>
      </c>
      <c r="E39" s="43">
        <v>101110</v>
      </c>
      <c r="G39" s="43">
        <v>26237</v>
      </c>
      <c r="H39" s="24"/>
      <c r="I39" s="43">
        <v>115165</v>
      </c>
      <c r="J39" s="24"/>
      <c r="K39" s="43">
        <v>25101</v>
      </c>
    </row>
    <row r="40" spans="1:16" ht="22.5" customHeight="1">
      <c r="A40" t="s">
        <v>111</v>
      </c>
      <c r="E40" s="43">
        <v>40692</v>
      </c>
      <c r="G40" s="43">
        <v>32218</v>
      </c>
      <c r="H40" s="24"/>
      <c r="I40" s="34">
        <v>40558</v>
      </c>
      <c r="J40" s="24"/>
      <c r="K40" s="34">
        <v>35179</v>
      </c>
    </row>
    <row r="41" spans="1:16" ht="22.5" customHeight="1">
      <c r="A41" t="s">
        <v>26</v>
      </c>
      <c r="E41" s="43">
        <f>3459-1</f>
        <v>3458</v>
      </c>
      <c r="G41" s="43">
        <v>-9420</v>
      </c>
      <c r="H41" s="24"/>
      <c r="I41" s="24">
        <v>4039</v>
      </c>
      <c r="J41" s="24"/>
      <c r="K41" s="24">
        <v>-9682</v>
      </c>
    </row>
    <row r="42" spans="1:16" ht="22.5" customHeight="1">
      <c r="A42" t="s">
        <v>114</v>
      </c>
      <c r="E42" s="24">
        <v>-12670</v>
      </c>
      <c r="G42" s="24">
        <v>-7826</v>
      </c>
      <c r="H42" s="24"/>
      <c r="I42" s="24">
        <v>-12670</v>
      </c>
      <c r="J42" s="24"/>
      <c r="K42" s="24">
        <v>-7826</v>
      </c>
      <c r="M42" s="127"/>
      <c r="N42" s="127"/>
      <c r="O42" s="6"/>
      <c r="P42" s="6"/>
    </row>
    <row r="43" spans="1:16" ht="22.5" customHeight="1">
      <c r="A43" t="s">
        <v>91</v>
      </c>
      <c r="E43" s="96">
        <f>E24+SUM(E34:E42)</f>
        <v>306595</v>
      </c>
      <c r="G43" s="50">
        <f>G24+SUM(G34:G42)</f>
        <v>288089</v>
      </c>
      <c r="H43" s="24"/>
      <c r="I43" s="96">
        <f>SUM(I34:I42)+I24</f>
        <v>306833</v>
      </c>
      <c r="J43" s="24"/>
      <c r="K43" s="30">
        <f>SUM(K34:K42)+K24</f>
        <v>283261</v>
      </c>
    </row>
    <row r="44" spans="1:16" ht="22.5" customHeight="1">
      <c r="A44" t="s">
        <v>80</v>
      </c>
      <c r="E44" s="116">
        <v>0</v>
      </c>
      <c r="F44" s="58"/>
      <c r="G44" s="116">
        <v>0</v>
      </c>
      <c r="H44" s="115"/>
      <c r="I44" s="116">
        <v>0</v>
      </c>
      <c r="J44" s="115"/>
      <c r="K44" s="116">
        <v>0</v>
      </c>
    </row>
    <row r="45" spans="1:16" ht="22.5" customHeight="1">
      <c r="A45" s="4" t="s">
        <v>92</v>
      </c>
      <c r="E45" s="98">
        <f>+E43+E44</f>
        <v>306595</v>
      </c>
      <c r="G45" s="51">
        <f>+G43+G44</f>
        <v>288089</v>
      </c>
      <c r="H45" s="25"/>
      <c r="I45" s="99">
        <f>+I43+I44</f>
        <v>306833</v>
      </c>
      <c r="J45" s="25"/>
      <c r="K45" s="54">
        <f>+K43+K44</f>
        <v>283261</v>
      </c>
    </row>
    <row r="46" spans="1:16" ht="22.5" customHeight="1">
      <c r="A46" s="1"/>
      <c r="E46" s="28"/>
      <c r="G46" s="28"/>
      <c r="H46" s="35"/>
      <c r="I46" s="35"/>
      <c r="J46" s="35"/>
      <c r="K46" s="35"/>
    </row>
    <row r="47" spans="1:16" ht="22.5" customHeight="1">
      <c r="A47" s="22" t="s">
        <v>81</v>
      </c>
      <c r="H47" s="26"/>
      <c r="I47" s="26"/>
      <c r="J47" s="23"/>
      <c r="K47" s="26"/>
    </row>
    <row r="48" spans="1:16" ht="22.5" customHeight="1">
      <c r="A48" t="s">
        <v>127</v>
      </c>
      <c r="E48" s="24">
        <v>160</v>
      </c>
      <c r="G48" s="67">
        <v>0</v>
      </c>
      <c r="H48" s="24"/>
      <c r="I48" s="124">
        <v>148</v>
      </c>
      <c r="J48" s="115"/>
      <c r="K48" s="67">
        <v>0</v>
      </c>
    </row>
    <row r="49" spans="1:19" ht="22.5" customHeight="1">
      <c r="A49" t="s">
        <v>123</v>
      </c>
      <c r="E49" s="67">
        <v>-179542</v>
      </c>
      <c r="G49" s="34">
        <v>-113466</v>
      </c>
      <c r="H49" s="24"/>
      <c r="I49" s="67">
        <v>-177552</v>
      </c>
      <c r="J49" s="24"/>
      <c r="K49" s="34">
        <v>-107846</v>
      </c>
    </row>
    <row r="50" spans="1:19" ht="22.5" customHeight="1">
      <c r="A50" t="s">
        <v>122</v>
      </c>
      <c r="E50" s="67">
        <v>0</v>
      </c>
      <c r="G50" s="34">
        <v>-1583</v>
      </c>
      <c r="H50" s="24"/>
      <c r="I50" s="67">
        <v>0</v>
      </c>
      <c r="J50" s="24"/>
      <c r="K50" s="34">
        <v>-1583</v>
      </c>
    </row>
    <row r="51" spans="1:19" ht="22.5" customHeight="1">
      <c r="A51" t="s">
        <v>130</v>
      </c>
      <c r="E51" s="67">
        <v>-2</v>
      </c>
      <c r="G51" s="67">
        <v>0</v>
      </c>
      <c r="H51" s="24"/>
      <c r="I51" s="67">
        <v>-2</v>
      </c>
      <c r="J51" s="24"/>
      <c r="K51" s="67">
        <v>0</v>
      </c>
    </row>
    <row r="52" spans="1:19" s="2" customFormat="1" ht="22.5" customHeight="1">
      <c r="A52" s="4" t="s">
        <v>118</v>
      </c>
      <c r="E52" s="102">
        <f>SUM(E48:E51)</f>
        <v>-179384</v>
      </c>
      <c r="G52" s="38">
        <f>SUM(G48:G51)</f>
        <v>-115049</v>
      </c>
      <c r="H52" s="25"/>
      <c r="I52" s="102">
        <f>SUM(I48:I51)</f>
        <v>-177406</v>
      </c>
      <c r="J52" s="25"/>
      <c r="K52" s="38">
        <f>SUM(K48:K51)</f>
        <v>-109429</v>
      </c>
    </row>
    <row r="53" spans="1:19" ht="22.5" customHeight="1">
      <c r="A53" s="4"/>
      <c r="H53" s="24"/>
      <c r="I53" s="25"/>
      <c r="J53" s="24"/>
      <c r="K53" s="25"/>
    </row>
    <row r="54" spans="1:19" ht="22.5" customHeight="1">
      <c r="A54" s="1" t="s">
        <v>0</v>
      </c>
      <c r="H54" s="24"/>
      <c r="I54" s="25"/>
      <c r="J54" s="24"/>
      <c r="K54" s="25"/>
    </row>
    <row r="55" spans="1:19" ht="22.5" customHeight="1">
      <c r="A55" s="1" t="s">
        <v>72</v>
      </c>
      <c r="H55" s="24"/>
      <c r="I55" s="25"/>
      <c r="J55" s="24"/>
      <c r="K55" s="25"/>
    </row>
    <row r="56" spans="1:19" ht="22.5" customHeight="1">
      <c r="A56" s="1"/>
      <c r="H56" s="24"/>
      <c r="I56" s="25"/>
      <c r="J56" s="24"/>
      <c r="K56" s="25"/>
    </row>
    <row r="57" spans="1:19" ht="22.5" customHeight="1">
      <c r="A57" s="4"/>
      <c r="E57" s="129" t="s">
        <v>1</v>
      </c>
      <c r="F57" s="129"/>
      <c r="G57" s="129"/>
      <c r="H57" s="2"/>
      <c r="I57" s="129" t="s">
        <v>2</v>
      </c>
      <c r="J57" s="129"/>
      <c r="K57" s="129"/>
    </row>
    <row r="58" spans="1:19" ht="22.5" customHeight="1">
      <c r="A58" s="4"/>
      <c r="E58" s="132" t="str">
        <f>E29</f>
        <v>สำหรับงวดสามเดือนสิ้นสุด</v>
      </c>
      <c r="F58" s="132"/>
      <c r="G58" s="132"/>
      <c r="H58" s="9"/>
      <c r="I58" s="132" t="str">
        <f>I29</f>
        <v>สำหรับงวดสามเดือนสิ้นสุด</v>
      </c>
      <c r="J58" s="132"/>
      <c r="K58" s="132"/>
    </row>
    <row r="59" spans="1:19" ht="22.5" customHeight="1">
      <c r="A59" s="4"/>
      <c r="E59" s="132" t="str">
        <f>E30</f>
        <v>วันที่ 31 มีนาคม</v>
      </c>
      <c r="F59" s="132"/>
      <c r="G59" s="132"/>
      <c r="H59" s="40"/>
      <c r="I59" s="132" t="str">
        <f>I30</f>
        <v>วันที่ 31 มีนาคม</v>
      </c>
      <c r="J59" s="132"/>
      <c r="K59" s="132"/>
    </row>
    <row r="60" spans="1:19" ht="22.5" customHeight="1">
      <c r="A60" s="4"/>
      <c r="C60" s="35"/>
      <c r="E60" s="17">
        <v>2568</v>
      </c>
      <c r="G60" s="17">
        <v>2567</v>
      </c>
      <c r="H60" s="17"/>
      <c r="I60" s="17">
        <v>2568</v>
      </c>
      <c r="J60"/>
      <c r="K60" s="17">
        <v>2567</v>
      </c>
    </row>
    <row r="61" spans="1:19" ht="22.5" customHeight="1">
      <c r="A61" s="4"/>
      <c r="E61" s="130" t="s">
        <v>6</v>
      </c>
      <c r="F61" s="130"/>
      <c r="G61" s="130"/>
      <c r="H61" s="130"/>
      <c r="I61" s="130"/>
      <c r="J61" s="130"/>
      <c r="K61" s="130"/>
    </row>
    <row r="62" spans="1:19" ht="22.5" customHeight="1">
      <c r="A62" s="22" t="s">
        <v>82</v>
      </c>
      <c r="G62" s="34"/>
      <c r="H62" s="34">
        <v>-271000</v>
      </c>
      <c r="I62" s="135"/>
      <c r="J62" s="135"/>
      <c r="K62" s="135"/>
    </row>
    <row r="63" spans="1:19" ht="22.5" customHeight="1">
      <c r="A63" t="s">
        <v>158</v>
      </c>
      <c r="E63" s="34">
        <v>236000</v>
      </c>
      <c r="G63" s="34">
        <v>-154025</v>
      </c>
      <c r="H63" s="24">
        <v>-30000</v>
      </c>
      <c r="I63" s="34">
        <v>236000</v>
      </c>
      <c r="J63" s="24"/>
      <c r="K63" s="34">
        <v>-154025</v>
      </c>
      <c r="M63" s="34"/>
      <c r="O63" s="34"/>
      <c r="P63" s="24"/>
      <c r="Q63" s="34"/>
      <c r="R63" s="24"/>
      <c r="S63" s="34"/>
    </row>
    <row r="64" spans="1:19" ht="22.5" customHeight="1">
      <c r="A64" t="s">
        <v>157</v>
      </c>
      <c r="E64" s="34">
        <v>-28500</v>
      </c>
      <c r="G64" s="128">
        <v>0</v>
      </c>
      <c r="H64" s="24">
        <v>-2034</v>
      </c>
      <c r="I64" s="34">
        <v>-28500</v>
      </c>
      <c r="J64" s="24"/>
      <c r="K64" s="128">
        <v>0</v>
      </c>
    </row>
    <row r="65" spans="1:11" ht="22.5" customHeight="1">
      <c r="A65" t="s">
        <v>117</v>
      </c>
      <c r="E65" s="24">
        <v>-6137</v>
      </c>
      <c r="G65" s="24">
        <v>-5863</v>
      </c>
      <c r="H65" s="24"/>
      <c r="I65" s="34">
        <v>-6093</v>
      </c>
      <c r="J65" s="24"/>
      <c r="K65" s="24">
        <v>-5813</v>
      </c>
    </row>
    <row r="66" spans="1:11" ht="22.5" customHeight="1">
      <c r="A66" t="s">
        <v>155</v>
      </c>
      <c r="E66" s="24">
        <v>-320821</v>
      </c>
      <c r="G66" s="128">
        <v>0</v>
      </c>
      <c r="H66" s="24"/>
      <c r="I66" s="34">
        <v>-320821</v>
      </c>
      <c r="J66" s="24"/>
      <c r="K66" s="128">
        <v>0</v>
      </c>
    </row>
    <row r="67" spans="1:11" ht="22.5" customHeight="1">
      <c r="A67" t="s">
        <v>99</v>
      </c>
      <c r="E67" s="24">
        <v>-2393</v>
      </c>
      <c r="G67" s="24">
        <v>-590</v>
      </c>
      <c r="H67" s="24"/>
      <c r="I67" s="24">
        <v>-2393</v>
      </c>
      <c r="J67" s="24"/>
      <c r="K67" s="24">
        <v>-590</v>
      </c>
    </row>
    <row r="68" spans="1:11" s="2" customFormat="1" ht="22.5" customHeight="1">
      <c r="A68" s="4" t="s">
        <v>93</v>
      </c>
      <c r="E68" s="102">
        <f>SUM(E63:E67)</f>
        <v>-121851</v>
      </c>
      <c r="G68" s="38">
        <f>SUM(G63:G67)</f>
        <v>-160478</v>
      </c>
      <c r="H68" s="25"/>
      <c r="I68" s="102">
        <f>SUM(I63:I67)</f>
        <v>-121807</v>
      </c>
      <c r="J68" s="25"/>
      <c r="K68" s="38">
        <f>SUM(K63:K67)</f>
        <v>-160428</v>
      </c>
    </row>
    <row r="69" spans="1:11" ht="22.5" customHeight="1">
      <c r="A69" s="4"/>
      <c r="E69" s="34"/>
      <c r="G69" s="34"/>
      <c r="H69" s="24"/>
      <c r="I69" s="25"/>
      <c r="J69" s="24"/>
      <c r="K69" s="25"/>
    </row>
    <row r="70" spans="1:11" ht="22.5" customHeight="1">
      <c r="A70" s="3" t="s">
        <v>129</v>
      </c>
      <c r="E70" s="34"/>
      <c r="G70" s="34"/>
      <c r="H70" s="24"/>
      <c r="I70" s="25"/>
      <c r="J70" s="24"/>
      <c r="K70" s="25"/>
    </row>
    <row r="71" spans="1:11" ht="22.5" customHeight="1">
      <c r="A71" s="42" t="s">
        <v>94</v>
      </c>
      <c r="E71" s="6">
        <f>SUM(E45,E68,E52)</f>
        <v>5360</v>
      </c>
      <c r="F71" s="2"/>
      <c r="G71" s="6">
        <f>SUM(G45,G68,G52)</f>
        <v>12562</v>
      </c>
      <c r="H71" s="6"/>
      <c r="I71" s="6">
        <f>SUM(I45,I68,I52)</f>
        <v>7620</v>
      </c>
      <c r="J71" s="6"/>
      <c r="K71" s="6">
        <f>SUM(K45,K68,K52)</f>
        <v>13404</v>
      </c>
    </row>
    <row r="72" spans="1:11" ht="22.5" customHeight="1">
      <c r="A72" s="3" t="s">
        <v>96</v>
      </c>
      <c r="E72" s="29"/>
      <c r="F72" s="29"/>
      <c r="G72" s="29"/>
      <c r="H72" s="6"/>
      <c r="I72" s="6"/>
      <c r="J72" s="6"/>
      <c r="K72" s="6"/>
    </row>
    <row r="73" spans="1:11" ht="22.5" customHeight="1">
      <c r="A73" s="42" t="s">
        <v>97</v>
      </c>
      <c r="E73" s="52">
        <v>-28</v>
      </c>
      <c r="G73" s="52">
        <v>471</v>
      </c>
      <c r="H73" s="6"/>
      <c r="I73" s="52">
        <v>-28</v>
      </c>
      <c r="J73" s="6"/>
      <c r="K73" s="52">
        <v>471</v>
      </c>
    </row>
    <row r="74" spans="1:11" ht="22.5" customHeight="1">
      <c r="A74" s="4" t="s">
        <v>129</v>
      </c>
      <c r="B74" s="2"/>
      <c r="C74" s="2"/>
      <c r="D74" s="2"/>
      <c r="E74" s="101">
        <f>SUM(E70:E73)</f>
        <v>5332</v>
      </c>
      <c r="F74" s="2"/>
      <c r="G74" s="53">
        <f>SUM(G70:G73)</f>
        <v>13033</v>
      </c>
      <c r="H74" s="27">
        <f>SUM(H70:H73)</f>
        <v>0</v>
      </c>
      <c r="I74" s="98">
        <f>SUM(I70:I73)</f>
        <v>7592</v>
      </c>
      <c r="J74" s="27">
        <f>SUM(J70:J73)</f>
        <v>0</v>
      </c>
      <c r="K74" s="27">
        <f>SUM(K70:K73)</f>
        <v>13875</v>
      </c>
    </row>
    <row r="75" spans="1:11" ht="22.5" customHeight="1">
      <c r="A75" s="3" t="s">
        <v>101</v>
      </c>
      <c r="E75" s="52">
        <v>14841</v>
      </c>
      <c r="G75" s="52">
        <v>15188</v>
      </c>
      <c r="H75" s="6"/>
      <c r="I75" s="31">
        <v>12110</v>
      </c>
      <c r="J75" s="6"/>
      <c r="K75" s="31">
        <v>13928</v>
      </c>
    </row>
    <row r="76" spans="1:11" s="2" customFormat="1" ht="22.5" customHeight="1" thickBot="1">
      <c r="A76" s="4" t="s">
        <v>140</v>
      </c>
      <c r="E76" s="100">
        <f>SUM(E74:E75)</f>
        <v>20173</v>
      </c>
      <c r="G76" s="66">
        <f>SUM(G74:G75)</f>
        <v>28221</v>
      </c>
      <c r="H76" s="27"/>
      <c r="I76" s="100">
        <f>SUM(I74:I75)</f>
        <v>19702</v>
      </c>
      <c r="J76" s="27"/>
      <c r="K76" s="33">
        <f>SUM(K74:K75)</f>
        <v>27803</v>
      </c>
    </row>
    <row r="77" spans="1:11" ht="22.5" customHeight="1" thickTop="1">
      <c r="A77" s="4"/>
      <c r="E77" s="29"/>
      <c r="G77" s="29"/>
      <c r="H77" s="27"/>
      <c r="I77" s="27"/>
      <c r="J77" s="27"/>
      <c r="K77" s="27"/>
    </row>
    <row r="78" spans="1:11" s="20" customFormat="1">
      <c r="A78" s="71" t="s">
        <v>83</v>
      </c>
      <c r="B78" s="2"/>
      <c r="C78"/>
      <c r="D78"/>
      <c r="E78" s="29"/>
      <c r="F78"/>
      <c r="G78" s="29"/>
      <c r="H78"/>
      <c r="I78"/>
      <c r="K78"/>
    </row>
    <row r="79" spans="1:11" s="20" customFormat="1">
      <c r="A79" s="3" t="s">
        <v>124</v>
      </c>
      <c r="B79"/>
      <c r="C79"/>
      <c r="D79"/>
      <c r="E79" s="41">
        <v>42919</v>
      </c>
      <c r="F79" s="9"/>
      <c r="G79" s="41">
        <v>22840</v>
      </c>
      <c r="H79" s="6"/>
      <c r="I79" s="6">
        <v>42882</v>
      </c>
      <c r="J79" s="6"/>
      <c r="K79" s="6">
        <v>21146</v>
      </c>
    </row>
    <row r="80" spans="1:11" s="20" customFormat="1">
      <c r="A80" s="3" t="s">
        <v>141</v>
      </c>
      <c r="B80"/>
      <c r="C80"/>
      <c r="D80"/>
      <c r="E80" s="41"/>
      <c r="F80" s="9"/>
      <c r="G80" s="41"/>
      <c r="H80" s="6"/>
      <c r="I80" s="6"/>
      <c r="J80" s="6"/>
      <c r="K80" s="6"/>
    </row>
    <row r="81" spans="1:11" s="20" customFormat="1">
      <c r="A81" s="42" t="s">
        <v>125</v>
      </c>
      <c r="B81"/>
      <c r="C81"/>
      <c r="D81"/>
      <c r="E81" s="6">
        <v>14919</v>
      </c>
      <c r="F81" s="9"/>
      <c r="G81" s="60">
        <v>33631</v>
      </c>
      <c r="H81" s="6"/>
      <c r="I81" s="6">
        <v>14919</v>
      </c>
      <c r="J81" s="6"/>
      <c r="K81" s="60">
        <v>33631</v>
      </c>
    </row>
    <row r="82" spans="1:11" s="20" customFormat="1">
      <c r="A82" s="3" t="s">
        <v>116</v>
      </c>
      <c r="B82"/>
      <c r="C82"/>
      <c r="D82"/>
      <c r="E82" s="6">
        <v>1985</v>
      </c>
      <c r="F82" s="9"/>
      <c r="G82" s="61">
        <v>3826</v>
      </c>
      <c r="H82" s="6"/>
      <c r="I82" s="6">
        <v>1985</v>
      </c>
      <c r="J82" s="6"/>
      <c r="K82" s="61">
        <v>3826</v>
      </c>
    </row>
    <row r="83" spans="1:11" s="20" customFormat="1">
      <c r="A83" s="3" t="s">
        <v>131</v>
      </c>
      <c r="B83"/>
      <c r="C83"/>
      <c r="D83"/>
      <c r="E83" s="41">
        <v>23</v>
      </c>
      <c r="F83" s="9"/>
      <c r="G83" s="41">
        <v>144</v>
      </c>
      <c r="H83" s="6"/>
      <c r="I83" s="41">
        <v>23</v>
      </c>
      <c r="J83" s="6"/>
      <c r="K83" s="79">
        <v>144</v>
      </c>
    </row>
    <row r="84" spans="1:11" s="20" customFormat="1">
      <c r="A84" s="3"/>
      <c r="B84"/>
      <c r="C84"/>
      <c r="D84"/>
      <c r="E84" s="6"/>
      <c r="F84" s="9"/>
      <c r="G84" s="6"/>
      <c r="H84" s="6"/>
      <c r="I84" s="6"/>
      <c r="J84" s="6"/>
      <c r="K84" s="6"/>
    </row>
    <row r="85" spans="1:11">
      <c r="E85" s="5"/>
      <c r="F85" s="5"/>
      <c r="G85" s="5"/>
      <c r="H85" s="5"/>
      <c r="I85" s="5"/>
      <c r="J85" s="5"/>
      <c r="K85" s="5"/>
    </row>
    <row r="87" spans="1:11">
      <c r="E87" s="32"/>
      <c r="G87" s="32"/>
      <c r="I87" s="32"/>
      <c r="K87" s="32"/>
    </row>
  </sheetData>
  <mergeCells count="22">
    <mergeCell ref="E4:G4"/>
    <mergeCell ref="E6:G6"/>
    <mergeCell ref="E8:K8"/>
    <mergeCell ref="I57:K57"/>
    <mergeCell ref="I4:K4"/>
    <mergeCell ref="I5:K5"/>
    <mergeCell ref="I6:K6"/>
    <mergeCell ref="E32:K32"/>
    <mergeCell ref="E57:G57"/>
    <mergeCell ref="I28:K28"/>
    <mergeCell ref="I29:K29"/>
    <mergeCell ref="I30:K30"/>
    <mergeCell ref="E28:G28"/>
    <mergeCell ref="E30:G30"/>
    <mergeCell ref="E5:G5"/>
    <mergeCell ref="E29:G29"/>
    <mergeCell ref="I58:K58"/>
    <mergeCell ref="I59:K59"/>
    <mergeCell ref="I62:K62"/>
    <mergeCell ref="E59:G59"/>
    <mergeCell ref="E61:K61"/>
    <mergeCell ref="E58:G58"/>
  </mergeCells>
  <pageMargins left="0.7" right="0.7" top="0.48" bottom="0.5" header="0.5" footer="0.5"/>
  <pageSetup paperSize="9" scale="98" firstPageNumber="11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4" max="16383" man="1"/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E640AA4-4D2C-4BE8-A399-F2AAF9495D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D68B2D-5068-47CC-863E-74A435D57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9F8F9F-43C7-4723-846A-3E58CE55B1B4}">
  <ds:schemaRefs>
    <ds:schemaRef ds:uri="http://purl.org/dc/elements/1.1/"/>
    <ds:schemaRef ds:uri="http://schemas.microsoft.com/office/2006/metadata/properties"/>
    <ds:schemaRef ds:uri="http://purl.org/dc/terms/"/>
    <ds:schemaRef ds:uri="05716746-add9-412a-97a9-1b5167d151a3"/>
    <ds:schemaRef ds:uri="http://schemas.microsoft.com/office/2006/documentManagement/types"/>
    <ds:schemaRef ds:uri="f6ba49b0-bcda-4796-8236-5b5cc1493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243d5be-521d-4052-81ca-f0f31ea6f2da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</vt:lpstr>
      <vt:lpstr>SH7</vt:lpstr>
      <vt:lpstr>SH 8</vt:lpstr>
      <vt:lpstr>SH 9</vt:lpstr>
      <vt:lpstr>SH 10</vt:lpstr>
      <vt:lpstr>CF 11-13</vt:lpstr>
      <vt:lpstr>'BS 3-5'!Print_Area</vt:lpstr>
      <vt:lpstr>'CF 11-13'!Print_Area</vt:lpstr>
      <vt:lpstr>'PL 6'!Print_Area</vt:lpstr>
      <vt:lpstr>'SH 10'!Print_Area</vt:lpstr>
      <vt:lpstr>'SH 8'!Print_Area</vt:lpstr>
      <vt:lpstr>'SH 9'!Print_Area</vt:lpstr>
      <vt:lpstr>'SH7'!Print_Area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2025-05-13T02:48:52Z</cp:lastPrinted>
  <dcterms:created xsi:type="dcterms:W3CDTF">2014-07-09T03:18:26Z</dcterms:created>
  <dcterms:modified xsi:type="dcterms:W3CDTF">2025-05-13T06:53:04Z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