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DIrVNh3OIw6sXnZkb39oTTz7lLd1xzg6\CSP'68\CSP-Q1'68\1. Audit FS\CSP_FS_Q1'68_T\"/>
    </mc:Choice>
  </mc:AlternateContent>
  <xr:revisionPtr revIDLastSave="0" documentId="13_ncr:1_{AB7573F2-5FF9-47A4-B7B8-17ABA468ECEA}" xr6:coauthVersionLast="47" xr6:coauthVersionMax="47" xr10:uidLastSave="{00000000-0000-0000-0000-000000000000}"/>
  <bookViews>
    <workbookView xWindow="-108" yWindow="-108" windowWidth="23256" windowHeight="13896" tabRatio="690" xr2:uid="{00000000-000D-0000-FFFF-FFFF00000000}"/>
  </bookViews>
  <sheets>
    <sheet name="BS" sheetId="1" r:id="rId1"/>
    <sheet name="PL" sheetId="8" r:id="rId2"/>
    <sheet name="CHANGE" sheetId="6" r:id="rId3"/>
    <sheet name="Cash Flow" sheetId="7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BS!$A$1:$J$78</definedName>
    <definedName name="_xlnm.Print_Area" localSheetId="3">'Cash Flow'!$A$1:$G$73</definedName>
    <definedName name="_xlnm.Print_Area" localSheetId="2">CHANGE!$A$1:$L$21</definedName>
    <definedName name="_xlnm.Print_Area" localSheetId="1">PL!$A$1:$J$39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7" l="1"/>
  <c r="H14" i="1"/>
  <c r="H16" i="6"/>
  <c r="F16" i="6"/>
  <c r="H12" i="6"/>
  <c r="F12" i="6"/>
  <c r="H17" i="1" l="1"/>
  <c r="J72" i="1" l="1"/>
  <c r="L14" i="6"/>
  <c r="L10" i="6"/>
  <c r="J19" i="8" l="1"/>
  <c r="G26" i="7" l="1"/>
  <c r="J12" i="8"/>
  <c r="J57" i="1" l="1"/>
  <c r="H57" i="1"/>
  <c r="H12" i="8" l="1"/>
  <c r="J17" i="1" l="1"/>
  <c r="H19" i="8" l="1"/>
  <c r="E45" i="7" l="1"/>
  <c r="G45" i="7"/>
  <c r="H20" i="8" l="1"/>
  <c r="J20" i="8"/>
  <c r="J22" i="8" l="1"/>
  <c r="H22" i="8"/>
  <c r="H24" i="8" s="1"/>
  <c r="H26" i="8" l="1"/>
  <c r="J11" i="6" s="1"/>
  <c r="J12" i="6" s="1"/>
  <c r="H29" i="8"/>
  <c r="L11" i="6"/>
  <c r="L12" i="6" s="1"/>
  <c r="H72" i="1"/>
  <c r="G9" i="7"/>
  <c r="G27" i="7" s="1"/>
  <c r="G30" i="7" s="1"/>
  <c r="J24" i="8"/>
  <c r="J26" i="8" s="1"/>
  <c r="J15" i="6" s="1"/>
  <c r="J16" i="6" s="1"/>
  <c r="G52" i="7"/>
  <c r="J71" i="1"/>
  <c r="J69" i="1"/>
  <c r="H69" i="1" l="1"/>
  <c r="H71" i="1"/>
  <c r="J61" i="1"/>
  <c r="H61" i="1"/>
  <c r="H25" i="1"/>
  <c r="L15" i="6" l="1"/>
  <c r="L16" i="6" s="1"/>
  <c r="J62" i="1"/>
  <c r="H62" i="1"/>
  <c r="H26" i="1"/>
  <c r="J25" i="1"/>
  <c r="J26" i="1" s="1"/>
  <c r="E52" i="7" l="1"/>
  <c r="E9" i="7" l="1"/>
  <c r="H73" i="1" l="1"/>
  <c r="J73" i="1"/>
  <c r="J74" i="1" l="1"/>
  <c r="H74" i="1"/>
  <c r="J29" i="8"/>
  <c r="G54" i="7" l="1"/>
  <c r="G56" i="7" s="1"/>
  <c r="E26" i="7" l="1"/>
  <c r="E27" i="7" s="1"/>
  <c r="E30" i="7" s="1"/>
  <c r="E54" i="7" s="1"/>
  <c r="E56" i="7" s="1"/>
</calcChain>
</file>

<file path=xl/sharedStrings.xml><?xml version="1.0" encoding="utf-8"?>
<sst xmlns="http://schemas.openxmlformats.org/spreadsheetml/2006/main" count="163" uniqueCount="126">
  <si>
    <t>(หน่วย : บาท)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</si>
  <si>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</si>
  <si>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</si>
  <si>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</si>
  <si>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</si>
  <si>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</si>
  <si>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</si>
  <si>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</si>
  <si>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</si>
  <si>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</si>
  <si>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>หุ้นสามัญ 621,166,300 หุ้น มูลค่า หุ้นละ 1.00 บาท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</si>
  <si>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</si>
  <si>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</si>
  <si>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</si>
  <si>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</si>
  <si>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</si>
  <si>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</si>
  <si>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</si>
  <si>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</si>
  <si>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</si>
  <si>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</si>
  <si>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</si>
  <si>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</si>
  <si>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</si>
  <si>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</si>
  <si>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</si>
  <si>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</si>
  <si>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</si>
  <si>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</si>
  <si>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</si>
  <si>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</si>
  <si>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</si>
  <si>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</si>
  <si>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</si>
  <si>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</si>
  <si>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</si>
  <si>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สินค้าคงเหลือ</t>
  </si>
  <si>
    <t>สินทรัพย์ไม่หมุนเวียนอื่น</t>
  </si>
  <si>
    <t>เงินสดรับดอกเบี้ย</t>
  </si>
  <si>
    <t>เงินจ่ายภาษีเงินได้นิติบุคคล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</si>
  <si>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</si>
  <si>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</si>
  <si>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</si>
  <si>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เงินสดจ่ายหนี้สินตามสัญญาเช่า</t>
  </si>
  <si>
    <t>งบฐานะการเงิน</t>
  </si>
  <si>
    <t>บริษัท ซีเอสพี สตีลเซ็นเตอร์ จำกัด (มหาชน)</t>
  </si>
  <si>
    <t>2567</t>
  </si>
  <si>
    <t>งบการเปลี่ยนแปลงส่วนของผู้ถือหุ้น</t>
  </si>
  <si>
    <t>ลูกหนี้การค้าและลูกหนี้หมุนเวียนอื่น - กิจการอื่น</t>
  </si>
  <si>
    <t>ลูกหนี้การค้าและลูกหนี้หมุนเวียนอื่น - กิจการที่เกี่ยวข้องกัน</t>
  </si>
  <si>
    <t>เงินสดจ่ายดอกเบี้ย - หนี้สินตามสัญญาเช่า</t>
  </si>
  <si>
    <t>รวมสินทรัพย์หมุนเวียน</t>
  </si>
  <si>
    <t>เงินสดและรายการเทียบเท่าเงินสด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</si>
  <si>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</si>
  <si>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</si>
  <si>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</si>
  <si>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</si>
  <si>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</si>
  <si>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</si>
  <si>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</si>
  <si>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กระแสเงินสดสุทธิได้มาจาก (ใช้ไปใน) กิจกรรมดำเนินงาน</t>
  </si>
  <si>
    <t>งบกระแสเงินสด (ต่อ)</t>
  </si>
  <si>
    <t>งบฐานะการเงิน (ต่อ)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</si>
  <si>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</si>
  <si>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</si>
  <si>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ลูกหนี้การค้าและลูกหนี้หมุนเวียนอื่น - กิจการที่เกี่ยวข้องกัน (เพิ่มขึ้น) ลดลง</t>
  </si>
  <si>
    <t>ลูกหนี้การค้าและลูกหนี้หมุนเวียนอื่น - กิจการอื่น (เพิ่มขึ้น) ลดลง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</si>
  <si>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</si>
  <si>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</si>
  <si>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เงินสดและรายการเทียบเท่าเงินสดเพิ่มขึ้น (ลดลง) สุทธิ</t>
  </si>
  <si>
    <t>เจ้าหนี้การค้าและเจ้าหนี้หมุนเวียนอื่น - กิจการอื่นเพิ่มขึ้น (ลดลง)</t>
  </si>
  <si>
    <t>หนี้สินที่เกิดจากสัญญาเพิ่มขึ้น (ลดลง)</t>
  </si>
  <si>
    <t>สินทรัพย์ภาษีเงินได้ของงวดปัจจุบัน</t>
  </si>
  <si>
    <t>กำไร (ขาดทุน) จากการดำเนินงาน</t>
  </si>
  <si>
    <t>จำนวนหุ้นสามัญถัวเฉลี่ยถ่วงน้ำหนัก (หน่วย : หุ้น)</t>
  </si>
  <si>
    <t>เงินสดจ่ายดอกเบี้ย</t>
  </si>
  <si>
    <t xml:space="preserve">    </t>
  </si>
  <si>
    <t>ทุนจดทะเบียน</t>
  </si>
  <si>
    <t>ทุนที่ออกและเรียกชำระแล้ว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</si>
  <si>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</si>
  <si>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- กิจการอื่น 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</si>
  <si>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</si>
  <si>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</si>
  <si>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</si>
  <si>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</si>
  <si>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</si>
  <si>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</si>
  <si>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</si>
  <si>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</si>
  <si>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(กำไร) ขาดทุนจากอัตราแลกเปลี่ยนที่ยังไม่เกิดขึ้น</t>
  </si>
  <si>
    <t>กำไร (ขาดทุน) ต่อหุ้นขั้นพื้นฐาน</t>
  </si>
  <si>
    <t>ประมาณการรับประกันคุณภาพสินค้า (โอนกลับ)</t>
  </si>
  <si>
    <t>การเปลี่ยนแปลงในสินทรัพย์และหนี้สินดำเนินงาน</t>
  </si>
  <si>
    <t>เงินกู้ยืมระยะสั้นและดอกเบี้ยค้างจ่ายจากบุคคลที่เกี่ยวข้องกัน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</si>
  <si>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</si>
  <si>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>หนี้สินที่เกิดจากสัญญา - หมุนเวียน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</si>
  <si>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</si>
  <si>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</si>
  <si>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กำไรจากอัตราแลกเปลี่ยน</t>
  </si>
  <si>
    <t>กำไร (ขาดทุน) ต่อหุ้น</t>
  </si>
  <si>
    <t>จัดสรรแล้ว
สำรองตามกฎหมาย</t>
  </si>
  <si>
    <t>ประมาณการหนี้สินหมุนเวียนสำหรับผลประโยชน์พนักงาน</t>
  </si>
  <si>
    <t>รายได้ (ค่าใช้จ่าย) ภาษีเงินได้</t>
  </si>
  <si>
    <t xml:space="preserve">กำไร (ขาดทุน) ก่อนรายได้ (ค่าใช้จ่าย) ภาษีเงินได้ </t>
  </si>
  <si>
    <t>ณ วันที่ 31 มีนาคม 2568</t>
  </si>
  <si>
    <t>"ตรวจสอบแล้ว"</t>
  </si>
  <si>
    <t>31 ธันวาคม 2567</t>
  </si>
  <si>
    <t>"ยังไม่ได้ตรวจสอบ"</t>
  </si>
  <si>
    <t>"สอบทานแล้ว"</t>
  </si>
  <si>
    <t>31 มีนาคม 2568</t>
  </si>
  <si>
    <t>สำหรับงวดสามเดือนสิ้นสุดวันที่ 31 มีนาคม 2568</t>
  </si>
  <si>
    <t>2568</t>
  </si>
  <si>
    <t>ยอดคงเหลือ ณ วันที่ 1 มกราคม 2567</t>
  </si>
  <si>
    <t>ยอดคงเหลือ ณ วันที่ 31 มีนาคม 2568</t>
  </si>
  <si>
    <t>ยอดคงเหลือ ณ วันที่ 31 มีนาคม 2567</t>
  </si>
  <si>
    <t>กำไร (ขาดทุน) เบ็ดเสร็จรวมสำหรับงวด</t>
  </si>
  <si>
    <t>ขาดทุนจากอัตราแลกเปลี่ยน</t>
  </si>
  <si>
    <t>กำไร (ขาดทุน) สำหรับงวด</t>
  </si>
  <si>
    <t>ยอดคงเหลือ ณ วันที่ 1 มกราคม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</si>
  <si>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</si>
  <si>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</si>
  <si>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เบ็ดเสร็จอื่นรวมสำหรับงวด</t>
  </si>
  <si>
    <t>4.2.3</t>
  </si>
  <si>
    <t>ขาดทุนจากการตัดจำหน่ายหนี้สูญ</t>
  </si>
  <si>
    <t>กำไร (ขาดทุน) เบ็ดเสร็จอื่นสำหรับงวด</t>
  </si>
  <si>
    <t>ทุนเรือนหุ้นที่ออก 
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</si>
</sst>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  <numFmt numFmtId="174" formatCode="0.000000"/>
    <numFmt numFmtId="175" formatCode="_(* #,##0.000_);_(* \(#,##0.000\);_(* &quot;-&quot;??_);_(@_)"/>
    <numFmt numFmtId="176" formatCode="_-* #,##0.0000_-;\-* #,##0.0000_-;_-* &quot;-&quot;??_-;_-@_-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257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0" fontId="8" fillId="0" borderId="0" xfId="13" applyFont="1" applyAlignment="1">
      <alignment vertical="center"/>
    </xf>
    <xf numFmtId="0" fontId="9" fillId="0" borderId="0" xfId="13" applyFont="1" applyProtection="1">
      <protection locked="0"/>
    </xf>
    <xf numFmtId="171" fontId="9" fillId="0" borderId="0" xfId="13" applyNumberFormat="1" applyFont="1" applyAlignment="1" applyProtection="1">
      <alignment vertical="center"/>
      <protection locked="0"/>
    </xf>
    <xf numFmtId="0" fontId="9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vertical="center"/>
      <protection locked="0"/>
    </xf>
    <xf numFmtId="168" fontId="9" fillId="0" borderId="0" xfId="14" applyNumberFormat="1" applyFont="1" applyFill="1" applyBorder="1" applyAlignment="1" applyProtection="1">
      <alignment horizontal="center" vertical="center"/>
      <protection locked="0"/>
    </xf>
    <xf numFmtId="0" fontId="9" fillId="0" borderId="0" xfId="13" applyFont="1" applyAlignment="1" applyProtection="1">
      <alignment horizontal="center" vertical="center"/>
      <protection locked="0"/>
    </xf>
    <xf numFmtId="165" fontId="9" fillId="0" borderId="0" xfId="2" applyFont="1"/>
    <xf numFmtId="165" fontId="9" fillId="0" borderId="0" xfId="3" applyNumberFormat="1" applyFont="1" applyFill="1" applyAlignment="1">
      <alignment horizontal="center"/>
    </xf>
    <xf numFmtId="0" fontId="9" fillId="0" borderId="0" xfId="3" applyNumberFormat="1" applyFont="1" applyFill="1"/>
    <xf numFmtId="165" fontId="9" fillId="0" borderId="0" xfId="2" applyFont="1" applyBorder="1"/>
    <xf numFmtId="165" fontId="9" fillId="0" borderId="0" xfId="0" applyFont="1" applyAlignment="1">
      <alignment horizontal="center"/>
    </xf>
    <xf numFmtId="165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165" fontId="8" fillId="0" borderId="0" xfId="0" applyFont="1" applyAlignment="1">
      <alignment horizontal="center" vertical="center"/>
    </xf>
    <xf numFmtId="0" fontId="8" fillId="0" borderId="0" xfId="2" applyNumberFormat="1" applyFont="1" applyBorder="1" applyAlignment="1">
      <alignment horizontal="center"/>
    </xf>
    <xf numFmtId="165" fontId="8" fillId="0" borderId="0" xfId="4" applyFont="1"/>
    <xf numFmtId="0" fontId="9" fillId="0" borderId="0" xfId="2" applyNumberFormat="1" applyFont="1" applyAlignment="1">
      <alignment horizontal="center"/>
    </xf>
    <xf numFmtId="165" fontId="8" fillId="0" borderId="0" xfId="2" applyFont="1"/>
    <xf numFmtId="165" fontId="9" fillId="0" borderId="0" xfId="2" applyFont="1" applyAlignment="1">
      <alignment horizontal="center"/>
    </xf>
    <xf numFmtId="165" fontId="9" fillId="0" borderId="0" xfId="2" applyFont="1" applyAlignment="1">
      <alignment horizontal="left"/>
    </xf>
    <xf numFmtId="165" fontId="9" fillId="0" borderId="0" xfId="2" quotePrefix="1" applyFont="1" applyAlignment="1">
      <alignment horizontal="left"/>
    </xf>
    <xf numFmtId="0" fontId="9" fillId="0" borderId="0" xfId="0" applyNumberFormat="1" applyFont="1" applyAlignment="1">
      <alignment horizontal="center"/>
    </xf>
    <xf numFmtId="164" fontId="9" fillId="0" borderId="0" xfId="3" applyNumberFormat="1" applyFont="1" applyFill="1" applyAlignment="1">
      <alignment horizontal="center"/>
    </xf>
    <xf numFmtId="167" fontId="9" fillId="0" borderId="0" xfId="2" applyNumberFormat="1" applyFont="1"/>
    <xf numFmtId="165" fontId="9" fillId="0" borderId="0" xfId="4" applyFont="1" applyAlignment="1">
      <alignment vertical="center"/>
    </xf>
    <xf numFmtId="164" fontId="9" fillId="0" borderId="1" xfId="3" applyNumberFormat="1" applyFont="1" applyFill="1" applyBorder="1"/>
    <xf numFmtId="164" fontId="9" fillId="0" borderId="0" xfId="3" applyNumberFormat="1" applyFont="1" applyFill="1" applyBorder="1"/>
    <xf numFmtId="165" fontId="8" fillId="0" borderId="0" xfId="4" applyFont="1" applyAlignment="1">
      <alignment vertical="center"/>
    </xf>
    <xf numFmtId="43" fontId="9" fillId="0" borderId="0" xfId="3" applyFont="1" applyFill="1"/>
    <xf numFmtId="165" fontId="9" fillId="0" borderId="0" xfId="0" applyFont="1" applyAlignment="1">
      <alignment horizontal="left"/>
    </xf>
    <xf numFmtId="164" fontId="9" fillId="0" borderId="0" xfId="3" applyNumberFormat="1" applyFont="1" applyFill="1"/>
    <xf numFmtId="164" fontId="9" fillId="0" borderId="2" xfId="3" applyNumberFormat="1" applyFont="1" applyFill="1" applyBorder="1"/>
    <xf numFmtId="43" fontId="9" fillId="0" borderId="0" xfId="3" applyFont="1" applyFill="1" applyAlignment="1">
      <alignment horizontal="center"/>
    </xf>
    <xf numFmtId="165" fontId="9" fillId="0" borderId="0" xfId="2" applyFont="1" applyAlignment="1">
      <alignment vertical="center"/>
    </xf>
    <xf numFmtId="0" fontId="9" fillId="0" borderId="0" xfId="0" applyNumberFormat="1" applyFont="1"/>
    <xf numFmtId="0" fontId="9" fillId="0" borderId="0" xfId="2" applyNumberFormat="1" applyFont="1"/>
    <xf numFmtId="165" fontId="8" fillId="0" borderId="0" xfId="2" quotePrefix="1" applyFont="1" applyAlignment="1">
      <alignment horizontal="left"/>
    </xf>
    <xf numFmtId="0" fontId="8" fillId="0" borderId="0" xfId="13" applyFont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vertical="center"/>
      <protection locked="0"/>
    </xf>
    <xf numFmtId="168" fontId="9" fillId="0" borderId="0" xfId="14" applyNumberFormat="1" applyFont="1" applyFill="1" applyAlignment="1" applyProtection="1">
      <alignment horizontal="center" vertical="center"/>
      <protection locked="0"/>
    </xf>
    <xf numFmtId="172" fontId="8" fillId="0" borderId="0" xfId="13" applyNumberFormat="1" applyFont="1" applyAlignment="1">
      <alignment vertical="center"/>
    </xf>
    <xf numFmtId="0" fontId="9" fillId="0" borderId="4" xfId="13" applyFont="1" applyBorder="1" applyProtection="1">
      <protection locked="0"/>
    </xf>
    <xf numFmtId="171" fontId="9" fillId="0" borderId="4" xfId="13" applyNumberFormat="1" applyFont="1" applyBorder="1" applyAlignment="1" applyProtection="1">
      <alignment vertical="center"/>
      <protection locked="0"/>
    </xf>
    <xf numFmtId="0" fontId="9" fillId="0" borderId="4" xfId="13" applyFont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vertical="center"/>
      <protection locked="0"/>
    </xf>
    <xf numFmtId="168" fontId="9" fillId="0" borderId="4" xfId="14" applyNumberFormat="1" applyFont="1" applyFill="1" applyBorder="1" applyAlignment="1" applyProtection="1">
      <alignment horizontal="center" vertical="center"/>
      <protection locked="0"/>
    </xf>
    <xf numFmtId="165" fontId="11" fillId="0" borderId="0" xfId="4" applyFont="1"/>
    <xf numFmtId="165" fontId="9" fillId="0" borderId="0" xfId="4" applyFont="1"/>
    <xf numFmtId="165" fontId="9" fillId="0" borderId="0" xfId="2" quotePrefix="1" applyFont="1"/>
    <xf numFmtId="165" fontId="8" fillId="0" borderId="0" xfId="2" applyFont="1" applyAlignment="1">
      <alignment horizontal="left"/>
    </xf>
    <xf numFmtId="0" fontId="9" fillId="0" borderId="0" xfId="3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164" fontId="9" fillId="0" borderId="3" xfId="3" applyNumberFormat="1" applyFont="1" applyFill="1" applyBorder="1"/>
    <xf numFmtId="165" fontId="9" fillId="0" borderId="0" xfId="8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164" fontId="7" fillId="0" borderId="5" xfId="9" applyNumberFormat="1" applyFont="1" applyBorder="1"/>
    <xf numFmtId="164" fontId="7" fillId="0" borderId="3" xfId="9" applyNumberFormat="1" applyFont="1" applyBorder="1"/>
    <xf numFmtId="43" fontId="7" fillId="0" borderId="0" xfId="3" applyFont="1" applyFill="1"/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8" fillId="0" borderId="0" xfId="13" applyFont="1" applyAlignment="1" applyProtection="1">
      <alignment horizontal="center" vertical="center"/>
      <protection locked="0"/>
    </xf>
    <xf numFmtId="165" fontId="9" fillId="0" borderId="0" xfId="10" applyFont="1"/>
    <xf numFmtId="165" fontId="8" fillId="0" borderId="4" xfId="4" applyFont="1" applyBorder="1"/>
    <xf numFmtId="165" fontId="8" fillId="0" borderId="5" xfId="4" applyFont="1" applyBorder="1"/>
    <xf numFmtId="165" fontId="8" fillId="0" borderId="0" xfId="10" applyFont="1" applyBorder="1"/>
    <xf numFmtId="0" fontId="9" fillId="0" borderId="0" xfId="10" applyNumberFormat="1" applyFont="1" applyBorder="1"/>
    <xf numFmtId="165" fontId="9" fillId="0" borderId="0" xfId="4" applyFont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9" fillId="0" borderId="0" xfId="4" applyNumberFormat="1" applyFont="1" applyAlignment="1">
      <alignment horizontal="center"/>
    </xf>
    <xf numFmtId="0" fontId="9" fillId="0" borderId="4" xfId="4" applyNumberFormat="1" applyFont="1" applyBorder="1" applyAlignment="1">
      <alignment horizontal="center"/>
    </xf>
    <xf numFmtId="0" fontId="8" fillId="0" borderId="0" xfId="10" applyNumberFormat="1" applyFont="1" applyBorder="1"/>
    <xf numFmtId="165" fontId="10" fillId="0" borderId="0" xfId="10" applyFont="1"/>
    <xf numFmtId="0" fontId="9" fillId="0" borderId="0" xfId="10" applyNumberFormat="1" applyFont="1" applyAlignment="1">
      <alignment horizontal="center"/>
    </xf>
    <xf numFmtId="165" fontId="8" fillId="0" borderId="0" xfId="10" applyFont="1"/>
    <xf numFmtId="43" fontId="10" fillId="0" borderId="0" xfId="3" applyFont="1" applyFill="1"/>
    <xf numFmtId="164" fontId="8" fillId="0" borderId="0" xfId="3" applyNumberFormat="1" applyFont="1" applyFill="1" applyBorder="1" applyAlignment="1">
      <alignment horizontal="right"/>
    </xf>
    <xf numFmtId="0" fontId="9" fillId="0" borderId="0" xfId="10" applyNumberFormat="1" applyFont="1"/>
    <xf numFmtId="164" fontId="8" fillId="0" borderId="0" xfId="3" applyNumberFormat="1" applyFont="1" applyFill="1" applyBorder="1"/>
    <xf numFmtId="164" fontId="9" fillId="0" borderId="0" xfId="8" applyNumberFormat="1" applyFont="1" applyAlignment="1">
      <alignment horizontal="center"/>
    </xf>
    <xf numFmtId="165" fontId="9" fillId="0" borderId="0" xfId="10" quotePrefix="1" applyFont="1" applyAlignment="1">
      <alignment horizontal="left"/>
    </xf>
    <xf numFmtId="43" fontId="8" fillId="0" borderId="0" xfId="3" applyFont="1" applyFill="1" applyBorder="1"/>
    <xf numFmtId="43" fontId="8" fillId="0" borderId="0" xfId="3" applyFont="1" applyFill="1" applyBorder="1" applyAlignment="1"/>
    <xf numFmtId="43" fontId="9" fillId="0" borderId="0" xfId="3" applyFont="1" applyFill="1" applyBorder="1"/>
    <xf numFmtId="165" fontId="9" fillId="0" borderId="0" xfId="10" quotePrefix="1" applyFo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7" fillId="0" borderId="0" xfId="3" applyFont="1" applyFill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9" fillId="0" borderId="0" xfId="3" applyNumberFormat="1" applyFont="1" applyFill="1" applyBorder="1" applyAlignment="1">
      <alignment horizontal="center"/>
    </xf>
    <xf numFmtId="165" fontId="8" fillId="0" borderId="0" xfId="4" applyFont="1" applyAlignment="1">
      <alignment horizontal="left"/>
    </xf>
    <xf numFmtId="165" fontId="8" fillId="0" borderId="4" xfId="4" applyFont="1" applyBorder="1" applyAlignment="1">
      <alignment horizontal="left"/>
    </xf>
    <xf numFmtId="165" fontId="8" fillId="0" borderId="0" xfId="10" applyFont="1" applyBorder="1" applyAlignment="1">
      <alignment horizontal="left"/>
    </xf>
    <xf numFmtId="165" fontId="9" fillId="0" borderId="0" xfId="10" applyFont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3" fontId="7" fillId="0" borderId="0" xfId="1" applyFont="1"/>
    <xf numFmtId="43" fontId="2" fillId="0" borderId="0" xfId="1" applyFont="1" applyFill="1" applyAlignment="1">
      <alignment horizontal="center"/>
    </xf>
    <xf numFmtId="173" fontId="6" fillId="0" borderId="0" xfId="3" applyNumberFormat="1" applyFont="1" applyFill="1" applyAlignment="1">
      <alignment horizontal="left"/>
    </xf>
    <xf numFmtId="166" fontId="7" fillId="0" borderId="6" xfId="3" applyNumberFormat="1" applyFont="1" applyFill="1" applyBorder="1"/>
    <xf numFmtId="165" fontId="6" fillId="0" borderId="0" xfId="10" applyFont="1" applyAlignment="1">
      <alignment horizontal="left"/>
    </xf>
    <xf numFmtId="165" fontId="9" fillId="0" borderId="0" xfId="0" applyFont="1"/>
    <xf numFmtId="164" fontId="9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4" fontId="7" fillId="0" borderId="4" xfId="9" applyNumberFormat="1" applyFont="1" applyBorder="1"/>
    <xf numFmtId="43" fontId="2" fillId="0" borderId="0" xfId="1" applyFont="1" applyAlignment="1">
      <alignment horizontal="center"/>
    </xf>
    <xf numFmtId="173" fontId="7" fillId="0" borderId="0" xfId="9" applyNumberFormat="1" applyFont="1" applyBorder="1"/>
    <xf numFmtId="43" fontId="9" fillId="0" borderId="0" xfId="1" applyFont="1" applyFill="1" applyAlignment="1">
      <alignment horizontal="center"/>
    </xf>
    <xf numFmtId="0" fontId="9" fillId="0" borderId="0" xfId="5" applyNumberFormat="1" applyFont="1" applyAlignment="1">
      <alignment horizontal="center"/>
    </xf>
    <xf numFmtId="165" fontId="10" fillId="0" borderId="0" xfId="6" applyFont="1"/>
    <xf numFmtId="0" fontId="8" fillId="0" borderId="0" xfId="0" applyNumberFormat="1" applyFont="1" applyAlignment="1">
      <alignment horizontal="center"/>
    </xf>
    <xf numFmtId="165" fontId="10" fillId="0" borderId="0" xfId="7" applyFont="1"/>
    <xf numFmtId="166" fontId="7" fillId="0" borderId="0" xfId="3" applyNumberFormat="1" applyFont="1" applyFill="1" applyBorder="1"/>
    <xf numFmtId="164" fontId="9" fillId="0" borderId="0" xfId="2" applyNumberFormat="1" applyFont="1" applyAlignment="1">
      <alignment horizontal="center"/>
    </xf>
    <xf numFmtId="164" fontId="9" fillId="0" borderId="0" xfId="2" applyNumberFormat="1" applyFont="1"/>
    <xf numFmtId="4" fontId="9" fillId="0" borderId="0" xfId="2" applyNumberFormat="1" applyFont="1" applyAlignment="1">
      <alignment horizontal="justify" vertical="top" wrapText="1"/>
    </xf>
    <xf numFmtId="0" fontId="9" fillId="0" borderId="4" xfId="13" applyFont="1" applyBorder="1" applyAlignment="1" applyProtection="1">
      <alignment horizontal="center" vertical="center"/>
      <protection locked="0"/>
    </xf>
    <xf numFmtId="4" fontId="9" fillId="0" borderId="0" xfId="2" applyNumberFormat="1" applyFont="1"/>
    <xf numFmtId="0" fontId="7" fillId="0" borderId="0" xfId="1" applyNumberFormat="1" applyFont="1" applyFill="1" applyBorder="1" applyAlignment="1">
      <alignment horizontal="center"/>
    </xf>
    <xf numFmtId="165" fontId="9" fillId="0" borderId="4" xfId="4" applyFont="1" applyBorder="1" applyAlignment="1">
      <alignment horizontal="right"/>
    </xf>
    <xf numFmtId="164" fontId="7" fillId="0" borderId="1" xfId="9" applyNumberFormat="1" applyFont="1" applyBorder="1"/>
    <xf numFmtId="43" fontId="7" fillId="0" borderId="0" xfId="1" applyFont="1" applyFill="1" applyAlignment="1">
      <alignment horizontal="center"/>
    </xf>
    <xf numFmtId="0" fontId="7" fillId="0" borderId="4" xfId="4" applyNumberFormat="1" applyFont="1" applyBorder="1" applyAlignment="1">
      <alignment horizontal="center"/>
    </xf>
    <xf numFmtId="0" fontId="9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4" fontId="7" fillId="0" borderId="0" xfId="15" applyFont="1" applyFill="1" applyAlignment="1">
      <alignment vertical="center"/>
    </xf>
    <xf numFmtId="49" fontId="9" fillId="0" borderId="0" xfId="3" applyNumberFormat="1" applyFont="1" applyFill="1" applyBorder="1" applyAlignment="1">
      <alignment horizontal="center"/>
    </xf>
    <xf numFmtId="165" fontId="9" fillId="0" borderId="4" xfId="0" applyFont="1" applyBorder="1" applyAlignment="1">
      <alignment horizontal="center"/>
    </xf>
    <xf numFmtId="43" fontId="9" fillId="0" borderId="0" xfId="1" applyFont="1" applyFill="1"/>
    <xf numFmtId="43" fontId="7" fillId="0" borderId="0" xfId="1" applyFont="1" applyFill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9" fontId="7" fillId="0" borderId="0" xfId="9" applyNumberFormat="1" applyFont="1" applyBorder="1"/>
    <xf numFmtId="173" fontId="7" fillId="0" borderId="2" xfId="9" applyNumberFormat="1" applyFont="1" applyBorder="1"/>
    <xf numFmtId="165" fontId="9" fillId="0" borderId="0" xfId="0" quotePrefix="1" applyFont="1" applyAlignment="1">
      <alignment horizontal="center"/>
    </xf>
    <xf numFmtId="43" fontId="7" fillId="0" borderId="0" xfId="1" applyFont="1" applyFill="1"/>
    <xf numFmtId="165" fontId="3" fillId="0" borderId="0" xfId="9" applyFont="1" applyBorder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0" fontId="7" fillId="0" borderId="1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164" fontId="7" fillId="0" borderId="0" xfId="9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0" xfId="9" applyNumberFormat="1" applyFont="1" applyBorder="1"/>
    <xf numFmtId="0" fontId="6" fillId="0" borderId="0" xfId="9" applyNumberFormat="1" applyFont="1" applyBorder="1"/>
    <xf numFmtId="164" fontId="6" fillId="0" borderId="1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169" fontId="7" fillId="0" borderId="0" xfId="12" applyNumberFormat="1" applyFont="1"/>
    <xf numFmtId="164" fontId="7" fillId="0" borderId="0" xfId="9" applyNumberFormat="1" applyFont="1" applyBorder="1" applyAlignment="1">
      <alignment horizontal="center"/>
    </xf>
    <xf numFmtId="164" fontId="2" fillId="0" borderId="0" xfId="9" applyNumberFormat="1" applyFont="1" applyBorder="1"/>
    <xf numFmtId="164" fontId="6" fillId="0" borderId="4" xfId="9" applyNumberFormat="1" applyFont="1" applyBorder="1"/>
    <xf numFmtId="0" fontId="7" fillId="0" borderId="0" xfId="0" applyNumberFormat="1" applyFont="1" applyAlignment="1">
      <alignment horizontal="center"/>
    </xf>
    <xf numFmtId="164" fontId="6" fillId="0" borderId="3" xfId="9" applyNumberFormat="1" applyFont="1" applyBorder="1"/>
    <xf numFmtId="0" fontId="7" fillId="0" borderId="0" xfId="9" applyNumberFormat="1" applyFont="1"/>
    <xf numFmtId="164" fontId="7" fillId="0" borderId="0" xfId="9" applyNumberFormat="1" applyFont="1"/>
    <xf numFmtId="165" fontId="6" fillId="0" borderId="0" xfId="0" applyFont="1" applyAlignment="1">
      <alignment horizontal="center"/>
    </xf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74" fontId="9" fillId="0" borderId="0" xfId="1" applyNumberFormat="1" applyFont="1" applyFill="1" applyAlignment="1">
      <alignment horizontal="center"/>
    </xf>
    <xf numFmtId="175" fontId="7" fillId="0" borderId="0" xfId="9" applyNumberFormat="1" applyFont="1"/>
    <xf numFmtId="176" fontId="7" fillId="0" borderId="0" xfId="1" applyNumberFormat="1" applyFont="1" applyFill="1"/>
    <xf numFmtId="43" fontId="9" fillId="0" borderId="4" xfId="3" applyFont="1" applyFill="1" applyBorder="1" applyAlignment="1">
      <alignment horizontal="right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165" fontId="9" fillId="0" borderId="0" xfId="8" applyFont="1" applyAlignment="1">
      <alignment horizontal="center"/>
    </xf>
    <xf numFmtId="43" fontId="9" fillId="0" borderId="4" xfId="3" applyFont="1" applyFill="1" applyBorder="1" applyAlignment="1">
      <alignment horizontal="center"/>
    </xf>
    <xf numFmtId="165" fontId="9" fillId="0" borderId="5" xfId="4" applyFont="1" applyBorder="1" applyAlignment="1">
      <alignment horizontal="center" wrapText="1"/>
    </xf>
    <xf numFmtId="165" fontId="9" fillId="0" borderId="4" xfId="4" applyFont="1" applyBorder="1" applyAlignment="1">
      <alignment horizontal="center" wrapText="1"/>
    </xf>
    <xf numFmtId="165" fontId="9" fillId="0" borderId="5" xfId="4" applyFont="1" applyBorder="1" applyAlignment="1">
      <alignment horizontal="center"/>
    </xf>
    <xf numFmtId="165" fontId="9" fillId="0" borderId="4" xfId="4" applyFont="1" applyBorder="1" applyAlignment="1">
      <alignment horizontal="center"/>
    </xf>
    <xf numFmtId="49" fontId="7" fillId="0" borderId="0" xfId="16" applyNumberFormat="1" applyFont="1" applyAlignment="1">
      <alignment horizontal="center" wrapText="1"/>
    </xf>
    <xf numFmtId="49" fontId="7" fillId="0" borderId="4" xfId="16" applyNumberFormat="1" applyFont="1" applyBorder="1" applyAlignment="1">
      <alignment horizontal="center" wrapText="1"/>
    </xf>
    <xf numFmtId="43" fontId="9" fillId="0" borderId="0" xfId="3" applyFont="1" applyFill="1" applyBorder="1" applyAlignment="1">
      <alignment horizontal="center"/>
    </xf>
    <xf numFmtId="43" fontId="9" fillId="0" borderId="4" xfId="4" applyNumberFormat="1" applyFont="1" applyBorder="1" applyAlignment="1">
      <alignment horizontal="right"/>
    </xf>
  </cellXfs>
  <cellStyles count="17">
    <cellStyle name="Comma" xfId="1" builtinId="3"/>
    <cellStyle name="Comma 2" xfId="14" xr:uid="{00000000-0005-0000-0000-000001000000}"/>
    <cellStyle name="Comma 2 2 2" xfId="15" xr:uid="{00000000-0005-0000-0000-000002000000}"/>
    <cellStyle name="Comma 53" xfId="3" xr:uid="{00000000-0005-0000-0000-000003000000}"/>
    <cellStyle name="Currency 3" xfId="11" xr:uid="{00000000-0005-0000-0000-000004000000}"/>
    <cellStyle name="Normal" xfId="0" builtinId="0"/>
    <cellStyle name="Normal 3 6" xfId="10" xr:uid="{00000000-0005-0000-0000-000006000000}"/>
    <cellStyle name="Normal 54" xfId="2" xr:uid="{00000000-0005-0000-0000-000007000000}"/>
    <cellStyle name="Normal 54 3" xfId="5" xr:uid="{00000000-0005-0000-0000-000008000000}"/>
    <cellStyle name="Normal 58" xfId="9" xr:uid="{00000000-0005-0000-0000-000009000000}"/>
    <cellStyle name="Normal 65" xfId="6" xr:uid="{00000000-0005-0000-0000-00000A000000}"/>
    <cellStyle name="Normal 66" xfId="7" xr:uid="{00000000-0005-0000-0000-00000B000000}"/>
    <cellStyle name="Normal_030120040285T02" xfId="13" xr:uid="{00000000-0005-0000-0000-00000C000000}"/>
    <cellStyle name="Normal_BWGT2 2" xfId="16" xr:uid="{00000000-0005-0000-0000-00000D000000}"/>
    <cellStyle name="Normal_CEI Q1'51 T2" xfId="4" xr:uid="{00000000-0005-0000-0000-00000E000000}"/>
    <cellStyle name="Normal_THECO Q4'50 T2" xfId="12" xr:uid="{00000000-0005-0000-0000-00000F000000}"/>
    <cellStyle name="ปกติ_GK-P Y'50 Fs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20972</xdr:colOff>
      <xdr:row>75</xdr:row>
      <xdr:rowOff>220999</xdr:rowOff>
    </xdr:from>
    <xdr:to>
      <xdr:col>9</xdr:col>
      <xdr:colOff>907597</xdr:colOff>
      <xdr:row>78</xdr:row>
      <xdr:rowOff>69560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65752" y="20223499"/>
          <a:ext cx="5473865" cy="6486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36</xdr:row>
      <xdr:rowOff>74037</xdr:rowOff>
    </xdr:from>
    <xdr:to>
      <xdr:col>9</xdr:col>
      <xdr:colOff>881743</xdr:colOff>
      <xdr:row>39</xdr:row>
      <xdr:rowOff>0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675237"/>
          <a:ext cx="5475770" cy="726063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28575</xdr:rowOff>
    </xdr:from>
    <xdr:to>
      <xdr:col>9</xdr:col>
      <xdr:colOff>953300</xdr:colOff>
      <xdr:row>37</xdr:row>
      <xdr:rowOff>200986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EB4826D-6FDE-4C58-9C19-59CF9CB6C797}"/>
            </a:ext>
          </a:extLst>
        </xdr:cNvPr>
        <xdr:cNvGrpSpPr/>
      </xdr:nvGrpSpPr>
      <xdr:grpSpPr>
        <a:xfrm>
          <a:off x="144780" y="9363075"/>
          <a:ext cx="6089180" cy="70581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3121BF3F-086A-1373-190D-0850328C37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513334E2-CD67-4D4F-5E8D-C971F39D65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18</xdr:row>
      <xdr:rowOff>57150</xdr:rowOff>
    </xdr:from>
    <xdr:to>
      <xdr:col>11</xdr:col>
      <xdr:colOff>534200</xdr:colOff>
      <xdr:row>20</xdr:row>
      <xdr:rowOff>210511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20EC52DB-9226-46BA-B036-6F4B54C81152}"/>
            </a:ext>
          </a:extLst>
        </xdr:cNvPr>
        <xdr:cNvGrpSpPr/>
      </xdr:nvGrpSpPr>
      <xdr:grpSpPr>
        <a:xfrm>
          <a:off x="731520" y="4857750"/>
          <a:ext cx="8001800" cy="6867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F9815F9-6FC4-4D3D-64C5-12182BC650A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20CB54-1010-1A0A-4ECD-2D4834A58B7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307455</xdr:colOff>
      <xdr:row>70</xdr:row>
      <xdr:rowOff>13368</xdr:rowOff>
    </xdr:from>
    <xdr:to>
      <xdr:col>6</xdr:col>
      <xdr:colOff>826507</xdr:colOff>
      <xdr:row>72</xdr:row>
      <xdr:rowOff>198313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9A55A844-ACFA-4E41-9BDD-1C3B429E6C37}"/>
            </a:ext>
          </a:extLst>
        </xdr:cNvPr>
        <xdr:cNvGrpSpPr/>
      </xdr:nvGrpSpPr>
      <xdr:grpSpPr>
        <a:xfrm>
          <a:off x="597015" y="18682368"/>
          <a:ext cx="5205352" cy="718345"/>
          <a:chOff x="392205" y="11156185"/>
          <a:chExt cx="6246881" cy="710844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4324377-7586-6197-7729-F85D30A92AE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75C3143-FF55-FC6B-8D6B-9DB745D80001}"/>
              </a:ext>
            </a:extLst>
          </xdr:cNvPr>
          <xdr:cNvSpPr txBox="1"/>
        </xdr:nvSpPr>
        <xdr:spPr>
          <a:xfrm>
            <a:off x="3535056" y="1115618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162858</xdr:colOff>
      <xdr:row>32</xdr:row>
      <xdr:rowOff>89066</xdr:rowOff>
    </xdr:from>
    <xdr:to>
      <xdr:col>6</xdr:col>
      <xdr:colOff>646632</xdr:colOff>
      <xdr:row>34</xdr:row>
      <xdr:rowOff>245789</xdr:rowOff>
    </xdr:to>
    <xdr:grpSp>
      <xdr:nvGrpSpPr>
        <xdr:cNvPr id="11" name="กลุ่ม 4">
          <a:extLst>
            <a:ext uri="{FF2B5EF4-FFF2-40B4-BE49-F238E27FC236}">
              <a16:creationId xmlns:a16="http://schemas.microsoft.com/office/drawing/2014/main" id="{34DAF026-1880-4BF7-B2C8-75A077A96CE3}"/>
            </a:ext>
          </a:extLst>
        </xdr:cNvPr>
        <xdr:cNvGrpSpPr/>
      </xdr:nvGrpSpPr>
      <xdr:grpSpPr>
        <a:xfrm>
          <a:off x="452418" y="8623466"/>
          <a:ext cx="5170074" cy="690123"/>
          <a:chOff x="392205" y="11183469"/>
          <a:chExt cx="6208059" cy="68356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62BDF0-BA1E-4E59-3B03-B5E70976A7D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1B60E6F7-F711-3E88-CB44-1F09BC90F6B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zoomScaleNormal="100" zoomScaleSheetLayoutView="80" workbookViewId="0"/>
  </sheetViews>
  <sheetFormatPr defaultColWidth="9.125" defaultRowHeight="21.6" x14ac:dyDescent="0.55000000000000004"/>
  <cols>
    <col min="1" max="3" width="2.375" style="1" customWidth="1"/>
    <col min="4" max="4" width="7.875" style="1" customWidth="1"/>
    <col min="5" max="5" width="29.625" style="1" customWidth="1"/>
    <col min="6" max="6" width="10.125" style="2" customWidth="1"/>
    <col min="7" max="7" width="1.375" style="2" customWidth="1"/>
    <col min="8" max="8" width="20.125" style="3" customWidth="1"/>
    <col min="9" max="9" width="1.375" style="3" customWidth="1"/>
    <col min="10" max="10" width="20.125" style="4" customWidth="1"/>
    <col min="11" max="11" width="21.125" style="1" customWidth="1"/>
    <col min="12" max="12" width="25.375" style="1" customWidth="1"/>
    <col min="13" max="13" width="16.75" style="1" bestFit="1" customWidth="1"/>
    <col min="14" max="16384" width="9.125" style="1"/>
  </cols>
  <sheetData>
    <row r="1" spans="1:16" s="20" customFormat="1" ht="21.45" customHeight="1" x14ac:dyDescent="0.5">
      <c r="A1" s="19" t="s">
        <v>45</v>
      </c>
      <c r="C1" s="21"/>
      <c r="D1" s="22"/>
      <c r="E1" s="23"/>
      <c r="F1" s="22"/>
      <c r="G1" s="22"/>
      <c r="H1" s="24"/>
      <c r="I1" s="24"/>
      <c r="J1" s="25"/>
      <c r="K1" s="26"/>
      <c r="N1" s="27"/>
      <c r="O1" s="28"/>
      <c r="P1" s="28"/>
    </row>
    <row r="2" spans="1:16" s="20" customFormat="1" ht="21.45" customHeight="1" x14ac:dyDescent="0.5">
      <c r="A2" s="19" t="s">
        <v>44</v>
      </c>
      <c r="C2" s="21"/>
      <c r="D2" s="22"/>
      <c r="E2" s="29"/>
      <c r="F2" s="22"/>
      <c r="G2" s="22"/>
      <c r="H2" s="24"/>
      <c r="I2" s="24"/>
      <c r="J2" s="25"/>
      <c r="K2" s="29"/>
      <c r="N2" s="27"/>
      <c r="O2" s="28"/>
      <c r="P2" s="28"/>
    </row>
    <row r="3" spans="1:16" s="20" customFormat="1" ht="21.45" customHeight="1" x14ac:dyDescent="0.5">
      <c r="A3" s="30" t="s">
        <v>104</v>
      </c>
      <c r="B3" s="31"/>
      <c r="C3" s="32"/>
      <c r="D3" s="33"/>
      <c r="E3" s="34"/>
      <c r="F3" s="33"/>
      <c r="G3" s="33"/>
      <c r="H3" s="35"/>
      <c r="I3" s="35"/>
      <c r="J3" s="36"/>
      <c r="K3" s="37"/>
      <c r="L3" s="27"/>
      <c r="M3" s="27"/>
      <c r="N3" s="27"/>
      <c r="O3" s="28"/>
      <c r="P3" s="28"/>
    </row>
    <row r="4" spans="1:16" s="20" customFormat="1" ht="21.45" customHeight="1" x14ac:dyDescent="0.5">
      <c r="A4" s="49"/>
      <c r="B4" s="50"/>
      <c r="C4" s="51"/>
      <c r="D4" s="52"/>
      <c r="E4" s="53"/>
      <c r="F4" s="52"/>
      <c r="G4" s="52"/>
      <c r="H4" s="54"/>
      <c r="I4" s="54"/>
      <c r="J4" s="55"/>
      <c r="K4" s="37"/>
      <c r="L4" s="27"/>
      <c r="M4" s="27"/>
      <c r="N4" s="27"/>
      <c r="O4" s="28"/>
      <c r="P4" s="28"/>
    </row>
    <row r="5" spans="1:16" ht="21.45" customHeight="1" x14ac:dyDescent="0.55000000000000004">
      <c r="A5" s="56"/>
      <c r="B5" s="56"/>
      <c r="C5" s="56"/>
      <c r="D5" s="56"/>
      <c r="E5" s="57"/>
      <c r="F5" s="58"/>
      <c r="G5" s="58"/>
      <c r="H5" s="244" t="s">
        <v>0</v>
      </c>
      <c r="I5" s="244"/>
      <c r="J5" s="244"/>
    </row>
    <row r="6" spans="1:16" ht="21.45" customHeight="1" x14ac:dyDescent="0.55000000000000004">
      <c r="A6" s="59"/>
      <c r="B6" s="59"/>
      <c r="C6" s="59"/>
      <c r="D6" s="59"/>
      <c r="E6" s="59"/>
      <c r="F6" s="1"/>
      <c r="G6" s="56"/>
      <c r="H6" s="210" t="s">
        <v>109</v>
      </c>
      <c r="I6" s="60"/>
      <c r="J6" s="202" t="s">
        <v>106</v>
      </c>
    </row>
    <row r="7" spans="1:16" ht="21.45" customHeight="1" x14ac:dyDescent="0.55000000000000004">
      <c r="A7" s="59"/>
      <c r="B7" s="59"/>
      <c r="C7" s="59"/>
      <c r="D7" s="59"/>
      <c r="E7" s="59"/>
      <c r="F7" s="200"/>
      <c r="G7" s="56"/>
      <c r="H7" s="60" t="s">
        <v>107</v>
      </c>
      <c r="I7" s="60"/>
      <c r="J7" s="63"/>
    </row>
    <row r="8" spans="1:16" ht="21.45" customHeight="1" x14ac:dyDescent="0.55000000000000004">
      <c r="A8" s="59"/>
      <c r="B8" s="59"/>
      <c r="C8" s="59"/>
      <c r="D8" s="59"/>
      <c r="E8" s="59"/>
      <c r="F8" s="199" t="s">
        <v>1</v>
      </c>
      <c r="G8" s="56"/>
      <c r="H8" s="203" t="s">
        <v>108</v>
      </c>
      <c r="I8" s="60"/>
      <c r="J8" s="203" t="s">
        <v>105</v>
      </c>
    </row>
    <row r="9" spans="1:16" ht="21.45" customHeight="1" x14ac:dyDescent="0.55000000000000004">
      <c r="A9" s="56"/>
      <c r="B9" s="56"/>
      <c r="C9" s="56"/>
      <c r="D9" s="56"/>
      <c r="E9" s="61"/>
      <c r="F9" s="200"/>
      <c r="G9" s="64"/>
      <c r="H9" s="60"/>
      <c r="I9" s="60"/>
      <c r="J9" s="60"/>
    </row>
    <row r="10" spans="1:16" ht="21.45" customHeight="1" x14ac:dyDescent="0.55000000000000004">
      <c r="A10" s="65" t="s">
        <v>2</v>
      </c>
      <c r="B10" s="65"/>
      <c r="C10" s="65"/>
      <c r="D10" s="65"/>
      <c r="E10" s="65"/>
      <c r="F10" s="66"/>
      <c r="G10" s="66"/>
      <c r="H10" s="56"/>
      <c r="I10" s="59"/>
      <c r="J10" s="56"/>
    </row>
    <row r="11" spans="1:16" ht="21.45" customHeight="1" x14ac:dyDescent="0.55000000000000004">
      <c r="A11" s="67" t="s">
        <v>3</v>
      </c>
      <c r="B11" s="56"/>
      <c r="C11" s="56"/>
      <c r="D11" s="56"/>
      <c r="E11" s="56"/>
      <c r="F11" s="66"/>
      <c r="G11" s="66"/>
      <c r="H11" s="68"/>
      <c r="I11" s="59"/>
      <c r="J11" s="68"/>
    </row>
    <row r="12" spans="1:16" ht="21.45" customHeight="1" x14ac:dyDescent="0.55000000000000004">
      <c r="A12" s="69" t="s">
        <v>52</v>
      </c>
      <c r="B12" s="56"/>
      <c r="C12" s="56"/>
      <c r="D12" s="70"/>
      <c r="E12" s="56"/>
      <c r="F12" s="71">
        <v>9</v>
      </c>
      <c r="G12" s="71"/>
      <c r="H12" s="183">
        <v>13919142.869999999</v>
      </c>
      <c r="I12" s="59"/>
      <c r="J12" s="72">
        <v>22162445.120000001</v>
      </c>
      <c r="K12" s="5"/>
      <c r="L12" s="5"/>
    </row>
    <row r="13" spans="1:16" ht="21.45" customHeight="1" x14ac:dyDescent="0.55000000000000004">
      <c r="A13" s="69" t="s">
        <v>49</v>
      </c>
      <c r="B13" s="56"/>
      <c r="C13" s="56"/>
      <c r="D13" s="69"/>
      <c r="E13" s="73"/>
      <c r="F13" s="71">
        <v>4.2</v>
      </c>
      <c r="G13" s="71"/>
      <c r="H13" s="183">
        <v>3543047.25</v>
      </c>
      <c r="I13" s="59"/>
      <c r="J13" s="72">
        <v>2267018.09</v>
      </c>
      <c r="K13" s="5"/>
      <c r="L13" s="5"/>
    </row>
    <row r="14" spans="1:16" ht="21.45" customHeight="1" x14ac:dyDescent="0.55000000000000004">
      <c r="A14" s="69" t="s">
        <v>48</v>
      </c>
      <c r="B14" s="56"/>
      <c r="C14" s="56"/>
      <c r="D14" s="69"/>
      <c r="E14" s="73"/>
      <c r="F14" s="184">
        <v>5</v>
      </c>
      <c r="G14" s="184"/>
      <c r="H14" s="183">
        <f>479590793.74</f>
        <v>479590793.74000001</v>
      </c>
      <c r="I14" s="59"/>
      <c r="J14" s="72">
        <v>480932452.35000002</v>
      </c>
      <c r="K14" s="5"/>
      <c r="L14" s="5"/>
    </row>
    <row r="15" spans="1:16" ht="21.45" customHeight="1" x14ac:dyDescent="0.55000000000000004">
      <c r="A15" s="69" t="s">
        <v>36</v>
      </c>
      <c r="B15" s="56"/>
      <c r="C15" s="56"/>
      <c r="D15" s="69"/>
      <c r="E15" s="56"/>
      <c r="F15" s="184">
        <v>6</v>
      </c>
      <c r="G15" s="184"/>
      <c r="H15" s="183">
        <v>650687952.91000009</v>
      </c>
      <c r="I15" s="59"/>
      <c r="J15" s="72">
        <v>651087424.75000012</v>
      </c>
      <c r="K15" s="5"/>
      <c r="L15" s="5"/>
    </row>
    <row r="16" spans="1:16" ht="21.45" customHeight="1" x14ac:dyDescent="0.55000000000000004">
      <c r="A16" s="69" t="s">
        <v>72</v>
      </c>
      <c r="B16" s="56"/>
      <c r="C16" s="56"/>
      <c r="D16" s="69"/>
      <c r="E16" s="56"/>
      <c r="F16" s="184"/>
      <c r="G16" s="184"/>
      <c r="H16" s="183">
        <v>2945.8</v>
      </c>
      <c r="I16" s="59"/>
      <c r="J16" s="72">
        <v>61109.7</v>
      </c>
      <c r="K16" s="5"/>
      <c r="L16" s="5"/>
    </row>
    <row r="17" spans="1:12" ht="21.45" customHeight="1" x14ac:dyDescent="0.55000000000000004">
      <c r="B17" s="74" t="s">
        <v>51</v>
      </c>
      <c r="C17" s="56"/>
      <c r="D17" s="67"/>
      <c r="E17" s="56"/>
      <c r="F17" s="71"/>
      <c r="G17" s="71"/>
      <c r="H17" s="75">
        <f>SUM(H12:H16)</f>
        <v>1147743882.5699999</v>
      </c>
      <c r="I17" s="59"/>
      <c r="J17" s="75">
        <f>SUM(J12:J16)</f>
        <v>1156510450.0100002</v>
      </c>
      <c r="L17" s="5"/>
    </row>
    <row r="18" spans="1:12" ht="21.45" customHeight="1" x14ac:dyDescent="0.55000000000000004">
      <c r="A18" s="77" t="s">
        <v>4</v>
      </c>
      <c r="B18" s="56"/>
      <c r="C18" s="67"/>
      <c r="D18" s="56"/>
      <c r="E18" s="56"/>
      <c r="F18" s="71"/>
      <c r="G18" s="71"/>
      <c r="H18" s="189"/>
      <c r="I18" s="59"/>
      <c r="J18" s="189"/>
      <c r="L18" s="5"/>
    </row>
    <row r="19" spans="1:12" ht="21.45" customHeight="1" x14ac:dyDescent="0.55000000000000004">
      <c r="A19" s="56" t="s">
        <v>53</v>
      </c>
      <c r="B19" s="56"/>
      <c r="C19" s="56"/>
      <c r="D19" s="56"/>
      <c r="E19" s="56"/>
      <c r="F19" s="184"/>
      <c r="G19" s="184"/>
      <c r="H19" s="204">
        <v>694133</v>
      </c>
      <c r="I19" s="59"/>
      <c r="J19" s="78">
        <v>694133</v>
      </c>
      <c r="K19" s="5"/>
      <c r="L19" s="5"/>
    </row>
    <row r="20" spans="1:12" ht="21.45" customHeight="1" x14ac:dyDescent="0.55000000000000004">
      <c r="A20" s="69" t="s">
        <v>54</v>
      </c>
      <c r="B20" s="56"/>
      <c r="C20" s="56"/>
      <c r="D20" s="56"/>
      <c r="E20" s="56"/>
      <c r="F20" s="184">
        <v>7</v>
      </c>
      <c r="G20" s="184"/>
      <c r="H20" s="183">
        <v>600369344.78999996</v>
      </c>
      <c r="I20" s="59"/>
      <c r="J20" s="72">
        <v>607211528.95000005</v>
      </c>
      <c r="K20" s="5"/>
      <c r="L20" s="5"/>
    </row>
    <row r="21" spans="1:12" ht="21.45" customHeight="1" x14ac:dyDescent="0.55000000000000004">
      <c r="A21" s="79" t="s">
        <v>55</v>
      </c>
      <c r="B21" s="56"/>
      <c r="C21" s="56"/>
      <c r="D21" s="56"/>
      <c r="E21" s="56"/>
      <c r="F21" s="184"/>
      <c r="G21" s="184"/>
      <c r="H21" s="183">
        <v>10431235.07</v>
      </c>
      <c r="I21" s="59"/>
      <c r="J21" s="72">
        <v>11932159.089999992</v>
      </c>
      <c r="K21" s="5"/>
      <c r="L21" s="5"/>
    </row>
    <row r="22" spans="1:12" ht="21.45" customHeight="1" x14ac:dyDescent="0.55000000000000004">
      <c r="A22" s="69" t="s">
        <v>56</v>
      </c>
      <c r="B22" s="56"/>
      <c r="C22" s="56"/>
      <c r="D22" s="56"/>
      <c r="E22" s="56"/>
      <c r="F22" s="184"/>
      <c r="G22" s="184"/>
      <c r="H22" s="204">
        <v>9377194.7200000007</v>
      </c>
      <c r="I22" s="59"/>
      <c r="J22" s="80">
        <v>9716135.7899999991</v>
      </c>
      <c r="K22" s="5"/>
      <c r="L22" s="5"/>
    </row>
    <row r="23" spans="1:12" ht="21.45" customHeight="1" x14ac:dyDescent="0.55000000000000004">
      <c r="A23" s="56" t="s">
        <v>57</v>
      </c>
      <c r="B23" s="56"/>
      <c r="C23" s="56"/>
      <c r="D23" s="56"/>
      <c r="E23" s="56"/>
      <c r="F23" s="184"/>
      <c r="G23" s="184"/>
      <c r="H23" s="183">
        <v>12604415.99</v>
      </c>
      <c r="I23" s="59"/>
      <c r="J23" s="189">
        <v>15645168.130000001</v>
      </c>
      <c r="K23" s="5"/>
      <c r="L23" s="5"/>
    </row>
    <row r="24" spans="1:12" ht="21.45" customHeight="1" x14ac:dyDescent="0.55000000000000004">
      <c r="A24" s="56" t="s">
        <v>37</v>
      </c>
      <c r="B24" s="56"/>
      <c r="C24" s="56"/>
      <c r="D24" s="56"/>
      <c r="E24" s="56"/>
      <c r="F24" s="185"/>
      <c r="G24" s="185"/>
      <c r="H24" s="204">
        <v>16960864.109999999</v>
      </c>
      <c r="I24" s="59"/>
      <c r="J24" s="80">
        <v>16899754.449999999</v>
      </c>
      <c r="K24" s="5"/>
      <c r="L24" s="5"/>
    </row>
    <row r="25" spans="1:12" s="7" customFormat="1" ht="21.45" customHeight="1" x14ac:dyDescent="0.6">
      <c r="B25" s="74" t="s">
        <v>58</v>
      </c>
      <c r="C25" s="67"/>
      <c r="D25" s="67"/>
      <c r="E25" s="67"/>
      <c r="F25" s="186"/>
      <c r="G25" s="186"/>
      <c r="H25" s="75">
        <f>SUM(H19:H24)</f>
        <v>650437187.68000007</v>
      </c>
      <c r="I25" s="59"/>
      <c r="J25" s="75">
        <f>SUM(J19:J24)</f>
        <v>662098879.41000009</v>
      </c>
      <c r="K25" s="8"/>
      <c r="L25" s="5"/>
    </row>
    <row r="26" spans="1:12" ht="21.45" customHeight="1" thickBot="1" x14ac:dyDescent="0.6">
      <c r="B26" s="56"/>
      <c r="C26" s="77" t="s">
        <v>59</v>
      </c>
      <c r="D26" s="67"/>
      <c r="E26" s="56"/>
      <c r="F26" s="71"/>
      <c r="G26" s="71"/>
      <c r="H26" s="81">
        <f>H17+H25</f>
        <v>1798181070.25</v>
      </c>
      <c r="I26" s="59"/>
      <c r="J26" s="81">
        <f>J17+J25</f>
        <v>1818609329.4200003</v>
      </c>
      <c r="K26" s="4"/>
      <c r="L26" s="5"/>
    </row>
    <row r="27" spans="1:12" ht="21.45" customHeight="1" thickTop="1" x14ac:dyDescent="0.55000000000000004">
      <c r="A27" s="56"/>
      <c r="B27" s="56"/>
      <c r="C27" s="56"/>
      <c r="D27" s="56"/>
      <c r="E27" s="56"/>
      <c r="F27" s="71"/>
      <c r="G27" s="71"/>
      <c r="H27" s="82"/>
      <c r="I27" s="59"/>
      <c r="J27" s="82"/>
    </row>
    <row r="28" spans="1:12" ht="21.45" customHeight="1" x14ac:dyDescent="0.55000000000000004">
      <c r="A28" s="83"/>
      <c r="B28" s="56"/>
      <c r="C28" s="56"/>
      <c r="D28" s="56"/>
      <c r="E28" s="56"/>
      <c r="F28" s="84"/>
      <c r="G28" s="84"/>
      <c r="H28" s="78"/>
      <c r="I28" s="78"/>
      <c r="J28" s="190"/>
    </row>
    <row r="29" spans="1:12" ht="21.45" customHeight="1" x14ac:dyDescent="0.55000000000000004">
      <c r="A29" s="83"/>
      <c r="B29" s="56"/>
      <c r="C29" s="56"/>
      <c r="D29" s="56"/>
      <c r="E29" s="56"/>
      <c r="F29" s="71"/>
      <c r="G29" s="71"/>
      <c r="H29" s="68"/>
      <c r="I29" s="68"/>
      <c r="J29" s="68"/>
    </row>
    <row r="30" spans="1:12" ht="21.45" customHeight="1" x14ac:dyDescent="0.55000000000000004">
      <c r="A30" s="56"/>
      <c r="B30" s="56"/>
      <c r="C30" s="56"/>
      <c r="D30" s="56"/>
      <c r="E30" s="56"/>
      <c r="F30" s="71"/>
      <c r="G30" s="71"/>
      <c r="H30" s="68"/>
      <c r="I30" s="68"/>
      <c r="J30" s="191"/>
    </row>
    <row r="31" spans="1:12" ht="21.45" customHeight="1" x14ac:dyDescent="0.55000000000000004">
      <c r="A31" s="56"/>
      <c r="B31" s="56"/>
      <c r="C31" s="56"/>
      <c r="D31" s="56"/>
      <c r="E31" s="56"/>
      <c r="F31" s="66"/>
      <c r="G31" s="66"/>
      <c r="H31" s="68"/>
      <c r="I31" s="68"/>
      <c r="J31" s="78"/>
    </row>
    <row r="32" spans="1:12" ht="21.45" customHeight="1" x14ac:dyDescent="0.55000000000000004">
      <c r="A32" s="56"/>
      <c r="B32" s="56"/>
      <c r="C32" s="56"/>
      <c r="D32" s="56"/>
      <c r="E32" s="56"/>
      <c r="F32" s="66"/>
      <c r="G32" s="66"/>
      <c r="H32" s="68"/>
      <c r="I32" s="68"/>
      <c r="J32" s="78"/>
    </row>
    <row r="33" spans="1:16" ht="21.45" customHeight="1" x14ac:dyDescent="0.55000000000000004">
      <c r="A33" s="56"/>
      <c r="B33" s="56"/>
      <c r="C33" s="56"/>
      <c r="D33" s="56"/>
      <c r="E33" s="56"/>
      <c r="F33" s="66"/>
      <c r="G33" s="66"/>
      <c r="H33" s="68"/>
      <c r="I33" s="68"/>
      <c r="J33" s="78"/>
    </row>
    <row r="34" spans="1:16" ht="21.45" customHeight="1" x14ac:dyDescent="0.55000000000000004">
      <c r="A34" s="56"/>
      <c r="B34" s="56"/>
      <c r="C34" s="56"/>
      <c r="D34" s="56"/>
      <c r="E34" s="56"/>
      <c r="F34" s="66"/>
      <c r="G34" s="66"/>
      <c r="H34" s="68"/>
      <c r="I34" s="68"/>
      <c r="J34" s="78"/>
    </row>
    <row r="35" spans="1:16" ht="21.45" customHeight="1" x14ac:dyDescent="0.55000000000000004">
      <c r="A35" s="56"/>
      <c r="B35" s="56"/>
      <c r="C35" s="56"/>
      <c r="D35" s="56"/>
      <c r="E35" s="56"/>
      <c r="F35" s="66"/>
      <c r="G35" s="66"/>
      <c r="H35" s="68"/>
      <c r="I35" s="68"/>
      <c r="J35" s="78"/>
    </row>
    <row r="36" spans="1:16" ht="21.45" customHeight="1" x14ac:dyDescent="0.55000000000000004">
      <c r="A36" s="56"/>
      <c r="B36" s="56"/>
      <c r="C36" s="56"/>
      <c r="D36" s="56"/>
      <c r="E36" s="56"/>
      <c r="F36" s="66"/>
      <c r="G36" s="66"/>
      <c r="H36" s="68"/>
      <c r="I36" s="68"/>
      <c r="J36" s="78"/>
    </row>
    <row r="37" spans="1:16" ht="21.45" customHeight="1" x14ac:dyDescent="0.55000000000000004">
      <c r="A37" s="56"/>
      <c r="B37" s="56"/>
      <c r="C37" s="56"/>
      <c r="D37" s="56"/>
      <c r="E37" s="56"/>
      <c r="F37" s="85"/>
      <c r="G37" s="85"/>
      <c r="H37" s="56"/>
      <c r="I37" s="56"/>
      <c r="J37" s="56"/>
    </row>
    <row r="38" spans="1:16" ht="21.45" customHeight="1" x14ac:dyDescent="0.55000000000000004">
      <c r="A38" s="83"/>
      <c r="B38" s="74"/>
      <c r="C38" s="56"/>
      <c r="D38" s="86"/>
      <c r="E38" s="56"/>
      <c r="F38" s="66"/>
      <c r="G38" s="66"/>
      <c r="H38" s="68"/>
      <c r="I38" s="68"/>
      <c r="J38" s="80"/>
    </row>
    <row r="39" spans="1:16" ht="21.45" customHeight="1" x14ac:dyDescent="0.55000000000000004">
      <c r="A39" s="83"/>
      <c r="B39" s="74"/>
      <c r="C39" s="56"/>
      <c r="D39" s="86"/>
      <c r="E39" s="56"/>
      <c r="F39" s="66"/>
      <c r="G39" s="66"/>
      <c r="H39" s="68"/>
      <c r="I39" s="68"/>
      <c r="J39" s="80"/>
    </row>
    <row r="40" spans="1:16" s="20" customFormat="1" ht="21.45" customHeight="1" x14ac:dyDescent="0.5">
      <c r="A40" s="87" t="s">
        <v>45</v>
      </c>
      <c r="B40" s="50"/>
      <c r="C40" s="51"/>
      <c r="D40" s="52"/>
      <c r="E40" s="88"/>
      <c r="F40" s="52"/>
      <c r="G40" s="52"/>
      <c r="H40" s="89"/>
      <c r="I40" s="89"/>
      <c r="J40" s="55"/>
      <c r="K40" s="26"/>
      <c r="N40" s="27"/>
      <c r="O40" s="28"/>
      <c r="P40" s="28"/>
    </row>
    <row r="41" spans="1:16" s="20" customFormat="1" ht="21.45" customHeight="1" x14ac:dyDescent="0.5">
      <c r="A41" s="87" t="s">
        <v>62</v>
      </c>
      <c r="B41" s="50"/>
      <c r="C41" s="51"/>
      <c r="D41" s="52"/>
      <c r="E41" s="90"/>
      <c r="F41" s="52"/>
      <c r="G41" s="52"/>
      <c r="H41" s="89"/>
      <c r="I41" s="89"/>
      <c r="J41" s="55"/>
      <c r="K41" s="29"/>
      <c r="N41" s="27"/>
      <c r="O41" s="28"/>
      <c r="P41" s="28"/>
    </row>
    <row r="42" spans="1:16" s="20" customFormat="1" ht="21.45" customHeight="1" x14ac:dyDescent="0.5">
      <c r="A42" s="30" t="s">
        <v>104</v>
      </c>
      <c r="B42" s="91"/>
      <c r="C42" s="92"/>
      <c r="D42" s="93"/>
      <c r="E42" s="94"/>
      <c r="F42" s="93"/>
      <c r="G42" s="93"/>
      <c r="H42" s="95"/>
      <c r="I42" s="95"/>
      <c r="J42" s="192"/>
      <c r="K42" s="37"/>
      <c r="L42" s="27"/>
      <c r="M42" s="27"/>
      <c r="N42" s="27"/>
      <c r="O42" s="28"/>
      <c r="P42" s="28"/>
    </row>
    <row r="43" spans="1:16" s="20" customFormat="1" ht="21.45" customHeight="1" x14ac:dyDescent="0.5">
      <c r="A43" s="49"/>
      <c r="B43" s="50"/>
      <c r="C43" s="51"/>
      <c r="D43" s="52"/>
      <c r="E43" s="53"/>
      <c r="F43" s="52"/>
      <c r="G43" s="52"/>
      <c r="H43" s="54"/>
      <c r="I43" s="54"/>
      <c r="J43" s="55"/>
      <c r="K43" s="37"/>
      <c r="L43" s="27"/>
      <c r="M43" s="27"/>
      <c r="N43" s="27"/>
      <c r="O43" s="28"/>
      <c r="P43" s="28"/>
    </row>
    <row r="44" spans="1:16" ht="21.45" customHeight="1" x14ac:dyDescent="0.55000000000000004">
      <c r="A44" s="56"/>
      <c r="B44" s="56"/>
      <c r="C44" s="56"/>
      <c r="D44" s="56"/>
      <c r="E44" s="57"/>
      <c r="F44" s="58"/>
      <c r="G44" s="58"/>
      <c r="H44" s="244" t="s">
        <v>0</v>
      </c>
      <c r="I44" s="244"/>
      <c r="J44" s="244"/>
    </row>
    <row r="45" spans="1:16" ht="21.45" customHeight="1" x14ac:dyDescent="0.55000000000000004">
      <c r="A45" s="59"/>
      <c r="B45" s="59"/>
      <c r="C45" s="59"/>
      <c r="D45" s="59"/>
      <c r="E45" s="59"/>
      <c r="G45" s="56"/>
      <c r="H45" s="210" t="s">
        <v>109</v>
      </c>
      <c r="I45" s="60"/>
      <c r="J45" s="202" t="s">
        <v>106</v>
      </c>
    </row>
    <row r="46" spans="1:16" ht="21.45" customHeight="1" x14ac:dyDescent="0.55000000000000004">
      <c r="A46" s="59"/>
      <c r="B46" s="59"/>
      <c r="C46" s="59"/>
      <c r="D46" s="59"/>
      <c r="E46" s="59"/>
      <c r="F46" s="200"/>
      <c r="G46" s="56"/>
      <c r="H46" s="60" t="s">
        <v>107</v>
      </c>
      <c r="I46" s="60"/>
      <c r="J46" s="63"/>
    </row>
    <row r="47" spans="1:16" ht="21.45" customHeight="1" x14ac:dyDescent="0.55000000000000004">
      <c r="A47" s="59"/>
      <c r="B47" s="59"/>
      <c r="C47" s="59"/>
      <c r="D47" s="59"/>
      <c r="E47" s="59"/>
      <c r="F47" s="199" t="s">
        <v>1</v>
      </c>
      <c r="G47" s="56"/>
      <c r="H47" s="203" t="s">
        <v>108</v>
      </c>
      <c r="I47" s="60"/>
      <c r="J47" s="203" t="s">
        <v>105</v>
      </c>
    </row>
    <row r="48" spans="1:16" ht="21.45" customHeight="1" x14ac:dyDescent="0.55000000000000004">
      <c r="A48" s="56"/>
      <c r="B48" s="56"/>
      <c r="C48" s="56"/>
      <c r="D48" s="56"/>
      <c r="E48" s="61"/>
      <c r="F48" s="62"/>
      <c r="G48" s="62"/>
      <c r="H48" s="63"/>
      <c r="I48" s="63"/>
      <c r="J48" s="63"/>
    </row>
    <row r="49" spans="1:13" ht="21.45" customHeight="1" x14ac:dyDescent="0.55000000000000004">
      <c r="A49" s="65" t="s">
        <v>5</v>
      </c>
      <c r="B49" s="96"/>
      <c r="C49" s="96"/>
      <c r="D49" s="96"/>
      <c r="E49" s="96"/>
      <c r="F49" s="66"/>
      <c r="G49" s="66"/>
      <c r="H49" s="82"/>
      <c r="I49" s="82"/>
      <c r="J49" s="193"/>
    </row>
    <row r="50" spans="1:13" ht="21.45" customHeight="1" x14ac:dyDescent="0.55000000000000004">
      <c r="A50" s="42" t="s">
        <v>6</v>
      </c>
      <c r="B50" s="56"/>
      <c r="C50" s="56"/>
      <c r="D50" s="56"/>
      <c r="E50" s="56"/>
      <c r="F50" s="66"/>
      <c r="G50" s="66"/>
      <c r="H50" s="82"/>
      <c r="I50" s="82"/>
      <c r="J50" s="78"/>
    </row>
    <row r="51" spans="1:13" ht="21.45" customHeight="1" x14ac:dyDescent="0.55000000000000004">
      <c r="A51" s="56" t="s">
        <v>79</v>
      </c>
      <c r="C51" s="56"/>
      <c r="D51" s="56"/>
      <c r="E51" s="56"/>
      <c r="F51" s="184"/>
      <c r="G51" s="184"/>
      <c r="H51" s="72">
        <v>997540668.86000001</v>
      </c>
      <c r="I51" s="82"/>
      <c r="J51" s="72">
        <v>1038053584.04</v>
      </c>
      <c r="K51" s="5"/>
      <c r="L51" s="5"/>
      <c r="M51" s="12"/>
    </row>
    <row r="52" spans="1:13" ht="21.45" customHeight="1" x14ac:dyDescent="0.55000000000000004">
      <c r="A52" s="56" t="s">
        <v>80</v>
      </c>
      <c r="C52" s="56"/>
      <c r="D52" s="56"/>
      <c r="E52" s="56"/>
      <c r="F52" s="184">
        <v>8</v>
      </c>
      <c r="G52" s="184"/>
      <c r="H52" s="190">
        <v>94593542.480000004</v>
      </c>
      <c r="I52" s="82"/>
      <c r="J52" s="190">
        <v>70435557.569999993</v>
      </c>
      <c r="K52" s="5"/>
      <c r="L52" s="5"/>
      <c r="M52" s="12"/>
    </row>
    <row r="53" spans="1:13" ht="21.45" customHeight="1" x14ac:dyDescent="0.55000000000000004">
      <c r="A53" s="177" t="s">
        <v>95</v>
      </c>
      <c r="C53" s="98"/>
      <c r="D53" s="56"/>
      <c r="E53" s="56"/>
      <c r="F53" s="184"/>
      <c r="G53" s="184"/>
      <c r="H53" s="190">
        <v>1097877.74</v>
      </c>
      <c r="I53" s="82"/>
      <c r="J53" s="190">
        <v>1324023.1600000001</v>
      </c>
      <c r="K53" s="5"/>
      <c r="L53" s="5"/>
      <c r="M53" s="5"/>
    </row>
    <row r="54" spans="1:13" ht="21.45" customHeight="1" x14ac:dyDescent="0.55000000000000004">
      <c r="A54" s="56" t="s">
        <v>81</v>
      </c>
      <c r="C54" s="98"/>
      <c r="D54" s="56"/>
      <c r="E54" s="56"/>
      <c r="F54" s="184"/>
      <c r="G54" s="184"/>
      <c r="H54" s="72">
        <v>3018423.73</v>
      </c>
      <c r="I54" s="82"/>
      <c r="J54" s="72">
        <v>4435130.7699999996</v>
      </c>
      <c r="K54" s="5"/>
      <c r="L54" s="5"/>
      <c r="M54" s="12"/>
    </row>
    <row r="55" spans="1:13" ht="21.45" customHeight="1" x14ac:dyDescent="0.55000000000000004">
      <c r="A55" s="56" t="s">
        <v>93</v>
      </c>
      <c r="C55" s="98"/>
      <c r="D55" s="56"/>
      <c r="E55" s="56"/>
      <c r="F55" s="184" t="s">
        <v>122</v>
      </c>
      <c r="G55" s="184"/>
      <c r="H55" s="72">
        <v>100297260.27</v>
      </c>
      <c r="I55" s="82"/>
      <c r="J55" s="72">
        <v>100297260.27</v>
      </c>
      <c r="K55" s="5"/>
      <c r="L55" s="5"/>
      <c r="M55" s="12"/>
    </row>
    <row r="56" spans="1:13" ht="21.45" customHeight="1" x14ac:dyDescent="0.55000000000000004">
      <c r="A56" s="56" t="s">
        <v>101</v>
      </c>
      <c r="C56" s="98"/>
      <c r="D56" s="56"/>
      <c r="E56" s="56"/>
      <c r="F56" s="184"/>
      <c r="G56" s="184"/>
      <c r="H56" s="72">
        <v>330311.96999999997</v>
      </c>
      <c r="I56" s="82"/>
      <c r="J56" s="72">
        <v>330311.96999999997</v>
      </c>
      <c r="K56" s="5"/>
      <c r="L56" s="5"/>
      <c r="M56" s="12"/>
    </row>
    <row r="57" spans="1:13" ht="21.45" customHeight="1" x14ac:dyDescent="0.55000000000000004">
      <c r="A57" s="97"/>
      <c r="B57" s="74" t="s">
        <v>82</v>
      </c>
      <c r="C57" s="56"/>
      <c r="D57" s="99"/>
      <c r="E57" s="56"/>
      <c r="F57" s="187"/>
      <c r="G57" s="187"/>
      <c r="H57" s="75">
        <f>SUM(H51:H56)</f>
        <v>1196878085.05</v>
      </c>
      <c r="I57" s="82"/>
      <c r="J57" s="75">
        <f>SUM(J51:J56)</f>
        <v>1214875867.78</v>
      </c>
      <c r="L57" s="5"/>
      <c r="M57" s="12"/>
    </row>
    <row r="58" spans="1:13" ht="21.45" customHeight="1" x14ac:dyDescent="0.55000000000000004">
      <c r="A58" s="179" t="s">
        <v>7</v>
      </c>
      <c r="B58" s="97"/>
      <c r="C58" s="99"/>
      <c r="D58" s="56"/>
      <c r="E58" s="56"/>
      <c r="F58" s="187"/>
      <c r="G58" s="187"/>
      <c r="H58" s="80"/>
      <c r="I58" s="82"/>
      <c r="J58" s="80"/>
      <c r="L58" s="5"/>
      <c r="M58" s="12"/>
    </row>
    <row r="59" spans="1:13" ht="21.45" customHeight="1" x14ac:dyDescent="0.55000000000000004">
      <c r="A59" s="56" t="s">
        <v>83</v>
      </c>
      <c r="C59" s="99"/>
      <c r="D59" s="56"/>
      <c r="E59" s="56"/>
      <c r="F59" s="184"/>
      <c r="G59" s="184"/>
      <c r="H59" s="72">
        <v>2485616.15</v>
      </c>
      <c r="I59" s="82"/>
      <c r="J59" s="72">
        <v>2884688.86</v>
      </c>
      <c r="K59" s="5"/>
      <c r="L59" s="5"/>
      <c r="M59" s="12"/>
    </row>
    <row r="60" spans="1:13" ht="21.45" customHeight="1" x14ac:dyDescent="0.55000000000000004">
      <c r="A60" s="56" t="s">
        <v>84</v>
      </c>
      <c r="C60" s="99"/>
      <c r="D60" s="56"/>
      <c r="E60" s="56"/>
      <c r="F60" s="184"/>
      <c r="G60" s="184"/>
      <c r="H60" s="72">
        <v>26922690.970000003</v>
      </c>
      <c r="I60" s="82"/>
      <c r="J60" s="72">
        <v>26609247.75</v>
      </c>
      <c r="K60" s="5"/>
      <c r="L60" s="5"/>
      <c r="M60" s="12"/>
    </row>
    <row r="61" spans="1:13" s="7" customFormat="1" ht="21.45" customHeight="1" x14ac:dyDescent="0.6">
      <c r="A61" s="74"/>
      <c r="B61" s="97" t="s">
        <v>85</v>
      </c>
      <c r="C61" s="67"/>
      <c r="D61" s="67"/>
      <c r="E61" s="86"/>
      <c r="F61" s="186"/>
      <c r="G61" s="186"/>
      <c r="H61" s="75">
        <f>SUM(H59:H60)</f>
        <v>29408307.120000001</v>
      </c>
      <c r="I61" s="82"/>
      <c r="J61" s="75">
        <f>SUM(J59:J60)</f>
        <v>29493936.609999999</v>
      </c>
      <c r="L61" s="5"/>
      <c r="M61" s="13"/>
    </row>
    <row r="62" spans="1:13" ht="21.45" customHeight="1" x14ac:dyDescent="0.55000000000000004">
      <c r="A62" s="74"/>
      <c r="C62" s="97" t="s">
        <v>86</v>
      </c>
      <c r="D62" s="86"/>
      <c r="E62" s="56"/>
      <c r="F62" s="71"/>
      <c r="G62" s="71"/>
      <c r="H62" s="75">
        <f>H57+H61</f>
        <v>1226286392.1699998</v>
      </c>
      <c r="I62" s="82"/>
      <c r="J62" s="75">
        <f>J57+J61</f>
        <v>1244369804.3899999</v>
      </c>
      <c r="K62" s="5"/>
      <c r="L62" s="5"/>
      <c r="M62" s="12"/>
    </row>
    <row r="63" spans="1:13" ht="21.45" customHeight="1" x14ac:dyDescent="0.55000000000000004">
      <c r="A63" s="56"/>
      <c r="B63" s="56"/>
      <c r="C63" s="56"/>
      <c r="D63" s="86"/>
      <c r="E63" s="56"/>
      <c r="F63" s="71"/>
      <c r="G63" s="71"/>
      <c r="H63" s="189"/>
      <c r="I63" s="82"/>
      <c r="J63" s="80"/>
      <c r="M63" s="12"/>
    </row>
    <row r="64" spans="1:13" ht="21.45" customHeight="1" x14ac:dyDescent="0.55000000000000004">
      <c r="A64" s="179" t="s">
        <v>8</v>
      </c>
      <c r="B64" s="97"/>
      <c r="C64" s="56"/>
      <c r="D64" s="56"/>
      <c r="E64" s="56"/>
      <c r="F64" s="71"/>
      <c r="G64" s="71"/>
      <c r="H64" s="189"/>
      <c r="I64" s="189"/>
      <c r="J64" s="80"/>
      <c r="M64" s="12"/>
    </row>
    <row r="65" spans="1:13" ht="21.45" customHeight="1" x14ac:dyDescent="0.55000000000000004">
      <c r="A65" s="74" t="s">
        <v>9</v>
      </c>
      <c r="B65" s="56"/>
      <c r="D65" s="56"/>
      <c r="E65" s="56"/>
      <c r="F65" s="71"/>
      <c r="G65" s="71"/>
      <c r="H65" s="189"/>
      <c r="I65" s="189"/>
      <c r="J65" s="80"/>
      <c r="M65" s="12"/>
    </row>
    <row r="66" spans="1:13" ht="21.45" customHeight="1" x14ac:dyDescent="0.55000000000000004">
      <c r="A66" s="74" t="s">
        <v>76</v>
      </c>
      <c r="B66" s="56" t="s">
        <v>77</v>
      </c>
      <c r="D66" s="56"/>
      <c r="E66" s="56"/>
      <c r="F66" s="66"/>
      <c r="G66" s="66"/>
      <c r="H66" s="189"/>
      <c r="I66" s="189"/>
      <c r="J66" s="80"/>
      <c r="M66" s="12"/>
    </row>
    <row r="67" spans="1:13" ht="21.45" customHeight="1" thickBot="1" x14ac:dyDescent="0.6">
      <c r="A67" s="74"/>
      <c r="C67" s="56" t="s">
        <v>10</v>
      </c>
      <c r="E67" s="56"/>
      <c r="F67" s="66"/>
      <c r="G67" s="66"/>
      <c r="H67" s="178">
        <v>621166300</v>
      </c>
      <c r="I67" s="165"/>
      <c r="J67" s="178">
        <v>621166300</v>
      </c>
      <c r="L67" s="5"/>
      <c r="M67" s="12"/>
    </row>
    <row r="68" spans="1:13" ht="21.45" customHeight="1" thickTop="1" x14ac:dyDescent="0.55000000000000004">
      <c r="A68" s="74" t="s">
        <v>76</v>
      </c>
      <c r="B68" s="56" t="s">
        <v>78</v>
      </c>
      <c r="D68" s="56"/>
      <c r="E68" s="56"/>
      <c r="F68" s="100"/>
      <c r="G68" s="100"/>
      <c r="H68" s="72"/>
      <c r="I68" s="72"/>
      <c r="J68" s="80"/>
      <c r="L68" s="5"/>
      <c r="M68" s="12"/>
    </row>
    <row r="69" spans="1:13" ht="21.45" customHeight="1" x14ac:dyDescent="0.55000000000000004">
      <c r="A69" s="74"/>
      <c r="C69" s="56" t="s">
        <v>11</v>
      </c>
      <c r="E69" s="56"/>
      <c r="F69" s="100"/>
      <c r="G69" s="100"/>
      <c r="H69" s="72">
        <f>+CHANGE!F16</f>
        <v>496168826</v>
      </c>
      <c r="I69" s="72"/>
      <c r="J69" s="72">
        <f>+CHANGE!F14</f>
        <v>496168826</v>
      </c>
      <c r="K69" s="5"/>
      <c r="L69" s="5"/>
      <c r="M69" s="12"/>
    </row>
    <row r="70" spans="1:13" ht="21.45" customHeight="1" x14ac:dyDescent="0.55000000000000004">
      <c r="A70" s="56" t="s">
        <v>12</v>
      </c>
      <c r="B70" s="56"/>
      <c r="D70" s="56"/>
      <c r="E70" s="56"/>
      <c r="F70" s="66"/>
      <c r="G70" s="66"/>
      <c r="H70" s="72"/>
      <c r="I70" s="72"/>
      <c r="J70" s="72"/>
      <c r="K70" s="5"/>
      <c r="L70" s="5"/>
      <c r="M70" s="12"/>
    </row>
    <row r="71" spans="1:13" ht="21.45" customHeight="1" x14ac:dyDescent="0.55000000000000004">
      <c r="A71" s="56"/>
      <c r="B71" s="74" t="s">
        <v>13</v>
      </c>
      <c r="D71" s="56"/>
      <c r="E71" s="56"/>
      <c r="F71" s="71"/>
      <c r="G71" s="71"/>
      <c r="H71" s="72">
        <f>+CHANGE!H16</f>
        <v>26500000</v>
      </c>
      <c r="I71" s="72"/>
      <c r="J71" s="72">
        <f>+CHANGE!H14</f>
        <v>26500000</v>
      </c>
      <c r="K71" s="5"/>
      <c r="L71" s="5"/>
      <c r="M71" s="12"/>
    </row>
    <row r="72" spans="1:13" ht="21.45" customHeight="1" x14ac:dyDescent="0.55000000000000004">
      <c r="A72" s="56"/>
      <c r="B72" s="56" t="s">
        <v>14</v>
      </c>
      <c r="D72" s="56"/>
      <c r="E72" s="56"/>
      <c r="F72" s="66"/>
      <c r="G72" s="66"/>
      <c r="H72" s="190">
        <f>+CHANGE!J12</f>
        <v>49225852.080001257</v>
      </c>
      <c r="I72" s="190"/>
      <c r="J72" s="190">
        <f>+CHANGE!J10</f>
        <v>51570699.030000962</v>
      </c>
      <c r="K72" s="5"/>
      <c r="L72" s="5"/>
      <c r="M72" s="12"/>
    </row>
    <row r="73" spans="1:13" ht="21.45" customHeight="1" x14ac:dyDescent="0.55000000000000004">
      <c r="A73" s="97"/>
      <c r="B73" s="74" t="s">
        <v>87</v>
      </c>
      <c r="D73" s="67"/>
      <c r="E73" s="56"/>
      <c r="F73" s="101"/>
      <c r="G73" s="101"/>
      <c r="H73" s="75">
        <f>SUM(H69:H72)</f>
        <v>571894678.08000124</v>
      </c>
      <c r="I73" s="76"/>
      <c r="J73" s="75">
        <f>SUM(J69:J72)</f>
        <v>574239525.03000093</v>
      </c>
      <c r="L73" s="5"/>
      <c r="M73" s="12"/>
    </row>
    <row r="74" spans="1:13" ht="21.45" customHeight="1" thickBot="1" x14ac:dyDescent="0.6">
      <c r="A74" s="97"/>
      <c r="C74" s="179" t="s">
        <v>88</v>
      </c>
      <c r="D74" s="86"/>
      <c r="E74" s="56"/>
      <c r="F74" s="66"/>
      <c r="G74" s="66"/>
      <c r="H74" s="102">
        <f>SUM(H62+H73)</f>
        <v>1798181070.250001</v>
      </c>
      <c r="I74" s="76"/>
      <c r="J74" s="102">
        <f>SUM(J62+J73)</f>
        <v>1818609329.4200008</v>
      </c>
      <c r="K74" s="4"/>
      <c r="L74" s="5"/>
      <c r="M74" s="12"/>
    </row>
    <row r="75" spans="1:13" ht="21.45" customHeight="1" thickTop="1" x14ac:dyDescent="0.55000000000000004">
      <c r="A75" s="97"/>
      <c r="B75" s="74"/>
      <c r="C75" s="56"/>
      <c r="D75" s="86"/>
      <c r="E75" s="56"/>
      <c r="F75" s="66"/>
      <c r="G75" s="66"/>
      <c r="H75" s="68"/>
      <c r="I75" s="68"/>
      <c r="J75" s="80"/>
      <c r="M75" s="12"/>
    </row>
    <row r="76" spans="1:13" ht="21.45" customHeight="1" x14ac:dyDescent="0.55000000000000004">
      <c r="A76" s="97"/>
      <c r="B76" s="74"/>
      <c r="C76" s="56"/>
      <c r="D76" s="86"/>
      <c r="E76" s="56"/>
      <c r="F76" s="66"/>
      <c r="G76" s="66"/>
      <c r="H76" s="82"/>
      <c r="I76" s="82"/>
      <c r="J76" s="80"/>
    </row>
    <row r="77" spans="1:13" ht="21.45" customHeight="1" x14ac:dyDescent="0.55000000000000004">
      <c r="A77" s="97"/>
      <c r="B77" s="74"/>
      <c r="C77" s="56"/>
      <c r="D77" s="86"/>
      <c r="E77" s="56"/>
      <c r="F77" s="66"/>
      <c r="G77" s="66"/>
      <c r="H77" s="68"/>
      <c r="I77" s="68"/>
      <c r="J77" s="80"/>
    </row>
    <row r="78" spans="1:13" ht="21.45" customHeight="1" x14ac:dyDescent="0.55000000000000004">
      <c r="A78" s="97"/>
      <c r="B78" s="74"/>
      <c r="C78" s="56"/>
      <c r="D78" s="86"/>
      <c r="E78" s="56"/>
      <c r="F78" s="66"/>
      <c r="G78" s="66"/>
      <c r="H78" s="68"/>
      <c r="I78" s="68"/>
      <c r="J78" s="80"/>
    </row>
    <row r="79" spans="1:13" ht="21.45" customHeight="1" x14ac:dyDescent="0.55000000000000004">
      <c r="A79" s="83"/>
      <c r="B79" s="74"/>
      <c r="C79" s="56"/>
      <c r="D79" s="86"/>
      <c r="E79" s="56"/>
      <c r="F79" s="66"/>
      <c r="G79" s="66"/>
      <c r="H79" s="68"/>
      <c r="I79" s="68"/>
      <c r="J79" s="80"/>
    </row>
    <row r="80" spans="1:13" x14ac:dyDescent="0.55000000000000004">
      <c r="A80" s="83"/>
      <c r="B80" s="74"/>
      <c r="C80" s="56"/>
      <c r="D80" s="86"/>
      <c r="E80" s="56"/>
      <c r="F80" s="66"/>
      <c r="G80" s="66"/>
      <c r="H80" s="241"/>
      <c r="I80" s="183"/>
      <c r="J80" s="183"/>
    </row>
    <row r="81" spans="6:10" x14ac:dyDescent="0.55000000000000004">
      <c r="H81" s="173"/>
      <c r="I81" s="9"/>
      <c r="J81" s="173"/>
    </row>
    <row r="82" spans="6:10" x14ac:dyDescent="0.55000000000000004">
      <c r="H82" s="173"/>
      <c r="I82" s="181"/>
      <c r="J82" s="181"/>
    </row>
    <row r="83" spans="6:10" x14ac:dyDescent="0.55000000000000004">
      <c r="H83" s="173"/>
      <c r="J83" s="181"/>
    </row>
    <row r="85" spans="6:10" x14ac:dyDescent="0.55000000000000004">
      <c r="H85" s="9"/>
      <c r="I85" s="9"/>
      <c r="J85" s="14"/>
    </row>
    <row r="86" spans="6:10" x14ac:dyDescent="0.55000000000000004">
      <c r="H86" s="9"/>
      <c r="I86" s="9"/>
      <c r="J86" s="15"/>
    </row>
    <row r="87" spans="6:10" x14ac:dyDescent="0.55000000000000004">
      <c r="H87" s="9"/>
      <c r="I87" s="9"/>
      <c r="J87" s="16"/>
    </row>
    <row r="88" spans="6:10" x14ac:dyDescent="0.55000000000000004">
      <c r="F88" s="10"/>
      <c r="G88" s="10"/>
      <c r="H88" s="4"/>
      <c r="I88" s="4"/>
      <c r="J88" s="14"/>
    </row>
    <row r="89" spans="6:10" x14ac:dyDescent="0.55000000000000004">
      <c r="F89" s="10"/>
      <c r="G89" s="10"/>
      <c r="H89" s="4"/>
      <c r="I89" s="4"/>
      <c r="J89" s="16"/>
    </row>
    <row r="90" spans="6:10" x14ac:dyDescent="0.55000000000000004">
      <c r="F90" s="10"/>
      <c r="G90" s="10"/>
      <c r="H90" s="4"/>
      <c r="I90" s="4"/>
      <c r="J90" s="15"/>
    </row>
    <row r="91" spans="6:10" x14ac:dyDescent="0.55000000000000004">
      <c r="F91" s="10"/>
      <c r="G91" s="10"/>
      <c r="H91" s="4"/>
      <c r="I91" s="4"/>
      <c r="J91" s="14"/>
    </row>
    <row r="92" spans="6:10" x14ac:dyDescent="0.55000000000000004">
      <c r="F92" s="10"/>
      <c r="G92" s="10"/>
      <c r="H92" s="1"/>
      <c r="I92" s="1"/>
    </row>
    <row r="93" spans="6:10" x14ac:dyDescent="0.55000000000000004">
      <c r="F93" s="10"/>
      <c r="G93" s="10"/>
      <c r="H93" s="11"/>
      <c r="I93" s="11"/>
    </row>
    <row r="94" spans="6:10" x14ac:dyDescent="0.55000000000000004">
      <c r="F94" s="10"/>
      <c r="G94" s="10"/>
      <c r="H94" s="1"/>
      <c r="I94" s="1"/>
      <c r="J94" s="6"/>
    </row>
    <row r="95" spans="6:10" x14ac:dyDescent="0.55000000000000004">
      <c r="F95" s="10"/>
      <c r="G95" s="10"/>
      <c r="H95" s="1"/>
      <c r="I95" s="1"/>
    </row>
    <row r="96" spans="6:10" x14ac:dyDescent="0.55000000000000004">
      <c r="F96" s="10"/>
      <c r="G96" s="10"/>
      <c r="H96" s="1"/>
      <c r="I96" s="1"/>
      <c r="J96" s="6"/>
    </row>
    <row r="97" spans="6:9" x14ac:dyDescent="0.55000000000000004">
      <c r="F97" s="10"/>
      <c r="G97" s="10"/>
      <c r="H97" s="1"/>
      <c r="I97" s="1"/>
    </row>
    <row r="98" spans="6:9" x14ac:dyDescent="0.55000000000000004">
      <c r="F98" s="10"/>
      <c r="G98" s="10"/>
      <c r="H98" s="1"/>
      <c r="I98" s="1"/>
    </row>
    <row r="99" spans="6:9" x14ac:dyDescent="0.55000000000000004">
      <c r="F99" s="10"/>
      <c r="G99" s="10"/>
      <c r="H99" s="1"/>
      <c r="I99" s="1"/>
    </row>
    <row r="100" spans="6:9" x14ac:dyDescent="0.55000000000000004">
      <c r="F100" s="10"/>
      <c r="G100" s="10"/>
      <c r="H100" s="1"/>
      <c r="I100" s="1"/>
    </row>
    <row r="101" spans="6:9" x14ac:dyDescent="0.55000000000000004">
      <c r="F101" s="10"/>
      <c r="G101" s="10"/>
      <c r="H101" s="1"/>
      <c r="I101" s="1"/>
    </row>
    <row r="102" spans="6:9" x14ac:dyDescent="0.55000000000000004">
      <c r="F102" s="10"/>
      <c r="G102" s="10"/>
      <c r="H102" s="1"/>
      <c r="I102" s="1"/>
    </row>
    <row r="103" spans="6:9" x14ac:dyDescent="0.55000000000000004">
      <c r="F103" s="10"/>
      <c r="G103" s="10"/>
      <c r="H103" s="1"/>
      <c r="I103" s="1"/>
    </row>
    <row r="104" spans="6:9" x14ac:dyDescent="0.55000000000000004">
      <c r="F104" s="10"/>
      <c r="G104" s="10"/>
      <c r="H104" s="1"/>
      <c r="I104" s="1"/>
    </row>
    <row r="105" spans="6:9" x14ac:dyDescent="0.55000000000000004">
      <c r="F105" s="10"/>
      <c r="G105" s="10"/>
      <c r="H105" s="1"/>
      <c r="I105" s="1"/>
    </row>
  </sheetData>
  <mergeCells count="2">
    <mergeCell ref="H5:J5"/>
    <mergeCell ref="H44:J44"/>
  </mergeCells>
  <pageMargins left="1.1023622047244095" right="0.74803149606299213" top="0.98425196850393704" bottom="0.98425196850393704" header="0.51181102362204722" footer="0.55118110236220474"/>
  <pageSetup paperSize="9" scale="85" fitToHeight="2" orientation="portrait" blackAndWhite="1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zoomScaleNormal="100" zoomScaleSheetLayoutView="80" workbookViewId="0"/>
  </sheetViews>
  <sheetFormatPr defaultColWidth="9.125" defaultRowHeight="19.8" x14ac:dyDescent="0.5"/>
  <cols>
    <col min="1" max="3" width="2.375" style="44" customWidth="1"/>
    <col min="4" max="4" width="5.875" style="44" customWidth="1"/>
    <col min="5" max="5" width="43.875" style="44" customWidth="1"/>
    <col min="6" max="6" width="9.125" style="124" customWidth="1"/>
    <col min="7" max="7" width="1.375" style="124" customWidth="1"/>
    <col min="8" max="8" width="17.875" style="125" customWidth="1"/>
    <col min="9" max="9" width="1.375" style="125" customWidth="1"/>
    <col min="10" max="10" width="17.875" style="121" customWidth="1"/>
    <col min="11" max="11" width="11.75" style="44" bestFit="1" customWidth="1"/>
    <col min="12" max="12" width="11.875" style="44" customWidth="1"/>
    <col min="13" max="13" width="19.125" style="44" customWidth="1"/>
    <col min="14" max="16384" width="9.125" style="44"/>
  </cols>
  <sheetData>
    <row r="1" spans="1:13" ht="21.45" customHeight="1" x14ac:dyDescent="0.55000000000000004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38" t="s">
        <v>107</v>
      </c>
    </row>
    <row r="2" spans="1:13" ht="21.45" customHeight="1" x14ac:dyDescent="0.55000000000000004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38" t="s">
        <v>108</v>
      </c>
    </row>
    <row r="3" spans="1:13" ht="21.45" customHeight="1" x14ac:dyDescent="0.55000000000000004">
      <c r="A3" s="43" t="s">
        <v>110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ht="21.45" customHeight="1" x14ac:dyDescent="0.55000000000000004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3" s="45" customFormat="1" ht="21.45" customHeight="1" x14ac:dyDescent="0.55000000000000004">
      <c r="B5" s="46"/>
      <c r="C5" s="46"/>
      <c r="D5" s="46"/>
      <c r="E5" s="46"/>
      <c r="F5" s="46"/>
      <c r="G5" s="46"/>
      <c r="H5" s="245" t="s">
        <v>0</v>
      </c>
      <c r="I5" s="245"/>
      <c r="J5" s="245"/>
    </row>
    <row r="6" spans="1:13" s="45" customFormat="1" ht="21.45" customHeight="1" x14ac:dyDescent="0.55000000000000004">
      <c r="F6" s="198" t="s">
        <v>1</v>
      </c>
      <c r="G6" s="39"/>
      <c r="H6" s="170" t="s">
        <v>111</v>
      </c>
      <c r="I6" s="171"/>
      <c r="J6" s="170" t="s">
        <v>46</v>
      </c>
    </row>
    <row r="7" spans="1:13" ht="21.45" customHeight="1" x14ac:dyDescent="0.55000000000000004">
      <c r="F7" s="105"/>
      <c r="G7" s="105"/>
      <c r="H7" s="106"/>
      <c r="I7" s="106"/>
      <c r="J7" s="107"/>
    </row>
    <row r="8" spans="1:13" ht="21.45" customHeight="1" x14ac:dyDescent="0.55000000000000004">
      <c r="A8" s="40" t="s">
        <v>16</v>
      </c>
      <c r="F8" s="105"/>
      <c r="G8" s="105"/>
      <c r="H8" s="106"/>
      <c r="I8" s="106"/>
      <c r="J8" s="108"/>
    </row>
    <row r="9" spans="1:13" ht="21.45" customHeight="1" x14ac:dyDescent="0.55000000000000004">
      <c r="A9" s="47" t="s">
        <v>17</v>
      </c>
      <c r="G9" s="105"/>
      <c r="H9" s="121">
        <v>606541605.78999996</v>
      </c>
      <c r="I9" s="106"/>
      <c r="J9" s="109">
        <v>614291407.25</v>
      </c>
      <c r="M9" s="172"/>
    </row>
    <row r="10" spans="1:13" ht="21.45" customHeight="1" x14ac:dyDescent="0.55000000000000004">
      <c r="A10" s="47" t="s">
        <v>18</v>
      </c>
      <c r="C10" s="45"/>
      <c r="D10" s="45"/>
      <c r="E10" s="45"/>
      <c r="F10" s="110"/>
      <c r="G10" s="110"/>
      <c r="H10" s="121">
        <v>2786345.2</v>
      </c>
      <c r="I10" s="106"/>
      <c r="J10" s="109">
        <v>510879.31000000006</v>
      </c>
      <c r="M10" s="172"/>
    </row>
    <row r="11" spans="1:13" ht="21.45" customHeight="1" x14ac:dyDescent="0.55000000000000004">
      <c r="A11" s="47" t="s">
        <v>98</v>
      </c>
      <c r="C11" s="45"/>
      <c r="D11" s="45"/>
      <c r="E11" s="45"/>
      <c r="F11" s="110"/>
      <c r="G11" s="110"/>
      <c r="H11" s="121">
        <v>1226175.43</v>
      </c>
      <c r="I11" s="106"/>
      <c r="J11" s="109">
        <v>0</v>
      </c>
      <c r="M11" s="172"/>
    </row>
    <row r="12" spans="1:13" ht="21.45" customHeight="1" x14ac:dyDescent="0.55000000000000004">
      <c r="A12" s="42" t="s">
        <v>19</v>
      </c>
      <c r="D12" s="45"/>
      <c r="E12" s="45"/>
      <c r="F12" s="110"/>
      <c r="G12" s="110"/>
      <c r="H12" s="111">
        <f>SUM(H9:H11)</f>
        <v>610554126.41999996</v>
      </c>
      <c r="I12" s="106"/>
      <c r="J12" s="111">
        <f>SUM(J9:J11)</f>
        <v>614802286.55999994</v>
      </c>
      <c r="M12" s="172"/>
    </row>
    <row r="13" spans="1:13" ht="21.45" customHeight="1" x14ac:dyDescent="0.55000000000000004">
      <c r="A13" s="42" t="s">
        <v>20</v>
      </c>
      <c r="B13" s="47"/>
      <c r="C13" s="45"/>
      <c r="D13" s="45"/>
      <c r="E13" s="45"/>
      <c r="F13" s="110"/>
      <c r="G13" s="110"/>
      <c r="H13" s="112"/>
      <c r="I13" s="106"/>
      <c r="J13" s="113"/>
      <c r="M13" s="172"/>
    </row>
    <row r="14" spans="1:13" ht="21.45" customHeight="1" x14ac:dyDescent="0.55000000000000004">
      <c r="A14" s="47" t="s">
        <v>21</v>
      </c>
      <c r="B14" s="45"/>
      <c r="D14" s="45"/>
      <c r="E14" s="206"/>
      <c r="F14" s="110"/>
      <c r="G14" s="110"/>
      <c r="H14" s="112">
        <v>-573292559.91999972</v>
      </c>
      <c r="I14" s="106"/>
      <c r="J14" s="112">
        <v>-592117458.96999979</v>
      </c>
      <c r="M14" s="172"/>
    </row>
    <row r="15" spans="1:13" ht="21.45" customHeight="1" x14ac:dyDescent="0.55000000000000004">
      <c r="A15" s="47" t="s">
        <v>22</v>
      </c>
      <c r="B15" s="41"/>
      <c r="D15" s="45"/>
      <c r="E15" s="114"/>
      <c r="F15" s="110"/>
      <c r="G15" s="110"/>
      <c r="H15" s="112">
        <v>-8591715.9900000002</v>
      </c>
      <c r="I15" s="106"/>
      <c r="J15" s="112">
        <v>-5969704.3300000001</v>
      </c>
      <c r="M15" s="172"/>
    </row>
    <row r="16" spans="1:13" s="116" customFormat="1" ht="21.45" customHeight="1" x14ac:dyDescent="0.55000000000000004">
      <c r="A16" s="48" t="s">
        <v>23</v>
      </c>
      <c r="B16" s="115"/>
      <c r="D16" s="117"/>
      <c r="E16" s="118"/>
      <c r="F16" s="194"/>
      <c r="G16" s="207"/>
      <c r="H16" s="112">
        <v>-15916700.029999999</v>
      </c>
      <c r="I16" s="106"/>
      <c r="J16" s="112">
        <v>-19959592.91</v>
      </c>
      <c r="M16" s="172"/>
    </row>
    <row r="17" spans="1:13" s="116" customFormat="1" ht="21.45" customHeight="1" x14ac:dyDescent="0.55000000000000004">
      <c r="A17" s="48" t="s">
        <v>116</v>
      </c>
      <c r="B17" s="115"/>
      <c r="D17" s="117"/>
      <c r="E17" s="118"/>
      <c r="F17" s="194"/>
      <c r="G17" s="207"/>
      <c r="H17" s="112">
        <v>0</v>
      </c>
      <c r="I17" s="106"/>
      <c r="J17" s="112">
        <v>-3912334.43</v>
      </c>
      <c r="M17" s="172"/>
    </row>
    <row r="18" spans="1:13" ht="21.45" customHeight="1" x14ac:dyDescent="0.55000000000000004">
      <c r="A18" s="44" t="s">
        <v>24</v>
      </c>
      <c r="B18" s="41"/>
      <c r="D18" s="45"/>
      <c r="E18" s="114"/>
      <c r="F18" s="110"/>
      <c r="G18" s="110"/>
      <c r="H18" s="180">
        <v>-46571.040000000001</v>
      </c>
      <c r="I18" s="106"/>
      <c r="J18" s="180">
        <v>-48137.75</v>
      </c>
      <c r="M18" s="172"/>
    </row>
    <row r="19" spans="1:13" ht="21.45" customHeight="1" x14ac:dyDescent="0.55000000000000004">
      <c r="A19" s="40" t="s">
        <v>26</v>
      </c>
      <c r="B19" s="41"/>
      <c r="D19" s="45"/>
      <c r="E19" s="114"/>
      <c r="F19" s="110"/>
      <c r="G19" s="110"/>
      <c r="H19" s="196">
        <f>SUM(H14:H18)</f>
        <v>-597847546.97999966</v>
      </c>
      <c r="I19" s="106"/>
      <c r="J19" s="196">
        <f>SUM(J14:J18)</f>
        <v>-622007228.38999975</v>
      </c>
      <c r="M19" s="172"/>
    </row>
    <row r="20" spans="1:13" ht="21.45" customHeight="1" x14ac:dyDescent="0.55000000000000004">
      <c r="A20" s="40" t="s">
        <v>73</v>
      </c>
      <c r="B20" s="41"/>
      <c r="D20" s="45"/>
      <c r="E20" s="114"/>
      <c r="F20" s="110"/>
      <c r="G20" s="110"/>
      <c r="H20" s="112">
        <f>+H12+H19</f>
        <v>12706579.440000296</v>
      </c>
      <c r="I20" s="106"/>
      <c r="J20" s="112">
        <f>+J12+J19</f>
        <v>-7204941.8299998045</v>
      </c>
      <c r="M20" s="172"/>
    </row>
    <row r="21" spans="1:13" ht="21.45" customHeight="1" x14ac:dyDescent="0.55000000000000004">
      <c r="A21" s="44" t="s">
        <v>25</v>
      </c>
      <c r="B21" s="41"/>
      <c r="D21" s="45"/>
      <c r="E21" s="114"/>
      <c r="F21" s="110"/>
      <c r="G21" s="110"/>
      <c r="H21" s="180">
        <v>-12010674.27</v>
      </c>
      <c r="I21" s="106"/>
      <c r="J21" s="180">
        <v>-13990091.890000001</v>
      </c>
      <c r="M21" s="172"/>
    </row>
    <row r="22" spans="1:13" ht="21.45" customHeight="1" x14ac:dyDescent="0.55000000000000004">
      <c r="A22" s="40" t="s">
        <v>103</v>
      </c>
      <c r="B22" s="41"/>
      <c r="D22" s="45"/>
      <c r="E22" s="114"/>
      <c r="F22" s="110"/>
      <c r="G22" s="110"/>
      <c r="H22" s="112">
        <f>H20+H21</f>
        <v>695905.17000029609</v>
      </c>
      <c r="I22" s="106"/>
      <c r="J22" s="112">
        <f>J20+J21</f>
        <v>-21195033.719999805</v>
      </c>
      <c r="M22" s="172"/>
    </row>
    <row r="23" spans="1:13" ht="21.45" customHeight="1" x14ac:dyDescent="0.55000000000000004">
      <c r="A23" s="44" t="s">
        <v>102</v>
      </c>
      <c r="B23" s="41"/>
      <c r="D23" s="45"/>
      <c r="E23" s="114"/>
      <c r="F23" s="110"/>
      <c r="G23" s="110"/>
      <c r="H23" s="180">
        <v>-3040752.12</v>
      </c>
      <c r="I23" s="106"/>
      <c r="J23" s="180">
        <v>468595.52</v>
      </c>
      <c r="M23" s="172"/>
    </row>
    <row r="24" spans="1:13" ht="21.45" customHeight="1" x14ac:dyDescent="0.55000000000000004">
      <c r="A24" s="42" t="s">
        <v>117</v>
      </c>
      <c r="B24" s="47"/>
      <c r="C24" s="45"/>
      <c r="D24" s="45"/>
      <c r="E24" s="45"/>
      <c r="F24" s="110"/>
      <c r="G24" s="110"/>
      <c r="H24" s="119">
        <f>SUM(H22:H23)</f>
        <v>-2344846.949999704</v>
      </c>
      <c r="I24" s="106"/>
      <c r="J24" s="119">
        <f>SUM(J22:J23)</f>
        <v>-20726438.199999806</v>
      </c>
      <c r="M24" s="172"/>
    </row>
    <row r="25" spans="1:13" ht="21.45" customHeight="1" x14ac:dyDescent="0.55000000000000004">
      <c r="A25" s="47" t="s">
        <v>124</v>
      </c>
      <c r="B25" s="47"/>
      <c r="C25" s="45"/>
      <c r="D25" s="45"/>
      <c r="E25" s="45"/>
      <c r="F25" s="110"/>
      <c r="G25" s="110"/>
      <c r="H25" s="112">
        <v>0</v>
      </c>
      <c r="I25" s="161"/>
      <c r="J25" s="112">
        <v>0</v>
      </c>
    </row>
    <row r="26" spans="1:13" ht="21.45" customHeight="1" thickBot="1" x14ac:dyDescent="0.6">
      <c r="A26" s="42" t="s">
        <v>121</v>
      </c>
      <c r="B26" s="47"/>
      <c r="C26" s="45"/>
      <c r="D26" s="45"/>
      <c r="E26" s="45"/>
      <c r="F26" s="110"/>
      <c r="G26" s="110"/>
      <c r="H26" s="120">
        <f>SUM(H24:H25)</f>
        <v>-2344846.949999704</v>
      </c>
      <c r="I26" s="106"/>
      <c r="J26" s="120">
        <f>SUM(J24:J25)</f>
        <v>-20726438.199999806</v>
      </c>
    </row>
    <row r="27" spans="1:13" ht="21.45" customHeight="1" thickTop="1" x14ac:dyDescent="0.55000000000000004">
      <c r="A27" s="42"/>
      <c r="B27" s="47"/>
      <c r="C27" s="45"/>
      <c r="D27" s="45"/>
      <c r="E27" s="45"/>
      <c r="F27" s="110"/>
      <c r="G27" s="110"/>
      <c r="H27" s="112"/>
      <c r="I27" s="106"/>
      <c r="J27" s="112"/>
    </row>
    <row r="28" spans="1:13" ht="21.45" customHeight="1" x14ac:dyDescent="0.55000000000000004">
      <c r="A28" s="42" t="s">
        <v>99</v>
      </c>
      <c r="B28" s="47"/>
      <c r="C28" s="45"/>
      <c r="D28" s="45"/>
      <c r="E28" s="45"/>
      <c r="F28" s="110"/>
      <c r="G28" s="110"/>
      <c r="H28" s="208"/>
      <c r="I28" s="106"/>
      <c r="J28" s="114"/>
    </row>
    <row r="29" spans="1:13" ht="21.45" customHeight="1" thickBot="1" x14ac:dyDescent="0.6">
      <c r="A29" s="47" t="s">
        <v>90</v>
      </c>
      <c r="B29" s="47"/>
      <c r="C29" s="45"/>
      <c r="D29" s="45"/>
      <c r="E29" s="45"/>
      <c r="F29" s="110"/>
      <c r="G29" s="110"/>
      <c r="H29" s="209">
        <f>H24/H30</f>
        <v>-4.725905432034749E-3</v>
      </c>
      <c r="I29" s="174"/>
      <c r="J29" s="182">
        <f>J24/J30</f>
        <v>-4.177295532065492E-2</v>
      </c>
    </row>
    <row r="30" spans="1:13" s="45" customFormat="1" ht="21.45" customHeight="1" thickTop="1" thickBot="1" x14ac:dyDescent="0.6">
      <c r="A30" s="47" t="s">
        <v>74</v>
      </c>
      <c r="B30" s="47"/>
      <c r="F30" s="110"/>
      <c r="G30" s="110"/>
      <c r="H30" s="175">
        <v>496168826</v>
      </c>
      <c r="I30" s="106"/>
      <c r="J30" s="175">
        <v>496168826</v>
      </c>
    </row>
    <row r="31" spans="1:13" s="45" customFormat="1" ht="21.45" customHeight="1" thickTop="1" x14ac:dyDescent="0.55000000000000004">
      <c r="A31" s="47"/>
      <c r="B31" s="47"/>
      <c r="F31" s="110"/>
      <c r="G31" s="110"/>
      <c r="H31" s="188"/>
      <c r="I31" s="106"/>
      <c r="J31" s="188"/>
    </row>
    <row r="32" spans="1:13" s="45" customFormat="1" ht="21.45" customHeight="1" x14ac:dyDescent="0.5">
      <c r="A32" s="47"/>
      <c r="B32" s="47"/>
      <c r="F32" s="110"/>
      <c r="G32" s="110"/>
      <c r="H32" s="110"/>
      <c r="I32" s="110"/>
      <c r="J32" s="188"/>
    </row>
    <row r="33" spans="1:10" s="45" customFormat="1" ht="21.45" customHeight="1" x14ac:dyDescent="0.55000000000000004">
      <c r="F33" s="110"/>
      <c r="G33" s="110"/>
      <c r="H33" s="114"/>
      <c r="I33" s="106"/>
      <c r="J33" s="44"/>
    </row>
    <row r="34" spans="1:10" s="45" customFormat="1" ht="21.45" customHeight="1" x14ac:dyDescent="0.55000000000000004">
      <c r="F34" s="110"/>
      <c r="G34" s="110"/>
      <c r="H34" s="121"/>
      <c r="I34" s="121"/>
      <c r="J34" s="108"/>
    </row>
    <row r="35" spans="1:10" s="45" customFormat="1" ht="21.45" customHeight="1" x14ac:dyDescent="0.5">
      <c r="F35" s="110"/>
      <c r="G35" s="110"/>
      <c r="H35" s="44"/>
      <c r="I35" s="44"/>
      <c r="J35" s="114"/>
    </row>
    <row r="36" spans="1:10" ht="21.45" customHeight="1" x14ac:dyDescent="0.5">
      <c r="A36" s="246"/>
      <c r="B36" s="246"/>
      <c r="C36" s="246"/>
      <c r="D36" s="246"/>
      <c r="E36" s="246"/>
      <c r="F36" s="246"/>
      <c r="G36" s="246"/>
      <c r="H36" s="246"/>
      <c r="I36" s="246"/>
      <c r="J36" s="246"/>
    </row>
    <row r="37" spans="1:10" ht="21.45" customHeight="1" x14ac:dyDescent="0.5">
      <c r="A37" s="122"/>
      <c r="B37" s="122"/>
      <c r="C37" s="122"/>
      <c r="D37" s="122"/>
      <c r="E37" s="122"/>
      <c r="F37" s="123"/>
      <c r="G37" s="123"/>
      <c r="H37" s="122"/>
      <c r="I37" s="122"/>
      <c r="J37" s="122"/>
    </row>
    <row r="38" spans="1:10" ht="21.45" customHeight="1" x14ac:dyDescent="0.5">
      <c r="A38" s="246"/>
      <c r="B38" s="246"/>
      <c r="C38" s="246"/>
      <c r="D38" s="246"/>
      <c r="E38" s="246"/>
      <c r="F38" s="246"/>
      <c r="G38" s="246"/>
      <c r="H38" s="246"/>
      <c r="I38" s="246"/>
      <c r="J38" s="246"/>
    </row>
    <row r="39" spans="1:10" s="45" customFormat="1" ht="21.45" customHeight="1" x14ac:dyDescent="0.5">
      <c r="A39" s="44"/>
      <c r="F39" s="110"/>
      <c r="G39" s="110"/>
      <c r="H39" s="44"/>
      <c r="I39" s="44"/>
      <c r="J39" s="44"/>
    </row>
  </sheetData>
  <mergeCells count="3">
    <mergeCell ref="H5:J5"/>
    <mergeCell ref="A36:J36"/>
    <mergeCell ref="A38:J38"/>
  </mergeCells>
  <pageMargins left="1.1023622047244095" right="0.74803149606299213" top="0.98425196850393704" bottom="0.98425196850393704" header="0.51181102362204722" footer="0.55118110236220474"/>
  <pageSetup paperSize="9" scale="85" firstPageNumber="3" fitToHeight="0" orientation="portrait" blackAndWhite="1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81"/>
  <sheetViews>
    <sheetView zoomScaleNormal="100" zoomScaleSheetLayoutView="55" workbookViewId="0"/>
  </sheetViews>
  <sheetFormatPr defaultColWidth="9.125" defaultRowHeight="19.8" x14ac:dyDescent="0.5"/>
  <cols>
    <col min="1" max="1" width="11.375" style="127" customWidth="1"/>
    <col min="2" max="2" width="18.75" style="127" customWidth="1"/>
    <col min="3" max="3" width="18.125" style="127" customWidth="1"/>
    <col min="4" max="4" width="10.875" style="142" customWidth="1"/>
    <col min="5" max="5" width="3" style="142" customWidth="1"/>
    <col min="6" max="6" width="23.125" style="78" customWidth="1"/>
    <col min="7" max="7" width="1" style="78" customWidth="1"/>
    <col min="8" max="8" width="23.125" style="78" customWidth="1"/>
    <col min="9" max="9" width="1" style="78" customWidth="1"/>
    <col min="10" max="10" width="23.125" style="78" customWidth="1"/>
    <col min="11" max="11" width="1" style="78" customWidth="1"/>
    <col min="12" max="12" width="23.125" style="127" customWidth="1"/>
    <col min="13" max="13" width="9.125" style="44"/>
    <col min="14" max="14" width="10.75" style="44" customWidth="1"/>
    <col min="15" max="16384" width="9.125" style="44"/>
  </cols>
  <sheetData>
    <row r="1" spans="1:14" ht="21.45" customHeight="1" x14ac:dyDescent="0.55000000000000004">
      <c r="A1" s="166" t="s">
        <v>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126" t="s">
        <v>107</v>
      </c>
    </row>
    <row r="2" spans="1:14" ht="21.45" customHeight="1" x14ac:dyDescent="0.55000000000000004">
      <c r="A2" s="166" t="s">
        <v>47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126" t="s">
        <v>108</v>
      </c>
    </row>
    <row r="3" spans="1:14" ht="21.45" customHeight="1" x14ac:dyDescent="0.55000000000000004">
      <c r="A3" s="167" t="s">
        <v>110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4" ht="21.45" customHeight="1" x14ac:dyDescent="0.55000000000000004">
      <c r="A4" s="166"/>
      <c r="B4" s="65"/>
      <c r="C4" s="65"/>
      <c r="D4" s="65"/>
      <c r="E4" s="65"/>
      <c r="F4" s="65"/>
      <c r="G4" s="65"/>
      <c r="H4" s="65"/>
      <c r="I4" s="65"/>
      <c r="J4" s="65"/>
      <c r="K4" s="65"/>
      <c r="L4" s="129"/>
    </row>
    <row r="5" spans="1:14" ht="21.45" customHeight="1" x14ac:dyDescent="0.55000000000000004">
      <c r="A5" s="166"/>
      <c r="B5" s="65"/>
      <c r="C5" s="65"/>
      <c r="D5" s="65"/>
      <c r="E5" s="65"/>
      <c r="F5" s="128"/>
      <c r="G5" s="128"/>
      <c r="H5" s="128"/>
      <c r="I5" s="128"/>
      <c r="J5" s="128"/>
      <c r="K5" s="128"/>
      <c r="L5" s="195" t="s">
        <v>0</v>
      </c>
    </row>
    <row r="6" spans="1:14" s="45" customFormat="1" ht="21.45" customHeight="1" x14ac:dyDescent="0.55000000000000004">
      <c r="A6" s="168"/>
      <c r="B6" s="130"/>
      <c r="C6" s="130"/>
      <c r="D6" s="131"/>
      <c r="E6" s="131"/>
      <c r="F6" s="253" t="s">
        <v>125</v>
      </c>
      <c r="G6" s="132"/>
      <c r="H6" s="248" t="s">
        <v>12</v>
      </c>
      <c r="I6" s="248"/>
      <c r="J6" s="248"/>
      <c r="K6" s="133"/>
      <c r="L6" s="255" t="s">
        <v>27</v>
      </c>
    </row>
    <row r="7" spans="1:14" ht="21.45" customHeight="1" x14ac:dyDescent="0.55000000000000004">
      <c r="A7" s="168"/>
      <c r="B7" s="130"/>
      <c r="C7" s="130"/>
      <c r="D7" s="134"/>
      <c r="E7" s="134"/>
      <c r="F7" s="253"/>
      <c r="G7" s="132"/>
      <c r="H7" s="249" t="s">
        <v>100</v>
      </c>
      <c r="I7" s="132"/>
      <c r="J7" s="251" t="s">
        <v>14</v>
      </c>
      <c r="L7" s="255"/>
    </row>
    <row r="8" spans="1:14" ht="21.45" customHeight="1" x14ac:dyDescent="0.55000000000000004">
      <c r="A8" s="168"/>
      <c r="B8" s="130"/>
      <c r="C8" s="130"/>
      <c r="D8" s="135" t="s">
        <v>1</v>
      </c>
      <c r="E8" s="134"/>
      <c r="F8" s="254"/>
      <c r="G8" s="132"/>
      <c r="H8" s="250"/>
      <c r="I8" s="132"/>
      <c r="J8" s="252"/>
      <c r="K8" s="132"/>
      <c r="L8" s="248"/>
    </row>
    <row r="9" spans="1:14" ht="21.45" customHeight="1" x14ac:dyDescent="0.55000000000000004">
      <c r="A9" s="169"/>
      <c r="B9" s="130"/>
      <c r="C9" s="130"/>
      <c r="D9" s="136"/>
      <c r="E9" s="136"/>
      <c r="F9" s="82"/>
      <c r="G9" s="133"/>
      <c r="H9" s="82"/>
      <c r="I9" s="133"/>
      <c r="J9" s="82"/>
      <c r="K9" s="133"/>
      <c r="L9" s="82"/>
    </row>
    <row r="10" spans="1:14" ht="21.45" customHeight="1" x14ac:dyDescent="0.55000000000000004">
      <c r="A10" s="176" t="s">
        <v>118</v>
      </c>
      <c r="B10" s="137"/>
      <c r="D10" s="138"/>
      <c r="E10" s="138"/>
      <c r="F10" s="76">
        <v>496168826</v>
      </c>
      <c r="G10" s="76"/>
      <c r="H10" s="76">
        <v>26500000</v>
      </c>
      <c r="I10" s="76"/>
      <c r="J10" s="76">
        <v>51570699.030000962</v>
      </c>
      <c r="K10" s="76"/>
      <c r="L10" s="76">
        <f>SUM(F10:J10)</f>
        <v>574239525.03000093</v>
      </c>
    </row>
    <row r="11" spans="1:14" ht="21.45" customHeight="1" x14ac:dyDescent="0.5">
      <c r="A11" s="169" t="s">
        <v>115</v>
      </c>
      <c r="B11" s="137"/>
      <c r="D11" s="138"/>
      <c r="E11" s="138"/>
      <c r="F11" s="76">
        <v>0</v>
      </c>
      <c r="G11" s="76"/>
      <c r="H11" s="76">
        <v>0</v>
      </c>
      <c r="I11" s="76"/>
      <c r="J11" s="76">
        <f>+PL!H26</f>
        <v>-2344846.949999704</v>
      </c>
      <c r="K11" s="76"/>
      <c r="L11" s="76">
        <f t="shared" ref="L11" si="0">SUM(F11:J11)</f>
        <v>-2344846.949999704</v>
      </c>
    </row>
    <row r="12" spans="1:14" ht="21.45" customHeight="1" thickBot="1" x14ac:dyDescent="0.6">
      <c r="A12" s="176" t="s">
        <v>113</v>
      </c>
      <c r="B12" s="137"/>
      <c r="D12" s="138"/>
      <c r="E12" s="138"/>
      <c r="F12" s="102">
        <f>SUM(F10:F11)</f>
        <v>496168826</v>
      </c>
      <c r="G12" s="76"/>
      <c r="H12" s="102">
        <f>SUM(H10:H11)</f>
        <v>26500000</v>
      </c>
      <c r="I12" s="76"/>
      <c r="J12" s="102">
        <f>SUM(J10:J11)</f>
        <v>49225852.080001257</v>
      </c>
      <c r="K12" s="76"/>
      <c r="L12" s="102">
        <f>SUM(L10:L11)</f>
        <v>571894678.08000124</v>
      </c>
      <c r="M12" s="172"/>
      <c r="N12" s="172"/>
    </row>
    <row r="13" spans="1:14" ht="21.45" customHeight="1" thickTop="1" x14ac:dyDescent="0.55000000000000004">
      <c r="A13" s="176"/>
      <c r="B13" s="137"/>
      <c r="D13" s="138"/>
      <c r="E13" s="138"/>
      <c r="F13" s="76"/>
      <c r="G13" s="76"/>
      <c r="H13" s="76"/>
      <c r="I13" s="76"/>
      <c r="J13" s="76"/>
      <c r="K13" s="76"/>
      <c r="L13" s="76"/>
      <c r="M13" s="172"/>
      <c r="N13" s="172"/>
    </row>
    <row r="14" spans="1:14" ht="21.45" customHeight="1" x14ac:dyDescent="0.55000000000000004">
      <c r="A14" s="176" t="s">
        <v>112</v>
      </c>
      <c r="B14" s="137"/>
      <c r="D14" s="138"/>
      <c r="E14" s="138"/>
      <c r="F14" s="76">
        <v>496168826</v>
      </c>
      <c r="G14" s="76"/>
      <c r="H14" s="76">
        <v>26500000</v>
      </c>
      <c r="I14" s="76"/>
      <c r="J14" s="76">
        <v>155317353.61000001</v>
      </c>
      <c r="K14" s="76"/>
      <c r="L14" s="76">
        <f t="shared" ref="L14:L15" si="1">SUM(F14:J14)</f>
        <v>677986179.61000001</v>
      </c>
    </row>
    <row r="15" spans="1:14" ht="21.45" customHeight="1" x14ac:dyDescent="0.5">
      <c r="A15" s="169" t="s">
        <v>115</v>
      </c>
      <c r="B15" s="137"/>
      <c r="D15" s="138"/>
      <c r="E15" s="138"/>
      <c r="F15" s="76">
        <v>0</v>
      </c>
      <c r="G15" s="76"/>
      <c r="H15" s="76">
        <v>0</v>
      </c>
      <c r="I15" s="76"/>
      <c r="J15" s="76">
        <f>PL!J26</f>
        <v>-20726438.199999806</v>
      </c>
      <c r="K15" s="76"/>
      <c r="L15" s="76">
        <f t="shared" si="1"/>
        <v>-20726438.199999806</v>
      </c>
    </row>
    <row r="16" spans="1:14" ht="21.45" customHeight="1" thickBot="1" x14ac:dyDescent="0.6">
      <c r="A16" s="176" t="s">
        <v>114</v>
      </c>
      <c r="B16" s="137"/>
      <c r="D16" s="138"/>
      <c r="E16" s="138"/>
      <c r="F16" s="102">
        <f>SUM(F14:F15)</f>
        <v>496168826</v>
      </c>
      <c r="G16" s="76"/>
      <c r="H16" s="102">
        <f>SUM(H14:H15)</f>
        <v>26500000</v>
      </c>
      <c r="I16" s="76"/>
      <c r="J16" s="102">
        <f>SUM(J14:J15)</f>
        <v>134590915.41000021</v>
      </c>
      <c r="K16" s="76"/>
      <c r="L16" s="102">
        <f>SUM(L14:L15)</f>
        <v>657259741.41000021</v>
      </c>
      <c r="N16" s="172"/>
    </row>
    <row r="17" spans="1:12" ht="21.45" customHeight="1" thickTop="1" x14ac:dyDescent="0.5">
      <c r="A17" s="169"/>
      <c r="B17" s="137"/>
      <c r="D17" s="138"/>
      <c r="E17" s="138"/>
      <c r="F17" s="76"/>
      <c r="G17" s="76"/>
      <c r="H17" s="76"/>
      <c r="I17" s="76"/>
      <c r="J17" s="76"/>
      <c r="K17" s="76"/>
      <c r="L17" s="76"/>
    </row>
    <row r="18" spans="1:12" s="45" customFormat="1" ht="21.45" customHeight="1" x14ac:dyDescent="0.55000000000000004">
      <c r="A18" s="127"/>
      <c r="B18" s="127"/>
      <c r="C18" s="127"/>
      <c r="D18" s="142"/>
      <c r="E18" s="142"/>
      <c r="F18" s="76"/>
      <c r="G18" s="76"/>
      <c r="H18" s="76"/>
      <c r="I18" s="76"/>
      <c r="J18" s="140"/>
      <c r="K18" s="140"/>
      <c r="L18" s="141"/>
    </row>
    <row r="19" spans="1:12" s="45" customFormat="1" ht="21.45" customHeight="1" x14ac:dyDescent="0.55000000000000004">
      <c r="A19" s="127"/>
      <c r="B19" s="127"/>
      <c r="C19" s="127"/>
      <c r="D19" s="142"/>
      <c r="E19" s="142"/>
      <c r="F19" s="76"/>
      <c r="G19" s="76"/>
      <c r="H19" s="76"/>
      <c r="I19" s="76"/>
      <c r="J19" s="140"/>
      <c r="K19" s="140"/>
      <c r="L19" s="141"/>
    </row>
    <row r="20" spans="1:12" s="45" customFormat="1" ht="21.45" customHeight="1" x14ac:dyDescent="0.55000000000000004">
      <c r="A20" s="127"/>
      <c r="B20" s="127"/>
      <c r="C20" s="127"/>
      <c r="D20" s="142"/>
      <c r="E20" s="142"/>
      <c r="F20" s="76"/>
      <c r="G20" s="76"/>
      <c r="H20" s="76"/>
      <c r="I20" s="76"/>
      <c r="J20" s="140"/>
      <c r="K20" s="140"/>
      <c r="L20" s="141"/>
    </row>
    <row r="21" spans="1:12" s="45" customFormat="1" ht="21.45" customHeight="1" x14ac:dyDescent="0.55000000000000004">
      <c r="A21" s="127"/>
      <c r="B21" s="127"/>
      <c r="C21" s="127"/>
      <c r="D21" s="142"/>
      <c r="E21" s="142"/>
      <c r="F21" s="76"/>
      <c r="G21" s="76"/>
      <c r="H21" s="76"/>
      <c r="I21" s="76"/>
      <c r="J21" s="140"/>
      <c r="K21" s="140"/>
      <c r="L21" s="141"/>
    </row>
    <row r="22" spans="1:12" s="45" customFormat="1" ht="21.45" customHeight="1" x14ac:dyDescent="0.55000000000000004">
      <c r="A22" s="127"/>
      <c r="B22" s="127"/>
      <c r="C22" s="127"/>
      <c r="D22" s="142"/>
      <c r="E22" s="142"/>
      <c r="F22" s="76"/>
      <c r="G22" s="76"/>
      <c r="H22" s="76"/>
      <c r="I22" s="76"/>
      <c r="J22" s="137"/>
      <c r="K22" s="137"/>
      <c r="L22" s="143"/>
    </row>
    <row r="23" spans="1:12" ht="20.399999999999999" x14ac:dyDescent="0.55000000000000004">
      <c r="F23" s="76"/>
      <c r="G23" s="76"/>
      <c r="H23" s="76"/>
      <c r="I23" s="76"/>
      <c r="J23" s="137"/>
      <c r="K23" s="137"/>
      <c r="L23" s="143"/>
    </row>
    <row r="24" spans="1:12" x14ac:dyDescent="0.5">
      <c r="A24" s="103"/>
      <c r="B24" s="103"/>
      <c r="C24" s="103"/>
      <c r="D24" s="104"/>
      <c r="E24" s="104"/>
      <c r="F24" s="103"/>
      <c r="G24" s="103"/>
      <c r="H24" s="103"/>
      <c r="I24" s="103"/>
      <c r="J24" s="103"/>
      <c r="K24" s="103"/>
      <c r="L24" s="144"/>
    </row>
    <row r="25" spans="1:12" ht="20.399999999999999" x14ac:dyDescent="0.55000000000000004">
      <c r="F25" s="76"/>
      <c r="G25" s="76"/>
      <c r="H25" s="76"/>
      <c r="I25" s="76"/>
      <c r="J25" s="137"/>
      <c r="K25" s="137"/>
      <c r="L25" s="141"/>
    </row>
    <row r="26" spans="1:12" ht="20.399999999999999" x14ac:dyDescent="0.55000000000000004">
      <c r="A26" s="145"/>
      <c r="F26" s="146"/>
      <c r="G26" s="146"/>
      <c r="H26" s="146"/>
      <c r="I26" s="146"/>
      <c r="J26" s="146"/>
      <c r="K26" s="146"/>
    </row>
    <row r="27" spans="1:12" ht="20.399999999999999" x14ac:dyDescent="0.55000000000000004">
      <c r="F27" s="146"/>
      <c r="G27" s="146"/>
      <c r="H27" s="146"/>
      <c r="I27" s="146"/>
      <c r="J27" s="146"/>
      <c r="K27" s="146"/>
    </row>
    <row r="28" spans="1:12" ht="20.399999999999999" x14ac:dyDescent="0.55000000000000004">
      <c r="H28" s="147"/>
      <c r="I28" s="147"/>
      <c r="J28" s="147"/>
      <c r="K28" s="147"/>
      <c r="L28" s="139"/>
    </row>
    <row r="29" spans="1:12" ht="20.399999999999999" x14ac:dyDescent="0.55000000000000004">
      <c r="H29" s="147"/>
      <c r="I29" s="147"/>
      <c r="J29" s="147"/>
      <c r="K29" s="147"/>
      <c r="L29" s="139"/>
    </row>
    <row r="30" spans="1:12" x14ac:dyDescent="0.5">
      <c r="F30" s="247"/>
      <c r="G30" s="247"/>
      <c r="H30" s="247"/>
      <c r="I30" s="247"/>
      <c r="J30" s="247"/>
      <c r="K30" s="247"/>
      <c r="L30" s="247"/>
    </row>
    <row r="31" spans="1:12" x14ac:dyDescent="0.5">
      <c r="F31" s="247"/>
      <c r="G31" s="247"/>
      <c r="H31" s="247"/>
      <c r="I31" s="247"/>
      <c r="J31" s="247"/>
      <c r="K31" s="247"/>
      <c r="L31" s="247"/>
    </row>
    <row r="32" spans="1:12" x14ac:dyDescent="0.5">
      <c r="H32" s="148"/>
      <c r="I32" s="148"/>
    </row>
    <row r="33" spans="8:9" x14ac:dyDescent="0.5">
      <c r="H33" s="148"/>
      <c r="I33" s="148"/>
    </row>
    <row r="34" spans="8:9" x14ac:dyDescent="0.5">
      <c r="H34" s="148"/>
      <c r="I34" s="148"/>
    </row>
    <row r="35" spans="8:9" x14ac:dyDescent="0.5">
      <c r="H35" s="148"/>
      <c r="I35" s="148"/>
    </row>
    <row r="36" spans="8:9" x14ac:dyDescent="0.5">
      <c r="H36" s="148"/>
      <c r="I36" s="148"/>
    </row>
    <row r="37" spans="8:9" x14ac:dyDescent="0.5">
      <c r="H37" s="148"/>
      <c r="I37" s="148"/>
    </row>
    <row r="38" spans="8:9" x14ac:dyDescent="0.5">
      <c r="H38" s="148"/>
      <c r="I38" s="148"/>
    </row>
    <row r="81" spans="1:1" x14ac:dyDescent="0.5">
      <c r="A81" s="149"/>
    </row>
  </sheetData>
  <mergeCells count="7">
    <mergeCell ref="F30:L30"/>
    <mergeCell ref="F31:L31"/>
    <mergeCell ref="H6:J6"/>
    <mergeCell ref="H7:H8"/>
    <mergeCell ref="J7:J8"/>
    <mergeCell ref="F6:F8"/>
    <mergeCell ref="L6:L8"/>
  </mergeCells>
  <pageMargins left="1.1023622047244095" right="0.74803149606299213" top="0.98425196850393704" bottom="0.98425196850393704" header="0.51181102362204722" footer="0.55118110236220474"/>
  <pageSetup paperSize="9" scale="87" firstPageNumber="4" fitToHeight="0" orientation="landscape" blackAndWhite="1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6"/>
  <sheetViews>
    <sheetView zoomScaleNormal="100" zoomScaleSheetLayoutView="70" workbookViewId="0"/>
  </sheetViews>
  <sheetFormatPr defaultColWidth="9.125" defaultRowHeight="21.6" x14ac:dyDescent="0.55000000000000004"/>
  <cols>
    <col min="1" max="2" width="2.375" style="17" customWidth="1"/>
    <col min="3" max="3" width="54.75" style="17" customWidth="1"/>
    <col min="4" max="4" width="3.125" style="239" customWidth="1"/>
    <col min="5" max="5" width="17.875" style="238" customWidth="1"/>
    <col min="6" max="6" width="1.125" style="238" customWidth="1"/>
    <col min="7" max="7" width="17.875" style="18" customWidth="1"/>
    <col min="8" max="8" width="11.75" style="44" bestFit="1" customWidth="1"/>
    <col min="9" max="9" width="12.625" style="44" bestFit="1" customWidth="1"/>
    <col min="10" max="10" width="17.25" style="44" customWidth="1"/>
    <col min="11" max="11" width="9.125" style="44"/>
    <col min="12" max="12" width="26.5" style="44" customWidth="1"/>
    <col min="13" max="16384" width="9.125" style="44"/>
  </cols>
  <sheetData>
    <row r="1" spans="1:12" ht="21.45" customHeight="1" x14ac:dyDescent="0.6">
      <c r="A1" s="41" t="s">
        <v>45</v>
      </c>
      <c r="B1" s="41"/>
      <c r="C1" s="41"/>
      <c r="D1" s="212"/>
      <c r="E1" s="212"/>
      <c r="F1" s="212"/>
      <c r="G1" s="38" t="s">
        <v>107</v>
      </c>
    </row>
    <row r="2" spans="1:12" ht="21.45" customHeight="1" x14ac:dyDescent="0.6">
      <c r="A2" s="41" t="s">
        <v>29</v>
      </c>
      <c r="B2" s="41"/>
      <c r="C2" s="41"/>
      <c r="D2" s="212"/>
      <c r="E2" s="212"/>
      <c r="F2" s="212"/>
      <c r="G2" s="38" t="s">
        <v>108</v>
      </c>
    </row>
    <row r="3" spans="1:12" ht="21.45" customHeight="1" x14ac:dyDescent="0.6">
      <c r="A3" s="213" t="s">
        <v>110</v>
      </c>
      <c r="B3" s="213"/>
      <c r="C3" s="213"/>
      <c r="D3" s="214"/>
      <c r="E3" s="214"/>
      <c r="F3" s="214"/>
      <c r="G3" s="214"/>
    </row>
    <row r="4" spans="1:12" ht="21.45" customHeight="1" x14ac:dyDescent="0.55000000000000004">
      <c r="A4" s="40"/>
      <c r="B4" s="40"/>
      <c r="C4" s="40"/>
      <c r="D4" s="40"/>
      <c r="E4" s="40"/>
      <c r="F4" s="40"/>
      <c r="G4" s="40"/>
    </row>
    <row r="5" spans="1:12" s="45" customFormat="1" ht="21.45" customHeight="1" x14ac:dyDescent="0.5">
      <c r="A5" s="150"/>
      <c r="B5" s="150"/>
      <c r="C5" s="150"/>
      <c r="D5" s="215"/>
      <c r="E5" s="216"/>
      <c r="F5" s="256" t="s">
        <v>0</v>
      </c>
      <c r="G5" s="256"/>
    </row>
    <row r="6" spans="1:12" s="45" customFormat="1" ht="21.45" customHeight="1" x14ac:dyDescent="0.55000000000000004">
      <c r="A6" s="150"/>
      <c r="B6" s="150"/>
      <c r="C6" s="150"/>
      <c r="D6" s="217"/>
      <c r="E6" s="218">
        <v>2568</v>
      </c>
      <c r="F6" s="110"/>
      <c r="G6" s="218">
        <v>2567</v>
      </c>
    </row>
    <row r="7" spans="1:12" ht="21.45" customHeight="1" x14ac:dyDescent="0.55000000000000004">
      <c r="A7" s="150"/>
      <c r="B7" s="150"/>
      <c r="C7" s="150"/>
      <c r="D7" s="217"/>
      <c r="E7" s="219"/>
      <c r="F7" s="219"/>
      <c r="G7" s="153"/>
    </row>
    <row r="8" spans="1:12" ht="21.45" customHeight="1" x14ac:dyDescent="0.55000000000000004">
      <c r="A8" s="46" t="s">
        <v>30</v>
      </c>
      <c r="B8" s="150"/>
      <c r="C8" s="150"/>
      <c r="D8" s="220"/>
      <c r="E8" s="150"/>
      <c r="F8" s="150"/>
      <c r="G8" s="154"/>
    </row>
    <row r="9" spans="1:12" ht="21.45" customHeight="1" x14ac:dyDescent="0.55000000000000004">
      <c r="A9" s="46" t="s">
        <v>64</v>
      </c>
      <c r="B9" s="45"/>
      <c r="C9" s="150"/>
      <c r="D9" s="220"/>
      <c r="E9" s="164">
        <f>PL!H22</f>
        <v>695905.17000029609</v>
      </c>
      <c r="F9" s="164"/>
      <c r="G9" s="164">
        <f>+PL!J22</f>
        <v>-21195033.719999805</v>
      </c>
    </row>
    <row r="10" spans="1:12" ht="21.45" customHeight="1" x14ac:dyDescent="0.55000000000000004">
      <c r="A10" s="161" t="s">
        <v>63</v>
      </c>
      <c r="B10" s="45"/>
      <c r="C10" s="155"/>
      <c r="D10" s="220"/>
      <c r="E10" s="112"/>
      <c r="F10" s="112"/>
      <c r="G10" s="154"/>
    </row>
    <row r="11" spans="1:12" ht="21.45" customHeight="1" x14ac:dyDescent="0.5">
      <c r="A11" s="150"/>
      <c r="B11" s="155" t="s">
        <v>25</v>
      </c>
      <c r="C11" s="45"/>
      <c r="D11" s="220"/>
      <c r="E11" s="221">
        <v>12010674.27</v>
      </c>
      <c r="F11" s="112"/>
      <c r="G11" s="222">
        <v>13990091.890000001</v>
      </c>
      <c r="J11" s="211"/>
      <c r="L11" s="211"/>
    </row>
    <row r="12" spans="1:12" ht="21.45" customHeight="1" x14ac:dyDescent="0.5">
      <c r="A12" s="150"/>
      <c r="B12" s="155" t="s">
        <v>33</v>
      </c>
      <c r="C12" s="45"/>
      <c r="D12" s="220"/>
      <c r="E12" s="221">
        <v>10199462.619999999</v>
      </c>
      <c r="F12" s="112"/>
      <c r="G12" s="223">
        <v>10584289.99</v>
      </c>
      <c r="J12" s="211"/>
      <c r="L12" s="211"/>
    </row>
    <row r="13" spans="1:12" ht="21.45" customHeight="1" x14ac:dyDescent="0.5">
      <c r="A13" s="150"/>
      <c r="B13" s="155" t="s">
        <v>31</v>
      </c>
      <c r="C13" s="45"/>
      <c r="D13" s="220"/>
      <c r="E13" s="221">
        <v>-2500000</v>
      </c>
      <c r="F13" s="154"/>
      <c r="G13" s="154">
        <v>-858060.54</v>
      </c>
      <c r="J13" s="211"/>
      <c r="L13" s="211"/>
    </row>
    <row r="14" spans="1:12" ht="21.45" customHeight="1" x14ac:dyDescent="0.5">
      <c r="A14" s="150"/>
      <c r="B14" s="155" t="s">
        <v>123</v>
      </c>
      <c r="C14" s="45"/>
      <c r="D14" s="220"/>
      <c r="E14" s="221">
        <v>-2279257.06</v>
      </c>
      <c r="F14" s="221"/>
      <c r="G14" s="223">
        <v>0</v>
      </c>
      <c r="J14" s="211"/>
      <c r="L14" s="211"/>
    </row>
    <row r="15" spans="1:12" ht="21.45" customHeight="1" x14ac:dyDescent="0.5">
      <c r="A15" s="150"/>
      <c r="B15" s="155" t="s">
        <v>32</v>
      </c>
      <c r="C15" s="45"/>
      <c r="D15" s="220"/>
      <c r="E15" s="221">
        <v>-10390663.789999999</v>
      </c>
      <c r="F15" s="154"/>
      <c r="G15" s="223">
        <v>2159621.35</v>
      </c>
      <c r="J15" s="211"/>
      <c r="L15" s="211"/>
    </row>
    <row r="16" spans="1:12" ht="21.45" customHeight="1" x14ac:dyDescent="0.5">
      <c r="A16" s="150"/>
      <c r="B16" s="155" t="s">
        <v>91</v>
      </c>
      <c r="C16" s="45"/>
      <c r="D16" s="220"/>
      <c r="E16" s="221">
        <v>0</v>
      </c>
      <c r="F16" s="221"/>
      <c r="G16" s="222">
        <v>-41914.19</v>
      </c>
      <c r="J16" s="211"/>
      <c r="L16" s="211"/>
    </row>
    <row r="17" spans="1:12" ht="21.45" customHeight="1" x14ac:dyDescent="0.5">
      <c r="A17" s="150"/>
      <c r="B17" s="155" t="s">
        <v>34</v>
      </c>
      <c r="C17" s="45"/>
      <c r="D17" s="220"/>
      <c r="E17" s="221">
        <v>1128493.22</v>
      </c>
      <c r="F17" s="221"/>
      <c r="G17" s="222">
        <v>785005.68</v>
      </c>
      <c r="J17" s="211"/>
      <c r="L17" s="211"/>
    </row>
    <row r="18" spans="1:12" ht="21.45" customHeight="1" x14ac:dyDescent="0.5">
      <c r="A18" s="150"/>
      <c r="B18" s="155" t="s">
        <v>89</v>
      </c>
      <c r="C18" s="45"/>
      <c r="D18" s="220"/>
      <c r="E18" s="221">
        <v>-171615</v>
      </c>
      <c r="F18" s="221"/>
      <c r="G18" s="223">
        <v>1474048.39</v>
      </c>
      <c r="J18" s="211"/>
      <c r="L18" s="211"/>
    </row>
    <row r="19" spans="1:12" ht="21.45" customHeight="1" x14ac:dyDescent="0.5">
      <c r="A19" s="150"/>
      <c r="B19" s="155" t="s">
        <v>35</v>
      </c>
      <c r="C19" s="45"/>
      <c r="D19" s="220"/>
      <c r="E19" s="221">
        <v>-14966.36</v>
      </c>
      <c r="F19" s="221"/>
      <c r="G19" s="222">
        <v>-33818.22</v>
      </c>
      <c r="J19" s="211"/>
      <c r="L19" s="211"/>
    </row>
    <row r="20" spans="1:12" ht="21.45" customHeight="1" x14ac:dyDescent="0.5">
      <c r="A20" s="150" t="s">
        <v>92</v>
      </c>
      <c r="B20" s="155"/>
      <c r="C20" s="45"/>
      <c r="D20" s="220"/>
      <c r="E20" s="221"/>
      <c r="F20" s="221"/>
      <c r="G20" s="222"/>
      <c r="J20" s="211"/>
      <c r="L20" s="211"/>
    </row>
    <row r="21" spans="1:12" ht="21.45" customHeight="1" x14ac:dyDescent="0.5">
      <c r="A21" s="150"/>
      <c r="B21" s="152" t="s">
        <v>65</v>
      </c>
      <c r="C21" s="45"/>
      <c r="D21" s="220"/>
      <c r="E21" s="221">
        <v>-1276029.1599999999</v>
      </c>
      <c r="F21" s="112"/>
      <c r="G21" s="112">
        <v>-1082101.17</v>
      </c>
      <c r="J21" s="211"/>
      <c r="L21" s="211"/>
    </row>
    <row r="22" spans="1:12" ht="21.45" customHeight="1" x14ac:dyDescent="0.5">
      <c r="A22" s="150"/>
      <c r="B22" s="152" t="s">
        <v>66</v>
      </c>
      <c r="C22" s="45"/>
      <c r="D22" s="220"/>
      <c r="E22" s="221">
        <v>6389630.0800000001</v>
      </c>
      <c r="F22" s="112"/>
      <c r="G22" s="112">
        <v>-8037346.6399999997</v>
      </c>
      <c r="J22" s="211"/>
      <c r="L22" s="211"/>
    </row>
    <row r="23" spans="1:12" ht="21.45" customHeight="1" x14ac:dyDescent="0.5">
      <c r="A23" s="150"/>
      <c r="B23" s="152" t="s">
        <v>67</v>
      </c>
      <c r="C23" s="45"/>
      <c r="D23" s="220"/>
      <c r="E23" s="221">
        <v>10790135.6</v>
      </c>
      <c r="F23" s="112"/>
      <c r="G23" s="112">
        <v>33288788.370000001</v>
      </c>
      <c r="J23" s="211"/>
      <c r="L23" s="211"/>
    </row>
    <row r="24" spans="1:12" ht="21.45" customHeight="1" x14ac:dyDescent="0.5">
      <c r="A24" s="150"/>
      <c r="B24" s="152" t="s">
        <v>70</v>
      </c>
      <c r="C24" s="45"/>
      <c r="D24" s="220"/>
      <c r="E24" s="112">
        <v>22549325.739999998</v>
      </c>
      <c r="F24" s="112"/>
      <c r="G24" s="223">
        <v>4234517.33</v>
      </c>
      <c r="I24" s="172"/>
      <c r="J24" s="211"/>
      <c r="L24" s="211"/>
    </row>
    <row r="25" spans="1:12" ht="21.45" customHeight="1" x14ac:dyDescent="0.5">
      <c r="A25" s="150"/>
      <c r="B25" s="152" t="s">
        <v>71</v>
      </c>
      <c r="C25" s="45"/>
      <c r="D25" s="220"/>
      <c r="E25" s="112">
        <v>-226145.42</v>
      </c>
      <c r="F25" s="112"/>
      <c r="G25" s="223">
        <v>351410.08</v>
      </c>
      <c r="J25" s="211"/>
      <c r="L25" s="211"/>
    </row>
    <row r="26" spans="1:12" ht="21.45" customHeight="1" x14ac:dyDescent="0.5">
      <c r="A26" s="150"/>
      <c r="B26" s="201" t="s">
        <v>68</v>
      </c>
      <c r="C26" s="45"/>
      <c r="D26" s="220"/>
      <c r="E26" s="196">
        <f>SUM(E11:E25)</f>
        <v>46209044.739999995</v>
      </c>
      <c r="F26" s="112"/>
      <c r="G26" s="196">
        <f>SUM(G11:G25)</f>
        <v>56814532.320000008</v>
      </c>
    </row>
    <row r="27" spans="1:12" ht="21.45" customHeight="1" x14ac:dyDescent="0.55000000000000004">
      <c r="A27" s="46" t="s">
        <v>60</v>
      </c>
      <c r="B27" s="162"/>
      <c r="C27" s="45"/>
      <c r="D27" s="220"/>
      <c r="E27" s="224">
        <f>E9+E26</f>
        <v>46904949.910000294</v>
      </c>
      <c r="F27" s="224"/>
      <c r="G27" s="224">
        <f>G9+G26</f>
        <v>35619498.600000203</v>
      </c>
    </row>
    <row r="28" spans="1:12" ht="21.45" customHeight="1" x14ac:dyDescent="0.5">
      <c r="A28" s="150"/>
      <c r="B28" s="152" t="s">
        <v>38</v>
      </c>
      <c r="C28" s="45"/>
      <c r="D28" s="220"/>
      <c r="E28" s="112">
        <v>14966.36</v>
      </c>
      <c r="F28" s="112"/>
      <c r="G28" s="223">
        <v>33818.22</v>
      </c>
      <c r="J28" s="211"/>
      <c r="L28" s="211"/>
    </row>
    <row r="29" spans="1:12" ht="21.45" customHeight="1" x14ac:dyDescent="0.55000000000000004">
      <c r="A29" s="41"/>
      <c r="B29" s="152" t="s">
        <v>39</v>
      </c>
      <c r="C29" s="41"/>
      <c r="D29" s="41"/>
      <c r="E29" s="154">
        <v>-2945.8</v>
      </c>
      <c r="F29" s="154"/>
      <c r="G29" s="154">
        <v>-29017.89</v>
      </c>
      <c r="J29" s="211"/>
      <c r="L29" s="211"/>
    </row>
    <row r="30" spans="1:12" s="45" customFormat="1" ht="21.45" customHeight="1" x14ac:dyDescent="0.55000000000000004">
      <c r="A30" s="151" t="s">
        <v>60</v>
      </c>
      <c r="B30" s="156"/>
      <c r="C30" s="152"/>
      <c r="D30" s="225"/>
      <c r="E30" s="226">
        <f>SUM(E27:E29)</f>
        <v>46916970.470000297</v>
      </c>
      <c r="F30" s="224"/>
      <c r="G30" s="226">
        <f>SUM(G27:G29)</f>
        <v>35624298.930000201</v>
      </c>
    </row>
    <row r="31" spans="1:12" s="45" customFormat="1" ht="21.45" customHeight="1" x14ac:dyDescent="0.55000000000000004">
      <c r="A31" s="151"/>
      <c r="B31" s="156"/>
      <c r="C31" s="152"/>
      <c r="D31" s="225"/>
      <c r="E31" s="224"/>
      <c r="F31" s="224"/>
      <c r="G31" s="224"/>
    </row>
    <row r="32" spans="1:12" s="45" customFormat="1" ht="21.45" customHeight="1" x14ac:dyDescent="0.55000000000000004">
      <c r="A32" s="152"/>
      <c r="B32" s="152"/>
      <c r="C32" s="152"/>
      <c r="D32" s="225"/>
      <c r="E32" s="227"/>
      <c r="F32" s="227"/>
      <c r="G32" s="154"/>
    </row>
    <row r="33" spans="1:12" s="45" customFormat="1" ht="21.45" customHeight="1" x14ac:dyDescent="0.55000000000000004">
      <c r="A33" s="152"/>
      <c r="B33" s="152"/>
      <c r="C33" s="152"/>
      <c r="D33" s="225"/>
      <c r="E33" s="227"/>
      <c r="F33" s="227"/>
      <c r="G33" s="153"/>
    </row>
    <row r="34" spans="1:12" s="45" customFormat="1" ht="21.45" customHeight="1" x14ac:dyDescent="0.55000000000000004">
      <c r="A34" s="152"/>
      <c r="B34" s="152"/>
      <c r="C34" s="152"/>
      <c r="D34" s="225"/>
      <c r="E34" s="227"/>
      <c r="F34" s="227"/>
      <c r="G34" s="153"/>
    </row>
    <row r="35" spans="1:12" ht="21.45" customHeight="1" x14ac:dyDescent="0.5">
      <c r="A35" s="246"/>
      <c r="B35" s="246"/>
      <c r="C35" s="246"/>
      <c r="D35" s="246"/>
      <c r="E35" s="246"/>
      <c r="F35" s="246"/>
      <c r="G35" s="246"/>
    </row>
    <row r="36" spans="1:12" ht="21.45" customHeight="1" x14ac:dyDescent="0.6">
      <c r="A36" s="41" t="s">
        <v>45</v>
      </c>
      <c r="B36" s="41"/>
      <c r="C36" s="41"/>
      <c r="D36" s="212"/>
      <c r="E36" s="212"/>
      <c r="F36" s="212"/>
      <c r="G36" s="38" t="s">
        <v>107</v>
      </c>
    </row>
    <row r="37" spans="1:12" ht="21.45" customHeight="1" x14ac:dyDescent="0.6">
      <c r="A37" s="41" t="s">
        <v>61</v>
      </c>
      <c r="B37" s="41"/>
      <c r="C37" s="41"/>
      <c r="D37" s="212"/>
      <c r="E37" s="212"/>
      <c r="F37" s="212"/>
      <c r="G37" s="38" t="s">
        <v>108</v>
      </c>
    </row>
    <row r="38" spans="1:12" ht="21.45" customHeight="1" x14ac:dyDescent="0.6">
      <c r="A38" s="213" t="s">
        <v>110</v>
      </c>
      <c r="B38" s="213"/>
      <c r="C38" s="213"/>
      <c r="D38" s="214"/>
      <c r="E38" s="214"/>
      <c r="F38" s="214"/>
      <c r="G38" s="214"/>
    </row>
    <row r="39" spans="1:12" ht="21.45" customHeight="1" x14ac:dyDescent="0.55000000000000004">
      <c r="A39" s="40"/>
      <c r="B39" s="40"/>
      <c r="C39" s="40"/>
      <c r="D39" s="40"/>
      <c r="E39" s="40"/>
      <c r="F39" s="40"/>
      <c r="G39" s="40"/>
    </row>
    <row r="40" spans="1:12" ht="21.45" customHeight="1" x14ac:dyDescent="0.5">
      <c r="A40" s="150"/>
      <c r="B40" s="150"/>
      <c r="C40" s="150"/>
      <c r="D40" s="215"/>
      <c r="E40" s="216"/>
      <c r="F40" s="47"/>
      <c r="G40" s="159" t="s">
        <v>0</v>
      </c>
    </row>
    <row r="41" spans="1:12" ht="21.45" customHeight="1" x14ac:dyDescent="0.55000000000000004">
      <c r="A41" s="150"/>
      <c r="B41" s="150"/>
      <c r="C41" s="150"/>
      <c r="D41" s="217"/>
      <c r="E41" s="218">
        <v>2568</v>
      </c>
      <c r="F41" s="110"/>
      <c r="G41" s="160">
        <v>2567</v>
      </c>
    </row>
    <row r="42" spans="1:12" ht="21.45" customHeight="1" x14ac:dyDescent="0.55000000000000004">
      <c r="A42" s="150"/>
      <c r="B42" s="150"/>
      <c r="C42" s="150"/>
      <c r="D42" s="217"/>
      <c r="E42" s="219"/>
      <c r="F42" s="219"/>
      <c r="G42" s="153"/>
    </row>
    <row r="43" spans="1:12" ht="21.45" customHeight="1" x14ac:dyDescent="0.55000000000000004">
      <c r="A43" s="46" t="s">
        <v>40</v>
      </c>
      <c r="B43" s="150"/>
      <c r="C43" s="150"/>
      <c r="D43" s="220"/>
      <c r="E43" s="228"/>
      <c r="F43" s="228"/>
      <c r="G43" s="154"/>
    </row>
    <row r="44" spans="1:12" ht="21.45" customHeight="1" x14ac:dyDescent="0.5">
      <c r="A44" s="150"/>
      <c r="B44" s="152" t="s">
        <v>41</v>
      </c>
      <c r="C44" s="152"/>
      <c r="D44" s="220"/>
      <c r="E44" s="221">
        <v>-1517413.37</v>
      </c>
      <c r="F44" s="229"/>
      <c r="G44" s="229">
        <v>-1880035.17</v>
      </c>
      <c r="J44" s="211"/>
      <c r="L44" s="211"/>
    </row>
    <row r="45" spans="1:12" ht="21.45" customHeight="1" x14ac:dyDescent="0.55000000000000004">
      <c r="A45" s="46" t="s">
        <v>96</v>
      </c>
      <c r="B45" s="150"/>
      <c r="C45" s="150"/>
      <c r="D45" s="220"/>
      <c r="E45" s="226">
        <f>SUM(E44:E44)</f>
        <v>-1517413.37</v>
      </c>
      <c r="F45" s="224"/>
      <c r="G45" s="163">
        <f>SUM(G44:G44)</f>
        <v>-1880035.17</v>
      </c>
    </row>
    <row r="46" spans="1:12" ht="21.45" customHeight="1" x14ac:dyDescent="0.5">
      <c r="A46" s="150"/>
      <c r="B46" s="150"/>
      <c r="C46" s="150"/>
      <c r="D46" s="220"/>
      <c r="E46" s="112" t="s">
        <v>28</v>
      </c>
      <c r="F46" s="112"/>
      <c r="G46" s="154" t="s">
        <v>28</v>
      </c>
    </row>
    <row r="47" spans="1:12" ht="21.45" customHeight="1" x14ac:dyDescent="0.55000000000000004">
      <c r="A47" s="46" t="s">
        <v>42</v>
      </c>
      <c r="B47" s="150"/>
      <c r="C47" s="150"/>
      <c r="D47" s="220"/>
      <c r="E47" s="112"/>
      <c r="F47" s="112"/>
      <c r="G47" s="154"/>
      <c r="L47" s="211"/>
    </row>
    <row r="48" spans="1:12" ht="21.45" customHeight="1" x14ac:dyDescent="0.55000000000000004">
      <c r="A48" s="150"/>
      <c r="B48" s="152" t="s">
        <v>94</v>
      </c>
      <c r="C48" s="150"/>
      <c r="D48" s="220"/>
      <c r="E48" s="230">
        <v>-40610014.590000004</v>
      </c>
      <c r="F48" s="112"/>
      <c r="G48" s="231">
        <v>-27743029.82</v>
      </c>
      <c r="J48" s="211"/>
      <c r="L48" s="211"/>
    </row>
    <row r="49" spans="1:12" ht="21.45" customHeight="1" x14ac:dyDescent="0.5">
      <c r="A49" s="150"/>
      <c r="B49" s="152" t="s">
        <v>43</v>
      </c>
      <c r="C49" s="150"/>
      <c r="D49" s="220"/>
      <c r="E49" s="221">
        <v>-1815779.74</v>
      </c>
      <c r="F49" s="112"/>
      <c r="G49" s="223">
        <v>-1713395.38</v>
      </c>
      <c r="J49" s="211"/>
      <c r="L49" s="211"/>
    </row>
    <row r="50" spans="1:12" ht="21.45" customHeight="1" x14ac:dyDescent="0.5">
      <c r="A50" s="150"/>
      <c r="B50" s="152" t="s">
        <v>50</v>
      </c>
      <c r="C50" s="150"/>
      <c r="D50" s="220"/>
      <c r="E50" s="221">
        <v>-108972.26</v>
      </c>
      <c r="F50" s="112"/>
      <c r="G50" s="223">
        <v>-211356.62</v>
      </c>
      <c r="J50" s="211"/>
      <c r="L50" s="211"/>
    </row>
    <row r="51" spans="1:12" ht="21.45" customHeight="1" x14ac:dyDescent="0.5">
      <c r="A51" s="150"/>
      <c r="B51" s="150" t="s">
        <v>75</v>
      </c>
      <c r="C51" s="150"/>
      <c r="D51" s="220"/>
      <c r="E51" s="221">
        <v>-11108092.76</v>
      </c>
      <c r="F51" s="112"/>
      <c r="G51" s="223">
        <v>-13080821.800000001</v>
      </c>
      <c r="J51" s="211"/>
      <c r="L51" s="211"/>
    </row>
    <row r="52" spans="1:12" ht="21.45" customHeight="1" x14ac:dyDescent="0.55000000000000004">
      <c r="A52" s="46" t="s">
        <v>97</v>
      </c>
      <c r="B52" s="46"/>
      <c r="C52" s="46"/>
      <c r="D52" s="220"/>
      <c r="E52" s="226">
        <f>SUM(E48:E51)</f>
        <v>-53642859.350000001</v>
      </c>
      <c r="F52" s="224"/>
      <c r="G52" s="163">
        <f>SUM(G48:G51)</f>
        <v>-42748603.620000005</v>
      </c>
    </row>
    <row r="53" spans="1:12" ht="21.45" customHeight="1" x14ac:dyDescent="0.5">
      <c r="A53" s="155"/>
      <c r="B53" s="150"/>
      <c r="C53" s="155"/>
      <c r="D53" s="220"/>
      <c r="E53" s="119"/>
      <c r="F53" s="112"/>
      <c r="G53" s="154"/>
    </row>
    <row r="54" spans="1:12" ht="21.45" customHeight="1" x14ac:dyDescent="0.55000000000000004">
      <c r="A54" s="161" t="s">
        <v>69</v>
      </c>
      <c r="B54" s="161"/>
      <c r="C54" s="155"/>
      <c r="D54" s="225"/>
      <c r="E54" s="224">
        <f>E30+E45+E52</f>
        <v>-8243302.249999702</v>
      </c>
      <c r="F54" s="224"/>
      <c r="G54" s="224">
        <f>G30+G45+G52</f>
        <v>-9004339.8599998057</v>
      </c>
    </row>
    <row r="55" spans="1:12" ht="21.45" customHeight="1" x14ac:dyDescent="0.55000000000000004">
      <c r="A55" s="161" t="s">
        <v>119</v>
      </c>
      <c r="B55" s="161"/>
      <c r="C55" s="155"/>
      <c r="D55" s="225"/>
      <c r="E55" s="232">
        <f>BS!J12</f>
        <v>22162445.120000001</v>
      </c>
      <c r="F55" s="224"/>
      <c r="G55" s="224">
        <v>20073585.989999998</v>
      </c>
      <c r="L55" s="211"/>
    </row>
    <row r="56" spans="1:12" ht="21.45" customHeight="1" thickBot="1" x14ac:dyDescent="0.6">
      <c r="A56" s="161" t="s">
        <v>120</v>
      </c>
      <c r="B56" s="161"/>
      <c r="C56" s="155"/>
      <c r="D56" s="233"/>
      <c r="E56" s="234">
        <f>SUM(E54:E55)</f>
        <v>13919142.870000299</v>
      </c>
      <c r="F56" s="224"/>
      <c r="G56" s="234">
        <f>SUM(G54:G55)</f>
        <v>11069246.130000193</v>
      </c>
      <c r="H56" s="211"/>
    </row>
    <row r="57" spans="1:12" ht="21.45" customHeight="1" thickTop="1" x14ac:dyDescent="0.5">
      <c r="A57" s="155"/>
      <c r="B57" s="155"/>
      <c r="C57" s="155"/>
      <c r="D57" s="220"/>
      <c r="E57" s="205"/>
      <c r="F57" s="228"/>
      <c r="G57" s="154"/>
      <c r="H57" s="211"/>
    </row>
    <row r="58" spans="1:12" ht="21.45" customHeight="1" x14ac:dyDescent="0.55000000000000004">
      <c r="A58" s="152"/>
      <c r="B58" s="152"/>
      <c r="C58" s="152"/>
      <c r="D58" s="235"/>
      <c r="E58" s="243"/>
      <c r="F58" s="236"/>
      <c r="G58" s="237"/>
    </row>
    <row r="59" spans="1:12" ht="21.45" customHeight="1" x14ac:dyDescent="0.55000000000000004">
      <c r="A59" s="152"/>
      <c r="B59" s="152"/>
      <c r="C59" s="152"/>
      <c r="D59" s="235"/>
      <c r="E59" s="242"/>
      <c r="F59" s="236"/>
      <c r="G59" s="157"/>
    </row>
    <row r="60" spans="1:12" ht="21.45" customHeight="1" x14ac:dyDescent="0.55000000000000004">
      <c r="A60" s="152"/>
      <c r="B60" s="152"/>
      <c r="C60" s="152"/>
      <c r="D60" s="235"/>
      <c r="E60" s="236"/>
      <c r="F60" s="236"/>
      <c r="G60" s="157"/>
    </row>
    <row r="61" spans="1:12" ht="21.45" customHeight="1" x14ac:dyDescent="0.55000000000000004">
      <c r="A61" s="152"/>
      <c r="B61" s="152"/>
      <c r="C61" s="152"/>
      <c r="D61" s="235"/>
      <c r="E61" s="236"/>
      <c r="F61" s="236"/>
      <c r="G61" s="157"/>
    </row>
    <row r="62" spans="1:12" ht="21.45" customHeight="1" x14ac:dyDescent="0.55000000000000004">
      <c r="A62" s="152"/>
      <c r="B62" s="152"/>
      <c r="C62" s="152"/>
      <c r="D62" s="235"/>
      <c r="E62" s="236"/>
      <c r="F62" s="236"/>
      <c r="G62" s="157"/>
    </row>
    <row r="63" spans="1:12" ht="21.45" customHeight="1" x14ac:dyDescent="0.55000000000000004">
      <c r="A63" s="152"/>
      <c r="B63" s="152"/>
      <c r="C63" s="152"/>
      <c r="D63" s="235"/>
      <c r="E63" s="236"/>
      <c r="F63" s="236"/>
      <c r="G63" s="157"/>
    </row>
    <row r="64" spans="1:12" ht="21.45" customHeight="1" x14ac:dyDescent="0.55000000000000004">
      <c r="A64" s="152"/>
      <c r="B64" s="152"/>
      <c r="C64" s="152"/>
      <c r="D64" s="235"/>
      <c r="E64" s="236"/>
      <c r="F64" s="236"/>
      <c r="G64" s="157"/>
    </row>
    <row r="65" spans="1:7" ht="21.45" customHeight="1" x14ac:dyDescent="0.55000000000000004">
      <c r="A65" s="152"/>
      <c r="B65" s="152"/>
      <c r="C65" s="152"/>
      <c r="D65" s="235"/>
      <c r="E65" s="236"/>
      <c r="F65" s="236"/>
      <c r="G65" s="157"/>
    </row>
    <row r="66" spans="1:7" ht="21.45" customHeight="1" x14ac:dyDescent="0.55000000000000004">
      <c r="A66" s="152"/>
      <c r="B66" s="152"/>
      <c r="C66" s="152"/>
      <c r="D66" s="235"/>
      <c r="E66" s="236"/>
      <c r="F66" s="236"/>
      <c r="G66" s="157"/>
    </row>
    <row r="67" spans="1:7" ht="21.45" customHeight="1" x14ac:dyDescent="0.55000000000000004">
      <c r="A67" s="152"/>
      <c r="B67" s="152"/>
      <c r="C67" s="152"/>
      <c r="D67" s="235"/>
      <c r="E67" s="236"/>
      <c r="F67" s="236"/>
      <c r="G67" s="157"/>
    </row>
    <row r="68" spans="1:7" ht="21.45" customHeight="1" x14ac:dyDescent="0.55000000000000004">
      <c r="A68" s="152"/>
      <c r="B68" s="152"/>
      <c r="C68" s="152"/>
      <c r="D68" s="235"/>
      <c r="E68" s="236"/>
      <c r="F68" s="236"/>
      <c r="G68" s="157"/>
    </row>
    <row r="69" spans="1:7" ht="21.45" customHeight="1" x14ac:dyDescent="0.55000000000000004">
      <c r="A69" s="155"/>
      <c r="B69" s="155"/>
      <c r="C69" s="155"/>
      <c r="D69" s="220"/>
      <c r="E69" s="45"/>
      <c r="F69" s="45"/>
      <c r="G69" s="158"/>
    </row>
    <row r="70" spans="1:7" ht="21.45" customHeight="1" x14ac:dyDescent="0.55000000000000004">
      <c r="A70" s="155"/>
      <c r="B70" s="155"/>
      <c r="C70" s="155"/>
      <c r="D70" s="220"/>
      <c r="E70" s="45"/>
      <c r="F70" s="45"/>
      <c r="G70" s="158"/>
    </row>
    <row r="71" spans="1:7" ht="21.45" customHeight="1" x14ac:dyDescent="0.55000000000000004">
      <c r="A71" s="155"/>
      <c r="B71" s="155"/>
      <c r="C71" s="155"/>
      <c r="D71" s="220"/>
      <c r="E71" s="45"/>
      <c r="F71" s="45"/>
      <c r="G71" s="158"/>
    </row>
    <row r="72" spans="1:7" ht="21.45" customHeight="1" x14ac:dyDescent="0.55000000000000004">
      <c r="A72" s="155"/>
      <c r="B72" s="155"/>
      <c r="C72" s="155"/>
      <c r="D72" s="220"/>
      <c r="E72" s="45"/>
      <c r="F72" s="45"/>
      <c r="G72" s="158"/>
    </row>
    <row r="73" spans="1:7" ht="21.45" customHeight="1" x14ac:dyDescent="0.55000000000000004">
      <c r="A73" s="155"/>
      <c r="B73" s="155"/>
      <c r="C73" s="155"/>
      <c r="D73" s="220"/>
      <c r="E73" s="45"/>
      <c r="F73" s="45"/>
      <c r="G73" s="158"/>
    </row>
    <row r="74" spans="1:7" ht="21.45" customHeight="1" x14ac:dyDescent="0.5">
      <c r="A74" s="152"/>
      <c r="B74" s="150"/>
      <c r="C74" s="152"/>
      <c r="D74" s="220"/>
      <c r="E74" s="228"/>
      <c r="F74" s="228"/>
      <c r="G74" s="154"/>
    </row>
    <row r="75" spans="1:7" ht="21.45" customHeight="1" x14ac:dyDescent="0.5">
      <c r="A75" s="152"/>
      <c r="B75" s="150"/>
      <c r="C75" s="152"/>
      <c r="D75" s="220"/>
      <c r="E75" s="228"/>
      <c r="F75" s="228"/>
      <c r="G75" s="228"/>
    </row>
    <row r="76" spans="1:7" ht="21.45" customHeight="1" x14ac:dyDescent="0.5">
      <c r="A76" s="150"/>
      <c r="B76" s="150"/>
      <c r="C76" s="150"/>
      <c r="D76" s="220"/>
      <c r="E76" s="205"/>
      <c r="F76" s="45"/>
      <c r="G76" s="205"/>
    </row>
    <row r="77" spans="1:7" ht="19.8" x14ac:dyDescent="0.5">
      <c r="A77" s="246"/>
      <c r="B77" s="246"/>
      <c r="C77" s="246"/>
      <c r="D77" s="246"/>
      <c r="E77" s="246"/>
      <c r="F77" s="246"/>
      <c r="G77" s="246"/>
    </row>
    <row r="78" spans="1:7" ht="19.8" x14ac:dyDescent="0.5">
      <c r="A78" s="122"/>
      <c r="B78" s="122"/>
      <c r="C78" s="122"/>
      <c r="D78" s="122"/>
      <c r="E78" s="197"/>
      <c r="F78" s="122"/>
      <c r="G78" s="197"/>
    </row>
    <row r="79" spans="1:7" ht="19.8" x14ac:dyDescent="0.5">
      <c r="A79" s="122"/>
      <c r="B79" s="122"/>
      <c r="C79" s="122"/>
      <c r="D79" s="122"/>
      <c r="E79" s="197"/>
      <c r="F79" s="197"/>
      <c r="G79" s="197"/>
    </row>
    <row r="80" spans="1:7" ht="19.8" x14ac:dyDescent="0.5">
      <c r="A80" s="152"/>
      <c r="B80" s="150"/>
      <c r="C80" s="152"/>
      <c r="D80" s="220"/>
      <c r="E80" s="228"/>
      <c r="F80" s="228"/>
      <c r="G80" s="154"/>
    </row>
    <row r="81" spans="1:12" x14ac:dyDescent="0.55000000000000004">
      <c r="A81" s="238"/>
      <c r="E81" s="240"/>
      <c r="F81" s="240"/>
    </row>
    <row r="82" spans="1:12" x14ac:dyDescent="0.55000000000000004">
      <c r="E82" s="240"/>
      <c r="F82" s="240"/>
    </row>
    <row r="83" spans="1:12" x14ac:dyDescent="0.55000000000000004">
      <c r="E83" s="240"/>
      <c r="F83" s="240"/>
    </row>
    <row r="86" spans="1:12" s="127" customFormat="1" x14ac:dyDescent="0.55000000000000004">
      <c r="A86" s="17"/>
      <c r="B86" s="17"/>
      <c r="C86" s="17"/>
      <c r="D86" s="239"/>
      <c r="E86" s="238"/>
      <c r="F86" s="238"/>
      <c r="G86" s="18"/>
      <c r="H86" s="44"/>
      <c r="I86" s="44"/>
      <c r="J86" s="44"/>
      <c r="K86" s="44"/>
      <c r="L86" s="44"/>
    </row>
  </sheetData>
  <mergeCells count="3">
    <mergeCell ref="F5:G5"/>
    <mergeCell ref="A35:G35"/>
    <mergeCell ref="A77:G77"/>
  </mergeCells>
  <pageMargins left="1.1023622047244095" right="0.74803149606299213" top="0.98425196850393704" bottom="0.98425196850393704" header="0.51181102362204722" footer="0.55118110236220474"/>
  <pageSetup paperSize="9" scale="87" firstPageNumber="5" orientation="portrait" blackAndWhite="1" useFirstPageNumber="1" r:id="rId1"/>
  <headerFooter alignWithMargins="0">
    <oddFooter>&amp;L&amp;"Angsana New,Regular"       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New,Regular"&amp;P</oddFooter>
  </headerFooter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</vt:lpstr>
      <vt:lpstr>BS!Print_Area</vt:lpstr>
      <vt:lpstr>'Cash Flow'!Print_Area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2025-05-13T02:07:38Z</cp:lastPrinted>
  <dcterms:created xsi:type="dcterms:W3CDTF">2023-11-06T10:22:39Z</dcterms:created>
  <dcterms:modified xsi:type="dcterms:W3CDTF">2025-05-13T08:44:11Z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