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729" activeTab="3"/>
  </bookViews>
  <sheets>
    <sheet name="งบฐานะการเงิน" sheetId="1" r:id="rId1"/>
    <sheet name="งบกำไรขาดทุนเบ็ดเสร็จ" sheetId="12" r:id="rId2"/>
    <sheet name="งบการเปลี่ยนแปลง" sheetId="11" r:id="rId3"/>
    <sheet name="งบกระแสเงินสด " sheetId="8" r:id="rId4"/>
  </sheets>
  <definedNames>
    <definedName name="\q" localSheetId="2">#REF!</definedName>
    <definedName name="\q">#REF!</definedName>
    <definedName name="_APR02" localSheetId="2">#REF!</definedName>
    <definedName name="_APR02">#REF!</definedName>
    <definedName name="_AUG01" localSheetId="2">#REF!</definedName>
    <definedName name="_AUG01">#REF!</definedName>
    <definedName name="_DEC01" localSheetId="2">#REF!</definedName>
    <definedName name="_DEC01">#REF!</definedName>
    <definedName name="_DEC2001" localSheetId="2">#REF!</definedName>
    <definedName name="_DEC2001">#REF!</definedName>
    <definedName name="_JUL01" localSheetId="2">#REF!</definedName>
    <definedName name="_JUL01">#REF!</definedName>
    <definedName name="_JUL02" localSheetId="2">#REF!</definedName>
    <definedName name="_JUL02">#REF!</definedName>
    <definedName name="_MAY02" localSheetId="2">#REF!</definedName>
    <definedName name="_MAY02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2">#REF!</definedName>
    <definedName name="_PL10">#REF!</definedName>
    <definedName name="_sep01" localSheetId="2">#REF!</definedName>
    <definedName name="_sep01">#REF!</definedName>
    <definedName name="AA" localSheetId="3">MATCH(0.01,End_Bal,-1)+1</definedName>
    <definedName name="AA" localSheetId="2">MATCH(0.01,งบการเปลี่ยนแปลง!End_Bal,-1)+1</definedName>
    <definedName name="AA">MATCH(0.01,End_Bal,-1)+1</definedName>
    <definedName name="AAA" localSheetId="2">#REF!</definedName>
    <definedName name="AAA">#REF!</definedName>
    <definedName name="abc" localSheetId="2">#REF!</definedName>
    <definedName name="abc">#REF!</definedName>
    <definedName name="ass" localSheetId="3">IF(Loan_Amount*Interest_Rate*Loan_Years*Loan_Start&gt;0,1,0)</definedName>
    <definedName name="ass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ass">IF(Loan_Amount*Interest_Rate*Loan_Years*Loan_Start&gt;0,1,0)</definedName>
    <definedName name="Beg_Bal" localSheetId="2">#REF!</definedName>
    <definedName name="Beg_Bal">#REF!</definedName>
    <definedName name="BSsheet" localSheetId="2">#REF!</definedName>
    <definedName name="BSsheet">#REF!</definedName>
    <definedName name="CapexTotals" localSheetId="2">#REF!</definedName>
    <definedName name="CapexTotals">#REF!</definedName>
    <definedName name="Cover" localSheetId="2">#REF!</definedName>
    <definedName name="Cover">#REF!</definedName>
    <definedName name="CTL" localSheetId="2">#REF!</definedName>
    <definedName name="CTL">#REF!</definedName>
    <definedName name="D" localSheetId="3">MATCH(0.01,End_Bal,-1)+1</definedName>
    <definedName name="D" localSheetId="2">MATCH(0.01,งบการเปลี่ยนแปลง!End_Bal,-1)+1</definedName>
    <definedName name="D">MATCH(0.01,End_Bal,-1)+1</definedName>
    <definedName name="Data" localSheetId="2">#REF!</definedName>
    <definedName name="Data">#REF!</definedName>
    <definedName name="dd" localSheetId="3">IF(Loan_Amount*Interest_Rate*Loan_Years*Loan_Start&gt;0,1,0)</definedName>
    <definedName name="dd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dd">IF(Loan_Amount*Interest_Rate*Loan_Years*Loan_Start&gt;0,1,0)</definedName>
    <definedName name="dec01r" localSheetId="2">#REF!</definedName>
    <definedName name="dec01r">#REF!</definedName>
    <definedName name="dg">#N/A</definedName>
    <definedName name="E" localSheetId="3">IF(Loan_Amount*Interest_Rate*Loan_Years*Loan_Start&gt;0,1,0)</definedName>
    <definedName name="E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E">IF(Loan_Amount*Interest_Rate*Loan_Years*Loan_Start&gt;0,1,0)</definedName>
    <definedName name="End_Bal" localSheetId="2">#REF!</definedName>
    <definedName name="End_Bal">#REF!</definedName>
    <definedName name="Extra_Pay" localSheetId="2">#REF!</definedName>
    <definedName name="Extra_Pay">#REF!</definedName>
    <definedName name="f" localSheetId="3">IF(Loan_Amount*Interest_Rate*Loan_Years*Loan_Start&gt;0,1,0)</definedName>
    <definedName name="f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f">IF(Loan_Amount*Interest_Rate*Loan_Years*Loan_Start&gt;0,1,0)</definedName>
    <definedName name="ff" localSheetId="3">MATCH(0.01,End_Bal,-1)+1</definedName>
    <definedName name="ff" localSheetId="2">MATCH(0.01,งบการเปลี่ยนแปลง!End_Bal,-1)+1</definedName>
    <definedName name="ff">MATCH(0.01,End_Bal,-1)+1</definedName>
    <definedName name="Full_Print" localSheetId="2">#REF!</definedName>
    <definedName name="Full_Print">#REF!</definedName>
    <definedName name="gdk" localSheetId="3">MATCH(0.01,End_Bal,-1)+1</definedName>
    <definedName name="gdk" localSheetId="2">MATCH(0.01,งบการเปลี่ยนแปลง!End_Bal,-1)+1</definedName>
    <definedName name="gdk">MATCH(0.01,End_Bal,-1)+1</definedName>
    <definedName name="gew" localSheetId="3">IF(Loan_Amount*Interest_Rate*Loan_Years*Loan_Start&gt;0,1,0)</definedName>
    <definedName name="gew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gew">IF(Loan_Amount*Interest_Rate*Loan_Years*Loan_Start&gt;0,1,0)</definedName>
    <definedName name="goi" localSheetId="3">Scheduled_Payment+Extra_Payment</definedName>
    <definedName name="goi" localSheetId="2">Scheduled_Payment+Extra_Payment</definedName>
    <definedName name="goi">Scheduled_Payment+Extra_Payment</definedName>
    <definedName name="Header_Row" localSheetId="2">ROW(#REF!)</definedName>
    <definedName name="Header_Row">ROW(#REF!)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UL01R" localSheetId="2">#REF!</definedName>
    <definedName name="JUL01R">#REF!</definedName>
    <definedName name="k.1" localSheetId="3">IF(Loan_Amount*Interest_Rate*Loan_Years*Loan_Start&gt;0,1,0)</definedName>
    <definedName name="k.1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k.1">IF(Loan_Amount*Interest_Rate*Loan_Years*Loan_Start&gt;0,1,0)</definedName>
    <definedName name="Last_Row" localSheetId="3">IF('งบกระแสเงินสด '!Values_Entered,Header_Row+'งบกระแสเงินสด '!Number_of_Payments,Header_Row)</definedName>
    <definedName name="Last_Row" localSheetId="2">IF(งบการเปลี่ยนแปลง!Values_Entered,งบการเปลี่ยนแปลง!Header_Row+งบการเปลี่ยนแปลง!Number_of_Payments,งบการเปลี่ยนแปลง!Header_Row)</definedName>
    <definedName name="Last_Row">IF(Values_Entered,Header_Row+Number_of_Payments,Header_Row)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Totals" localSheetId="2">#REF!</definedName>
    <definedName name="LoanTotals">#REF!</definedName>
    <definedName name="Locationcodes">#REF!</definedName>
    <definedName name="lpo" localSheetId="3">IF(Loan_Amount*Interest_Rate*Loan_Years*Loan_Start&gt;0,1,0)</definedName>
    <definedName name="lpo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lpo">IF(Loan_Amount*Interest_Rate*Loan_Years*Loan_Start&gt;0,1,0)</definedName>
    <definedName name="Monthnum" localSheetId="2">#REF!</definedName>
    <definedName name="Monthnum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Number_of_Payments" localSheetId="3">MATCH(0.01,End_Bal,-1)+1</definedName>
    <definedName name="Number_of_Payments" localSheetId="2">MATCH(0.01,งบการเปลี่ยนแปลง!End_Bal,-1)+1</definedName>
    <definedName name="Number_of_Payments">MATCH(0.01,End_Bal,-1)+1</definedName>
    <definedName name="O.1" localSheetId="3">IF(Loan_Amount*Interest_Rate*Loan_Years*Loan_Start&gt;0,1,0)</definedName>
    <definedName name="O.1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.1">IF(Loan_Amount*Interest_Rate*Loan_Years*Loan_Start&gt;0,1,0)</definedName>
    <definedName name="OI" localSheetId="3">IF(Loan_Amount*Interest_Rate*Loan_Years*Loan_Start&gt;0,1,0)</definedName>
    <definedName name="OI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I">IF(Loan_Amount*Interest_Rate*Loan_Years*Loan_Start&gt;0,1,0)</definedName>
    <definedName name="p" localSheetId="3">IF(Loan_Amount*Interest_Rate*Loan_Years*Loan_Start&gt;0,1,0)</definedName>
    <definedName name="p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p">IF(Loan_Amount*Interest_Rate*Loan_Years*Loan_Start&gt;0,1,0)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3">DATE(YEAR(Loan_Start),MONTH(Loan_Start)+Payment_Number,DAY(Loan_Start))</definedName>
    <definedName name="Payment_Date" localSheetId="2">DATE(YEAR(งบการเปลี่ยนแปลง!Loan_Start),MONTH(งบการเปลี่ยนแปลง!Loan_Start)+Payment_Number,DAY(งบการเปลี่ยนแปลง!Loan_Start))</definedName>
    <definedName name="Payment_Date">DATE(YEAR(Loan_Start),MONTH(Loan_Start)+Payment_Number,DAY(Loan_Start))</definedName>
    <definedName name="pl" localSheetId="2">#REF!</definedName>
    <definedName name="pl">#REF!</definedName>
    <definedName name="PLstment" localSheetId="2">#REF!</definedName>
    <definedName name="PLstment">#REF!</definedName>
    <definedName name="po" localSheetId="3">DATE(YEAR(Loan_Start),MONTH(Loan_Start)+Payment_Number,DAY(Loan_Start))</definedName>
    <definedName name="po" localSheetId="2">DATE(YEAR(งบการเปลี่ยนแปลง!Loan_Start),MONTH(งบการเปลี่ยนแปลง!Loan_Start)+Payment_Number,DAY(งบการเปลี่ยนแปลง!Loan_Start))</definedName>
    <definedName name="po">DATE(YEAR(Loan_Start),MONTH(Loan_Start)+Payment_Number,DAY(Loan_Start))</definedName>
    <definedName name="Princ" localSheetId="2">#REF!</definedName>
    <definedName name="Princ">#REF!</definedName>
    <definedName name="_xlnm.Print_Area" localSheetId="3">'งบกระแสเงินสด '!$A$1:$J$62</definedName>
    <definedName name="_xlnm.Print_Area" localSheetId="2">งบการเปลี่ยนแปลง!$A$1:$O$29</definedName>
    <definedName name="_xlnm.Print_Area" localSheetId="1">งบกำไรขาดทุนเบ็ดเสร็จ!$A$1:$H$33</definedName>
    <definedName name="_xlnm.Print_Area" localSheetId="0">งบฐานะการเงิน!$A$1:$I$70</definedName>
    <definedName name="Print_Area_Reset" localSheetId="3">OFFSET(Full_Print,0,0,'งบกระแสเงินสด '!Last_Row)</definedName>
    <definedName name="Print_Area_Reset" localSheetId="2">OFFSET(งบการเปลี่ยนแปลง!Full_Print,0,0,งบการเปลี่ยนแปลง!Last_Row)</definedName>
    <definedName name="Print_Area_Reset">OFFSET(Full_Print,0,0,Last_Row)</definedName>
    <definedName name="_xlnm.Print_Titles" localSheetId="3">'งบกระแสเงินสด '!$1:$5</definedName>
    <definedName name="_xlnm.Print_Titles" localSheetId="0">งบฐานะการเงิน!$1:$6</definedName>
    <definedName name="PrintArea" localSheetId="3">#N/A</definedName>
    <definedName name="PrintArea" localSheetId="2">#N/A</definedName>
    <definedName name="PrintArea">#N/A</definedName>
    <definedName name="q" localSheetId="2">#REF!</definedName>
    <definedName name="q">#REF!</definedName>
    <definedName name="quarter1" localSheetId="2">#REF!</definedName>
    <definedName name="quarter1">#REF!</definedName>
    <definedName name="Rec.CF" localSheetId="3">IF(Loan_Amount*Interest_Rate*Loan_Years*Loan_Start&gt;0,1,0)</definedName>
    <definedName name="Rec.CF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Rec.CF">IF(Loan_Amount*Interest_Rate*Loan_Years*Loan_Start&gt;0,1,0)</definedName>
    <definedName name="Report" localSheetId="3">#N/A</definedName>
    <definedName name="Report" localSheetId="2">#N/A</definedName>
    <definedName name="Report">#N/A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pec" localSheetId="2">#REF!</definedName>
    <definedName name="spec">#REF!</definedName>
    <definedName name="TABJUN" localSheetId="2">#REF!</definedName>
    <definedName name="TABJUN">#REF!</definedName>
    <definedName name="table" localSheetId="2">#REF!</definedName>
    <definedName name="table">#REF!</definedName>
    <definedName name="TABMARCH" localSheetId="2">#REF!</definedName>
    <definedName name="TABMARCH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ESTAREA" localSheetId="2">#REF!</definedName>
    <definedName name="TESTAREA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t" localSheetId="2">#REF!</definedName>
    <definedName name="tt">#REF!</definedName>
    <definedName name="ttt" localSheetId="2">#REF!</definedName>
    <definedName name="ttt">#REF!</definedName>
    <definedName name="Values_Entered" localSheetId="3">IF(Loan_Amount*Interest_Rate*Loan_Years*Loan_Start&gt;0,1,0)</definedName>
    <definedName name="Values_Entered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Values_Entered">IF(Loan_Amount*Interest_Rate*Loan_Years*Loan_Start&gt;0,1,0)</definedName>
    <definedName name="wwrw" localSheetId="3">IF(Loan_Amount*Interest_Rate*Loan_Years*Loan_Start&gt;0,1,0)</definedName>
    <definedName name="wwrw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wwrw">IF(Loan_Amount*Interest_Rate*Loan_Years*Loan_Start&gt;0,1,0)</definedName>
    <definedName name="xx" localSheetId="3">MATCH(0.01,End_Bal,-1)+1</definedName>
    <definedName name="xx" localSheetId="2">MATCH(0.01,งบการเปลี่ยนแปลง!End_Bal,-1)+1</definedName>
    <definedName name="xx">MATCH(0.01,End_Bal,-1)+1</definedName>
    <definedName name="yearend" localSheetId="2">#REF!</definedName>
    <definedName name="yearend">#REF!</definedName>
    <definedName name="z" localSheetId="3">IF(Loan_Amount*Interest_Rate*Loan_Years*Loan_Start&gt;0,1,0)</definedName>
    <definedName name="z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z">IF(Loan_Amount*Interest_Rate*Loan_Years*Loan_Start&gt;0,1,0)</definedName>
    <definedName name="กเก" localSheetId="3">IF(Loan_Amount*Interest_Rate*Loan_Years*Loan_Start&gt;0,1,0)</definedName>
    <definedName name="กเก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เก">IF(Loan_Amount*Interest_Rate*Loan_Years*Loan_Start&gt;0,1,0)</definedName>
    <definedName name="กรง" localSheetId="3">IF(Loan_Amount*Interest_Rate*Loan_Years*Loan_Start&gt;0,1,0)</definedName>
    <definedName name="กรง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รง">IF(Loan_Amount*Interest_Rate*Loan_Years*Loan_Start&gt;0,1,0)</definedName>
    <definedName name="ก้อบ" localSheetId="3">IF(Loan_Amount*Interest_Rate*Loan_Years*Loan_Start&gt;0,1,0)</definedName>
    <definedName name="ก้อบ" localSheetId="2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้อบ">IF(Loan_Amount*Interest_Rate*Loan_Years*Loan_Start&gt;0,1,0)</definedName>
    <definedName name="ส">#N/A</definedName>
    <definedName name="ๆ" localSheetId="2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" l="1"/>
  <c r="O13" i="11" l="1"/>
  <c r="J46" i="8"/>
  <c r="H46" i="8"/>
  <c r="H48" i="8"/>
  <c r="G14" i="1"/>
  <c r="I14" i="1"/>
  <c r="I23" i="1" s="1"/>
  <c r="G22" i="1"/>
  <c r="I22" i="1"/>
  <c r="I46" i="1"/>
  <c r="G51" i="1"/>
  <c r="G52" i="1" s="1"/>
  <c r="I51" i="1"/>
  <c r="I52" i="1" s="1"/>
  <c r="I58" i="1"/>
  <c r="I65" i="1" s="1"/>
  <c r="I66" i="1" s="1"/>
  <c r="I59" i="1"/>
  <c r="I60" i="1"/>
  <c r="I63" i="1"/>
  <c r="I64" i="1"/>
  <c r="H4" i="12"/>
  <c r="F9" i="12"/>
  <c r="H9" i="12"/>
  <c r="F14" i="12"/>
  <c r="H14" i="12"/>
  <c r="H15" i="12" s="1"/>
  <c r="H17" i="12" s="1"/>
  <c r="A3" i="11" a="1"/>
  <c r="F3" i="11" s="1"/>
  <c r="O4" i="11"/>
  <c r="O8" i="11"/>
  <c r="E11" i="11"/>
  <c r="G11" i="11"/>
  <c r="I11" i="11"/>
  <c r="K11" i="11"/>
  <c r="E16" i="11"/>
  <c r="G16" i="11"/>
  <c r="I16" i="11"/>
  <c r="K16" i="11"/>
  <c r="E17" i="11"/>
  <c r="G58" i="1" s="1"/>
  <c r="G17" i="11"/>
  <c r="G59" i="1"/>
  <c r="I17" i="11"/>
  <c r="G60" i="1"/>
  <c r="K17" i="11"/>
  <c r="G63" i="1" s="1"/>
  <c r="A1" i="8"/>
  <c r="J4" i="8"/>
  <c r="H41" i="8"/>
  <c r="J41" i="8"/>
  <c r="I74" i="1" l="1"/>
  <c r="F15" i="12"/>
  <c r="F17" i="12" s="1"/>
  <c r="F19" i="12" s="1"/>
  <c r="G23" i="1"/>
  <c r="H7" i="8"/>
  <c r="H17" i="8" s="1"/>
  <c r="H25" i="8" s="1"/>
  <c r="H29" i="8" s="1"/>
  <c r="H47" i="8" s="1"/>
  <c r="H49" i="8" s="1"/>
  <c r="H64" i="8" s="1"/>
  <c r="J7" i="8"/>
  <c r="J17" i="8" s="1"/>
  <c r="J25" i="8" s="1"/>
  <c r="J29" i="8" s="1"/>
  <c r="J47" i="8" s="1"/>
  <c r="J49" i="8" s="1"/>
  <c r="H19" i="12"/>
  <c r="B3" i="11"/>
  <c r="C3" i="11"/>
  <c r="G3" i="11"/>
  <c r="A3" i="11"/>
  <c r="A3" i="8" s="1"/>
  <c r="D3" i="11"/>
  <c r="E3" i="11"/>
  <c r="H3" i="11"/>
  <c r="F21" i="12" l="1"/>
  <c r="M10" i="11" s="1"/>
  <c r="F23" i="12"/>
  <c r="H21" i="12"/>
  <c r="M15" i="11" s="1"/>
  <c r="H23" i="12"/>
  <c r="M16" i="11" l="1"/>
  <c r="M17" i="11" s="1"/>
  <c r="O15" i="11"/>
  <c r="O16" i="11" s="1"/>
  <c r="O17" i="11" s="1"/>
  <c r="O10" i="11"/>
  <c r="O11" i="11" s="1"/>
  <c r="M11" i="11"/>
  <c r="G64" i="1" s="1"/>
  <c r="G65" i="1" s="1"/>
  <c r="G66" i="1" s="1"/>
  <c r="G74" i="1" s="1"/>
</calcChain>
</file>

<file path=xl/sharedStrings.xml><?xml version="1.0" encoding="utf-8"?>
<sst xmlns="http://schemas.openxmlformats.org/spreadsheetml/2006/main" count="149" uniqueCount="126">
  <si>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</si>
  <si>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</si>
  <si>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</si>
  <si>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</si>
  <si>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</si>
  <si>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</si>
  <si>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</si>
  <si>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</si>
  <si>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</si>
  <si>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</si>
  <si>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</si>
  <si>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</si>
  <si>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</si>
  <si>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</si>
  <si>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</si>
  <si>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</si>
  <si>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</si>
  <si>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</si>
  <si>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</si>
  <si>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</si>
  <si>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จัดสรรแล้ว</t>
  </si>
  <si>
    <t>รวม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</si>
  <si>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</si>
  <si>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</si>
  <si>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</si>
  <si>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</si>
  <si>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</si>
  <si>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</si>
  <si>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งบกำไรขาดทุนเบ็ดเสร็จ</t>
  </si>
  <si>
    <t>หมายเหตุ</t>
  </si>
  <si>
    <t>หนี้สินไม่หมุนเวียนอื่น</t>
  </si>
  <si>
    <t>รวมส่วนของผู้ถือหุ้น</t>
  </si>
  <si>
    <t>ต้นทุนขาย</t>
  </si>
  <si>
    <t xml:space="preserve">บริษัท บ้านร็อคการ์เด้น จำกัด (มหาชน) </t>
  </si>
  <si>
    <t>ส่วนเกินมูลค่าหุ้นสามัญ</t>
  </si>
  <si>
    <t>รายได้จากการขาย</t>
  </si>
  <si>
    <t>กำไรสะสม</t>
  </si>
  <si>
    <t>ส่วนเกินมูลค่า</t>
  </si>
  <si>
    <t>หุ้นสามัญ</t>
  </si>
  <si>
    <t>สำรองตามกฎหมาย</t>
  </si>
  <si>
    <t>ประมาณการดอกเบี้ยค้างจ่าย</t>
  </si>
  <si>
    <t>และชำระแล้ว</t>
  </si>
  <si>
    <t>ทุนที่ออก</t>
  </si>
  <si>
    <t>ที่ดินรอการพัฒนา</t>
  </si>
  <si>
    <t>ทุนจดทะเบียน</t>
  </si>
  <si>
    <t>ทุนที่ออกและชำระแล้ว</t>
  </si>
  <si>
    <t xml:space="preserve">            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</si>
  <si>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</si>
  <si>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</si>
  <si>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</si>
  <si>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</si>
  <si>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</si>
  <si>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</si>
  <si>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</si>
  <si>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</si>
  <si>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</si>
  <si>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</si>
  <si>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ดอกเบี้ยรับ</t>
  </si>
  <si>
    <t>สินทรัพย์ไม่มีตัวตน</t>
  </si>
  <si>
    <t>ค่าเสื่อมราคาและค่าตัดจำหน่าย</t>
  </si>
  <si>
    <t>ดอกเบี้ยจ่าย</t>
  </si>
  <si>
    <t>สินทรัพย์ทางการเงินหมุนเวียนอื่น</t>
  </si>
  <si>
    <t>เงินสดรับจากดอกเบี้ยรับ</t>
  </si>
  <si>
    <t>หุ้นสามัญ  1,025,000,181  หุ้น มูลค่าหุ้นละ  1.00 บาท</t>
  </si>
  <si>
    <t>หุ้นสามัญ  1,231,099,916  หุ้น มูลค่าหุ้นละ  1.00 บาท</t>
  </si>
  <si>
    <t>(หน่วย : บาท)</t>
  </si>
  <si>
    <t>สินทรัพย์ภาษีเงินได้ของงวดปัจจุบัน</t>
  </si>
  <si>
    <t>กำไร(ขาดทุน)ต่อหุ้นขั้นพื้นฐาน</t>
  </si>
  <si>
    <t>(เพิ่มขึ้น)ลดลงในสินทรัพย์ทางการเงินหมุนเวียนอื่น</t>
  </si>
  <si>
    <t>ส่วนเกินจากการรวมธุรกิจภายใต้การควบคุมเดียวกัน</t>
  </si>
  <si>
    <t>ส่วนเกินจากการรวมธุรกิจ</t>
  </si>
  <si>
    <t>ภายใต้การควบคุมเดียวกัน</t>
  </si>
  <si>
    <t>เงินสดรับ(จ่าย)จากกิจกรรมดำเนินงาน</t>
  </si>
  <si>
    <t>งบฐานะการเงิน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</si>
  <si>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</si>
  <si>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</si>
  <si>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</si>
  <si>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</si>
  <si>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</si>
  <si>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</si>
  <si>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</si>
  <si>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</si>
  <si>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</si>
  <si>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ยังไม่ได้ตรวจสอบ</t>
  </si>
  <si>
    <t>สินค้าคงเหลือลดลงเป็นต้นทุนขาย</t>
  </si>
  <si>
    <t>เงินสดรับ(จ่าย)จากการดำเนินงาน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</si>
  <si>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</si>
  <si>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</si>
  <si>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</si>
  <si>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</t>
  </si>
  <si>
    <t>เงินสดสุทธิได้มาจาก(ใช้ไปใน)กิจกรรมลงทุน</t>
  </si>
  <si>
    <t>เงินสดจ่ายดอกเบี้ย-หนี้สินตามสัญญาเช่า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</si>
  <si>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</si>
  <si>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</si>
  <si>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</si>
  <si>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งบการเปลี่ยนแปลงส่วนของผู้ถือหุ้น</t>
  </si>
  <si>
    <t>จำนวนหุ้นสามัญ (หน่วย : หุ้น)</t>
  </si>
  <si>
    <t>ทุนสำรองตามกฎหมาย</t>
  </si>
  <si>
    <t>สินทรัพย์ดำเนินงาน(เพิ่มขึ้น)ลดลง</t>
  </si>
  <si>
    <t>หนี้สินดำเนินงานเพิ่มขึ้น(ลดลง)</t>
  </si>
  <si>
    <t>ข้อมูลกระแสเงินสดเปิดเผยเพิ่มเติม</t>
  </si>
  <si>
    <t>รายการที่มิใช่เงินสด ประกอบด้วย</t>
  </si>
  <si>
    <t>สินทรัพย์สิทธิการใช้เพิ่มขึ้นจากการทำสัญญาเช่า</t>
  </si>
  <si>
    <t>โอนที่ดินรอการพัฒนาเป็นสินค้าคงเหลือ</t>
  </si>
  <si>
    <t>เงินสดจ่ายหนี้สินผลประโยชน์พนักงาน</t>
  </si>
  <si>
    <t>ตรวจสอบแล้ว</t>
  </si>
  <si>
    <t>กำไร(ขาดทุน)จากกิจกรรมดำเนินงาน</t>
  </si>
  <si>
    <t>กำไร(ขาดทุน)ก่อนภาษีเงินได้</t>
  </si>
  <si>
    <t>ค่าใช้จ่ายผลประโยชน์พนักงาน</t>
  </si>
  <si>
    <t>เงินสดจ่ายซื้อสินทรัพย์สิทธิการใช้</t>
  </si>
  <si>
    <t>รวมการเปลี่ยนแปลงในส่วนของผู้ถือหุ้นสำหรับงวด</t>
  </si>
  <si>
    <t>เงินกู้ยืมระยะสั้นจากสถาบันการเงิน</t>
  </si>
  <si>
    <t>ปรับรายการที่กระทบกำไร(ขาดทุน)ก่อนภาษีเงินได้เป็น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</si>
  <si>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</si>
  <si>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เงินสดจ่ายดอกเบี้ย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</si>
  <si>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</si>
  <si>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</si>
  <si>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</si>
  <si>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</si>
  <si>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</si>
  <si>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</si>
  <si>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</si>
  <si>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ค่าใช้จ่าย(รายได้)ภาษีเงินได้</t>
  </si>
  <si>
    <t>ขาดทุนจากการตัดจำหน่ายลูกหนี้หมุนเวียนอื่น</t>
  </si>
  <si>
    <t>ลูกหนี้การค้าและลูกหนี้หมุนเวียนอื่น</t>
  </si>
  <si>
    <t>กำไรจากการตัดจำหน่ายหนี้สินตามสัญญาเช่า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</si>
</sst>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3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0"/>
      <color theme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0">
    <xf numFmtId="0" fontId="0" fillId="0" borderId="0" xfId="0"/>
    <xf numFmtId="195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3" fontId="29" fillId="0" borderId="0" xfId="0" applyNumberFormat="1" applyFont="1"/>
    <xf numFmtId="0" fontId="29" fillId="0" borderId="0" xfId="0" applyFont="1"/>
    <xf numFmtId="0" fontId="30" fillId="0" borderId="0" xfId="0" applyFont="1"/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/>
    <xf numFmtId="43" fontId="29" fillId="0" borderId="0" xfId="29" applyFont="1" applyFill="1" applyBorder="1" applyAlignment="1">
      <alignment horizontal="righ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43" fontId="29" fillId="0" borderId="12" xfId="0" quotePrefix="1" applyNumberFormat="1" applyFont="1" applyBorder="1" applyAlignment="1">
      <alignment horizontal="center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14" fontId="29" fillId="0" borderId="0" xfId="0" applyNumberFormat="1" applyFont="1"/>
    <xf numFmtId="0" fontId="31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0" fontId="30" fillId="0" borderId="0" xfId="0" quotePrefix="1" applyFont="1" applyAlignment="1">
      <alignment horizontal="center"/>
    </xf>
    <xf numFmtId="0" fontId="30" fillId="0" borderId="0" xfId="0" applyFont="1" applyAlignment="1">
      <alignment horizontal="left"/>
    </xf>
    <xf numFmtId="43" fontId="30" fillId="0" borderId="12" xfId="29" applyFont="1" applyFill="1" applyBorder="1" applyAlignment="1">
      <alignment horizontal="left"/>
    </xf>
    <xf numFmtId="43" fontId="30" fillId="0" borderId="0" xfId="29" applyFont="1" applyFill="1" applyBorder="1"/>
    <xf numFmtId="0" fontId="29" fillId="0" borderId="0" xfId="0" applyFont="1" applyAlignment="1">
      <alignment horizontal="left"/>
    </xf>
    <xf numFmtId="43" fontId="29" fillId="0" borderId="0" xfId="29" applyFont="1" applyFill="1" applyBorder="1"/>
    <xf numFmtId="43" fontId="30" fillId="0" borderId="0" xfId="29" applyFont="1" applyFill="1" applyAlignment="1">
      <alignment horizontal="center"/>
    </xf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3" xfId="29" applyFont="1" applyFill="1" applyBorder="1"/>
    <xf numFmtId="196" fontId="30" fillId="0" borderId="0" xfId="0" applyNumberFormat="1" applyFont="1"/>
    <xf numFmtId="196" fontId="29" fillId="0" borderId="0" xfId="0" applyNumberFormat="1" applyFont="1"/>
    <xf numFmtId="189" fontId="30" fillId="0" borderId="0" xfId="0" applyNumberFormat="1" applyFont="1"/>
    <xf numFmtId="43" fontId="30" fillId="0" borderId="0" xfId="29" applyFont="1" applyFill="1" applyAlignment="1">
      <alignment horizontal="right"/>
    </xf>
    <xf numFmtId="43" fontId="30" fillId="0" borderId="0" xfId="29" applyFont="1" applyFill="1" applyBorder="1" applyAlignment="1">
      <alignment horizontal="right"/>
    </xf>
    <xf numFmtId="43" fontId="30" fillId="0" borderId="12" xfId="0" applyNumberFormat="1" applyFont="1" applyBorder="1" applyAlignment="1">
      <alignment horizontal="left"/>
    </xf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4" xfId="29" applyFont="1" applyFill="1" applyBorder="1"/>
    <xf numFmtId="196" fontId="30" fillId="0" borderId="0" xfId="29" applyNumberFormat="1" applyFont="1" applyFill="1"/>
    <xf numFmtId="43" fontId="30" fillId="0" borderId="15" xfId="29" applyFont="1" applyFill="1" applyBorder="1"/>
    <xf numFmtId="43" fontId="30" fillId="0" borderId="13" xfId="0" applyNumberFormat="1" applyFont="1" applyBorder="1"/>
    <xf numFmtId="194" fontId="29" fillId="0" borderId="0" xfId="0" applyNumberFormat="1" applyFont="1"/>
    <xf numFmtId="195" fontId="29" fillId="0" borderId="0" xfId="0" applyNumberFormat="1" applyFont="1"/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0" fontId="29" fillId="0" borderId="0" xfId="0" quotePrefix="1" applyFont="1" applyAlignment="1">
      <alignment horizontal="center"/>
    </xf>
    <xf numFmtId="188" fontId="30" fillId="0" borderId="0" xfId="29" applyNumberFormat="1" applyFont="1" applyFill="1" applyBorder="1"/>
    <xf numFmtId="188" fontId="30" fillId="0" borderId="12" xfId="29" applyNumberFormat="1" applyFont="1" applyFill="1" applyBorder="1"/>
    <xf numFmtId="188" fontId="30" fillId="0" borderId="0" xfId="0" applyNumberFormat="1" applyFont="1"/>
    <xf numFmtId="188" fontId="29" fillId="0" borderId="0" xfId="29" applyNumberFormat="1" applyFont="1" applyFill="1" applyBorder="1"/>
    <xf numFmtId="188" fontId="30" fillId="0" borderId="15" xfId="29" applyNumberFormat="1" applyFont="1" applyFill="1" applyBorder="1"/>
    <xf numFmtId="188" fontId="30" fillId="0" borderId="16" xfId="29" applyNumberFormat="1" applyFont="1" applyFill="1" applyBorder="1"/>
    <xf numFmtId="0" fontId="30" fillId="0" borderId="0" xfId="49" applyFont="1"/>
    <xf numFmtId="188" fontId="30" fillId="0" borderId="0" xfId="29" applyNumberFormat="1" applyFont="1" applyFill="1"/>
    <xf numFmtId="188" fontId="30" fillId="0" borderId="13" xfId="29" applyNumberFormat="1" applyFont="1" applyFill="1" applyBorder="1"/>
    <xf numFmtId="194" fontId="30" fillId="0" borderId="0" xfId="29" applyNumberFormat="1" applyFont="1" applyFill="1" applyBorder="1"/>
    <xf numFmtId="199" fontId="30" fillId="0" borderId="0" xfId="29" applyNumberFormat="1" applyFont="1" applyFill="1" applyBorder="1"/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9" fillId="0" borderId="15" xfId="50" applyFont="1" applyBorder="1" applyAlignment="1">
      <alignment horizontal="center"/>
    </xf>
    <xf numFmtId="43" fontId="29" fillId="0" borderId="15" xfId="29" applyFont="1" applyFill="1" applyBorder="1" applyAlignment="1">
      <alignment horizontal="right"/>
    </xf>
    <xf numFmtId="0" fontId="29" fillId="0" borderId="15" xfId="52" applyFont="1" applyBorder="1" applyAlignment="1">
      <alignment horizontal="center"/>
    </xf>
    <xf numFmtId="0" fontId="30" fillId="0" borderId="15" xfId="52" applyFont="1" applyBorder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0" fontId="30" fillId="0" borderId="0" xfId="50" applyFont="1"/>
    <xf numFmtId="188" fontId="30" fillId="0" borderId="13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6" xfId="29" applyNumberFormat="1" applyFont="1" applyFill="1" applyBorder="1" applyAlignment="1">
      <alignment horizontal="right"/>
    </xf>
    <xf numFmtId="188" fontId="30" fillId="0" borderId="12" xfId="29" applyNumberFormat="1" applyFont="1" applyFill="1" applyBorder="1" applyAlignment="1">
      <alignment horizontal="right"/>
    </xf>
    <xf numFmtId="197" fontId="29" fillId="0" borderId="0" xfId="54" applyNumberFormat="1" applyFont="1"/>
    <xf numFmtId="189" fontId="29" fillId="0" borderId="0" xfId="0" applyNumberFormat="1" applyFont="1"/>
    <xf numFmtId="189" fontId="29" fillId="0" borderId="0" xfId="29" applyNumberFormat="1" applyFont="1" applyFill="1" applyBorder="1" applyAlignment="1">
      <alignment horizontal="right"/>
    </xf>
    <xf numFmtId="188" fontId="30" fillId="0" borderId="0" xfId="29" applyNumberFormat="1" applyFont="1" applyFill="1" applyAlignment="1">
      <alignment horizontal="right"/>
    </xf>
    <xf numFmtId="196" fontId="30" fillId="0" borderId="0" xfId="0" quotePrefix="1" applyNumberFormat="1" applyFont="1"/>
    <xf numFmtId="197" fontId="30" fillId="0" borderId="0" xfId="54" applyNumberFormat="1" applyFont="1"/>
    <xf numFmtId="196" fontId="30" fillId="0" borderId="0" xfId="0" applyNumberFormat="1" applyFont="1" applyAlignment="1">
      <alignment horizontal="center"/>
    </xf>
    <xf numFmtId="196" fontId="29" fillId="0" borderId="0" xfId="0" applyNumberFormat="1" applyFont="1" applyAlignment="1">
      <alignment horizontal="center"/>
    </xf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0" fontId="29" fillId="0" borderId="0" xfId="30" quotePrefix="1" applyNumberFormat="1" applyFont="1" applyFill="1" applyBorder="1" applyAlignment="1">
      <alignment horizontal="center"/>
    </xf>
    <xf numFmtId="4" fontId="30" fillId="0" borderId="0" xfId="0" applyNumberFormat="1" applyFont="1"/>
    <xf numFmtId="188" fontId="30" fillId="0" borderId="12" xfId="52" applyNumberFormat="1" applyFont="1" applyBorder="1"/>
    <xf numFmtId="188" fontId="30" fillId="0" borderId="15" xfId="29" applyNumberFormat="1" applyFont="1" applyFill="1" applyBorder="1" applyAlignment="1">
      <alignment horizontal="right"/>
    </xf>
    <xf numFmtId="43" fontId="32" fillId="0" borderId="0" xfId="42" applyNumberFormat="1" applyFill="1" applyBorder="1" applyAlignment="1" applyProtection="1">
      <alignment horizontal="right"/>
    </xf>
    <xf numFmtId="0" fontId="30" fillId="0" borderId="0" xfId="29" quotePrefix="1" applyNumberFormat="1" applyFont="1" applyFill="1" applyBorder="1" applyAlignment="1">
      <alignment horizontal="right"/>
    </xf>
    <xf numFmtId="43" fontId="30" fillId="0" borderId="0" xfId="29" applyFont="1"/>
    <xf numFmtId="198" fontId="30" fillId="0" borderId="0" xfId="0" applyNumberFormat="1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2" applyFont="1" applyAlignment="1">
      <alignment horizontal="center"/>
    </xf>
    <xf numFmtId="0" fontId="29" fillId="0" borderId="15" xfId="52" applyFont="1" applyBorder="1" applyAlignment="1">
      <alignment horizontal="center"/>
    </xf>
  </cellXfs>
  <cellStyles count="65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zerodec" xfId="31"/>
    <cellStyle name="Currency [0] 2" xfId="32"/>
    <cellStyle name="Currency1" xfId="33"/>
    <cellStyle name="Dollar (zero dec)" xfId="34"/>
    <cellStyle name="Explanatory Text" xfId="35"/>
    <cellStyle name="Good" xfId="36"/>
    <cellStyle name="Grey" xfId="37"/>
    <cellStyle name="Heading 1" xfId="38"/>
    <cellStyle name="Heading 2" xfId="39"/>
    <cellStyle name="Heading 3" xfId="40"/>
    <cellStyle name="Heading 4" xfId="41"/>
    <cellStyle name="Hyperlink" xfId="42" builtinId="8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4" xfId="53"/>
    <cellStyle name="Normal_M-SL_Q2'49_FS" xfId="54"/>
    <cellStyle name="Note" xfId="55"/>
    <cellStyle name="oft Excel]_x000d__x000a_Comment=The open=/f lines load custom functions into the Paste Function list._x000d__x000a_Maximized=3_x000d__x000a_Basics=1_x000d__x000a_A" xfId="56"/>
    <cellStyle name="Output" xfId="57"/>
    <cellStyle name="Percent [2]" xfId="58"/>
    <cellStyle name="Quantity" xfId="59"/>
    <cellStyle name="Title" xfId="60"/>
    <cellStyle name="Total" xfId="61"/>
    <cellStyle name="Warning Text" xfId="62"/>
    <cellStyle name="เชื่อมโยงหลายมิติ_HDT(limited)_Leed_Sheet_Q'1,Q'2_50" xfId="63"/>
    <cellStyle name="ปกติ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9"/>
  <sheetViews>
    <sheetView view="pageBreakPreview" topLeftCell="A34" zoomScale="90" zoomScaleNormal="90" zoomScaleSheetLayoutView="90" workbookViewId="0">
      <selection activeCell="E35" sqref="E35"/>
    </sheetView>
  </sheetViews>
  <sheetFormatPr defaultColWidth="11.42578125" defaultRowHeight="21.75" x14ac:dyDescent="0.45"/>
  <cols>
    <col min="1" max="3" width="2.140625" style="5" customWidth="1"/>
    <col min="4" max="4" width="48.5703125" style="5" customWidth="1"/>
    <col min="5" max="5" width="12.28515625" style="17" customWidth="1"/>
    <col min="6" max="6" width="1.140625" style="17" customWidth="1"/>
    <col min="7" max="7" width="20.5703125" style="16" customWidth="1"/>
    <col min="8" max="8" width="1.140625" style="5" customWidth="1"/>
    <col min="9" max="9" width="20.5703125" style="16" customWidth="1"/>
    <col min="10" max="10" width="16.7109375" style="16" customWidth="1"/>
    <col min="11" max="11" width="2" style="5" customWidth="1"/>
    <col min="12" max="12" width="13.85546875" style="5" bestFit="1" customWidth="1"/>
    <col min="13" max="13" width="14.140625" style="5" customWidth="1"/>
    <col min="14" max="14" width="12.140625" style="5" customWidth="1"/>
    <col min="15" max="15" width="13.42578125" style="5" customWidth="1"/>
    <col min="16" max="16" width="12.42578125" style="5" customWidth="1"/>
    <col min="17" max="17" width="1.85546875" style="5" customWidth="1"/>
    <col min="18" max="18" width="15" style="5" customWidth="1"/>
    <col min="19" max="16384" width="11.42578125" style="5"/>
  </cols>
  <sheetData>
    <row r="1" spans="1:15" ht="24.75" customHeight="1" x14ac:dyDescent="0.45">
      <c r="A1" s="105" t="s">
        <v>33</v>
      </c>
      <c r="B1" s="105"/>
      <c r="C1" s="105"/>
      <c r="D1" s="105"/>
      <c r="E1" s="105"/>
      <c r="F1" s="105"/>
      <c r="G1" s="105"/>
      <c r="H1" s="105"/>
      <c r="I1" s="105"/>
      <c r="J1" s="3"/>
      <c r="K1" s="4"/>
    </row>
    <row r="2" spans="1:15" ht="24.75" customHeight="1" x14ac:dyDescent="0.45">
      <c r="A2" s="106" t="s">
        <v>73</v>
      </c>
      <c r="B2" s="106"/>
      <c r="C2" s="106"/>
      <c r="D2" s="106"/>
      <c r="E2" s="106"/>
      <c r="F2" s="106"/>
      <c r="G2" s="106"/>
      <c r="H2" s="106"/>
      <c r="I2" s="106"/>
      <c r="J2" s="7"/>
      <c r="K2" s="7"/>
    </row>
    <row r="3" spans="1:15" ht="24.75" customHeight="1" x14ac:dyDescent="0.45">
      <c r="A3" s="106" t="s">
        <v>118</v>
      </c>
      <c r="B3" s="106"/>
      <c r="C3" s="106"/>
      <c r="D3" s="106"/>
      <c r="E3" s="106"/>
      <c r="F3" s="106"/>
      <c r="G3" s="106"/>
      <c r="H3" s="106"/>
      <c r="I3" s="106"/>
      <c r="J3" s="7"/>
      <c r="K3" s="7"/>
    </row>
    <row r="4" spans="1:15" x14ac:dyDescent="0.45">
      <c r="A4" s="6"/>
      <c r="B4" s="6"/>
      <c r="C4" s="6"/>
      <c r="D4" s="6"/>
      <c r="E4" s="6"/>
      <c r="F4" s="6"/>
      <c r="G4" s="6"/>
      <c r="H4" s="6"/>
      <c r="I4" s="8" t="s">
        <v>65</v>
      </c>
      <c r="J4" s="7"/>
      <c r="K4" s="7"/>
    </row>
    <row r="5" spans="1:15" s="4" customFormat="1" ht="24.75" customHeight="1" x14ac:dyDescent="0.45">
      <c r="A5" s="9"/>
      <c r="B5" s="9"/>
      <c r="C5" s="9"/>
      <c r="D5" s="9"/>
      <c r="E5" s="10" t="s">
        <v>29</v>
      </c>
      <c r="F5" s="10"/>
      <c r="G5" s="11" t="s">
        <v>119</v>
      </c>
      <c r="H5" s="12"/>
      <c r="I5" s="13" t="s">
        <v>120</v>
      </c>
      <c r="J5" s="14"/>
    </row>
    <row r="6" spans="1:15" s="4" customFormat="1" ht="24.75" customHeight="1" x14ac:dyDescent="0.45">
      <c r="E6" s="2"/>
      <c r="F6" s="2"/>
      <c r="G6" s="95" t="s">
        <v>83</v>
      </c>
      <c r="H6" s="2"/>
      <c r="I6" s="95" t="s">
        <v>105</v>
      </c>
      <c r="J6" s="14"/>
    </row>
    <row r="7" spans="1:15" ht="24.75" customHeight="1" x14ac:dyDescent="0.45">
      <c r="D7" s="15" t="s">
        <v>0</v>
      </c>
      <c r="E7" s="4"/>
      <c r="F7" s="4"/>
    </row>
    <row r="8" spans="1:15" ht="24.75" customHeight="1" x14ac:dyDescent="0.45">
      <c r="A8" s="5" t="s">
        <v>1</v>
      </c>
      <c r="J8" s="18"/>
      <c r="L8" s="17"/>
    </row>
    <row r="9" spans="1:15" ht="24.75" customHeight="1" x14ac:dyDescent="0.45">
      <c r="B9" s="5" t="s">
        <v>2</v>
      </c>
      <c r="G9" s="19">
        <v>31235542.489999995</v>
      </c>
      <c r="H9" s="19"/>
      <c r="I9" s="19">
        <v>23502464.98</v>
      </c>
      <c r="J9" s="19"/>
      <c r="K9" s="19"/>
      <c r="L9" s="20"/>
      <c r="M9" s="20"/>
      <c r="N9" s="20"/>
      <c r="O9" s="20"/>
    </row>
    <row r="10" spans="1:15" ht="24.75" customHeight="1" x14ac:dyDescent="0.45">
      <c r="B10" s="5" t="s">
        <v>124</v>
      </c>
      <c r="E10" s="21">
        <v>5</v>
      </c>
      <c r="G10" s="19">
        <v>1537643.3400000003</v>
      </c>
      <c r="H10" s="19"/>
      <c r="I10" s="19">
        <v>1088683</v>
      </c>
      <c r="J10" s="19"/>
      <c r="K10" s="19"/>
      <c r="L10" s="20"/>
      <c r="M10" s="20"/>
      <c r="N10" s="20"/>
      <c r="O10" s="20"/>
    </row>
    <row r="11" spans="1:15" ht="24.75" customHeight="1" x14ac:dyDescent="0.45">
      <c r="B11" s="5" t="s">
        <v>47</v>
      </c>
      <c r="E11" s="21">
        <v>6</v>
      </c>
      <c r="G11" s="19">
        <v>329965744.84000003</v>
      </c>
      <c r="H11" s="19"/>
      <c r="I11" s="19">
        <v>327059523.08999997</v>
      </c>
      <c r="J11" s="19"/>
      <c r="K11" s="19"/>
      <c r="L11" s="101"/>
      <c r="M11" s="101"/>
      <c r="N11" s="20"/>
      <c r="O11" s="20"/>
    </row>
    <row r="12" spans="1:15" ht="24.75" customHeight="1" x14ac:dyDescent="0.45">
      <c r="B12" s="5" t="s">
        <v>66</v>
      </c>
      <c r="E12" s="21"/>
      <c r="G12" s="19">
        <v>202146.51000000013</v>
      </c>
      <c r="H12" s="19"/>
      <c r="I12" s="19">
        <v>538741.18999999994</v>
      </c>
      <c r="J12" s="19"/>
      <c r="K12" s="19"/>
      <c r="L12" s="101"/>
      <c r="M12" s="20"/>
      <c r="N12" s="20"/>
      <c r="O12" s="20"/>
    </row>
    <row r="13" spans="1:15" ht="24.75" customHeight="1" x14ac:dyDescent="0.45">
      <c r="B13" s="5" t="s">
        <v>61</v>
      </c>
      <c r="E13" s="21">
        <v>7</v>
      </c>
      <c r="G13" s="19">
        <v>596943.69999999995</v>
      </c>
      <c r="H13" s="19"/>
      <c r="I13" s="19">
        <v>20569583.550000001</v>
      </c>
      <c r="J13" s="19"/>
      <c r="K13" s="19"/>
      <c r="L13" s="101"/>
      <c r="M13" s="20"/>
      <c r="N13" s="20"/>
      <c r="O13" s="20"/>
    </row>
    <row r="14" spans="1:15" ht="24.75" customHeight="1" x14ac:dyDescent="0.45">
      <c r="C14" s="5" t="s">
        <v>3</v>
      </c>
      <c r="E14" s="22"/>
      <c r="F14" s="22"/>
      <c r="G14" s="23">
        <f>SUM(G9:G13)</f>
        <v>363538020.88</v>
      </c>
      <c r="H14" s="24"/>
      <c r="I14" s="23">
        <f>SUM(I9:I13)</f>
        <v>372758995.81</v>
      </c>
      <c r="J14" s="19"/>
      <c r="K14" s="19"/>
      <c r="L14" s="19"/>
      <c r="M14" s="20"/>
      <c r="N14" s="20"/>
      <c r="O14" s="20"/>
    </row>
    <row r="15" spans="1:15" s="4" customFormat="1" ht="24.75" customHeight="1" x14ac:dyDescent="0.45">
      <c r="A15" s="5" t="s">
        <v>4</v>
      </c>
      <c r="B15" s="5"/>
      <c r="C15" s="5"/>
      <c r="D15" s="5"/>
      <c r="E15" s="25"/>
      <c r="F15" s="25"/>
      <c r="G15" s="26"/>
      <c r="H15" s="26"/>
      <c r="I15" s="26"/>
      <c r="J15" s="19"/>
      <c r="K15" s="19"/>
      <c r="L15" s="20"/>
      <c r="M15" s="20"/>
      <c r="N15" s="20"/>
      <c r="O15" s="20"/>
    </row>
    <row r="16" spans="1:15" ht="24.75" customHeight="1" x14ac:dyDescent="0.45">
      <c r="B16" s="5" t="s">
        <v>43</v>
      </c>
      <c r="E16" s="21">
        <v>8</v>
      </c>
      <c r="G16" s="27">
        <v>919861866.13999999</v>
      </c>
      <c r="H16" s="27"/>
      <c r="I16" s="27">
        <v>919861866.13999999</v>
      </c>
      <c r="J16" s="19"/>
      <c r="K16" s="28"/>
      <c r="L16" s="20"/>
      <c r="M16" s="20"/>
      <c r="N16" s="20"/>
      <c r="O16" s="20"/>
    </row>
    <row r="17" spans="2:15" ht="24.75" customHeight="1" x14ac:dyDescent="0.45">
      <c r="B17" s="5" t="s">
        <v>48</v>
      </c>
      <c r="E17" s="21">
        <v>9</v>
      </c>
      <c r="G17" s="19">
        <v>12943958.530000005</v>
      </c>
      <c r="H17" s="19"/>
      <c r="I17" s="19">
        <v>13253882.910000004</v>
      </c>
      <c r="J17" s="19"/>
      <c r="K17" s="28"/>
      <c r="L17" s="19"/>
      <c r="M17" s="19"/>
      <c r="N17" s="20"/>
      <c r="O17" s="20"/>
    </row>
    <row r="18" spans="2:15" ht="24.75" customHeight="1" x14ac:dyDescent="0.45">
      <c r="B18" s="5" t="s">
        <v>53</v>
      </c>
      <c r="E18" s="21">
        <v>10</v>
      </c>
      <c r="G18" s="19">
        <v>12967243.130000001</v>
      </c>
      <c r="H18" s="19"/>
      <c r="I18" s="19">
        <v>5298978.0399999991</v>
      </c>
      <c r="J18" s="19"/>
      <c r="K18" s="28"/>
      <c r="L18" s="19"/>
      <c r="M18" s="28"/>
      <c r="N18" s="20"/>
      <c r="O18" s="20"/>
    </row>
    <row r="19" spans="2:15" ht="24.75" customHeight="1" x14ac:dyDescent="0.45">
      <c r="B19" s="5" t="s">
        <v>58</v>
      </c>
      <c r="E19" s="21"/>
      <c r="G19" s="19">
        <v>451.44999999995343</v>
      </c>
      <c r="H19" s="19"/>
      <c r="I19" s="19">
        <v>1612.33</v>
      </c>
      <c r="J19" s="19"/>
      <c r="K19" s="28"/>
      <c r="L19" s="28"/>
      <c r="M19" s="19"/>
      <c r="N19" s="20"/>
      <c r="O19" s="20"/>
    </row>
    <row r="20" spans="2:15" ht="24.75" customHeight="1" x14ac:dyDescent="0.45">
      <c r="B20" s="5" t="s">
        <v>49</v>
      </c>
      <c r="E20" s="21"/>
      <c r="G20" s="19">
        <v>4046796.67</v>
      </c>
      <c r="H20" s="19"/>
      <c r="I20" s="19">
        <v>3926448.3899999997</v>
      </c>
      <c r="J20" s="19"/>
      <c r="K20" s="28"/>
      <c r="L20" s="28"/>
      <c r="M20" s="28"/>
      <c r="N20" s="20"/>
      <c r="O20" s="20"/>
    </row>
    <row r="21" spans="2:15" ht="24.75" customHeight="1" x14ac:dyDescent="0.45">
      <c r="B21" s="5" t="s">
        <v>5</v>
      </c>
      <c r="G21" s="19">
        <v>1075075.3699999999</v>
      </c>
      <c r="H21" s="19"/>
      <c r="I21" s="19">
        <v>791629.17999999993</v>
      </c>
      <c r="J21" s="19"/>
      <c r="K21" s="28"/>
      <c r="L21" s="19"/>
      <c r="M21" s="20"/>
      <c r="N21" s="20"/>
      <c r="O21" s="20"/>
    </row>
    <row r="22" spans="2:15" ht="24.75" customHeight="1" x14ac:dyDescent="0.45">
      <c r="C22" s="5" t="s">
        <v>6</v>
      </c>
      <c r="E22" s="5"/>
      <c r="G22" s="29">
        <f>SUM(G16:G21)</f>
        <v>950895391.28999996</v>
      </c>
      <c r="H22" s="24"/>
      <c r="I22" s="29">
        <f>SUM(I16:I21)</f>
        <v>943134416.98999989</v>
      </c>
      <c r="J22" s="19"/>
      <c r="K22" s="19"/>
      <c r="L22" s="20"/>
      <c r="M22" s="20"/>
      <c r="N22" s="20"/>
      <c r="O22" s="20"/>
    </row>
    <row r="23" spans="2:15" ht="24.75" customHeight="1" thickBot="1" x14ac:dyDescent="0.5">
      <c r="D23" s="5" t="s">
        <v>7</v>
      </c>
      <c r="E23" s="5"/>
      <c r="F23" s="5"/>
      <c r="G23" s="30">
        <f>+G14+G22</f>
        <v>1314433412.1700001</v>
      </c>
      <c r="H23" s="19"/>
      <c r="I23" s="30">
        <f>I22+I14</f>
        <v>1315893412.8</v>
      </c>
      <c r="J23" s="19"/>
      <c r="K23" s="19"/>
      <c r="L23" s="20"/>
      <c r="M23" s="19"/>
      <c r="N23" s="31"/>
      <c r="O23" s="20"/>
    </row>
    <row r="24" spans="2:15" s="4" customFormat="1" ht="24.75" customHeight="1" thickTop="1" x14ac:dyDescent="0.45">
      <c r="E24" s="2"/>
      <c r="F24" s="2"/>
      <c r="G24" s="3"/>
      <c r="H24" s="32"/>
      <c r="I24" s="3"/>
      <c r="J24" s="19"/>
      <c r="K24" s="19"/>
      <c r="L24" s="20"/>
      <c r="M24" s="28"/>
      <c r="N24" s="20"/>
      <c r="O24" s="20"/>
    </row>
    <row r="25" spans="2:15" s="4" customFormat="1" ht="24.75" customHeight="1" x14ac:dyDescent="0.45">
      <c r="E25" s="2"/>
      <c r="F25" s="2"/>
      <c r="G25" s="3"/>
      <c r="H25" s="32"/>
      <c r="I25" s="3"/>
      <c r="J25" s="19"/>
      <c r="K25" s="19"/>
      <c r="L25" s="20"/>
      <c r="M25" s="28"/>
      <c r="N25" s="20"/>
      <c r="O25" s="20"/>
    </row>
    <row r="26" spans="2:15" s="4" customFormat="1" ht="24.75" customHeight="1" x14ac:dyDescent="0.45">
      <c r="E26" s="2"/>
      <c r="F26" s="2"/>
      <c r="G26" s="3"/>
      <c r="H26" s="32"/>
      <c r="I26" s="3"/>
      <c r="J26" s="19"/>
      <c r="K26" s="19"/>
      <c r="L26" s="20"/>
      <c r="M26" s="28"/>
      <c r="N26" s="20"/>
      <c r="O26" s="20"/>
    </row>
    <row r="27" spans="2:15" s="4" customFormat="1" ht="24.75" customHeight="1" x14ac:dyDescent="0.45">
      <c r="E27" s="2"/>
      <c r="F27" s="2"/>
      <c r="G27" s="3"/>
      <c r="H27" s="32"/>
      <c r="I27" s="3"/>
      <c r="J27" s="19"/>
      <c r="K27" s="19"/>
      <c r="L27" s="20"/>
      <c r="M27" s="28"/>
      <c r="N27" s="20"/>
      <c r="O27" s="20"/>
    </row>
    <row r="28" spans="2:15" s="4" customFormat="1" ht="24.75" customHeight="1" x14ac:dyDescent="0.45">
      <c r="E28" s="2"/>
      <c r="F28" s="2"/>
      <c r="G28" s="3"/>
      <c r="H28" s="32"/>
      <c r="I28" s="3"/>
      <c r="J28" s="19"/>
      <c r="K28" s="19"/>
      <c r="L28" s="20"/>
      <c r="M28" s="28"/>
      <c r="N28" s="20"/>
      <c r="O28" s="20"/>
    </row>
    <row r="29" spans="2:15" s="4" customFormat="1" ht="24.75" customHeight="1" x14ac:dyDescent="0.45">
      <c r="E29" s="2"/>
      <c r="F29" s="2"/>
      <c r="G29" s="3"/>
      <c r="H29" s="32"/>
      <c r="I29" s="3"/>
      <c r="J29" s="19"/>
      <c r="K29" s="19"/>
      <c r="L29" s="20"/>
      <c r="M29" s="28"/>
      <c r="N29" s="20"/>
      <c r="O29" s="20"/>
    </row>
    <row r="30" spans="2:15" s="4" customFormat="1" ht="24.75" customHeight="1" x14ac:dyDescent="0.45">
      <c r="E30" s="2"/>
      <c r="F30" s="2"/>
      <c r="G30" s="3"/>
      <c r="H30" s="32"/>
      <c r="I30" s="3"/>
      <c r="J30" s="19"/>
      <c r="K30" s="19"/>
      <c r="L30" s="20"/>
      <c r="M30" s="28"/>
      <c r="N30" s="20"/>
      <c r="O30" s="20"/>
    </row>
    <row r="31" spans="2:15" s="4" customFormat="1" ht="24.75" customHeight="1" x14ac:dyDescent="0.45">
      <c r="E31" s="2"/>
      <c r="F31" s="2"/>
      <c r="G31" s="3"/>
      <c r="H31" s="32"/>
      <c r="I31" s="3"/>
      <c r="J31" s="19"/>
      <c r="K31" s="19"/>
      <c r="L31" s="20"/>
      <c r="M31" s="28"/>
      <c r="N31" s="20"/>
      <c r="O31" s="20"/>
    </row>
    <row r="32" spans="2:15" s="4" customFormat="1" ht="24.75" customHeight="1" x14ac:dyDescent="0.45">
      <c r="E32" s="2"/>
      <c r="F32" s="2"/>
      <c r="G32" s="3"/>
      <c r="H32" s="32"/>
      <c r="I32" s="3"/>
      <c r="J32" s="19"/>
      <c r="K32" s="19"/>
      <c r="L32" s="20"/>
      <c r="M32" s="28"/>
      <c r="N32" s="20"/>
      <c r="O32" s="20"/>
    </row>
    <row r="33" spans="1:18" s="4" customFormat="1" ht="24.75" customHeight="1" x14ac:dyDescent="0.45">
      <c r="E33" s="2"/>
      <c r="F33" s="2"/>
      <c r="G33" s="3"/>
      <c r="H33" s="32"/>
      <c r="I33" s="3"/>
      <c r="J33" s="19"/>
      <c r="K33" s="19"/>
      <c r="L33" s="20"/>
      <c r="M33" s="28"/>
      <c r="N33" s="20"/>
      <c r="O33" s="20"/>
    </row>
    <row r="34" spans="1:18" s="4" customFormat="1" ht="24.75" customHeight="1" x14ac:dyDescent="0.45">
      <c r="E34" s="2"/>
      <c r="F34" s="2"/>
      <c r="G34" s="3"/>
      <c r="H34" s="32"/>
      <c r="I34" s="3"/>
      <c r="J34" s="19"/>
      <c r="K34" s="19"/>
      <c r="L34" s="20"/>
      <c r="M34" s="28"/>
      <c r="N34" s="20"/>
      <c r="O34" s="20"/>
    </row>
    <row r="35" spans="1:18" s="4" customFormat="1" ht="24.75" customHeight="1" x14ac:dyDescent="0.45">
      <c r="E35" s="2"/>
      <c r="F35" s="2"/>
      <c r="G35" s="3"/>
      <c r="H35" s="32"/>
      <c r="I35" s="3"/>
      <c r="J35" s="19"/>
      <c r="K35" s="19"/>
      <c r="L35" s="20"/>
      <c r="M35" s="28"/>
      <c r="N35" s="20"/>
      <c r="O35" s="20"/>
    </row>
    <row r="36" spans="1:18" ht="23.25" customHeight="1" x14ac:dyDescent="0.45">
      <c r="A36" s="104"/>
      <c r="B36" s="104"/>
      <c r="C36" s="104"/>
      <c r="D36" s="104"/>
      <c r="E36" s="104"/>
      <c r="F36" s="104"/>
      <c r="G36" s="104"/>
      <c r="H36" s="104"/>
      <c r="I36" s="104"/>
      <c r="J36" s="19"/>
      <c r="K36" s="33"/>
      <c r="M36" s="33"/>
    </row>
    <row r="37" spans="1:18" ht="23.25" customHeight="1" x14ac:dyDescent="0.45">
      <c r="A37" s="104"/>
      <c r="B37" s="104"/>
      <c r="C37" s="104"/>
      <c r="D37" s="104"/>
      <c r="E37" s="104"/>
      <c r="F37" s="104"/>
      <c r="G37" s="104"/>
      <c r="H37" s="104"/>
      <c r="I37" s="104"/>
      <c r="J37" s="19"/>
      <c r="K37" s="33"/>
      <c r="M37" s="33"/>
    </row>
    <row r="38" spans="1:18" ht="23.25" customHeight="1" x14ac:dyDescent="0.45">
      <c r="A38" s="17"/>
      <c r="B38" s="17"/>
      <c r="C38" s="17"/>
      <c r="D38" s="17"/>
      <c r="G38" s="17"/>
      <c r="H38" s="17"/>
      <c r="I38" s="17"/>
      <c r="J38" s="19"/>
      <c r="K38" s="33"/>
      <c r="M38" s="33"/>
    </row>
    <row r="39" spans="1:18" ht="23.25" customHeight="1" x14ac:dyDescent="0.45">
      <c r="A39" s="103"/>
      <c r="B39" s="103"/>
      <c r="C39" s="103"/>
      <c r="D39" s="103"/>
      <c r="E39" s="103"/>
      <c r="F39" s="103"/>
      <c r="G39" s="103"/>
      <c r="H39" s="103"/>
      <c r="I39" s="103"/>
      <c r="J39" s="19"/>
      <c r="K39" s="33"/>
      <c r="M39" s="33"/>
    </row>
    <row r="40" spans="1:18" ht="24.75" customHeight="1" x14ac:dyDescent="0.45">
      <c r="D40" s="15" t="s">
        <v>8</v>
      </c>
      <c r="E40" s="15"/>
      <c r="F40" s="15"/>
      <c r="J40" s="19"/>
      <c r="K40" s="19"/>
      <c r="L40" s="20"/>
      <c r="M40" s="20"/>
      <c r="N40" s="20"/>
      <c r="O40" s="20"/>
      <c r="P40" s="20"/>
      <c r="Q40" s="20"/>
      <c r="R40" s="20"/>
    </row>
    <row r="41" spans="1:18" ht="24.75" customHeight="1" x14ac:dyDescent="0.45">
      <c r="A41" s="5" t="s">
        <v>9</v>
      </c>
      <c r="J41" s="19"/>
      <c r="K41" s="19"/>
      <c r="L41" s="20"/>
      <c r="M41" s="20"/>
      <c r="N41" s="20"/>
      <c r="O41" s="20"/>
      <c r="P41" s="20"/>
      <c r="Q41" s="20"/>
      <c r="R41" s="20"/>
    </row>
    <row r="42" spans="1:18" ht="24.75" customHeight="1" x14ac:dyDescent="0.45">
      <c r="B42" s="5" t="s">
        <v>111</v>
      </c>
      <c r="E42" s="21">
        <v>11</v>
      </c>
      <c r="G42" s="19">
        <v>30000000</v>
      </c>
      <c r="H42" s="16"/>
      <c r="I42" s="19">
        <v>30000000</v>
      </c>
      <c r="J42" s="19"/>
      <c r="K42" s="28"/>
      <c r="L42" s="16"/>
      <c r="M42" s="20"/>
      <c r="N42" s="20"/>
      <c r="O42" s="20"/>
      <c r="P42" s="20"/>
      <c r="Q42" s="20"/>
      <c r="R42" s="20"/>
    </row>
    <row r="43" spans="1:18" ht="24.75" customHeight="1" x14ac:dyDescent="0.45">
      <c r="B43" s="5" t="s">
        <v>50</v>
      </c>
      <c r="E43" s="21"/>
      <c r="G43" s="19">
        <v>19657957.649999995</v>
      </c>
      <c r="H43" s="16"/>
      <c r="I43" s="19">
        <v>24782635.98</v>
      </c>
      <c r="J43" s="19"/>
      <c r="K43" s="28"/>
      <c r="L43" s="101"/>
      <c r="M43" s="101"/>
      <c r="N43" s="20"/>
      <c r="O43" s="20"/>
      <c r="P43" s="20"/>
      <c r="Q43" s="20"/>
      <c r="R43" s="20"/>
    </row>
    <row r="44" spans="1:18" ht="24.75" customHeight="1" x14ac:dyDescent="0.45">
      <c r="B44" s="5" t="s">
        <v>55</v>
      </c>
      <c r="F44" s="22"/>
      <c r="G44" s="34">
        <v>3065410.36</v>
      </c>
      <c r="H44" s="34"/>
      <c r="I44" s="34">
        <v>942143.99</v>
      </c>
      <c r="J44" s="19"/>
      <c r="K44" s="28"/>
      <c r="M44" s="20"/>
      <c r="N44" s="20"/>
      <c r="O44" s="20"/>
      <c r="P44" s="20"/>
      <c r="Q44" s="20"/>
      <c r="R44" s="20"/>
    </row>
    <row r="45" spans="1:18" ht="24.75" customHeight="1" x14ac:dyDescent="0.45">
      <c r="B45" s="5" t="s">
        <v>40</v>
      </c>
      <c r="E45" s="21">
        <v>4.0999999999999996</v>
      </c>
      <c r="G45" s="34">
        <v>6627996.3099999996</v>
      </c>
      <c r="H45" s="34"/>
      <c r="I45" s="34">
        <v>6627996.3099999996</v>
      </c>
      <c r="J45" s="19"/>
      <c r="K45" s="19"/>
      <c r="L45" s="19"/>
      <c r="M45" s="20"/>
      <c r="N45" s="20"/>
      <c r="O45" s="20"/>
      <c r="P45" s="20"/>
      <c r="Q45" s="20"/>
      <c r="R45" s="20"/>
    </row>
    <row r="46" spans="1:18" ht="24.75" customHeight="1" x14ac:dyDescent="0.45">
      <c r="C46" s="5" t="s">
        <v>10</v>
      </c>
      <c r="G46" s="29">
        <f>SUM(G42:G45)</f>
        <v>59351364.319999993</v>
      </c>
      <c r="H46" s="35"/>
      <c r="I46" s="29">
        <f>SUM(I42:I45)</f>
        <v>62352776.280000009</v>
      </c>
      <c r="J46" s="19"/>
      <c r="K46" s="28"/>
      <c r="L46" s="19"/>
      <c r="M46" s="20"/>
      <c r="N46" s="20"/>
      <c r="O46" s="20"/>
      <c r="P46" s="20"/>
      <c r="Q46" s="20"/>
      <c r="R46" s="20"/>
    </row>
    <row r="47" spans="1:18" ht="24.75" customHeight="1" x14ac:dyDescent="0.45">
      <c r="A47" s="5" t="s">
        <v>11</v>
      </c>
      <c r="B47" s="22"/>
      <c r="C47" s="22"/>
      <c r="D47" s="22"/>
      <c r="G47" s="24"/>
      <c r="H47" s="24"/>
      <c r="I47" s="24"/>
      <c r="J47" s="19"/>
      <c r="K47" s="28"/>
      <c r="L47" s="19"/>
      <c r="M47" s="20"/>
      <c r="N47" s="20"/>
      <c r="O47" s="20"/>
      <c r="P47" s="20"/>
      <c r="Q47" s="20"/>
      <c r="R47" s="20"/>
    </row>
    <row r="48" spans="1:18" ht="24.75" customHeight="1" x14ac:dyDescent="0.45">
      <c r="B48" s="5" t="s">
        <v>54</v>
      </c>
      <c r="E48" s="21"/>
      <c r="G48" s="24">
        <v>6669116.3999999994</v>
      </c>
      <c r="H48" s="24"/>
      <c r="I48" s="24">
        <v>1598901.4300000002</v>
      </c>
      <c r="J48" s="19"/>
      <c r="K48" s="28"/>
      <c r="L48" s="19"/>
      <c r="M48" s="20"/>
      <c r="N48" s="20"/>
      <c r="O48" s="20"/>
      <c r="P48" s="20"/>
      <c r="Q48" s="20"/>
      <c r="R48" s="20"/>
    </row>
    <row r="49" spans="1:18" ht="24.75" customHeight="1" x14ac:dyDescent="0.45">
      <c r="B49" s="5" t="s">
        <v>51</v>
      </c>
      <c r="E49" s="21"/>
      <c r="G49" s="19">
        <v>1013357</v>
      </c>
      <c r="H49" s="16"/>
      <c r="I49" s="19">
        <v>984515</v>
      </c>
      <c r="J49" s="19"/>
      <c r="K49" s="28"/>
      <c r="L49" s="19"/>
      <c r="M49" s="20"/>
      <c r="N49" s="20"/>
      <c r="O49" s="20"/>
      <c r="P49" s="20"/>
      <c r="Q49" s="20"/>
      <c r="R49" s="20"/>
    </row>
    <row r="50" spans="1:18" ht="24.75" customHeight="1" x14ac:dyDescent="0.45">
      <c r="B50" s="5" t="s">
        <v>30</v>
      </c>
      <c r="G50" s="24">
        <v>843235.23</v>
      </c>
      <c r="H50" s="24"/>
      <c r="I50" s="24">
        <v>675591.9800000001</v>
      </c>
      <c r="J50" s="19"/>
      <c r="K50" s="28"/>
      <c r="L50" s="19"/>
      <c r="M50" s="20"/>
      <c r="N50" s="20"/>
      <c r="O50" s="20"/>
      <c r="P50" s="20"/>
      <c r="Q50" s="20"/>
      <c r="R50" s="20"/>
    </row>
    <row r="51" spans="1:18" ht="24.75" customHeight="1" x14ac:dyDescent="0.45">
      <c r="C51" s="5" t="s">
        <v>12</v>
      </c>
      <c r="E51" s="5"/>
      <c r="F51" s="5"/>
      <c r="G51" s="29">
        <f>SUM(G48:G50)</f>
        <v>8525708.629999999</v>
      </c>
      <c r="H51" s="24"/>
      <c r="I51" s="29">
        <f>SUM(I48:I50)</f>
        <v>3259008.41</v>
      </c>
      <c r="J51" s="19"/>
      <c r="K51" s="19"/>
      <c r="L51" s="20"/>
      <c r="M51" s="20"/>
      <c r="N51" s="20"/>
      <c r="O51" s="20"/>
      <c r="P51" s="20"/>
      <c r="Q51" s="20"/>
      <c r="R51" s="20"/>
    </row>
    <row r="52" spans="1:18" ht="24.75" customHeight="1" x14ac:dyDescent="0.45">
      <c r="D52" s="5" t="s">
        <v>13</v>
      </c>
      <c r="E52" s="22"/>
      <c r="F52" s="22"/>
      <c r="G52" s="36">
        <f>G46+G51</f>
        <v>67877072.949999988</v>
      </c>
      <c r="H52" s="24"/>
      <c r="I52" s="29">
        <f>I51+I46</f>
        <v>65611784.690000013</v>
      </c>
      <c r="J52" s="19"/>
      <c r="K52" s="19"/>
      <c r="L52" s="20"/>
      <c r="M52" s="20"/>
      <c r="N52" s="20"/>
      <c r="O52" s="20"/>
      <c r="P52" s="20"/>
      <c r="Q52" s="20"/>
      <c r="R52" s="20"/>
    </row>
    <row r="53" spans="1:18" ht="24.75" customHeight="1" x14ac:dyDescent="0.45">
      <c r="A53" s="5" t="s">
        <v>14</v>
      </c>
      <c r="G53" s="19"/>
      <c r="H53" s="37"/>
      <c r="I53" s="19"/>
      <c r="J53" s="19"/>
      <c r="K53" s="19"/>
      <c r="L53" s="20"/>
      <c r="M53" s="20"/>
      <c r="N53" s="20"/>
      <c r="O53" s="20"/>
      <c r="P53" s="20"/>
      <c r="Q53" s="20"/>
      <c r="R53" s="20"/>
    </row>
    <row r="54" spans="1:18" ht="24.75" customHeight="1" x14ac:dyDescent="0.45">
      <c r="B54" s="5" t="s">
        <v>15</v>
      </c>
      <c r="H54" s="38"/>
      <c r="J54" s="19"/>
      <c r="K54" s="19"/>
      <c r="L54" s="20"/>
      <c r="M54" s="20"/>
      <c r="N54" s="20"/>
      <c r="O54" s="20"/>
      <c r="P54" s="20"/>
      <c r="Q54" s="20"/>
      <c r="R54" s="20"/>
    </row>
    <row r="55" spans="1:18" ht="24.75" customHeight="1" x14ac:dyDescent="0.45">
      <c r="C55" s="5" t="s">
        <v>44</v>
      </c>
      <c r="H55" s="38"/>
      <c r="J55" s="19"/>
      <c r="K55" s="19"/>
      <c r="L55" s="20"/>
      <c r="M55" s="20"/>
      <c r="N55" s="20"/>
      <c r="O55" s="20"/>
      <c r="P55" s="20"/>
      <c r="Q55" s="20"/>
      <c r="R55" s="20"/>
    </row>
    <row r="56" spans="1:18" ht="24.75" customHeight="1" x14ac:dyDescent="0.45">
      <c r="B56" s="5" t="s">
        <v>46</v>
      </c>
      <c r="D56" s="5" t="s">
        <v>64</v>
      </c>
      <c r="G56" s="39">
        <v>1231099916</v>
      </c>
      <c r="H56" s="16"/>
      <c r="I56" s="39">
        <v>1231099916</v>
      </c>
      <c r="J56" s="19"/>
      <c r="K56" s="28"/>
      <c r="L56" s="20"/>
      <c r="M56" s="20"/>
      <c r="N56" s="20"/>
      <c r="O56" s="20"/>
      <c r="P56" s="20"/>
      <c r="Q56" s="20"/>
      <c r="R56" s="20"/>
    </row>
    <row r="57" spans="1:18" ht="24.75" customHeight="1" x14ac:dyDescent="0.45">
      <c r="C57" s="5" t="s">
        <v>45</v>
      </c>
      <c r="G57" s="24"/>
      <c r="H57" s="16"/>
      <c r="I57" s="24"/>
      <c r="J57" s="19"/>
      <c r="K57" s="28"/>
      <c r="L57" s="20"/>
      <c r="M57" s="20"/>
      <c r="N57" s="20"/>
      <c r="O57" s="20"/>
      <c r="P57" s="20"/>
      <c r="Q57" s="20"/>
      <c r="R57" s="20"/>
    </row>
    <row r="58" spans="1:18" ht="24.75" customHeight="1" x14ac:dyDescent="0.45">
      <c r="B58" s="5" t="s">
        <v>46</v>
      </c>
      <c r="D58" s="5" t="s">
        <v>63</v>
      </c>
      <c r="G58" s="19">
        <f>งบการเปลี่ยนแปลง!E17</f>
        <v>1025000181</v>
      </c>
      <c r="H58" s="16"/>
      <c r="I58" s="19">
        <f>+งบการเปลี่ยนแปลง!E8</f>
        <v>1025000181</v>
      </c>
      <c r="J58" s="19"/>
      <c r="K58" s="28"/>
      <c r="L58" s="20"/>
      <c r="M58" s="20"/>
      <c r="N58" s="20"/>
      <c r="O58" s="20"/>
      <c r="P58" s="20"/>
      <c r="Q58" s="20"/>
      <c r="R58" s="20"/>
    </row>
    <row r="59" spans="1:18" ht="24.75" customHeight="1" x14ac:dyDescent="0.45">
      <c r="B59" s="5" t="s">
        <v>34</v>
      </c>
      <c r="G59" s="19">
        <f>งบการเปลี่ยนแปลง!G17</f>
        <v>32123707.550000001</v>
      </c>
      <c r="H59" s="16"/>
      <c r="I59" s="19">
        <f>+งบการเปลี่ยนแปลง!G8</f>
        <v>32123707.550000001</v>
      </c>
      <c r="J59" s="19"/>
      <c r="K59" s="28"/>
      <c r="L59" s="20"/>
      <c r="M59" s="20"/>
      <c r="N59" s="20"/>
      <c r="O59" s="20"/>
      <c r="P59" s="20"/>
      <c r="Q59" s="20"/>
      <c r="R59" s="20"/>
    </row>
    <row r="60" spans="1:18" ht="24.75" customHeight="1" x14ac:dyDescent="0.45">
      <c r="B60" s="5" t="s">
        <v>69</v>
      </c>
      <c r="E60" s="22"/>
      <c r="F60" s="22"/>
      <c r="G60" s="16">
        <f>+งบการเปลี่ยนแปลง!I17</f>
        <v>1149466.83</v>
      </c>
      <c r="H60" s="16"/>
      <c r="I60" s="19">
        <f>+งบการเปลี่ยนแปลง!I8</f>
        <v>1149466.83</v>
      </c>
      <c r="J60" s="19"/>
      <c r="K60" s="28"/>
      <c r="O60" s="40"/>
      <c r="P60" s="40"/>
      <c r="Q60" s="40"/>
      <c r="R60" s="40"/>
    </row>
    <row r="61" spans="1:18" ht="24.75" customHeight="1" x14ac:dyDescent="0.45">
      <c r="B61" s="5" t="s">
        <v>36</v>
      </c>
      <c r="G61" s="24"/>
      <c r="H61" s="16"/>
      <c r="I61" s="24"/>
      <c r="J61" s="19"/>
      <c r="K61" s="28"/>
      <c r="L61" s="20"/>
      <c r="M61" s="20"/>
      <c r="N61" s="20"/>
      <c r="O61" s="20"/>
      <c r="P61" s="20"/>
      <c r="Q61" s="20"/>
      <c r="R61" s="20"/>
    </row>
    <row r="62" spans="1:18" ht="24.75" customHeight="1" x14ac:dyDescent="0.45">
      <c r="C62" s="5" t="s">
        <v>20</v>
      </c>
      <c r="G62" s="24"/>
      <c r="H62" s="16"/>
      <c r="I62" s="24"/>
      <c r="J62" s="19"/>
      <c r="K62" s="28"/>
      <c r="L62" s="20"/>
      <c r="M62" s="20"/>
      <c r="N62" s="20"/>
      <c r="O62" s="20"/>
      <c r="P62" s="20"/>
      <c r="Q62" s="20"/>
      <c r="R62" s="20"/>
    </row>
    <row r="63" spans="1:18" ht="24.75" customHeight="1" x14ac:dyDescent="0.45">
      <c r="D63" s="5" t="s">
        <v>97</v>
      </c>
      <c r="G63" s="24">
        <f>งบการเปลี่ยนแปลง!K17</f>
        <v>26750000</v>
      </c>
      <c r="H63" s="16"/>
      <c r="I63" s="24">
        <f>+งบการเปลี่ยนแปลง!K8</f>
        <v>26750000</v>
      </c>
      <c r="J63" s="19"/>
      <c r="K63" s="28"/>
      <c r="O63" s="20"/>
      <c r="P63" s="20"/>
      <c r="Q63" s="20"/>
      <c r="R63" s="20"/>
    </row>
    <row r="64" spans="1:18" ht="24.75" customHeight="1" x14ac:dyDescent="0.45">
      <c r="C64" s="5" t="s">
        <v>22</v>
      </c>
      <c r="G64" s="41">
        <f>+งบการเปลี่ยนแปลง!M11</f>
        <v>161532983.84000006</v>
      </c>
      <c r="H64" s="16"/>
      <c r="I64" s="24">
        <f>+งบการเปลี่ยนแปลง!M8</f>
        <v>165258272.73000005</v>
      </c>
      <c r="J64" s="19"/>
      <c r="K64" s="28"/>
      <c r="O64" s="40"/>
      <c r="P64" s="40"/>
      <c r="Q64" s="40"/>
      <c r="R64" s="40"/>
    </row>
    <row r="65" spans="1:18" ht="24.75" customHeight="1" x14ac:dyDescent="0.45">
      <c r="C65" s="5" t="s">
        <v>31</v>
      </c>
      <c r="E65" s="5"/>
      <c r="F65" s="5"/>
      <c r="G65" s="41">
        <f>SUM(G58:G64)</f>
        <v>1246556339.2200003</v>
      </c>
      <c r="H65" s="16"/>
      <c r="I65" s="29">
        <f>SUM(I58:I64)</f>
        <v>1250281628.1100001</v>
      </c>
      <c r="J65" s="19"/>
      <c r="K65" s="19"/>
      <c r="L65" s="16"/>
      <c r="O65" s="20"/>
      <c r="P65" s="20"/>
      <c r="Q65" s="20"/>
      <c r="R65" s="20"/>
    </row>
    <row r="66" spans="1:18" ht="24.75" customHeight="1" thickBot="1" x14ac:dyDescent="0.5">
      <c r="D66" s="5" t="s">
        <v>16</v>
      </c>
      <c r="E66" s="5"/>
      <c r="F66" s="5"/>
      <c r="G66" s="42">
        <f>G52+G65</f>
        <v>1314433412.1700003</v>
      </c>
      <c r="H66" s="16"/>
      <c r="I66" s="30">
        <f>I65+I52</f>
        <v>1315893412.8000002</v>
      </c>
      <c r="J66" s="19"/>
      <c r="K66" s="38"/>
      <c r="O66" s="20"/>
      <c r="P66" s="20"/>
      <c r="Q66" s="20"/>
      <c r="R66" s="20"/>
    </row>
    <row r="67" spans="1:18" s="4" customFormat="1" ht="24.75" customHeight="1" thickTop="1" x14ac:dyDescent="0.45">
      <c r="E67" s="2"/>
      <c r="F67" s="2"/>
      <c r="G67" s="3"/>
      <c r="H67" s="43"/>
      <c r="I67" s="26"/>
      <c r="J67" s="19"/>
      <c r="K67" s="44"/>
      <c r="L67" s="5"/>
      <c r="M67" s="5"/>
      <c r="N67" s="5"/>
      <c r="O67" s="20"/>
      <c r="P67" s="20"/>
      <c r="Q67" s="20"/>
      <c r="R67" s="20"/>
    </row>
    <row r="68" spans="1:18" s="4" customFormat="1" ht="24.75" customHeight="1" x14ac:dyDescent="0.45">
      <c r="A68" s="104"/>
      <c r="B68" s="104"/>
      <c r="C68" s="104"/>
      <c r="D68" s="104"/>
      <c r="E68" s="104"/>
      <c r="F68" s="104"/>
      <c r="G68" s="104"/>
      <c r="H68" s="104"/>
      <c r="I68" s="104"/>
      <c r="J68" s="5"/>
      <c r="K68" s="44"/>
      <c r="L68" s="5"/>
      <c r="M68" s="5"/>
      <c r="N68" s="5"/>
      <c r="O68" s="20"/>
      <c r="P68" s="20"/>
      <c r="Q68" s="20"/>
      <c r="R68" s="20"/>
    </row>
    <row r="69" spans="1:18" s="4" customFormat="1" ht="24.75" customHeight="1" x14ac:dyDescent="0.45">
      <c r="A69" s="104"/>
      <c r="B69" s="104"/>
      <c r="C69" s="104"/>
      <c r="D69" s="104"/>
      <c r="E69" s="104"/>
      <c r="F69" s="104"/>
      <c r="G69" s="104"/>
      <c r="H69" s="104"/>
      <c r="I69" s="104"/>
      <c r="J69" s="5"/>
      <c r="K69" s="44"/>
      <c r="L69" s="5"/>
      <c r="M69" s="5"/>
      <c r="N69" s="5"/>
      <c r="O69" s="20"/>
      <c r="P69" s="20"/>
      <c r="Q69" s="20"/>
      <c r="R69" s="20"/>
    </row>
    <row r="70" spans="1:18" s="4" customFormat="1" ht="24.75" customHeight="1" x14ac:dyDescent="0.45">
      <c r="E70" s="2"/>
      <c r="F70" s="2"/>
      <c r="G70" s="3"/>
      <c r="H70" s="43"/>
      <c r="I70" s="26"/>
      <c r="J70" s="19"/>
      <c r="K70" s="44"/>
      <c r="L70" s="5"/>
      <c r="M70" s="5"/>
      <c r="N70" s="5"/>
      <c r="O70" s="20"/>
      <c r="P70" s="20"/>
      <c r="Q70" s="20"/>
      <c r="R70" s="20"/>
    </row>
    <row r="71" spans="1:18" s="4" customFormat="1" ht="24.75" customHeight="1" x14ac:dyDescent="0.45">
      <c r="E71" s="2"/>
      <c r="F71" s="2"/>
      <c r="G71" s="3"/>
      <c r="H71" s="43"/>
      <c r="I71" s="26"/>
      <c r="J71" s="19"/>
      <c r="K71" s="44"/>
      <c r="L71" s="5"/>
      <c r="M71" s="5"/>
      <c r="N71" s="5"/>
      <c r="O71" s="20"/>
      <c r="P71" s="20"/>
      <c r="Q71" s="20"/>
      <c r="R71" s="20"/>
    </row>
    <row r="72" spans="1:18" s="4" customFormat="1" ht="24.75" customHeight="1" x14ac:dyDescent="0.45">
      <c r="E72" s="2"/>
      <c r="F72" s="2"/>
      <c r="G72" s="3"/>
      <c r="H72" s="43"/>
      <c r="I72" s="26"/>
      <c r="J72" s="19"/>
      <c r="K72" s="44"/>
      <c r="L72" s="5"/>
      <c r="M72" s="5"/>
      <c r="N72" s="5"/>
      <c r="O72" s="20"/>
      <c r="P72" s="20"/>
      <c r="Q72" s="20"/>
      <c r="R72" s="20"/>
    </row>
    <row r="73" spans="1:18" s="4" customFormat="1" ht="24.75" customHeight="1" x14ac:dyDescent="0.45">
      <c r="E73" s="2"/>
      <c r="F73" s="2"/>
      <c r="G73" s="3"/>
      <c r="H73" s="43"/>
      <c r="I73" s="26"/>
      <c r="J73" s="3"/>
      <c r="K73" s="44"/>
      <c r="L73" s="5"/>
      <c r="M73" s="5"/>
      <c r="N73" s="5"/>
      <c r="O73" s="20"/>
      <c r="P73" s="20"/>
      <c r="Q73" s="20"/>
      <c r="R73" s="20"/>
    </row>
    <row r="74" spans="1:18" x14ac:dyDescent="0.45">
      <c r="G74" s="19">
        <f>+G23-G66</f>
        <v>0</v>
      </c>
      <c r="H74" s="19"/>
      <c r="I74" s="19">
        <f>+I23-I66</f>
        <v>0</v>
      </c>
      <c r="J74" s="19"/>
      <c r="K74" s="19"/>
    </row>
    <row r="75" spans="1:18" x14ac:dyDescent="0.45">
      <c r="H75" s="20"/>
      <c r="K75" s="20"/>
    </row>
    <row r="77" spans="1:18" x14ac:dyDescent="0.45">
      <c r="G77" s="19"/>
      <c r="H77" s="19"/>
      <c r="I77" s="19"/>
    </row>
    <row r="79" spans="1:18" ht="26.25" customHeight="1" x14ac:dyDescent="0.45"/>
    <row r="88" spans="5:6" ht="31.5" customHeight="1" x14ac:dyDescent="0.45">
      <c r="E88" s="5"/>
      <c r="F88" s="5"/>
    </row>
    <row r="89" spans="5:6" ht="31.5" customHeight="1" x14ac:dyDescent="0.45">
      <c r="E89" s="5"/>
      <c r="F89" s="5"/>
    </row>
    <row r="90" spans="5:6" ht="26.25" customHeight="1" x14ac:dyDescent="0.45">
      <c r="E90" s="5"/>
      <c r="F90" s="5"/>
    </row>
    <row r="98" spans="5:11" ht="23.25" customHeight="1" x14ac:dyDescent="0.45">
      <c r="E98" s="5"/>
      <c r="F98" s="5"/>
      <c r="H98" s="20"/>
      <c r="K98" s="20"/>
    </row>
    <row r="99" spans="5:11" x14ac:dyDescent="0.45">
      <c r="E99" s="5"/>
      <c r="F99" s="5"/>
    </row>
  </sheetData>
  <mergeCells count="7">
    <mergeCell ref="A36:I36"/>
    <mergeCell ref="A37:I37"/>
    <mergeCell ref="A68:I68"/>
    <mergeCell ref="A69:I69"/>
    <mergeCell ref="A1:I1"/>
    <mergeCell ref="A2:I2"/>
    <mergeCell ref="A3:I3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0" firstPageNumber="3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view="pageBreakPreview" zoomScaleNormal="100" zoomScaleSheetLayoutView="100" workbookViewId="0">
      <selection activeCell="A32" sqref="A32:H32"/>
    </sheetView>
  </sheetViews>
  <sheetFormatPr defaultColWidth="11.42578125" defaultRowHeight="21.75" x14ac:dyDescent="0.45"/>
  <cols>
    <col min="1" max="2" width="2.5703125" style="5" customWidth="1"/>
    <col min="3" max="3" width="48.5703125" style="5" customWidth="1"/>
    <col min="4" max="4" width="8.85546875" style="5" customWidth="1"/>
    <col min="5" max="5" width="1.140625" style="5" customWidth="1"/>
    <col min="6" max="6" width="16.140625" style="5" customWidth="1"/>
    <col min="7" max="7" width="1.140625" style="5" customWidth="1"/>
    <col min="8" max="8" width="16.140625" style="5" customWidth="1"/>
    <col min="9" max="9" width="11.42578125" style="5"/>
    <col min="10" max="10" width="13.7109375" style="5" bestFit="1" customWidth="1"/>
    <col min="11" max="16384" width="11.42578125" style="5"/>
  </cols>
  <sheetData>
    <row r="1" spans="1:8" x14ac:dyDescent="0.45">
      <c r="A1" s="107" t="s">
        <v>33</v>
      </c>
      <c r="B1" s="107"/>
      <c r="C1" s="107"/>
      <c r="D1" s="107"/>
      <c r="E1" s="107"/>
      <c r="F1" s="107"/>
      <c r="G1" s="107"/>
      <c r="H1" s="107"/>
    </row>
    <row r="2" spans="1:8" x14ac:dyDescent="0.45">
      <c r="A2" s="107" t="s">
        <v>28</v>
      </c>
      <c r="B2" s="107"/>
      <c r="C2" s="107"/>
      <c r="D2" s="107"/>
      <c r="E2" s="107"/>
      <c r="F2" s="107"/>
      <c r="G2" s="107"/>
      <c r="H2" s="107"/>
    </row>
    <row r="3" spans="1:8" x14ac:dyDescent="0.45">
      <c r="A3" s="107" t="s">
        <v>121</v>
      </c>
      <c r="B3" s="107"/>
      <c r="C3" s="107"/>
      <c r="D3" s="107"/>
      <c r="E3" s="107"/>
      <c r="F3" s="107"/>
      <c r="G3" s="107"/>
      <c r="H3" s="107"/>
    </row>
    <row r="4" spans="1:8" x14ac:dyDescent="0.45">
      <c r="A4" s="6"/>
      <c r="B4" s="6"/>
      <c r="C4" s="6"/>
      <c r="D4" s="6"/>
      <c r="E4" s="6"/>
      <c r="F4" s="7"/>
      <c r="G4" s="7"/>
      <c r="H4" s="8" t="str">
        <f>งบฐานะการเงิน!I4</f>
        <v>(หน่วย : บาท)</v>
      </c>
    </row>
    <row r="5" spans="1:8" x14ac:dyDescent="0.45">
      <c r="A5" s="9"/>
      <c r="B5" s="9"/>
      <c r="C5" s="9"/>
      <c r="D5" s="10" t="s">
        <v>29</v>
      </c>
      <c r="E5" s="45"/>
      <c r="F5" s="46">
        <v>2568</v>
      </c>
      <c r="G5" s="45"/>
      <c r="H5" s="46">
        <v>2567</v>
      </c>
    </row>
    <row r="6" spans="1:8" x14ac:dyDescent="0.45">
      <c r="A6" s="5" t="s">
        <v>74</v>
      </c>
      <c r="D6" s="2"/>
      <c r="F6" s="47"/>
      <c r="H6" s="47"/>
    </row>
    <row r="7" spans="1:8" x14ac:dyDescent="0.45">
      <c r="B7" s="5" t="s">
        <v>35</v>
      </c>
      <c r="D7" s="17">
        <v>15</v>
      </c>
      <c r="F7" s="48">
        <v>16640815.5</v>
      </c>
      <c r="G7" s="48"/>
      <c r="H7" s="48">
        <v>12723419</v>
      </c>
    </row>
    <row r="8" spans="1:8" x14ac:dyDescent="0.45">
      <c r="B8" s="5" t="s">
        <v>17</v>
      </c>
      <c r="F8" s="48">
        <v>576212.16999999993</v>
      </c>
      <c r="G8" s="48"/>
      <c r="H8" s="48">
        <v>1006973.7599999999</v>
      </c>
    </row>
    <row r="9" spans="1:8" x14ac:dyDescent="0.45">
      <c r="C9" s="5" t="s">
        <v>75</v>
      </c>
      <c r="F9" s="49">
        <f>SUM(F7:F8)</f>
        <v>17217027.670000002</v>
      </c>
      <c r="G9" s="50"/>
      <c r="H9" s="49">
        <f>SUM(H7:H8)</f>
        <v>13730392.76</v>
      </c>
    </row>
    <row r="10" spans="1:8" ht="24" customHeight="1" x14ac:dyDescent="0.45">
      <c r="A10" s="5" t="s">
        <v>76</v>
      </c>
      <c r="D10" s="2"/>
      <c r="F10" s="51"/>
      <c r="G10" s="50"/>
      <c r="H10" s="51"/>
    </row>
    <row r="11" spans="1:8" x14ac:dyDescent="0.45">
      <c r="B11" s="5" t="s">
        <v>32</v>
      </c>
      <c r="D11" s="17"/>
      <c r="F11" s="48">
        <v>10184379.060000001</v>
      </c>
      <c r="G11" s="50"/>
      <c r="H11" s="48">
        <v>7098704.7999999998</v>
      </c>
    </row>
    <row r="12" spans="1:8" x14ac:dyDescent="0.45">
      <c r="B12" s="5" t="s">
        <v>52</v>
      </c>
      <c r="F12" s="48">
        <v>2152988.85</v>
      </c>
      <c r="G12" s="50"/>
      <c r="H12" s="48">
        <v>1818651.07</v>
      </c>
    </row>
    <row r="13" spans="1:8" x14ac:dyDescent="0.45">
      <c r="B13" s="5" t="s">
        <v>18</v>
      </c>
      <c r="F13" s="48">
        <v>8417181.8400000017</v>
      </c>
      <c r="G13" s="50"/>
      <c r="H13" s="48">
        <v>8011713.1499999994</v>
      </c>
    </row>
    <row r="14" spans="1:8" x14ac:dyDescent="0.45">
      <c r="C14" s="5" t="s">
        <v>77</v>
      </c>
      <c r="F14" s="49">
        <f>SUM(F11:F13)</f>
        <v>20754549.75</v>
      </c>
      <c r="G14" s="50"/>
      <c r="H14" s="49">
        <f>SUM(H11:H13)</f>
        <v>16929069.02</v>
      </c>
    </row>
    <row r="15" spans="1:8" x14ac:dyDescent="0.45">
      <c r="A15" s="5" t="s">
        <v>106</v>
      </c>
      <c r="F15" s="48">
        <f>F9-F14</f>
        <v>-3537522.0799999982</v>
      </c>
      <c r="G15" s="50"/>
      <c r="H15" s="48">
        <f>H9-H14</f>
        <v>-3198676.26</v>
      </c>
    </row>
    <row r="16" spans="1:8" x14ac:dyDescent="0.45">
      <c r="A16" s="5" t="s">
        <v>19</v>
      </c>
      <c r="F16" s="52">
        <v>308115.08999999997</v>
      </c>
      <c r="G16" s="50"/>
      <c r="H16" s="52">
        <v>86706.3</v>
      </c>
    </row>
    <row r="17" spans="1:13" x14ac:dyDescent="0.45">
      <c r="A17" s="5" t="s">
        <v>107</v>
      </c>
      <c r="F17" s="48">
        <f>F15-F16</f>
        <v>-3845637.1699999981</v>
      </c>
      <c r="G17" s="50"/>
      <c r="H17" s="53">
        <f>H15-H16</f>
        <v>-3285382.5599999996</v>
      </c>
      <c r="I17" s="19"/>
      <c r="J17" s="19"/>
    </row>
    <row r="18" spans="1:13" x14ac:dyDescent="0.45">
      <c r="A18" s="5" t="s">
        <v>122</v>
      </c>
      <c r="D18" s="21">
        <v>12</v>
      </c>
      <c r="F18" s="52">
        <v>-120348.27999999982</v>
      </c>
      <c r="G18" s="50"/>
      <c r="H18" s="52">
        <v>-421628.21</v>
      </c>
    </row>
    <row r="19" spans="1:13" x14ac:dyDescent="0.45">
      <c r="A19" s="54" t="s">
        <v>78</v>
      </c>
      <c r="D19" s="17"/>
      <c r="F19" s="48">
        <f>F17-F18</f>
        <v>-3725288.8899999983</v>
      </c>
      <c r="G19" s="50"/>
      <c r="H19" s="53">
        <f>H17-H18</f>
        <v>-2863754.3499999996</v>
      </c>
    </row>
    <row r="20" spans="1:13" x14ac:dyDescent="0.45">
      <c r="A20" s="5" t="s">
        <v>82</v>
      </c>
      <c r="F20" s="55">
        <v>0</v>
      </c>
      <c r="G20" s="50"/>
      <c r="H20" s="55">
        <v>0</v>
      </c>
    </row>
    <row r="21" spans="1:13" ht="22.5" thickBot="1" x14ac:dyDescent="0.5">
      <c r="A21" s="5" t="s">
        <v>79</v>
      </c>
      <c r="F21" s="56">
        <f>SUM(F19:F20)</f>
        <v>-3725288.8899999983</v>
      </c>
      <c r="G21" s="50"/>
      <c r="H21" s="56">
        <f>SUM(H19:H20)</f>
        <v>-2863754.3499999996</v>
      </c>
      <c r="J21" s="19"/>
      <c r="K21" s="96"/>
    </row>
    <row r="22" spans="1:13" ht="22.5" thickTop="1" x14ac:dyDescent="0.45">
      <c r="F22" s="57"/>
      <c r="H22" s="57"/>
    </row>
    <row r="23" spans="1:13" ht="24" customHeight="1" x14ac:dyDescent="0.45">
      <c r="A23" s="5" t="s">
        <v>67</v>
      </c>
      <c r="D23" s="17"/>
      <c r="F23" s="58">
        <f>F19/F24</f>
        <v>-3.6344275435791344E-3</v>
      </c>
      <c r="G23" s="48"/>
      <c r="H23" s="58">
        <f>H19/H24</f>
        <v>-2.7939061895638825E-3</v>
      </c>
    </row>
    <row r="24" spans="1:13" x14ac:dyDescent="0.45">
      <c r="A24" s="5" t="s">
        <v>96</v>
      </c>
      <c r="D24" s="17"/>
      <c r="F24" s="57">
        <v>1025000181</v>
      </c>
      <c r="H24" s="57">
        <v>1025000181</v>
      </c>
    </row>
    <row r="25" spans="1:13" x14ac:dyDescent="0.45">
      <c r="D25" s="17"/>
      <c r="F25" s="57"/>
      <c r="H25" s="57"/>
    </row>
    <row r="26" spans="1:13" x14ac:dyDescent="0.45">
      <c r="D26" s="17"/>
      <c r="F26" s="57"/>
      <c r="H26" s="1" t="s">
        <v>83</v>
      </c>
    </row>
    <row r="27" spans="1:13" x14ac:dyDescent="0.45">
      <c r="D27" s="17"/>
      <c r="F27" s="57"/>
      <c r="H27" s="57"/>
    </row>
    <row r="28" spans="1:13" x14ac:dyDescent="0.45">
      <c r="D28" s="17"/>
      <c r="F28" s="57"/>
      <c r="H28" s="57"/>
    </row>
    <row r="29" spans="1:13" x14ac:dyDescent="0.45">
      <c r="D29" s="17"/>
      <c r="F29" s="57"/>
      <c r="H29" s="57"/>
    </row>
    <row r="30" spans="1:13" ht="23.25" customHeight="1" x14ac:dyDescent="0.45">
      <c r="B30" s="31"/>
      <c r="D30" s="31"/>
      <c r="E30" s="31"/>
      <c r="F30" s="31"/>
      <c r="G30" s="31"/>
      <c r="H30" s="59"/>
      <c r="I30" s="60"/>
      <c r="J30" s="61"/>
      <c r="K30" s="33"/>
      <c r="M30" s="33"/>
    </row>
    <row r="31" spans="1:13" ht="23.25" customHeight="1" x14ac:dyDescent="0.45">
      <c r="A31" s="104"/>
      <c r="B31" s="104"/>
      <c r="C31" s="104"/>
      <c r="D31" s="104"/>
      <c r="E31" s="104"/>
      <c r="F31" s="104"/>
      <c r="G31" s="104"/>
      <c r="H31" s="104"/>
      <c r="K31" s="33"/>
      <c r="M31" s="33"/>
    </row>
    <row r="32" spans="1:13" ht="23.25" customHeight="1" x14ac:dyDescent="0.45">
      <c r="A32" s="104"/>
      <c r="B32" s="104"/>
      <c r="C32" s="104"/>
      <c r="D32" s="104"/>
      <c r="E32" s="104"/>
      <c r="F32" s="104"/>
      <c r="G32" s="104"/>
      <c r="H32" s="104"/>
      <c r="K32" s="33"/>
      <c r="M32" s="33"/>
    </row>
    <row r="33" spans="4:8" x14ac:dyDescent="0.45">
      <c r="D33" s="17"/>
      <c r="F33" s="57"/>
      <c r="H33" s="57"/>
    </row>
  </sheetData>
  <mergeCells count="5">
    <mergeCell ref="A1:H1"/>
    <mergeCell ref="A2:H2"/>
    <mergeCell ref="A3:H3"/>
    <mergeCell ref="A31:H31"/>
    <mergeCell ref="A32:H32"/>
  </mergeCells>
  <pageMargins left="0.74" right="0.41" top="0.72" bottom="0.33" header="0.3" footer="0.39"/>
  <pageSetup paperSize="9" scale="93" firstPageNumber="5" orientation="portrait" useFirstPageNumber="1" r:id="rId1"/>
  <headerFooter>
    <oddHeader>&amp;R&amp;"Times New Roman,Regular"&amp;12&amp;P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1"/>
  <sheetViews>
    <sheetView view="pageBreakPreview" topLeftCell="A22" zoomScaleNormal="100" zoomScaleSheetLayoutView="100" workbookViewId="0">
      <selection activeCell="A28" sqref="A28:O28"/>
    </sheetView>
  </sheetViews>
  <sheetFormatPr defaultColWidth="11.42578125" defaultRowHeight="21.75" x14ac:dyDescent="0.45"/>
  <cols>
    <col min="1" max="1" width="2.140625" style="63" customWidth="1"/>
    <col min="2" max="2" width="1.28515625" style="63" customWidth="1"/>
    <col min="3" max="3" width="45.140625" style="63" customWidth="1"/>
    <col min="4" max="4" width="12.28515625" style="63" customWidth="1"/>
    <col min="5" max="5" width="18.85546875" style="63" customWidth="1"/>
    <col min="6" max="6" width="1.28515625" style="63" customWidth="1"/>
    <col min="7" max="7" width="18.85546875" style="63" customWidth="1"/>
    <col min="8" max="8" width="1.28515625" style="63" customWidth="1"/>
    <col min="9" max="9" width="20.140625" style="63" bestFit="1" customWidth="1"/>
    <col min="10" max="10" width="1.28515625" style="63" customWidth="1"/>
    <col min="11" max="11" width="18.85546875" style="63" customWidth="1"/>
    <col min="12" max="12" width="1.28515625" style="63" customWidth="1"/>
    <col min="13" max="13" width="18.85546875" style="63" customWidth="1"/>
    <col min="14" max="14" width="1.28515625" style="63" customWidth="1"/>
    <col min="15" max="15" width="18.85546875" style="63" customWidth="1"/>
    <col min="16" max="16" width="5.140625" style="63" bestFit="1" customWidth="1"/>
    <col min="17" max="16384" width="11.42578125" style="63"/>
  </cols>
  <sheetData>
    <row r="1" spans="1:17" ht="24.75" customHeight="1" x14ac:dyDescent="0.45">
      <c r="A1" s="108" t="s">
        <v>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7" s="64" customFormat="1" ht="24.75" customHeight="1" x14ac:dyDescent="0.45">
      <c r="A2" s="108" t="s">
        <v>95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7" s="64" customFormat="1" ht="24.75" customHeight="1" x14ac:dyDescent="0.45">
      <c r="A3" s="108" t="str">
        <f t="array" ref="A3:H3">+งบกำไรขาดทุนเบ็ดเสร็จ!A3:H3</f>
        <v>สำหรับงวดสามเดือนสิ้นสุดวันที่ 31 มีนาคม 2568</v>
      </c>
      <c r="B3" s="108">
        <v>0</v>
      </c>
      <c r="C3" s="108">
        <v>0</v>
      </c>
      <c r="D3" s="108">
        <v>0</v>
      </c>
      <c r="E3" s="108">
        <v>0</v>
      </c>
      <c r="F3" s="108">
        <v>0</v>
      </c>
      <c r="G3" s="108">
        <v>0</v>
      </c>
      <c r="H3" s="108">
        <v>0</v>
      </c>
      <c r="I3" s="108"/>
      <c r="J3" s="108"/>
      <c r="K3" s="108"/>
      <c r="L3" s="108"/>
      <c r="M3" s="108"/>
      <c r="N3" s="108"/>
      <c r="O3" s="108"/>
    </row>
    <row r="4" spans="1:17" s="64" customFormat="1" ht="24.75" customHeight="1" x14ac:dyDescent="0.4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 t="str">
        <f>+งบฐานะการเงิน!I4</f>
        <v>(หน่วย : บาท)</v>
      </c>
    </row>
    <row r="5" spans="1:17" ht="24.75" customHeight="1" x14ac:dyDescent="0.45">
      <c r="E5" s="62"/>
      <c r="F5" s="62"/>
      <c r="G5" s="62"/>
      <c r="H5" s="62"/>
      <c r="I5" s="5"/>
      <c r="J5" s="62"/>
      <c r="K5" s="109" t="s">
        <v>36</v>
      </c>
      <c r="L5" s="109"/>
      <c r="M5" s="109"/>
      <c r="N5" s="62"/>
      <c r="O5" s="62"/>
    </row>
    <row r="6" spans="1:17" ht="24.75" customHeight="1" x14ac:dyDescent="0.45">
      <c r="D6" s="62"/>
      <c r="E6" s="62" t="s">
        <v>42</v>
      </c>
      <c r="F6" s="62"/>
      <c r="G6" s="62" t="s">
        <v>37</v>
      </c>
      <c r="H6" s="62"/>
      <c r="I6" s="2" t="s">
        <v>70</v>
      </c>
      <c r="J6" s="62"/>
      <c r="K6" s="62" t="s">
        <v>20</v>
      </c>
      <c r="L6" s="62"/>
      <c r="M6" s="62" t="s">
        <v>22</v>
      </c>
      <c r="N6" s="62"/>
      <c r="O6" s="62" t="s">
        <v>21</v>
      </c>
    </row>
    <row r="7" spans="1:17" ht="24.75" customHeight="1" x14ac:dyDescent="0.45">
      <c r="A7" s="68"/>
      <c r="B7" s="68"/>
      <c r="C7" s="68"/>
      <c r="D7" s="67" t="s">
        <v>29</v>
      </c>
      <c r="E7" s="67" t="s">
        <v>41</v>
      </c>
      <c r="F7" s="67"/>
      <c r="G7" s="67" t="s">
        <v>38</v>
      </c>
      <c r="H7" s="67"/>
      <c r="I7" s="67" t="s">
        <v>71</v>
      </c>
      <c r="J7" s="67"/>
      <c r="K7" s="67" t="s">
        <v>39</v>
      </c>
      <c r="L7" s="67"/>
      <c r="M7" s="67"/>
      <c r="N7" s="67"/>
      <c r="O7" s="67" t="s">
        <v>14</v>
      </c>
    </row>
    <row r="8" spans="1:17" ht="24.75" customHeight="1" x14ac:dyDescent="0.45">
      <c r="A8" s="63" t="s">
        <v>115</v>
      </c>
      <c r="E8" s="59">
        <v>1025000181</v>
      </c>
      <c r="F8" s="59"/>
      <c r="G8" s="59">
        <v>32123707.550000001</v>
      </c>
      <c r="H8" s="59"/>
      <c r="I8" s="59">
        <v>1149466.83</v>
      </c>
      <c r="J8" s="59"/>
      <c r="K8" s="59">
        <v>26750000</v>
      </c>
      <c r="L8" s="59"/>
      <c r="M8" s="59">
        <v>165258272.73000005</v>
      </c>
      <c r="N8" s="59"/>
      <c r="O8" s="59">
        <f>SUM(E8:N8)</f>
        <v>1250281628.1100001</v>
      </c>
    </row>
    <row r="9" spans="1:17" s="64" customFormat="1" ht="24.75" customHeight="1" x14ac:dyDescent="0.45">
      <c r="A9" s="63" t="s">
        <v>81</v>
      </c>
      <c r="B9" s="63"/>
      <c r="C9" s="63"/>
      <c r="E9" s="69"/>
      <c r="F9" s="69"/>
      <c r="G9" s="69"/>
      <c r="H9" s="69"/>
      <c r="I9" s="70"/>
      <c r="J9" s="70"/>
      <c r="K9" s="70"/>
      <c r="L9" s="70"/>
      <c r="M9" s="70"/>
      <c r="N9" s="70"/>
      <c r="O9" s="70"/>
    </row>
    <row r="10" spans="1:17" ht="24.75" customHeight="1" x14ac:dyDescent="0.45">
      <c r="B10" s="63" t="s">
        <v>79</v>
      </c>
      <c r="D10" s="71"/>
      <c r="E10" s="59">
        <v>0</v>
      </c>
      <c r="F10" s="59"/>
      <c r="G10" s="59">
        <v>0</v>
      </c>
      <c r="H10" s="59"/>
      <c r="I10" s="48">
        <v>0</v>
      </c>
      <c r="J10" s="48"/>
      <c r="K10" s="59">
        <v>0</v>
      </c>
      <c r="L10" s="59"/>
      <c r="M10" s="59">
        <f>งบกำไรขาดทุนเบ็ดเสร็จ!F21</f>
        <v>-3725288.8899999983</v>
      </c>
      <c r="N10" s="48"/>
      <c r="O10" s="59">
        <f>SUM(E10:N10)</f>
        <v>-3725288.8899999983</v>
      </c>
    </row>
    <row r="11" spans="1:17" ht="24.75" customHeight="1" thickBot="1" x14ac:dyDescent="0.5">
      <c r="A11" s="72" t="s">
        <v>116</v>
      </c>
      <c r="B11" s="72"/>
      <c r="C11" s="72"/>
      <c r="D11" s="71"/>
      <c r="E11" s="73">
        <f>SUM(E8:E10)</f>
        <v>1025000181</v>
      </c>
      <c r="F11" s="59"/>
      <c r="G11" s="73">
        <f>SUM(G8:G10)</f>
        <v>32123707.550000001</v>
      </c>
      <c r="H11" s="59"/>
      <c r="I11" s="73">
        <f>SUM(I8:I10)</f>
        <v>1149466.83</v>
      </c>
      <c r="J11" s="59"/>
      <c r="K11" s="73">
        <f>SUM(K8:K10)</f>
        <v>26750000</v>
      </c>
      <c r="L11" s="59"/>
      <c r="M11" s="73">
        <f>SUM(M8:M10)</f>
        <v>161532983.84000006</v>
      </c>
      <c r="N11" s="59"/>
      <c r="O11" s="73">
        <f>SUM(O8:O10)</f>
        <v>1246556339.22</v>
      </c>
    </row>
    <row r="12" spans="1:17" s="64" customFormat="1" ht="22.5" thickTop="1" x14ac:dyDescent="0.45">
      <c r="A12" s="74"/>
      <c r="B12" s="74"/>
      <c r="C12" s="74"/>
      <c r="D12" s="71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7" ht="24.75" customHeight="1" x14ac:dyDescent="0.45">
      <c r="A13" s="63" t="s">
        <v>80</v>
      </c>
      <c r="B13" s="72"/>
      <c r="C13" s="72"/>
      <c r="D13" s="71"/>
      <c r="E13" s="59">
        <v>1025000181</v>
      </c>
      <c r="F13" s="59"/>
      <c r="G13" s="59">
        <v>32123707.550000001</v>
      </c>
      <c r="H13" s="59"/>
      <c r="I13" s="59">
        <v>1149466.83</v>
      </c>
      <c r="J13" s="59"/>
      <c r="K13" s="59">
        <v>26750000</v>
      </c>
      <c r="L13" s="59"/>
      <c r="M13" s="59">
        <v>180669213.86000004</v>
      </c>
      <c r="N13" s="59"/>
      <c r="O13" s="59">
        <f>SUM(E13:N13)</f>
        <v>1265692569.2400002</v>
      </c>
    </row>
    <row r="14" spans="1:17" ht="24.75" customHeight="1" x14ac:dyDescent="0.45">
      <c r="A14" s="63" t="s">
        <v>81</v>
      </c>
      <c r="D14" s="71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59"/>
    </row>
    <row r="15" spans="1:17" ht="24.75" customHeight="1" x14ac:dyDescent="0.45">
      <c r="B15" s="63" t="s">
        <v>79</v>
      </c>
      <c r="D15" s="71"/>
      <c r="E15" s="59">
        <v>0</v>
      </c>
      <c r="F15" s="59"/>
      <c r="G15" s="59">
        <v>0</v>
      </c>
      <c r="H15" s="59"/>
      <c r="I15" s="59">
        <v>0</v>
      </c>
      <c r="J15" s="59"/>
      <c r="K15" s="59">
        <v>0</v>
      </c>
      <c r="L15" s="59"/>
      <c r="M15" s="59">
        <f>งบกำไรขาดทุนเบ็ดเสร็จ!H21</f>
        <v>-2863754.3499999996</v>
      </c>
      <c r="N15" s="59"/>
      <c r="O15" s="59">
        <f>SUM(E15:N15)</f>
        <v>-2863754.3499999996</v>
      </c>
      <c r="Q15" s="76"/>
    </row>
    <row r="16" spans="1:17" ht="24.75" customHeight="1" x14ac:dyDescent="0.45">
      <c r="C16" s="63" t="s">
        <v>110</v>
      </c>
      <c r="E16" s="97">
        <f>SUM(E15:E15)</f>
        <v>0</v>
      </c>
      <c r="F16" s="59"/>
      <c r="G16" s="84">
        <f>SUM(G15:G15)</f>
        <v>0</v>
      </c>
      <c r="H16" s="59"/>
      <c r="I16" s="84">
        <f>SUM(I15:I15)</f>
        <v>0</v>
      </c>
      <c r="J16" s="59"/>
      <c r="K16" s="84">
        <f>SUM(K15:K15)</f>
        <v>0</v>
      </c>
      <c r="L16" s="59"/>
      <c r="M16" s="84">
        <f>SUM(M15:M15)</f>
        <v>-2863754.3499999996</v>
      </c>
      <c r="N16" s="59"/>
      <c r="O16" s="84">
        <f>SUM(O15:O15)</f>
        <v>-2863754.3499999996</v>
      </c>
      <c r="Q16" s="76"/>
    </row>
    <row r="17" spans="1:15" ht="24.75" customHeight="1" thickBot="1" x14ac:dyDescent="0.5">
      <c r="A17" s="72" t="s">
        <v>117</v>
      </c>
      <c r="B17" s="72"/>
      <c r="C17" s="72"/>
      <c r="D17" s="71"/>
      <c r="E17" s="73">
        <f>E13+E16</f>
        <v>1025000181</v>
      </c>
      <c r="F17" s="59"/>
      <c r="G17" s="73">
        <f>G13+G16</f>
        <v>32123707.550000001</v>
      </c>
      <c r="H17" s="59"/>
      <c r="I17" s="73">
        <f>I13+I16</f>
        <v>1149466.83</v>
      </c>
      <c r="J17" s="59"/>
      <c r="K17" s="73">
        <f>K13+K16</f>
        <v>26750000</v>
      </c>
      <c r="L17" s="59"/>
      <c r="M17" s="73">
        <f>M13+M16</f>
        <v>177805459.51000005</v>
      </c>
      <c r="N17" s="59"/>
      <c r="O17" s="73">
        <f>O13+O16</f>
        <v>1262828814.8900003</v>
      </c>
    </row>
    <row r="18" spans="1:15" ht="24.75" customHeight="1" thickTop="1" x14ac:dyDescent="0.45">
      <c r="D18" s="71"/>
      <c r="E18" s="60"/>
      <c r="F18" s="77"/>
      <c r="G18" s="60"/>
      <c r="H18" s="77"/>
      <c r="I18" s="77"/>
      <c r="J18" s="77"/>
      <c r="K18" s="60"/>
      <c r="L18" s="77"/>
      <c r="M18" s="77"/>
      <c r="N18" s="77"/>
      <c r="O18" s="77"/>
    </row>
    <row r="19" spans="1:15" ht="24.75" customHeight="1" x14ac:dyDescent="0.45">
      <c r="D19" s="71"/>
      <c r="E19" s="60"/>
      <c r="F19" s="77"/>
      <c r="G19" s="60"/>
      <c r="H19" s="77"/>
      <c r="I19" s="77"/>
      <c r="J19" s="77"/>
      <c r="K19" s="60"/>
      <c r="L19" s="77"/>
      <c r="M19" s="77"/>
      <c r="N19" s="77"/>
      <c r="O19" s="1" t="s">
        <v>83</v>
      </c>
    </row>
    <row r="20" spans="1:15" x14ac:dyDescent="0.45">
      <c r="D20" s="71"/>
      <c r="E20" s="35"/>
      <c r="F20" s="78"/>
      <c r="G20" s="35"/>
      <c r="H20" s="78"/>
      <c r="I20" s="78"/>
      <c r="J20" s="78"/>
      <c r="K20" s="35"/>
      <c r="L20" s="78"/>
      <c r="M20" s="78"/>
      <c r="N20" s="78"/>
      <c r="O20" s="78"/>
    </row>
    <row r="21" spans="1:15" x14ac:dyDescent="0.45">
      <c r="D21" s="71"/>
      <c r="E21" s="35"/>
      <c r="F21" s="78"/>
      <c r="G21" s="35"/>
      <c r="H21" s="78"/>
      <c r="I21" s="78"/>
      <c r="J21" s="78"/>
      <c r="K21" s="35"/>
      <c r="L21" s="78"/>
      <c r="M21" s="78"/>
      <c r="N21" s="78"/>
      <c r="O21" s="78"/>
    </row>
    <row r="22" spans="1:15" x14ac:dyDescent="0.45">
      <c r="D22" s="71"/>
      <c r="E22" s="99"/>
      <c r="F22" s="78"/>
      <c r="G22" s="35"/>
      <c r="H22" s="78"/>
      <c r="I22" s="78"/>
      <c r="J22" s="78"/>
      <c r="K22" s="35"/>
      <c r="L22" s="78"/>
      <c r="M22" s="78"/>
      <c r="N22" s="78"/>
      <c r="O22" s="78"/>
    </row>
    <row r="23" spans="1:15" x14ac:dyDescent="0.45">
      <c r="D23" s="71"/>
      <c r="E23" s="35"/>
      <c r="F23" s="78"/>
      <c r="G23" s="35"/>
      <c r="H23" s="78"/>
      <c r="I23" s="78"/>
      <c r="J23" s="78"/>
      <c r="K23" s="35"/>
      <c r="L23" s="78"/>
      <c r="M23" s="78"/>
      <c r="N23" s="78"/>
      <c r="O23" s="78"/>
    </row>
    <row r="24" spans="1:15" x14ac:dyDescent="0.45">
      <c r="D24" s="71"/>
      <c r="E24" s="35"/>
      <c r="F24" s="78"/>
      <c r="G24" s="35"/>
      <c r="H24" s="78"/>
      <c r="I24" s="78"/>
      <c r="J24" s="78"/>
      <c r="K24" s="35"/>
      <c r="L24" s="78"/>
      <c r="M24" s="78"/>
      <c r="N24" s="78"/>
      <c r="O24" s="78"/>
    </row>
    <row r="25" spans="1:15" x14ac:dyDescent="0.45">
      <c r="D25" s="71"/>
      <c r="E25" s="100"/>
      <c r="F25" s="78"/>
      <c r="G25" s="35"/>
      <c r="H25" s="78"/>
      <c r="I25" s="78"/>
      <c r="J25" s="78"/>
      <c r="K25" s="35"/>
      <c r="L25" s="78"/>
      <c r="M25" s="78"/>
      <c r="N25" s="78"/>
      <c r="O25" s="78"/>
    </row>
    <row r="26" spans="1:15" x14ac:dyDescent="0.45">
      <c r="D26" s="71"/>
      <c r="E26" s="35"/>
      <c r="F26" s="78"/>
      <c r="G26" s="35"/>
      <c r="H26" s="78"/>
      <c r="I26" s="78"/>
      <c r="J26" s="78"/>
      <c r="K26" s="35"/>
      <c r="L26" s="78"/>
      <c r="M26" s="78"/>
      <c r="N26" s="78"/>
      <c r="O26" s="78"/>
    </row>
    <row r="27" spans="1:15" s="5" customFormat="1" ht="23.25" customHeight="1" x14ac:dyDescent="0.45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</row>
    <row r="28" spans="1:15" s="5" customFormat="1" x14ac:dyDescent="0.45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</row>
    <row r="29" spans="1:15" x14ac:dyDescent="0.45">
      <c r="D29" s="71"/>
      <c r="E29" s="35"/>
      <c r="F29" s="78"/>
      <c r="G29" s="35"/>
      <c r="H29" s="78"/>
      <c r="I29" s="78"/>
      <c r="J29" s="78"/>
      <c r="K29" s="35"/>
      <c r="L29" s="78"/>
      <c r="M29" s="78"/>
      <c r="N29" s="78"/>
      <c r="O29" s="78"/>
    </row>
    <row r="30" spans="1:15" x14ac:dyDescent="0.45">
      <c r="K30" s="2"/>
      <c r="L30" s="4"/>
      <c r="M30" s="5"/>
      <c r="N30" s="5"/>
    </row>
    <row r="31" spans="1:15" x14ac:dyDescent="0.45">
      <c r="K31" s="79"/>
      <c r="L31" s="79"/>
      <c r="M31" s="79"/>
      <c r="N31" s="79"/>
      <c r="O31" s="79"/>
    </row>
  </sheetData>
  <mergeCells count="6">
    <mergeCell ref="A27:O27"/>
    <mergeCell ref="A28:O28"/>
    <mergeCell ref="A1:O1"/>
    <mergeCell ref="A2:O2"/>
    <mergeCell ref="A3:O3"/>
    <mergeCell ref="K5:M5"/>
  </mergeCells>
  <printOptions horizontalCentered="1"/>
  <pageMargins left="0.66929133858267698" right="0.39370078740157499" top="0.62992125984252001" bottom="0.196850393700787" header="0.35433070866141703" footer="0.27559055118110198"/>
  <pageSetup paperSize="9" scale="76" firstPageNumber="6" fitToHeight="0" orientation="landscape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4"/>
  <sheetViews>
    <sheetView tabSelected="1" view="pageBreakPreview" topLeftCell="A52" zoomScaleNormal="100" zoomScaleSheetLayoutView="100" workbookViewId="0">
      <selection activeCell="D59" sqref="D59"/>
    </sheetView>
  </sheetViews>
  <sheetFormatPr defaultColWidth="11.42578125" defaultRowHeight="23.25" customHeight="1" x14ac:dyDescent="0.45"/>
  <cols>
    <col min="1" max="3" width="1.42578125" style="5" customWidth="1"/>
    <col min="4" max="4" width="61.140625" style="5" customWidth="1"/>
    <col min="5" max="5" width="0.85546875" style="5" customWidth="1"/>
    <col min="6" max="6" width="7.85546875" style="5" customWidth="1"/>
    <col min="7" max="7" width="0.85546875" style="5" customWidth="1"/>
    <col min="8" max="8" width="15.28515625" style="102" customWidth="1"/>
    <col min="9" max="9" width="0.85546875" style="5" customWidth="1"/>
    <col min="10" max="10" width="15.28515625" style="5" customWidth="1"/>
    <col min="11" max="11" width="11.42578125" style="5" customWidth="1"/>
    <col min="12" max="12" width="11.5703125" style="5" bestFit="1" customWidth="1"/>
    <col min="13" max="13" width="14.85546875" style="5" bestFit="1" customWidth="1"/>
    <col min="14" max="16384" width="11.42578125" style="5"/>
  </cols>
  <sheetData>
    <row r="1" spans="1:11" ht="23.45" customHeight="1" x14ac:dyDescent="0.45">
      <c r="A1" s="105" t="str">
        <f>+งบการเปลี่ยนแปลง!A1</f>
        <v xml:space="preserve">บริษัท บ้านร็อคการ์เด้น จำกัด (มหาชน) 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23.45" customHeight="1" x14ac:dyDescent="0.45">
      <c r="A2" s="105" t="s">
        <v>23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ht="23.45" customHeight="1" x14ac:dyDescent="0.45">
      <c r="A3" s="105" t="str">
        <f>+งบการเปลี่ยนแปลง!A3</f>
        <v>สำหรับงวดสามเดือนสิ้นสุดวันที่ 31 มีนาคม 2568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1" ht="23.45" customHeight="1" x14ac:dyDescent="0.45">
      <c r="A4" s="2"/>
      <c r="B4" s="2"/>
      <c r="C4" s="2"/>
      <c r="D4" s="2"/>
      <c r="E4" s="2"/>
      <c r="F4" s="2"/>
      <c r="G4" s="2"/>
      <c r="H4" s="2"/>
      <c r="I4" s="2"/>
      <c r="J4" s="8" t="str">
        <f>+งบฐานะการเงิน!I4</f>
        <v>(หน่วย : บาท)</v>
      </c>
    </row>
    <row r="5" spans="1:11" ht="23.45" customHeight="1" x14ac:dyDescent="0.45">
      <c r="A5" s="45"/>
      <c r="B5" s="45"/>
      <c r="C5" s="45"/>
      <c r="D5" s="45"/>
      <c r="E5" s="10"/>
      <c r="F5" s="10" t="s">
        <v>29</v>
      </c>
      <c r="G5" s="10"/>
      <c r="H5" s="46">
        <v>2568</v>
      </c>
      <c r="I5" s="80"/>
      <c r="J5" s="46">
        <v>2567</v>
      </c>
    </row>
    <row r="6" spans="1:11" ht="23.45" customHeight="1" x14ac:dyDescent="0.45">
      <c r="A6" s="5" t="s">
        <v>24</v>
      </c>
      <c r="E6" s="4"/>
      <c r="F6" s="4"/>
      <c r="G6" s="4"/>
      <c r="H6" s="81"/>
      <c r="I6" s="34"/>
      <c r="J6" s="34"/>
    </row>
    <row r="7" spans="1:11" ht="23.45" customHeight="1" x14ac:dyDescent="0.45">
      <c r="B7" s="31" t="s">
        <v>107</v>
      </c>
      <c r="D7" s="31"/>
      <c r="E7" s="31"/>
      <c r="F7" s="31"/>
      <c r="G7" s="31"/>
      <c r="H7" s="59">
        <f>งบกำไรขาดทุนเบ็ดเสร็จ!F17</f>
        <v>-3845637.1699999981</v>
      </c>
      <c r="I7" s="59"/>
      <c r="J7" s="59">
        <f>งบกำไรขาดทุนเบ็ดเสร็จ!H17</f>
        <v>-3285382.5599999996</v>
      </c>
      <c r="K7" s="33"/>
    </row>
    <row r="8" spans="1:11" ht="23.45" customHeight="1" x14ac:dyDescent="0.45">
      <c r="B8" s="31" t="s">
        <v>112</v>
      </c>
      <c r="D8" s="31"/>
      <c r="E8" s="31"/>
      <c r="F8" s="31"/>
      <c r="G8" s="31"/>
      <c r="H8" s="59"/>
      <c r="I8" s="59"/>
      <c r="J8" s="59"/>
      <c r="K8" s="33"/>
    </row>
    <row r="9" spans="1:11" ht="23.45" customHeight="1" x14ac:dyDescent="0.45">
      <c r="C9" s="5" t="s">
        <v>72</v>
      </c>
      <c r="E9" s="31"/>
      <c r="F9" s="31"/>
      <c r="G9" s="31"/>
      <c r="H9" s="59"/>
      <c r="I9" s="59"/>
      <c r="J9" s="59"/>
    </row>
    <row r="10" spans="1:11" ht="23.45" customHeight="1" x14ac:dyDescent="0.45">
      <c r="C10" s="5" t="s">
        <v>84</v>
      </c>
      <c r="F10" s="31"/>
      <c r="G10" s="31"/>
      <c r="H10" s="59">
        <v>10184379.060000001</v>
      </c>
      <c r="I10" s="59"/>
      <c r="J10" s="59">
        <v>7098704.7999999998</v>
      </c>
    </row>
    <row r="11" spans="1:11" ht="23.45" customHeight="1" x14ac:dyDescent="0.45">
      <c r="C11" s="31" t="s">
        <v>59</v>
      </c>
      <c r="F11" s="31"/>
      <c r="G11" s="31"/>
      <c r="H11" s="59">
        <v>1280055.96</v>
      </c>
      <c r="I11" s="59"/>
      <c r="J11" s="59">
        <v>1391204.55</v>
      </c>
    </row>
    <row r="12" spans="1:11" ht="23.45" customHeight="1" x14ac:dyDescent="0.45">
      <c r="C12" s="5" t="s">
        <v>123</v>
      </c>
      <c r="F12" s="31"/>
      <c r="G12" s="31"/>
      <c r="H12" s="59">
        <v>98599.03</v>
      </c>
      <c r="I12" s="59"/>
      <c r="J12" s="59">
        <v>0</v>
      </c>
    </row>
    <row r="13" spans="1:11" ht="23.45" customHeight="1" x14ac:dyDescent="0.45">
      <c r="C13" s="5" t="s">
        <v>125</v>
      </c>
      <c r="F13" s="31"/>
      <c r="G13" s="31"/>
      <c r="H13" s="59">
        <v>-5724.71</v>
      </c>
      <c r="I13" s="59"/>
      <c r="J13" s="59">
        <v>0</v>
      </c>
    </row>
    <row r="14" spans="1:11" ht="23.45" customHeight="1" x14ac:dyDescent="0.45">
      <c r="C14" s="31" t="s">
        <v>108</v>
      </c>
      <c r="F14" s="31"/>
      <c r="G14" s="31"/>
      <c r="H14" s="59">
        <v>28842</v>
      </c>
      <c r="I14" s="59"/>
      <c r="J14" s="59">
        <v>27303</v>
      </c>
    </row>
    <row r="15" spans="1:11" ht="23.45" customHeight="1" x14ac:dyDescent="0.45">
      <c r="C15" s="31" t="s">
        <v>57</v>
      </c>
      <c r="F15" s="31"/>
      <c r="G15" s="31"/>
      <c r="H15" s="59">
        <v>-97636.569999999992</v>
      </c>
      <c r="I15" s="59"/>
      <c r="J15" s="59">
        <v>-230656.45999999996</v>
      </c>
    </row>
    <row r="16" spans="1:11" ht="23.45" customHeight="1" x14ac:dyDescent="0.45">
      <c r="C16" s="31" t="s">
        <v>60</v>
      </c>
      <c r="F16" s="31"/>
      <c r="G16" s="31"/>
      <c r="H16" s="98">
        <v>308115.08999999997</v>
      </c>
      <c r="I16" s="59"/>
      <c r="J16" s="98">
        <v>86706.3</v>
      </c>
    </row>
    <row r="17" spans="1:13" ht="23.45" customHeight="1" x14ac:dyDescent="0.45">
      <c r="B17" s="31" t="s">
        <v>113</v>
      </c>
      <c r="C17" s="31"/>
      <c r="E17" s="82"/>
      <c r="F17" s="82"/>
      <c r="G17" s="82"/>
      <c r="H17" s="59">
        <f>SUM(H7:H16)</f>
        <v>7950992.6900000023</v>
      </c>
      <c r="I17" s="59"/>
      <c r="J17" s="59">
        <f>SUM(J7:J16)</f>
        <v>5087879.63</v>
      </c>
    </row>
    <row r="18" spans="1:13" ht="23.45" customHeight="1" x14ac:dyDescent="0.45">
      <c r="B18" s="5" t="s">
        <v>98</v>
      </c>
      <c r="E18" s="31"/>
      <c r="G18" s="82"/>
      <c r="H18" s="59"/>
      <c r="I18" s="59"/>
      <c r="J18" s="59"/>
    </row>
    <row r="19" spans="1:13" ht="23.45" customHeight="1" x14ac:dyDescent="0.45">
      <c r="B19" s="31"/>
      <c r="C19" s="5" t="s">
        <v>124</v>
      </c>
      <c r="E19" s="82"/>
      <c r="F19" s="82"/>
      <c r="G19" s="82"/>
      <c r="H19" s="59">
        <v>-572755.99000000034</v>
      </c>
      <c r="I19" s="59"/>
      <c r="J19" s="59">
        <v>-503752.33</v>
      </c>
    </row>
    <row r="20" spans="1:13" ht="23.45" customHeight="1" x14ac:dyDescent="0.45">
      <c r="B20" s="31"/>
      <c r="C20" s="5" t="s">
        <v>47</v>
      </c>
      <c r="E20" s="82"/>
      <c r="F20" s="82"/>
      <c r="G20" s="82"/>
      <c r="H20" s="59">
        <v>-13037423.32</v>
      </c>
      <c r="I20" s="59"/>
      <c r="J20" s="59">
        <v>-12660280.859999999</v>
      </c>
      <c r="L20" s="16"/>
    </row>
    <row r="21" spans="1:13" ht="23.45" customHeight="1" x14ac:dyDescent="0.45">
      <c r="B21" s="31"/>
      <c r="C21" s="5" t="s">
        <v>5</v>
      </c>
      <c r="E21" s="82"/>
      <c r="F21" s="82"/>
      <c r="G21" s="82"/>
      <c r="H21" s="59">
        <v>255295</v>
      </c>
      <c r="I21" s="59"/>
      <c r="J21" s="59">
        <v>-97155</v>
      </c>
    </row>
    <row r="22" spans="1:13" ht="23.45" customHeight="1" x14ac:dyDescent="0.45">
      <c r="B22" s="5" t="s">
        <v>99</v>
      </c>
      <c r="E22" s="82"/>
      <c r="F22" s="82"/>
      <c r="G22" s="82"/>
      <c r="H22" s="59"/>
      <c r="I22" s="59"/>
      <c r="J22" s="59"/>
    </row>
    <row r="23" spans="1:13" ht="23.45" customHeight="1" x14ac:dyDescent="0.45">
      <c r="B23" s="31"/>
      <c r="C23" s="5" t="s">
        <v>50</v>
      </c>
      <c r="E23" s="82"/>
      <c r="F23" s="82"/>
      <c r="G23" s="82"/>
      <c r="H23" s="59">
        <v>-4944612.59</v>
      </c>
      <c r="I23" s="59"/>
      <c r="J23" s="59">
        <v>3213452.23</v>
      </c>
    </row>
    <row r="24" spans="1:13" ht="23.45" customHeight="1" x14ac:dyDescent="0.45">
      <c r="B24" s="31"/>
      <c r="C24" s="5" t="s">
        <v>30</v>
      </c>
      <c r="E24" s="31"/>
      <c r="F24" s="31"/>
      <c r="G24" s="31"/>
      <c r="H24" s="59">
        <v>167643.24999999988</v>
      </c>
      <c r="I24" s="59"/>
      <c r="J24" s="59">
        <v>-39531.58</v>
      </c>
      <c r="K24" s="33"/>
      <c r="L24" s="16"/>
      <c r="M24" s="50"/>
    </row>
    <row r="25" spans="1:13" ht="23.45" customHeight="1" x14ac:dyDescent="0.45">
      <c r="B25" s="5" t="s">
        <v>85</v>
      </c>
      <c r="E25" s="82"/>
      <c r="F25" s="82"/>
      <c r="G25" s="82"/>
      <c r="H25" s="83">
        <f>SUM(H17:H24)</f>
        <v>-10180860.959999997</v>
      </c>
      <c r="I25" s="59"/>
      <c r="J25" s="83">
        <f>SUM(J17:J24)</f>
        <v>-4999387.91</v>
      </c>
      <c r="L25" s="20"/>
    </row>
    <row r="26" spans="1:13" ht="23.45" customHeight="1" x14ac:dyDescent="0.45">
      <c r="B26" s="31"/>
      <c r="C26" s="5" t="s">
        <v>86</v>
      </c>
      <c r="D26" s="31"/>
      <c r="E26" s="31"/>
      <c r="F26" s="31"/>
      <c r="G26" s="31"/>
      <c r="H26" s="59">
        <v>95196.67</v>
      </c>
      <c r="I26" s="59"/>
      <c r="J26" s="59">
        <v>147112.05000000002</v>
      </c>
      <c r="K26" s="33"/>
      <c r="M26" s="33"/>
    </row>
    <row r="27" spans="1:13" ht="23.45" customHeight="1" x14ac:dyDescent="0.45">
      <c r="C27" s="31" t="s">
        <v>87</v>
      </c>
      <c r="E27" s="31"/>
      <c r="F27" s="31"/>
      <c r="G27" s="31"/>
      <c r="H27" s="59">
        <v>-202146.51000000007</v>
      </c>
      <c r="I27" s="59"/>
      <c r="J27" s="59">
        <v>-141503.60999999999</v>
      </c>
    </row>
    <row r="28" spans="1:13" ht="24" customHeight="1" x14ac:dyDescent="0.45">
      <c r="C28" s="31" t="s">
        <v>104</v>
      </c>
      <c r="E28" s="31"/>
      <c r="F28" s="31"/>
      <c r="G28" s="31"/>
      <c r="H28" s="59">
        <v>-177600</v>
      </c>
      <c r="I28" s="59"/>
      <c r="J28" s="59">
        <v>0</v>
      </c>
      <c r="K28" s="33"/>
    </row>
    <row r="29" spans="1:13" ht="23.45" customHeight="1" x14ac:dyDescent="0.45">
      <c r="A29" s="31" t="s">
        <v>88</v>
      </c>
      <c r="D29" s="31"/>
      <c r="E29" s="31"/>
      <c r="F29" s="31"/>
      <c r="G29" s="31"/>
      <c r="H29" s="84">
        <f>SUM(H25:H28)</f>
        <v>-10465410.799999997</v>
      </c>
      <c r="I29" s="59"/>
      <c r="J29" s="84">
        <f>SUM(J25:J28)</f>
        <v>-4993779.4700000007</v>
      </c>
      <c r="K29" s="33"/>
      <c r="L29" s="33"/>
    </row>
    <row r="30" spans="1:13" s="4" customFormat="1" ht="23.45" customHeight="1" x14ac:dyDescent="0.45">
      <c r="A30" s="85"/>
      <c r="B30" s="32"/>
      <c r="D30" s="32"/>
      <c r="E30" s="32"/>
      <c r="F30" s="32"/>
      <c r="G30" s="32"/>
      <c r="H30" s="70"/>
      <c r="I30" s="70"/>
      <c r="J30" s="70"/>
      <c r="K30" s="86"/>
      <c r="L30" s="86"/>
    </row>
    <row r="31" spans="1:13" s="4" customFormat="1" ht="23.45" customHeight="1" x14ac:dyDescent="0.45">
      <c r="A31" s="85"/>
      <c r="B31" s="32"/>
      <c r="D31" s="32"/>
      <c r="E31" s="32"/>
      <c r="F31" s="32"/>
      <c r="G31" s="32"/>
      <c r="H31" s="70"/>
      <c r="I31" s="70"/>
      <c r="J31" s="1" t="s">
        <v>83</v>
      </c>
      <c r="K31" s="86"/>
      <c r="L31" s="86"/>
    </row>
    <row r="32" spans="1:13" s="4" customFormat="1" ht="23.45" customHeight="1" x14ac:dyDescent="0.45">
      <c r="A32" s="85"/>
      <c r="B32" s="32"/>
      <c r="D32" s="32"/>
      <c r="E32" s="32"/>
      <c r="F32" s="32"/>
      <c r="G32" s="32"/>
      <c r="H32" s="70"/>
      <c r="I32" s="70"/>
      <c r="J32" s="70"/>
      <c r="K32" s="86"/>
      <c r="L32" s="86"/>
    </row>
    <row r="33" spans="1:13" s="4" customFormat="1" ht="23.45" customHeight="1" x14ac:dyDescent="0.4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86"/>
      <c r="L33" s="86"/>
    </row>
    <row r="34" spans="1:13" s="4" customFormat="1" ht="23.45" customHeight="1" x14ac:dyDescent="0.4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86"/>
      <c r="L34" s="86"/>
    </row>
    <row r="35" spans="1:13" ht="23.25" customHeight="1" x14ac:dyDescent="0.4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33"/>
      <c r="M35" s="33"/>
    </row>
    <row r="36" spans="1:13" ht="24" customHeight="1" x14ac:dyDescent="0.45">
      <c r="A36" s="31" t="s">
        <v>25</v>
      </c>
      <c r="B36" s="31"/>
      <c r="C36" s="31"/>
      <c r="D36" s="31"/>
      <c r="E36" s="31"/>
      <c r="F36" s="31"/>
      <c r="G36" s="31"/>
      <c r="H36" s="88"/>
      <c r="I36" s="60"/>
      <c r="J36" s="34"/>
    </row>
    <row r="37" spans="1:13" ht="24" customHeight="1" x14ac:dyDescent="0.45">
      <c r="A37" s="32"/>
      <c r="C37" s="31" t="s">
        <v>68</v>
      </c>
      <c r="D37" s="89"/>
      <c r="E37" s="32"/>
      <c r="F37" s="32"/>
      <c r="G37" s="32"/>
      <c r="H37" s="59">
        <v>19972639.850000001</v>
      </c>
      <c r="I37" s="59"/>
      <c r="J37" s="88">
        <v>4388488.67</v>
      </c>
    </row>
    <row r="38" spans="1:13" ht="24" customHeight="1" x14ac:dyDescent="0.45">
      <c r="C38" s="31" t="s">
        <v>89</v>
      </c>
      <c r="D38" s="32"/>
      <c r="H38" s="59">
        <v>0</v>
      </c>
      <c r="I38" s="59"/>
      <c r="J38" s="88">
        <v>-67890</v>
      </c>
    </row>
    <row r="39" spans="1:13" ht="24" customHeight="1" x14ac:dyDescent="0.45">
      <c r="C39" s="31" t="s">
        <v>109</v>
      </c>
      <c r="D39" s="32"/>
      <c r="H39" s="59">
        <v>-799900</v>
      </c>
      <c r="I39" s="59"/>
      <c r="J39" s="59">
        <v>0</v>
      </c>
    </row>
    <row r="40" spans="1:13" ht="24" customHeight="1" x14ac:dyDescent="0.45">
      <c r="C40" s="31" t="s">
        <v>62</v>
      </c>
      <c r="H40" s="59">
        <v>27636.51999999999</v>
      </c>
      <c r="I40" s="88"/>
      <c r="J40" s="59">
        <v>146430.74000000002</v>
      </c>
    </row>
    <row r="41" spans="1:13" ht="24" customHeight="1" x14ac:dyDescent="0.45">
      <c r="A41" s="90" t="s">
        <v>90</v>
      </c>
      <c r="B41" s="90"/>
      <c r="C41" s="31"/>
      <c r="D41" s="31"/>
      <c r="E41" s="31"/>
      <c r="F41" s="31"/>
      <c r="G41" s="31"/>
      <c r="H41" s="84">
        <f>SUM(H37:H40)</f>
        <v>19200376.370000001</v>
      </c>
      <c r="I41" s="59"/>
      <c r="J41" s="84">
        <f>SUM(J37:J40)</f>
        <v>4467029.41</v>
      </c>
      <c r="K41" s="33"/>
    </row>
    <row r="42" spans="1:13" ht="24" customHeight="1" x14ac:dyDescent="0.45">
      <c r="A42" s="31" t="s">
        <v>26</v>
      </c>
      <c r="B42" s="31"/>
      <c r="C42" s="31"/>
      <c r="D42" s="31"/>
      <c r="E42" s="31"/>
      <c r="F42" s="31"/>
      <c r="G42" s="31"/>
      <c r="H42" s="88"/>
      <c r="I42" s="59"/>
      <c r="J42" s="88"/>
    </row>
    <row r="43" spans="1:13" ht="24" customHeight="1" x14ac:dyDescent="0.45">
      <c r="C43" s="31" t="s">
        <v>56</v>
      </c>
      <c r="D43" s="31"/>
      <c r="E43" s="31"/>
      <c r="F43" s="31"/>
      <c r="G43" s="31"/>
      <c r="H43" s="59">
        <v>-638129.74</v>
      </c>
      <c r="I43" s="59"/>
      <c r="J43" s="59">
        <v>-835244.7</v>
      </c>
      <c r="K43" s="19"/>
    </row>
    <row r="44" spans="1:13" ht="24" customHeight="1" x14ac:dyDescent="0.45">
      <c r="C44" s="31" t="s">
        <v>91</v>
      </c>
      <c r="D44" s="31"/>
      <c r="E44" s="31"/>
      <c r="F44" s="31"/>
      <c r="G44" s="31"/>
      <c r="H44" s="59">
        <v>-70116.25999999998</v>
      </c>
      <c r="I44" s="59"/>
      <c r="J44" s="59">
        <v>-86706.3</v>
      </c>
    </row>
    <row r="45" spans="1:13" ht="24" customHeight="1" x14ac:dyDescent="0.45">
      <c r="C45" s="31" t="s">
        <v>114</v>
      </c>
      <c r="D45" s="31"/>
      <c r="E45" s="31"/>
      <c r="F45" s="31"/>
      <c r="G45" s="31"/>
      <c r="H45" s="59">
        <v>-293642.05999999994</v>
      </c>
      <c r="I45" s="59"/>
      <c r="J45" s="59">
        <v>0</v>
      </c>
    </row>
    <row r="46" spans="1:13" ht="24" customHeight="1" x14ac:dyDescent="0.45">
      <c r="A46" s="31" t="s">
        <v>92</v>
      </c>
      <c r="B46" s="31"/>
      <c r="C46" s="31"/>
      <c r="D46" s="31"/>
      <c r="E46" s="31"/>
      <c r="F46" s="31"/>
      <c r="G46" s="31"/>
      <c r="H46" s="84">
        <f>SUM(H43:H45)</f>
        <v>-1001888.0599999999</v>
      </c>
      <c r="I46" s="59"/>
      <c r="J46" s="84">
        <f>SUM(J43:J45)</f>
        <v>-921951</v>
      </c>
      <c r="K46" s="33"/>
    </row>
    <row r="47" spans="1:13" ht="24" customHeight="1" x14ac:dyDescent="0.45">
      <c r="A47" s="31" t="s">
        <v>27</v>
      </c>
      <c r="B47" s="31"/>
      <c r="C47" s="31"/>
      <c r="D47" s="31"/>
      <c r="E47" s="31"/>
      <c r="F47" s="31"/>
      <c r="G47" s="31"/>
      <c r="H47" s="59">
        <f>+H29+H41+H46</f>
        <v>7733077.5100000044</v>
      </c>
      <c r="I47" s="88"/>
      <c r="J47" s="59">
        <f>+J29+J41+J46</f>
        <v>-1448701.0600000005</v>
      </c>
      <c r="K47" s="33"/>
    </row>
    <row r="48" spans="1:13" ht="24" customHeight="1" x14ac:dyDescent="0.45">
      <c r="A48" s="31" t="s">
        <v>93</v>
      </c>
      <c r="B48" s="31"/>
      <c r="C48" s="31"/>
      <c r="D48" s="31"/>
      <c r="E48" s="91"/>
      <c r="F48" s="91"/>
      <c r="G48" s="91"/>
      <c r="H48" s="88">
        <f>+งบฐานะการเงิน!I9</f>
        <v>23502464.98</v>
      </c>
      <c r="I48" s="88"/>
      <c r="J48" s="59">
        <v>41010893.579999998</v>
      </c>
      <c r="K48" s="20"/>
    </row>
    <row r="49" spans="1:13" ht="24" customHeight="1" thickBot="1" x14ac:dyDescent="0.5">
      <c r="A49" s="31" t="s">
        <v>94</v>
      </c>
      <c r="B49" s="31"/>
      <c r="C49" s="31"/>
      <c r="D49" s="31"/>
      <c r="E49" s="91"/>
      <c r="F49" s="91"/>
      <c r="G49" s="91"/>
      <c r="H49" s="73">
        <f>SUM(H47:H48)</f>
        <v>31235542.490000006</v>
      </c>
      <c r="I49" s="59"/>
      <c r="J49" s="73">
        <f>SUM(J47:J48)</f>
        <v>39562192.519999996</v>
      </c>
      <c r="K49" s="33"/>
    </row>
    <row r="50" spans="1:13" s="4" customFormat="1" ht="23.25" customHeight="1" thickTop="1" x14ac:dyDescent="0.45">
      <c r="A50" s="32"/>
      <c r="B50" s="32"/>
      <c r="C50" s="32"/>
      <c r="D50" s="32"/>
      <c r="E50" s="92"/>
      <c r="F50" s="92"/>
      <c r="G50" s="92"/>
      <c r="H50" s="87"/>
      <c r="I50" s="87"/>
      <c r="J50" s="87"/>
    </row>
    <row r="51" spans="1:13" s="4" customFormat="1" ht="23.25" customHeight="1" x14ac:dyDescent="0.45">
      <c r="A51" s="31" t="s">
        <v>100</v>
      </c>
      <c r="B51" s="31"/>
      <c r="C51" s="31"/>
      <c r="D51" s="31"/>
      <c r="E51" s="92"/>
      <c r="F51" s="92"/>
      <c r="G51" s="92"/>
      <c r="H51" s="87"/>
      <c r="I51" s="87"/>
      <c r="J51" s="87"/>
    </row>
    <row r="52" spans="1:13" s="4" customFormat="1" ht="23.25" customHeight="1" x14ac:dyDescent="0.45">
      <c r="A52" s="31" t="s">
        <v>101</v>
      </c>
      <c r="B52" s="31"/>
      <c r="C52" s="31"/>
      <c r="D52" s="31"/>
      <c r="E52" s="92"/>
      <c r="F52" s="92"/>
      <c r="G52" s="92"/>
      <c r="H52" s="87"/>
      <c r="I52" s="87"/>
      <c r="J52" s="87"/>
    </row>
    <row r="53" spans="1:13" ht="23.25" customHeight="1" x14ac:dyDescent="0.45">
      <c r="A53" s="31"/>
      <c r="C53" s="31" t="s">
        <v>102</v>
      </c>
      <c r="D53" s="31"/>
      <c r="E53" s="91"/>
      <c r="F53" s="91"/>
      <c r="G53" s="91"/>
      <c r="H53" s="59">
        <v>7921597.3000000007</v>
      </c>
      <c r="I53" s="59"/>
      <c r="J53" s="59">
        <v>0</v>
      </c>
    </row>
    <row r="54" spans="1:13" ht="23.25" customHeight="1" x14ac:dyDescent="0.45">
      <c r="A54" s="31"/>
      <c r="C54" s="31" t="s">
        <v>103</v>
      </c>
      <c r="D54" s="31"/>
      <c r="E54" s="91"/>
      <c r="F54" s="91"/>
      <c r="G54" s="91"/>
      <c r="H54" s="59">
        <v>0</v>
      </c>
      <c r="I54" s="59"/>
      <c r="J54" s="59">
        <v>114137475.22</v>
      </c>
    </row>
    <row r="55" spans="1:13" ht="23.25" customHeight="1" x14ac:dyDescent="0.45">
      <c r="A55" s="31"/>
      <c r="B55" s="31"/>
      <c r="C55" s="31"/>
      <c r="D55" s="31"/>
      <c r="E55" s="91"/>
      <c r="F55" s="91"/>
      <c r="G55" s="91"/>
      <c r="H55" s="60"/>
      <c r="I55" s="60"/>
      <c r="J55" s="60"/>
    </row>
    <row r="56" spans="1:13" s="4" customFormat="1" ht="23.25" customHeight="1" x14ac:dyDescent="0.45">
      <c r="A56" s="32"/>
      <c r="B56" s="5"/>
      <c r="C56" s="32"/>
      <c r="D56" s="32"/>
      <c r="E56" s="92"/>
      <c r="F56" s="92"/>
      <c r="G56" s="92"/>
      <c r="H56" s="59"/>
      <c r="I56" s="8"/>
      <c r="J56" s="1" t="s">
        <v>83</v>
      </c>
    </row>
    <row r="57" spans="1:13" s="4" customFormat="1" ht="23.25" customHeight="1" x14ac:dyDescent="0.45">
      <c r="A57" s="32"/>
      <c r="B57" s="5"/>
      <c r="C57" s="32"/>
      <c r="D57" s="32"/>
      <c r="E57" s="92"/>
      <c r="F57" s="92"/>
      <c r="G57" s="92"/>
      <c r="H57" s="59"/>
      <c r="I57" s="8"/>
      <c r="J57" s="1"/>
    </row>
    <row r="58" spans="1:13" s="4" customFormat="1" ht="23.25" customHeight="1" x14ac:dyDescent="0.45">
      <c r="A58" s="32"/>
      <c r="B58" s="5"/>
      <c r="C58" s="32"/>
      <c r="D58" s="32"/>
      <c r="E58" s="92"/>
      <c r="F58" s="92"/>
      <c r="G58" s="92"/>
      <c r="H58" s="59"/>
      <c r="I58" s="8"/>
      <c r="J58" s="1"/>
    </row>
    <row r="59" spans="1:13" s="4" customFormat="1" ht="23.25" customHeight="1" x14ac:dyDescent="0.45">
      <c r="A59" s="32"/>
      <c r="B59" s="5"/>
      <c r="C59" s="32"/>
      <c r="D59" s="32"/>
      <c r="E59" s="92"/>
      <c r="F59" s="92"/>
      <c r="G59" s="92"/>
      <c r="H59" s="59"/>
      <c r="I59" s="8"/>
      <c r="J59" s="1"/>
    </row>
    <row r="60" spans="1:13" s="4" customFormat="1" ht="23.25" customHeight="1" x14ac:dyDescent="0.45">
      <c r="A60" s="104"/>
      <c r="B60" s="104"/>
      <c r="C60" s="104"/>
      <c r="D60" s="104"/>
      <c r="E60" s="104"/>
      <c r="F60" s="104"/>
      <c r="G60" s="104"/>
      <c r="H60" s="104"/>
      <c r="I60" s="104"/>
      <c r="J60" s="104"/>
    </row>
    <row r="61" spans="1:13" ht="23.25" customHeight="1" x14ac:dyDescent="0.4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33"/>
      <c r="M61" s="33"/>
    </row>
    <row r="62" spans="1:13" s="4" customFormat="1" ht="23.25" customHeight="1" x14ac:dyDescent="0.45">
      <c r="A62" s="32"/>
      <c r="B62" s="32"/>
      <c r="C62" s="32"/>
      <c r="D62" s="32"/>
      <c r="E62" s="92"/>
      <c r="F62" s="92"/>
      <c r="G62" s="92"/>
      <c r="H62" s="93"/>
      <c r="I62" s="87"/>
      <c r="J62" s="87"/>
    </row>
    <row r="63" spans="1:13" ht="23.25" customHeight="1" x14ac:dyDescent="0.45">
      <c r="A63" s="31"/>
      <c r="B63" s="31"/>
      <c r="C63" s="31"/>
      <c r="D63" s="31"/>
      <c r="E63" s="31"/>
      <c r="F63" s="31"/>
      <c r="G63" s="31"/>
      <c r="H63" s="94"/>
      <c r="I63" s="94"/>
      <c r="J63" s="94"/>
    </row>
    <row r="64" spans="1:13" ht="23.25" customHeight="1" x14ac:dyDescent="0.45">
      <c r="D64" s="2"/>
      <c r="H64" s="19">
        <f>+H49-งบฐานะการเงิน!G9</f>
        <v>0</v>
      </c>
      <c r="I64" s="20"/>
      <c r="J64" s="19"/>
    </row>
  </sheetData>
  <mergeCells count="7">
    <mergeCell ref="A61:J61"/>
    <mergeCell ref="A1:J1"/>
    <mergeCell ref="A2:J2"/>
    <mergeCell ref="A3:J3"/>
    <mergeCell ref="A33:J33"/>
    <mergeCell ref="A34:J34"/>
    <mergeCell ref="A60:J60"/>
  </mergeCells>
  <pageMargins left="0.90551181102362199" right="0.35433070866141703" top="0.82677165354330695" bottom="0.35433070866141703" header="0.511811023622047" footer="0.35433070866141703"/>
  <pageSetup paperSize="9" scale="85" firstPageNumber="7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  <firstHeader>&amp;C&amp;"Angsana New,ตัวหนา"&amp;14 10</firstHeader>
    <firstFooter>&amp;Lหมายเหตุประกอบงบการเงินเป็นส่วนหนึ่งของงบการเงินนี้</first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29678A-AFD1-45A8-B560-7EFB82263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535568-C972-49BC-98CC-5E8494469C96}">
  <ds:schemaRefs>
    <ds:schemaRef ds:uri="http://schemas.microsoft.com/office/2006/documentManagement/types"/>
    <ds:schemaRef ds:uri="1d33916e-5153-456f-956a-4a09ae3ed625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5cec5e86-f53f-42ac-91a6-9a478f23b66a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DF55DD8-23EB-4978-A414-BDF943EFA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 </vt:lpstr>
      <vt:lpstr>'งบกระแสเงินสด '!Print_Area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'งบกระแสเงินสด '!Print_Titles</vt:lpstr>
      <vt:lpstr>งบฐานะการเงิน!Print_Titles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2025-05-14T09:49:14Z</cp:lastPrinted>
  <dcterms:created xsi:type="dcterms:W3CDTF">2009-05-09T07:11:28Z</dcterms:created>
  <dcterms:modified xsi:type="dcterms:W3CDTF">2025-05-14T09:49:16Z</dcterms:modified>
</cp:coreProperties>
</file>