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ounting\W-H-A-N\UKEM - ข้อมูลงบการเงิน\UKEM - AUDIT (งบการเงิน)\Y 68\"/>
    </mc:Choice>
  </mc:AlternateContent>
  <xr:revisionPtr revIDLastSave="0" documentId="8_{9A010844-411E-49FA-981D-9C0A418E0E00}" xr6:coauthVersionLast="47" xr6:coauthVersionMax="47" xr10:uidLastSave="{00000000-0000-0000-0000-000000000000}"/>
  <bookViews>
    <workbookView xWindow="-108" yWindow="-108" windowWidth="23256" windowHeight="14016" tabRatio="807" xr2:uid="{9DF111F2-7C46-4099-B51B-098B27F0BC21}"/>
  </bookViews>
  <sheets>
    <sheet name="งบฐานะการเงิน" sheetId="10" r:id="rId1"/>
    <sheet name="งบกำไรขาดทุนเบ็ดเสร็จ" sheetId="9" r:id="rId2"/>
    <sheet name="งบการเปลี่ยนแปลงผู้ถือหุ้น  1" sheetId="21" r:id="rId3"/>
    <sheet name="งบการเปลี่ยนแปลงผู้ถือหุ้น (2)" sheetId="22" r:id="rId4"/>
    <sheet name="งบกระแสเงินสด" sheetId="1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0" localSheetId="2">'[1]Statement-BAHT'!#REF!</definedName>
    <definedName name="\0" localSheetId="3">'[1]Statement-BAHT'!#REF!</definedName>
    <definedName name="\0">'[1]Statement-BAHT'!#REF!</definedName>
    <definedName name="\a" localSheetId="4">#REF!</definedName>
    <definedName name="\a" localSheetId="2">#REF!</definedName>
    <definedName name="\a" localSheetId="3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>#REF!</definedName>
    <definedName name="\c" localSheetId="4">#REF!</definedName>
    <definedName name="\c" localSheetId="2">#REF!</definedName>
    <definedName name="\c" localSheetId="3">#REF!</definedName>
    <definedName name="\c">#REF!</definedName>
    <definedName name="\d" localSheetId="4">#REF!</definedName>
    <definedName name="\d" localSheetId="2">#REF!</definedName>
    <definedName name="\d" localSheetId="3">#REF!</definedName>
    <definedName name="\d">#REF!</definedName>
    <definedName name="\e" localSheetId="4">#REF!</definedName>
    <definedName name="\e" localSheetId="2">#REF!</definedName>
    <definedName name="\e" localSheetId="3">#REF!</definedName>
    <definedName name="\e">#REF!</definedName>
    <definedName name="\f" localSheetId="4">#REF!</definedName>
    <definedName name="\f" localSheetId="2">#REF!</definedName>
    <definedName name="\f" localSheetId="3">#REF!</definedName>
    <definedName name="\f">#REF!</definedName>
    <definedName name="\g" localSheetId="4">#REF!</definedName>
    <definedName name="\g" localSheetId="2">#REF!</definedName>
    <definedName name="\g" localSheetId="3">#REF!</definedName>
    <definedName name="\g">#REF!</definedName>
    <definedName name="\h" localSheetId="4">#REF!</definedName>
    <definedName name="\h" localSheetId="2">#REF!</definedName>
    <definedName name="\h" localSheetId="3">#REF!</definedName>
    <definedName name="\h">#REF!</definedName>
    <definedName name="\i" localSheetId="4">#REF!</definedName>
    <definedName name="\i" localSheetId="2">#REF!</definedName>
    <definedName name="\i" localSheetId="3">#REF!</definedName>
    <definedName name="\i">#REF!</definedName>
    <definedName name="\j" localSheetId="4">#REF!</definedName>
    <definedName name="\j" localSheetId="2">#REF!</definedName>
    <definedName name="\j" localSheetId="3">#REF!</definedName>
    <definedName name="\j">#REF!</definedName>
    <definedName name="____________________f123" localSheetId="4">#REF!</definedName>
    <definedName name="____________________f123" localSheetId="2">#REF!</definedName>
    <definedName name="____________________f123" localSheetId="3">#REF!</definedName>
    <definedName name="____________________f123">#REF!</definedName>
    <definedName name="___________________f123" localSheetId="4">#REF!</definedName>
    <definedName name="___________________f123" localSheetId="2">#REF!</definedName>
    <definedName name="___________________f123" localSheetId="3">#REF!</definedName>
    <definedName name="___________________f123">#REF!</definedName>
    <definedName name="__________________f123" localSheetId="4">#REF!</definedName>
    <definedName name="__________________f123" localSheetId="2">#REF!</definedName>
    <definedName name="__________________f123" localSheetId="3">#REF!</definedName>
    <definedName name="__________________f123">#REF!</definedName>
    <definedName name="_________________f123" localSheetId="4">#REF!</definedName>
    <definedName name="_________________f123" localSheetId="2">#REF!</definedName>
    <definedName name="_________________f123" localSheetId="3">#REF!</definedName>
    <definedName name="_________________f123">#REF!</definedName>
    <definedName name="________________f123" localSheetId="4">#REF!</definedName>
    <definedName name="________________f123" localSheetId="2">#REF!</definedName>
    <definedName name="________________f123" localSheetId="3">#REF!</definedName>
    <definedName name="________________f123">#REF!</definedName>
    <definedName name="_______________f123" localSheetId="4">#REF!</definedName>
    <definedName name="_______________f123" localSheetId="2">#REF!</definedName>
    <definedName name="_______________f123" localSheetId="3">#REF!</definedName>
    <definedName name="_______________f123">#REF!</definedName>
    <definedName name="______________f123" localSheetId="4">#REF!</definedName>
    <definedName name="______________f123" localSheetId="2">#REF!</definedName>
    <definedName name="______________f123" localSheetId="3">#REF!</definedName>
    <definedName name="______________f123">#REF!</definedName>
    <definedName name="_____________f123" localSheetId="4">#REF!</definedName>
    <definedName name="_____________f123" localSheetId="2">#REF!</definedName>
    <definedName name="_____________f123" localSheetId="3">#REF!</definedName>
    <definedName name="_____________f123">#REF!</definedName>
    <definedName name="____________f123" localSheetId="4">#REF!</definedName>
    <definedName name="____________f123" localSheetId="2">#REF!</definedName>
    <definedName name="____________f123" localSheetId="3">#REF!</definedName>
    <definedName name="____________f123">#REF!</definedName>
    <definedName name="___________f123" localSheetId="4">#REF!</definedName>
    <definedName name="___________f123" localSheetId="2">#REF!</definedName>
    <definedName name="___________f123" localSheetId="3">#REF!</definedName>
    <definedName name="___________f123">#REF!</definedName>
    <definedName name="__________f123" localSheetId="4">#REF!</definedName>
    <definedName name="__________f123" localSheetId="2">#REF!</definedName>
    <definedName name="__________f123" localSheetId="3">#REF!</definedName>
    <definedName name="__________f123">#REF!</definedName>
    <definedName name="_________f123" localSheetId="4">#REF!</definedName>
    <definedName name="_________f123" localSheetId="2">#REF!</definedName>
    <definedName name="_________f123" localSheetId="3">#REF!</definedName>
    <definedName name="_________f123">#REF!</definedName>
    <definedName name="________f123" localSheetId="4">#REF!</definedName>
    <definedName name="________f123" localSheetId="2">#REF!</definedName>
    <definedName name="________f123" localSheetId="3">#REF!</definedName>
    <definedName name="________f123">#REF!</definedName>
    <definedName name="_______f123" localSheetId="4">#REF!</definedName>
    <definedName name="_______f123" localSheetId="2">#REF!</definedName>
    <definedName name="_______f123" localSheetId="3">#REF!</definedName>
    <definedName name="_______f123">#REF!</definedName>
    <definedName name="______f123" localSheetId="4">#REF!</definedName>
    <definedName name="______f123" localSheetId="2">#REF!</definedName>
    <definedName name="______f123" localSheetId="3">#REF!</definedName>
    <definedName name="______f123">#REF!</definedName>
    <definedName name="_____f123" localSheetId="4">#REF!</definedName>
    <definedName name="_____f123" localSheetId="2">#REF!</definedName>
    <definedName name="_____f123" localSheetId="3">#REF!</definedName>
    <definedName name="_____f123">#REF!</definedName>
    <definedName name="____f123" localSheetId="4">#REF!</definedName>
    <definedName name="____f123" localSheetId="2">#REF!</definedName>
    <definedName name="____f123" localSheetId="3">#REF!</definedName>
    <definedName name="____f123">#REF!</definedName>
    <definedName name="___f123" localSheetId="4">#REF!</definedName>
    <definedName name="___f123" localSheetId="2">#REF!</definedName>
    <definedName name="___f123" localSheetId="3">#REF!</definedName>
    <definedName name="___f123">#REF!</definedName>
    <definedName name="__f123" localSheetId="4">#REF!</definedName>
    <definedName name="__f123" localSheetId="2">#REF!</definedName>
    <definedName name="__f123" localSheetId="3">#REF!</definedName>
    <definedName name="__f123">#REF!</definedName>
    <definedName name="_10">[2]Group!$B$179</definedName>
    <definedName name="_14401">#N/A</definedName>
    <definedName name="_2" localSheetId="4">#REF!</definedName>
    <definedName name="_2" localSheetId="2">#REF!</definedName>
    <definedName name="_2" localSheetId="3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4">#REF!</definedName>
    <definedName name="_f123" localSheetId="2">#REF!</definedName>
    <definedName name="_f123" localSheetId="3">#REF!</definedName>
    <definedName name="_f123">#REF!</definedName>
    <definedName name="_FF">[2]Group!$B$107</definedName>
    <definedName name="_Fill" localSheetId="4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2" hidden="1">[4]total!#REF!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4">#REF!</definedName>
    <definedName name="A" localSheetId="2">#REF!</definedName>
    <definedName name="A" localSheetId="3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2" hidden="1">{"'Model'!$A$1:$N$53"}</definedName>
    <definedName name="aa" localSheetId="3" hidden="1">{"'Model'!$A$1:$N$53"}</definedName>
    <definedName name="aa" hidden="1">{"'Model'!$A$1:$N$53"}</definedName>
    <definedName name="AAA" localSheetId="4">#REF!</definedName>
    <definedName name="AAA" localSheetId="2">#REF!</definedName>
    <definedName name="AAA" localSheetId="3">#REF!</definedName>
    <definedName name="AAA">#REF!</definedName>
    <definedName name="aaaa" localSheetId="4">#REF!</definedName>
    <definedName name="aaaa" localSheetId="2">#REF!</definedName>
    <definedName name="aaaa" localSheetId="3">#REF!</definedName>
    <definedName name="aaaa">#REF!</definedName>
    <definedName name="AAAAA" localSheetId="4">#REF!</definedName>
    <definedName name="AAAAA" localSheetId="2">#REF!</definedName>
    <definedName name="AAAAA" localSheetId="3">#REF!</definedName>
    <definedName name="AAAAA">#REF!</definedName>
    <definedName name="AAt" localSheetId="4">[6]งบการเงิน!#REF!</definedName>
    <definedName name="AAt" localSheetId="2">[7]งบการเงิน!#REF!</definedName>
    <definedName name="AAt" localSheetId="3">[7]งบการเงิน!#REF!</definedName>
    <definedName name="AAt">[6]งบการเงิน!#REF!</definedName>
    <definedName name="Adjustment" localSheetId="4">#REF!</definedName>
    <definedName name="Adjustment" localSheetId="2">#REF!</definedName>
    <definedName name="Adjustment" localSheetId="3">#REF!</definedName>
    <definedName name="Adjustment">#REF!</definedName>
    <definedName name="agdump" localSheetId="4">#REF!</definedName>
    <definedName name="agdump" localSheetId="2">#REF!</definedName>
    <definedName name="agdump" localSheetId="3">#REF!</definedName>
    <definedName name="agdump">#REF!</definedName>
    <definedName name="agedump" localSheetId="4">#REF!</definedName>
    <definedName name="agedump" localSheetId="2">#REF!</definedName>
    <definedName name="agedump" localSheetId="3">#REF!</definedName>
    <definedName name="agedump">#REF!</definedName>
    <definedName name="agencydump" localSheetId="4">#REF!</definedName>
    <definedName name="agencydump" localSheetId="2">#REF!</definedName>
    <definedName name="agencydump" localSheetId="3">#REF!</definedName>
    <definedName name="agencydump">#REF!</definedName>
    <definedName name="AGENCYLY" localSheetId="4">#REF!</definedName>
    <definedName name="AGENCYLY" localSheetId="2">#REF!</definedName>
    <definedName name="AGENCYLY" localSheetId="3">#REF!</definedName>
    <definedName name="AGENCYLY">#REF!</definedName>
    <definedName name="AGENCYPLAN" localSheetId="4">#REF!</definedName>
    <definedName name="AGENCYPLAN" localSheetId="2">#REF!</definedName>
    <definedName name="AGENCYPLAN" localSheetId="3">#REF!</definedName>
    <definedName name="AGENCYPLAN">#REF!</definedName>
    <definedName name="AMOUNT" localSheetId="2">'[8]10'!#REF!</definedName>
    <definedName name="AMOUNT" localSheetId="3">'[8]10'!#REF!</definedName>
    <definedName name="AMOUNT">'[8]10'!#REF!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t" localSheetId="4">[6]งบการเงิน!#REF!</definedName>
    <definedName name="At" localSheetId="2">[7]งบการเงิน!#REF!</definedName>
    <definedName name="At" localSheetId="3">[7]งบการเงิน!#REF!</definedName>
    <definedName name="At">[6]งบการเงิน!#REF!</definedName>
    <definedName name="B" localSheetId="4">[6]งบการเงิน!#REF!</definedName>
    <definedName name="B" localSheetId="2">[7]งบการเงิน!#REF!</definedName>
    <definedName name="B" localSheetId="3">[7]งบการเงิน!#REF!</definedName>
    <definedName name="B">[6]งบการเงิน!#REF!</definedName>
    <definedName name="B_column">'[5]งบกำไรขาดทุน (2550)'!$B$2:$B$271</definedName>
    <definedName name="Batch_Size" localSheetId="4">#REF!</definedName>
    <definedName name="Batch_Size" localSheetId="2">'[9]Palnt-A&amp;B'!$F$27</definedName>
    <definedName name="Batch_Size" localSheetId="3">'[9]Palnt-A&amp;B'!$F$27</definedName>
    <definedName name="Batch_Size">#REF!</definedName>
    <definedName name="BB" localSheetId="4">#REF!</definedName>
    <definedName name="BB" localSheetId="2">#REF!</definedName>
    <definedName name="BB" localSheetId="3">#REF!</definedName>
    <definedName name="BB">#REF!</definedName>
    <definedName name="bea" localSheetId="4" hidden="1">{"'Model'!$A$1:$N$53"}</definedName>
    <definedName name="bea" localSheetId="2" hidden="1">{"'Model'!$A$1:$N$53"}</definedName>
    <definedName name="bea" localSheetId="3" hidden="1">{"'Model'!$A$1:$N$53"}</definedName>
    <definedName name="bea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rand">#N/A</definedName>
    <definedName name="BuiltIn_Print_Area___1" localSheetId="4">#REF!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4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4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C." localSheetId="4">[6]งบการเงิน!#REF!</definedName>
    <definedName name="C." localSheetId="2">[7]งบการเงิน!#REF!</definedName>
    <definedName name="C." localSheetId="3">[7]งบการเงิน!#REF!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>#REF!</definedName>
    <definedName name="Cap_Furnace" localSheetId="4">#REF!</definedName>
    <definedName name="Cap_Furnace" localSheetId="2">'[9]Palnt-A&amp;B'!$F$9</definedName>
    <definedName name="Cap_Furnace" localSheetId="3">'[9]Palnt-A&amp;B'!$F$9</definedName>
    <definedName name="Cap_Furnace">#REF!</definedName>
    <definedName name="CC" localSheetId="4">[6]งบการเงิน!#REF!</definedName>
    <definedName name="CC" localSheetId="2">[7]งบการเงิน!#REF!</definedName>
    <definedName name="CC" localSheetId="3">[7]งบการเงิน!#REF!</definedName>
    <definedName name="CC">[6]งบการเงิน!#REF!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Ct" localSheetId="4">[6]งบการเงิน!#REF!</definedName>
    <definedName name="CCt" localSheetId="2">[7]งบการเงิน!#REF!</definedName>
    <definedName name="CCt" localSheetId="3">[7]งบการเงิน!#REF!</definedName>
    <definedName name="CCt">[6]งบการเงิน!#REF!</definedName>
    <definedName name="cf" localSheetId="4">#REF!</definedName>
    <definedName name="cf" localSheetId="2">#REF!</definedName>
    <definedName name="cf" localSheetId="3">#REF!</definedName>
    <definedName name="cf">#REF!</definedName>
    <definedName name="CodeAsset" localSheetId="4">#REF!</definedName>
    <definedName name="CodeAsset" localSheetId="2">#REF!</definedName>
    <definedName name="CodeAsset" localSheetId="3">#REF!</definedName>
    <definedName name="CodeAsset">#REF!</definedName>
    <definedName name="ComBackUP">"BackUP_File"</definedName>
    <definedName name="Commission" localSheetId="4">#REF!</definedName>
    <definedName name="Commission" localSheetId="2">#REF!</definedName>
    <definedName name="Commission" localSheetId="3">#REF!</definedName>
    <definedName name="Commission">#REF!</definedName>
    <definedName name="cost" localSheetId="4">#REF!</definedName>
    <definedName name="cost" localSheetId="2">#REF!</definedName>
    <definedName name="cost" localSheetId="3">#REF!</definedName>
    <definedName name="cost">#REF!</definedName>
    <definedName name="Country">#N/A</definedName>
    <definedName name="_xlnm.Criteria" localSheetId="4">#REF!</definedName>
    <definedName name="_xlnm.Criteria" localSheetId="2">#REF!</definedName>
    <definedName name="_xlnm.Criteria" localSheetId="3">#REF!</definedName>
    <definedName name="_xlnm.Criteria">#REF!</definedName>
    <definedName name="Ct" localSheetId="4">[6]งบการเงิน!#REF!</definedName>
    <definedName name="Ct" localSheetId="2">[7]งบการเงิน!#REF!</definedName>
    <definedName name="Ct" localSheetId="3">[7]งบการเงิน!#REF!</definedName>
    <definedName name="Ct">[6]งบการเงิน!#REF!</definedName>
    <definedName name="custnew" localSheetId="4">#REF!</definedName>
    <definedName name="custnew" localSheetId="2">#REF!</definedName>
    <definedName name="custnew" localSheetId="3">#REF!</definedName>
    <definedName name="custnew">#REF!</definedName>
    <definedName name="d" localSheetId="2">'[1]Statement-BAHT'!#REF!</definedName>
    <definedName name="d" localSheetId="3">'[1]Statement-BAHT'!#REF!</definedName>
    <definedName name="d">'[1]Statement-BAHT'!#REF!</definedName>
    <definedName name="D14401_">#N/A</definedName>
    <definedName name="DA" localSheetId="4">[6]งบการเงิน!#REF!</definedName>
    <definedName name="DA" localSheetId="2">[7]งบการเงิน!#REF!</definedName>
    <definedName name="DA" localSheetId="3">[7]งบการเงิน!#REF!</definedName>
    <definedName name="DA">[6]งบการเงิน!#REF!</definedName>
    <definedName name="DAAt" localSheetId="4">[6]งบการเงิน!#REF!</definedName>
    <definedName name="DAAt" localSheetId="2">[7]งบการเงิน!#REF!</definedName>
    <definedName name="DAAt" localSheetId="3">[7]งบการเงิน!#REF!</definedName>
    <definedName name="DAAt">[6]งบการเงิน!#REF!</definedName>
    <definedName name="DaRWk1" localSheetId="4">#REF!</definedName>
    <definedName name="DaRWk1" localSheetId="2">#REF!</definedName>
    <definedName name="DaRWk1" localSheetId="3">#REF!</definedName>
    <definedName name="DaRWk1">#REF!</definedName>
    <definedName name="DaRWk10" localSheetId="4">#REF!</definedName>
    <definedName name="DaRWk10" localSheetId="2">#REF!</definedName>
    <definedName name="DaRWk10" localSheetId="3">#REF!</definedName>
    <definedName name="DaRWk10">#REF!</definedName>
    <definedName name="DaRWk11" localSheetId="4">#REF!</definedName>
    <definedName name="DaRWk11" localSheetId="2">#REF!</definedName>
    <definedName name="DaRWk11" localSheetId="3">#REF!</definedName>
    <definedName name="DaRWk11">#REF!</definedName>
    <definedName name="DaRWk12" localSheetId="4">#REF!</definedName>
    <definedName name="DaRWk12" localSheetId="2">#REF!</definedName>
    <definedName name="DaRWk12" localSheetId="3">#REF!</definedName>
    <definedName name="DaRWk12">#REF!</definedName>
    <definedName name="DaRWk2" localSheetId="4">#REF!</definedName>
    <definedName name="DaRWk2" localSheetId="2">#REF!</definedName>
    <definedName name="DaRWk2" localSheetId="3">#REF!</definedName>
    <definedName name="DaRWk2">#REF!</definedName>
    <definedName name="DaRWk3" localSheetId="4">#REF!</definedName>
    <definedName name="DaRWk3" localSheetId="2">#REF!</definedName>
    <definedName name="DaRWk3" localSheetId="3">#REF!</definedName>
    <definedName name="DaRWk3">#REF!</definedName>
    <definedName name="DaRWk4" localSheetId="4">#REF!</definedName>
    <definedName name="DaRWk4" localSheetId="2">#REF!</definedName>
    <definedName name="DaRWk4" localSheetId="3">#REF!</definedName>
    <definedName name="DaRWk4">#REF!</definedName>
    <definedName name="DaRWk5" localSheetId="4">#REF!</definedName>
    <definedName name="DaRWk5" localSheetId="2">#REF!</definedName>
    <definedName name="DaRWk5" localSheetId="3">#REF!</definedName>
    <definedName name="DaRWk5">#REF!</definedName>
    <definedName name="DaRWk6" localSheetId="4">#REF!</definedName>
    <definedName name="DaRWk6" localSheetId="2">#REF!</definedName>
    <definedName name="DaRWk6" localSheetId="3">#REF!</definedName>
    <definedName name="DaRWk6">#REF!</definedName>
    <definedName name="DaRWk8" localSheetId="4">#REF!</definedName>
    <definedName name="DaRWk8" localSheetId="2">#REF!</definedName>
    <definedName name="DaRWk8" localSheetId="3">#REF!</definedName>
    <definedName name="DaRWk8">#REF!</definedName>
    <definedName name="DaRwk9" localSheetId="4">#REF!</definedName>
    <definedName name="DaRwk9" localSheetId="2">#REF!</definedName>
    <definedName name="DaRwk9" localSheetId="3">#REF!</definedName>
    <definedName name="DaRwk9">#REF!</definedName>
    <definedName name="DAt" localSheetId="4">[6]งบการเงิน!#REF!</definedName>
    <definedName name="DAt" localSheetId="2">[7]งบการเงิน!#REF!</definedName>
    <definedName name="DAt" localSheetId="3">[7]งบการเงิน!#REF!</definedName>
    <definedName name="DAt">[6]งบการเงิน!#REF!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>#REF!</definedName>
    <definedName name="DaWk7" localSheetId="4">#REF!</definedName>
    <definedName name="DaWk7" localSheetId="2">#REF!</definedName>
    <definedName name="DaWk7" localSheetId="3">#REF!</definedName>
    <definedName name="DaWk7">#REF!</definedName>
    <definedName name="dbrwk1" localSheetId="4">#REF!</definedName>
    <definedName name="dbrwk1" localSheetId="2">#REF!</definedName>
    <definedName name="dbrwk1" localSheetId="3">#REF!</definedName>
    <definedName name="dbrwk1">#REF!</definedName>
    <definedName name="dbrwk10" localSheetId="4">#REF!</definedName>
    <definedName name="dbrwk10" localSheetId="2">#REF!</definedName>
    <definedName name="dbrwk10" localSheetId="3">#REF!</definedName>
    <definedName name="dbrwk10">#REF!</definedName>
    <definedName name="dbrwk11" localSheetId="4">#REF!</definedName>
    <definedName name="dbrwk11" localSheetId="2">#REF!</definedName>
    <definedName name="dbrwk11" localSheetId="3">#REF!</definedName>
    <definedName name="dbrwk11">#REF!</definedName>
    <definedName name="dbrwk12" localSheetId="4">#REF!</definedName>
    <definedName name="dbrwk12" localSheetId="2">#REF!</definedName>
    <definedName name="dbrwk12" localSheetId="3">#REF!</definedName>
    <definedName name="dbrwk12">#REF!</definedName>
    <definedName name="dbrwk2" localSheetId="4">#REF!</definedName>
    <definedName name="dbrwk2" localSheetId="2">#REF!</definedName>
    <definedName name="dbrwk2" localSheetId="3">#REF!</definedName>
    <definedName name="dbrwk2">#REF!</definedName>
    <definedName name="dbrwk3" localSheetId="4">#REF!</definedName>
    <definedName name="dbrwk3" localSheetId="2">#REF!</definedName>
    <definedName name="dbrwk3" localSheetId="3">#REF!</definedName>
    <definedName name="dbrwk3">#REF!</definedName>
    <definedName name="dbrwk4" localSheetId="4">#REF!</definedName>
    <definedName name="dbrwk4" localSheetId="2">#REF!</definedName>
    <definedName name="dbrwk4" localSheetId="3">#REF!</definedName>
    <definedName name="dbrwk4">#REF!</definedName>
    <definedName name="dbrwk5" localSheetId="4">#REF!</definedName>
    <definedName name="dbrwk5" localSheetId="2">#REF!</definedName>
    <definedName name="dbrwk5" localSheetId="3">#REF!</definedName>
    <definedName name="dbrwk5">#REF!</definedName>
    <definedName name="dbrwk6" localSheetId="4">#REF!</definedName>
    <definedName name="dbrwk6" localSheetId="2">#REF!</definedName>
    <definedName name="dbrwk6" localSheetId="3">#REF!</definedName>
    <definedName name="dbrwk6">#REF!</definedName>
    <definedName name="dbrwk7" localSheetId="4">#REF!</definedName>
    <definedName name="dbrwk7" localSheetId="2">#REF!</definedName>
    <definedName name="dbrwk7" localSheetId="3">#REF!</definedName>
    <definedName name="dbrwk7">#REF!</definedName>
    <definedName name="dbrwk8" localSheetId="4">#REF!</definedName>
    <definedName name="dbrwk8" localSheetId="2">#REF!</definedName>
    <definedName name="dbrwk8" localSheetId="3">#REF!</definedName>
    <definedName name="dbrwk8">#REF!</definedName>
    <definedName name="dbrwk9" localSheetId="4">#REF!</definedName>
    <definedName name="dbrwk9" localSheetId="2">#REF!</definedName>
    <definedName name="dbrwk9" localSheetId="3">#REF!</definedName>
    <definedName name="dbrwk9">#REF!</definedName>
    <definedName name="DC" localSheetId="4">[6]งบการเงิน!#REF!</definedName>
    <definedName name="DC" localSheetId="2">[7]งบการเงิน!#REF!</definedName>
    <definedName name="DC" localSheetId="3">[7]งบการเงิน!#REF!</definedName>
    <definedName name="DC">[6]งบการเงิน!#REF!</definedName>
    <definedName name="DCC" localSheetId="4">[6]งบการเงิน!#REF!</definedName>
    <definedName name="DCC" localSheetId="2">[7]งบการเงิน!#REF!</definedName>
    <definedName name="DCC" localSheetId="3">[7]งบการเงิน!#REF!</definedName>
    <definedName name="DCC">[6]งบการเงิน!#REF!</definedName>
    <definedName name="DCCt" localSheetId="4">[6]งบการเงิน!#REF!</definedName>
    <definedName name="DCCt" localSheetId="2">[7]งบการเงิน!#REF!</definedName>
    <definedName name="DCCt" localSheetId="3">[7]งบการเงิน!#REF!</definedName>
    <definedName name="DCCt">[6]งบการเงิน!#REF!</definedName>
    <definedName name="dcrwk1" localSheetId="4">#REF!</definedName>
    <definedName name="dcrwk1" localSheetId="2">#REF!</definedName>
    <definedName name="dcrwk1" localSheetId="3">#REF!</definedName>
    <definedName name="dcrwk1">#REF!</definedName>
    <definedName name="dcrwk10" localSheetId="4">#REF!</definedName>
    <definedName name="dcrwk10" localSheetId="2">#REF!</definedName>
    <definedName name="dcrwk10" localSheetId="3">#REF!</definedName>
    <definedName name="dcrwk10">#REF!</definedName>
    <definedName name="dcrwk11" localSheetId="4">#REF!</definedName>
    <definedName name="dcrwk11" localSheetId="2">#REF!</definedName>
    <definedName name="dcrwk11" localSheetId="3">#REF!</definedName>
    <definedName name="dcrwk11">#REF!</definedName>
    <definedName name="dcrwk12" localSheetId="4">#REF!</definedName>
    <definedName name="dcrwk12" localSheetId="2">#REF!</definedName>
    <definedName name="dcrwk12" localSheetId="3">#REF!</definedName>
    <definedName name="dcrwk12">#REF!</definedName>
    <definedName name="dcrwk2" localSheetId="4">#REF!</definedName>
    <definedName name="dcrwk2" localSheetId="2">#REF!</definedName>
    <definedName name="dcrwk2" localSheetId="3">#REF!</definedName>
    <definedName name="dcrwk2">#REF!</definedName>
    <definedName name="dcrwk3" localSheetId="4">#REF!</definedName>
    <definedName name="dcrwk3" localSheetId="2">#REF!</definedName>
    <definedName name="dcrwk3" localSheetId="3">#REF!</definedName>
    <definedName name="dcrwk3">#REF!</definedName>
    <definedName name="dcrwk4" localSheetId="4">#REF!</definedName>
    <definedName name="dcrwk4" localSheetId="2">#REF!</definedName>
    <definedName name="dcrwk4" localSheetId="3">#REF!</definedName>
    <definedName name="dcrwk4">#REF!</definedName>
    <definedName name="dcrwk5" localSheetId="4">#REF!</definedName>
    <definedName name="dcrwk5" localSheetId="2">#REF!</definedName>
    <definedName name="dcrwk5" localSheetId="3">#REF!</definedName>
    <definedName name="dcrwk5">#REF!</definedName>
    <definedName name="dcrwk6" localSheetId="4">#REF!</definedName>
    <definedName name="dcrwk6" localSheetId="2">#REF!</definedName>
    <definedName name="dcrwk6" localSheetId="3">#REF!</definedName>
    <definedName name="dcrwk6">#REF!</definedName>
    <definedName name="dcrwk7" localSheetId="4">#REF!</definedName>
    <definedName name="dcrwk7" localSheetId="2">#REF!</definedName>
    <definedName name="dcrwk7" localSheetId="3">#REF!</definedName>
    <definedName name="dcrwk7">#REF!</definedName>
    <definedName name="dcrwk8" localSheetId="4">#REF!</definedName>
    <definedName name="dcrwk8" localSheetId="2">#REF!</definedName>
    <definedName name="dcrwk8" localSheetId="3">#REF!</definedName>
    <definedName name="dcrwk8">#REF!</definedName>
    <definedName name="dcrwk9" localSheetId="4">#REF!</definedName>
    <definedName name="dcrwk9" localSheetId="2">#REF!</definedName>
    <definedName name="dcrwk9" localSheetId="3">#REF!</definedName>
    <definedName name="dcrwk9">#REF!</definedName>
    <definedName name="DCt" localSheetId="4">[6]งบการเงิน!#REF!</definedName>
    <definedName name="DCt" localSheetId="2">[7]งบการเงิน!#REF!</definedName>
    <definedName name="DCt" localSheetId="3">[7]งบการเงิน!#REF!</definedName>
    <definedName name="DCt">[6]งบการเงิน!#REF!</definedName>
    <definedName name="DEE" localSheetId="4">[6]งบการเงิน!#REF!</definedName>
    <definedName name="DEE" localSheetId="2">[7]งบการเงิน!#REF!</definedName>
    <definedName name="DEE" localSheetId="3">[7]งบการเงิน!#REF!</definedName>
    <definedName name="DEE">[6]งบการเงิน!#REF!</definedName>
    <definedName name="DelDC" localSheetId="4">#REF!</definedName>
    <definedName name="DelDC" localSheetId="2">#REF!</definedName>
    <definedName name="DelDC" localSheetId="3">#REF!</definedName>
    <definedName name="DelDC">#REF!</definedName>
    <definedName name="DelDm" localSheetId="4">#REF!</definedName>
    <definedName name="DelDm" localSheetId="2">#REF!</definedName>
    <definedName name="DelDm" localSheetId="3">#REF!</definedName>
    <definedName name="DelDm">#REF!</definedName>
    <definedName name="Delivery" localSheetId="4">#REF!</definedName>
    <definedName name="Delivery" localSheetId="2">#REF!</definedName>
    <definedName name="Delivery" localSheetId="3">#REF!</definedName>
    <definedName name="Delivery">#REF!</definedName>
    <definedName name="DelType" localSheetId="4">#REF!</definedName>
    <definedName name="DelType" localSheetId="2">#REF!</definedName>
    <definedName name="DelType" localSheetId="3">#REF!</definedName>
    <definedName name="DelType">#REF!</definedName>
    <definedName name="DEPARTMENT">#N/A</definedName>
    <definedName name="deptLookup" localSheetId="4">#REF!</definedName>
    <definedName name="deptLookup" localSheetId="2">#REF!</definedName>
    <definedName name="deptLookup" localSheetId="3">#REF!</definedName>
    <definedName name="deptLookup">#REF!</definedName>
    <definedName name="DFA" localSheetId="4">[6]งบการเงิน!#REF!</definedName>
    <definedName name="DFA" localSheetId="2">[7]งบการเงิน!#REF!</definedName>
    <definedName name="DFA" localSheetId="3">[7]งบการเงิน!#REF!</definedName>
    <definedName name="DFA">[6]งบการเงิน!#REF!</definedName>
    <definedName name="DGG" localSheetId="4">[6]งบการเงิน!#REF!</definedName>
    <definedName name="DGG" localSheetId="2">[7]งบการเงิน!#REF!</definedName>
    <definedName name="DGG" localSheetId="3">[7]งบการเงิน!#REF!</definedName>
    <definedName name="DGG">[6]งบการเงิน!#REF!</definedName>
    <definedName name="DII" localSheetId="4">[6]งบการเงิน!#REF!</definedName>
    <definedName name="DII" localSheetId="2">[7]งบการเงิน!#REF!</definedName>
    <definedName name="DII" localSheetId="3">[7]งบการเงิน!#REF!</definedName>
    <definedName name="DII">[6]งบการเงิน!#REF!</definedName>
    <definedName name="DIt" localSheetId="4">[6]งบการเงิน!#REF!</definedName>
    <definedName name="DIt" localSheetId="2">[7]งบการเงิน!#REF!</definedName>
    <definedName name="DIt" localSheetId="3">[7]งบการเงิน!#REF!</definedName>
    <definedName name="DIt">[6]งบการเงิน!#REF!</definedName>
    <definedName name="DItt" localSheetId="4">[6]งบการเงิน!#REF!</definedName>
    <definedName name="DItt" localSheetId="2">[7]งบการเงิน!#REF!</definedName>
    <definedName name="DItt" localSheetId="3">[7]งบการเงิน!#REF!</definedName>
    <definedName name="DItt">[6]งบการเงิน!#REF!</definedName>
    <definedName name="DIttt" localSheetId="4">[6]งบการเงิน!#REF!</definedName>
    <definedName name="DIttt" localSheetId="2">[7]งบการเงิน!#REF!</definedName>
    <definedName name="DIttt" localSheetId="3">[7]งบการเงิน!#REF!</definedName>
    <definedName name="DIttt">[6]งบการเงิน!#REF!</definedName>
    <definedName name="DNN" localSheetId="4">[6]งบการเงิน!#REF!</definedName>
    <definedName name="DNN" localSheetId="2">[7]งบการเงิน!#REF!</definedName>
    <definedName name="DNN" localSheetId="3">[7]งบการเงิน!#REF!</definedName>
    <definedName name="DNN">[6]งบการเงิน!#REF!</definedName>
    <definedName name="DOS" localSheetId="4">[6]งบการเงิน!#REF!</definedName>
    <definedName name="DOS" localSheetId="2">[7]งบการเงิน!#REF!</definedName>
    <definedName name="DOS" localSheetId="3">[7]งบการเงิน!#REF!</definedName>
    <definedName name="DOS">[6]งบการเงิน!#REF!</definedName>
    <definedName name="DRE." localSheetId="4">[6]งบการเงิน!#REF!</definedName>
    <definedName name="DRE." localSheetId="2">[7]งบการเงิน!#REF!</definedName>
    <definedName name="DRE." localSheetId="3">[7]งบการเงิน!#REF!</definedName>
    <definedName name="DRE.">[6]งบการเงิน!#REF!</definedName>
    <definedName name="DREt" localSheetId="4">[6]งบการเงิน!#REF!</definedName>
    <definedName name="DREt" localSheetId="2">[7]งบการเงิน!#REF!</definedName>
    <definedName name="DREt" localSheetId="3">[7]งบการเงิน!#REF!</definedName>
    <definedName name="DREt">[6]งบการเงิน!#REF!</definedName>
    <definedName name="DT" localSheetId="4">[6]งบการเงิน!#REF!</definedName>
    <definedName name="DT" localSheetId="2">[7]งบการเงิน!#REF!</definedName>
    <definedName name="DT" localSheetId="3">[7]งบการเงิน!#REF!</definedName>
    <definedName name="DT">[6]งบการเงิน!#REF!</definedName>
    <definedName name="dumppr" localSheetId="4">#REF!</definedName>
    <definedName name="dumppr" localSheetId="2">#REF!</definedName>
    <definedName name="dumppr" localSheetId="3">#REF!</definedName>
    <definedName name="dumppr">#REF!</definedName>
    <definedName name="EE" localSheetId="4">[6]งบการเงิน!#REF!</definedName>
    <definedName name="EE" localSheetId="2">[7]งบการเงิน!#REF!</definedName>
    <definedName name="EE" localSheetId="3">[7]งบการเงิน!#REF!</definedName>
    <definedName name="EE">[6]งบการเงิน!#REF!</definedName>
    <definedName name="Excel_BuiltIn_Database" localSheetId="4">#REF!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Print_Area_3_1" localSheetId="4">#REF!</definedName>
    <definedName name="Excel_BuiltIn_Print_Area_3_1" localSheetId="2">#REF!</definedName>
    <definedName name="Excel_BuiltIn_Print_Area_3_1" localSheetId="3">#REF!</definedName>
    <definedName name="Excel_BuiltIn_Print_Area_3_1">#REF!</definedName>
    <definedName name="_xlnm.Extract" localSheetId="4">#REF!</definedName>
    <definedName name="_xlnm.Extract" localSheetId="2">#REF!</definedName>
    <definedName name="_xlnm.Extract" localSheetId="3">#REF!</definedName>
    <definedName name="_xlnm.Extract">#REF!</definedName>
    <definedName name="FA" localSheetId="4">[6]งบการเงิน!#REF!</definedName>
    <definedName name="FA" localSheetId="2">[7]งบการเงิน!#REF!</definedName>
    <definedName name="FA" localSheetId="3">[7]งบการเงิน!#REF!</definedName>
    <definedName name="FA">[6]งบการเงิน!#REF!</definedName>
    <definedName name="FC" localSheetId="4">'[6]cash flow 1'!$H$15</definedName>
    <definedName name="FC" localSheetId="2">'[7]cash flow 1'!$H$15</definedName>
    <definedName name="FC" localSheetId="3">'[7]cash flow 1'!$H$15</definedName>
    <definedName name="FC">'[6]cash flow 1'!$H$15</definedName>
    <definedName name="FCC" localSheetId="4">'[6]cash flow 1'!$H$91</definedName>
    <definedName name="FCC" localSheetId="2">'[7]cash flow 1'!$H$91</definedName>
    <definedName name="FCC" localSheetId="3">'[7]cash flow 1'!$H$91</definedName>
    <definedName name="FCC">'[6]cash flow 1'!$H$91</definedName>
    <definedName name="FGF" localSheetId="4">'[10]cash flow 1'!$H$118</definedName>
    <definedName name="FGF" localSheetId="2">'[11]cash flow 1'!$H$118</definedName>
    <definedName name="FGF" localSheetId="3">'[11]cash flow 1'!$H$118</definedName>
    <definedName name="FGF">'[10]cash flow 1'!$H$118</definedName>
    <definedName name="FGG" localSheetId="4">'[6]cash flow 1'!$H$118</definedName>
    <definedName name="FGG" localSheetId="2">'[7]cash flow 1'!$H$118</definedName>
    <definedName name="FGG" localSheetId="3">'[7]cash flow 1'!$H$118</definedName>
    <definedName name="FGG">'[6]cash flow 1'!$H$118</definedName>
    <definedName name="Final_Item___Cost" localSheetId="4">#REF!</definedName>
    <definedName name="Final_Item___Cost" localSheetId="2">#REF!</definedName>
    <definedName name="Final_Item___Cost" localSheetId="3">#REF!</definedName>
    <definedName name="Final_Item___Cost">#REF!</definedName>
    <definedName name="FIttt" localSheetId="4">'[6]cash flow 1'!$H$51</definedName>
    <definedName name="FIttt" localSheetId="2">'[7]cash flow 1'!$H$51</definedName>
    <definedName name="FIttt" localSheetId="3">'[7]cash flow 1'!$H$51</definedName>
    <definedName name="FIttt">'[6]cash flow 1'!$H$51</definedName>
    <definedName name="FNN" localSheetId="4">'[6]cash flow 1'!$H$129</definedName>
    <definedName name="FNN" localSheetId="2">'[7]cash flow 1'!$H$129</definedName>
    <definedName name="FNN" localSheetId="3">'[7]cash flow 1'!$H$129</definedName>
    <definedName name="FNN">'[6]cash flow 1'!$H$129</definedName>
    <definedName name="FT" localSheetId="4">'[6]cash flow 1'!$H$108</definedName>
    <definedName name="FT" localSheetId="2">'[7]cash flow 1'!$H$108</definedName>
    <definedName name="FT" localSheetId="3">'[7]cash flow 1'!$H$108</definedName>
    <definedName name="FT">'[6]cash flow 1'!$H$108</definedName>
    <definedName name="G\L_FA" localSheetId="4">'[6]cash flow 1'!$H$66</definedName>
    <definedName name="G\L_FA" localSheetId="2">'[7]cash flow 1'!$H$66</definedName>
    <definedName name="G\L_FA" localSheetId="3">'[7]cash flow 1'!$H$66</definedName>
    <definedName name="G\L_FA">'[6]cash flow 1'!$H$66</definedName>
    <definedName name="GG" localSheetId="4">[6]งบการเงิน!#REF!</definedName>
    <definedName name="GG" localSheetId="2">[7]งบการเงิน!#REF!</definedName>
    <definedName name="GG" localSheetId="3">[7]งบการเงิน!#REF!</definedName>
    <definedName name="GG">[6]งบการเงิน!#REF!</definedName>
    <definedName name="GL_IO">#N/A</definedName>
    <definedName name="GrphActSales" localSheetId="4">#REF!</definedName>
    <definedName name="GrphActSales" localSheetId="2">#REF!</definedName>
    <definedName name="GrphActSales" localSheetId="3">#REF!</definedName>
    <definedName name="GrphActSales">#REF!</definedName>
    <definedName name="GrphActStk" localSheetId="4">#REF!</definedName>
    <definedName name="GrphActStk" localSheetId="2">#REF!</definedName>
    <definedName name="GrphActStk" localSheetId="3">#REF!</definedName>
    <definedName name="GrphActStk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>#REF!</definedName>
    <definedName name="GrphTgtStk" localSheetId="4">#REF!</definedName>
    <definedName name="GrphTgtStk" localSheetId="2">#REF!</definedName>
    <definedName name="GrphTgtStk" localSheetId="3">#REF!</definedName>
    <definedName name="GrphTgtStk">#REF!</definedName>
    <definedName name="h" localSheetId="4" hidden="1">{"'Model'!$A$1:$N$53"}</definedName>
    <definedName name="h" localSheetId="2" hidden="1">{"'Model'!$A$1:$N$53"}</definedName>
    <definedName name="h" localSheetId="3" hidden="1">{"'Model'!$A$1:$N$53"}</definedName>
    <definedName name="h" hidden="1">{"'Model'!$A$1:$N$53"}</definedName>
    <definedName name="hh" localSheetId="4">[6]งบการเงิน!#REF!</definedName>
    <definedName name="hh" localSheetId="2">[7]งบการเงิน!#REF!</definedName>
    <definedName name="hh" localSheetId="3">[7]งบการเงิน!#REF!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2" hidden="1">{"'Model'!$A$1:$N$53"}</definedName>
    <definedName name="I" localSheetId="3" hidden="1">{"'Model'!$A$1:$N$53"}</definedName>
    <definedName name="I" hidden="1">{"'Model'!$A$1:$N$53"}</definedName>
    <definedName name="IELWSALES" localSheetId="4">#REF!</definedName>
    <definedName name="IELWSALES" localSheetId="2">#REF!</definedName>
    <definedName name="IELWSALES" localSheetId="3">#REF!</definedName>
    <definedName name="IELWSALES">#REF!</definedName>
    <definedName name="IELYSALES" localSheetId="4">#REF!</definedName>
    <definedName name="IELYSALES" localSheetId="2">#REF!</definedName>
    <definedName name="IELYSALES" localSheetId="3">#REF!</definedName>
    <definedName name="IELYSALES">#REF!</definedName>
    <definedName name="IEPLANSALES" localSheetId="4">#REF!</definedName>
    <definedName name="IEPLANSALES" localSheetId="2">#REF!</definedName>
    <definedName name="IEPLANSALES" localSheetId="3">#REF!</definedName>
    <definedName name="IEPLANSALES">#REF!</definedName>
    <definedName name="IESP" localSheetId="4">#REF!</definedName>
    <definedName name="IESP" localSheetId="2">#REF!</definedName>
    <definedName name="IESP" localSheetId="3">#REF!</definedName>
    <definedName name="IESP">#REF!</definedName>
    <definedName name="II" localSheetId="4">[6]งบการเงิน!#REF!</definedName>
    <definedName name="II" localSheetId="2">[7]งบการเงิน!#REF!</definedName>
    <definedName name="II" localSheetId="3">[7]งบการเงิน!#REF!</definedName>
    <definedName name="II">[6]งบการเงิน!#REF!</definedName>
    <definedName name="INPUTGRID" localSheetId="4">#REF!</definedName>
    <definedName name="INPUTGRID" localSheetId="2">#REF!</definedName>
    <definedName name="INPUTGRID" localSheetId="3">#REF!</definedName>
    <definedName name="INPUTGRID">#REF!</definedName>
    <definedName name="IntFreeCred" localSheetId="4">#REF!</definedName>
    <definedName name="IntFreeCred" localSheetId="2">#REF!</definedName>
    <definedName name="IntFreeCred" localSheetId="3">#REF!</definedName>
    <definedName name="IntFreeCred">#REF!</definedName>
    <definedName name="IO_Number">#N/A</definedName>
    <definedName name="ioo" localSheetId="4">#REF!</definedName>
    <definedName name="ioo" localSheetId="2">#REF!</definedName>
    <definedName name="ioo" localSheetId="3">#REF!</definedName>
    <definedName name="ioo">#REF!</definedName>
    <definedName name="It" localSheetId="4">[6]งบการเงิน!#REF!</definedName>
    <definedName name="It" localSheetId="2">[7]งบการเงิน!#REF!</definedName>
    <definedName name="It" localSheetId="3">[7]งบการเงิน!#REF!</definedName>
    <definedName name="It">[6]งบการเงิน!#REF!</definedName>
    <definedName name="Item_2">DATE(YEAR([12]Inv_Dtac!A$16),MONTH([12]Inv_Dtac!A$16)+2,DAY(0))</definedName>
    <definedName name="Item_3">DATE(YEAR([12]Inv_Dtac!A$16),MONTH([12]Inv_Dtac!A$16)+3,DAY(0))</definedName>
    <definedName name="Item_4">DATE(YEAR([12]Inv_Dtac!A$16),MONTH([12]Inv_Dtac!A$16)+4,DAY(0))</definedName>
    <definedName name="Item_Total_Inv" localSheetId="4">IF([12]Inv_Dtac!A$16=[12]Inv_Dtac!$D1,[12]Inv_Dtac!$K1,IF(Item_4=[12]Inv_Dtac!$D1,[12]Inv_Dtac!$H1,IF(Item_3=[12]Inv_Dtac!$D1,[12]Inv_Dtac!$I1,IF(Item_2=[12]Inv_Dtac!$D1,[12]Inv_Dtac!$J1,0))))</definedName>
    <definedName name="Item_Total_Inv" localSheetId="2">IF([12]Inv_Dtac!A$16=[12]Inv_Dtac!$D1,[12]Inv_Dtac!$K1,IF(Item_4=[12]Inv_Dtac!$D1,[12]Inv_Dtac!$H1,IF(Item_3=[12]Inv_Dtac!$D1,[12]Inv_Dtac!$I1,IF(Item_2=[12]Inv_Dtac!$D1,[12]Inv_Dtac!$J1,0))))</definedName>
    <definedName name="Item_Total_Inv" localSheetId="3">IF([12]Inv_Dtac!A$16=[12]Inv_Dtac!$D1,[12]Inv_Dtac!$K1,IF([0]!Item_4=[12]Inv_Dtac!$D1,[12]Inv_Dtac!$H1,IF([0]!Item_3=[12]Inv_Dtac!$D1,[12]Inv_Dtac!$I1,IF([0]!Item_2=[12]Inv_Dtac!$D1,[12]Inv_Dtac!$J1,0))))</definedName>
    <definedName name="Item_Total_Inv">IF([12]Inv_Dtac!A$16=[12]Inv_Dtac!$D1,[12]Inv_Dtac!$K1,IF(Item_4=[12]Inv_Dtac!$D1,[12]Inv_Dtac!$H1,IF(Item_3=[12]Inv_Dtac!$D1,[12]Inv_Dtac!$I1,IF(Item_2=[12]Inv_Dtac!$D1,[12]Inv_Dtac!$J1,0))))</definedName>
    <definedName name="Itt" localSheetId="4">[6]งบการเงิน!#REF!</definedName>
    <definedName name="Itt" localSheetId="2">[7]งบการเงิน!#REF!</definedName>
    <definedName name="Itt" localSheetId="3">[7]งบการเงิน!#REF!</definedName>
    <definedName name="Itt">[6]งบการเงิน!#REF!</definedName>
    <definedName name="Ittt" localSheetId="4">[6]งบการเงิน!#REF!</definedName>
    <definedName name="Ittt" localSheetId="2">[7]งบการเงิน!#REF!</definedName>
    <definedName name="Ittt" localSheetId="3">[7]งบการเงิน!#REF!</definedName>
    <definedName name="Ittt">[6]งบการเงิน!#REF!</definedName>
    <definedName name="j" localSheetId="4">{"'Model'!$A$1:$N$53"}</definedName>
    <definedName name="j" localSheetId="2">{"'Model'!$A$1:$N$53"}</definedName>
    <definedName name="j" localSheetId="3">{"'Model'!$A$1:$N$53"}</definedName>
    <definedName name="j">{"'Model'!$A$1:$N$53"}</definedName>
    <definedName name="Jan_1" localSheetId="4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2">'[1]Statement-BAHT'!#REF!</definedName>
    <definedName name="kkkk" localSheetId="3">'[1]Statement-BAHT'!#REF!</definedName>
    <definedName name="kkkk">'[1]Statement-BAHT'!#REF!</definedName>
    <definedName name="L" localSheetId="4">#REF!</definedName>
    <definedName name="L" localSheetId="2">#REF!</definedName>
    <definedName name="L" localSheetId="3">#REF!</definedName>
    <definedName name="L">#REF!</definedName>
    <definedName name="LASTCOLUMNCELL" localSheetId="4">#REF!</definedName>
    <definedName name="LASTCOLUMNCELL" localSheetId="2">#REF!</definedName>
    <definedName name="LASTCOLUMNCELL" localSheetId="3">#REF!</definedName>
    <definedName name="LASTCOLUMNCELL">#REF!</definedName>
    <definedName name="LIST_M" localSheetId="4">[13]Master!$A$3:$Q$540</definedName>
    <definedName name="LIST_M" localSheetId="2">[14]Master!$A$3:$Q$540</definedName>
    <definedName name="LIST_M" localSheetId="3">[14]Master!$A$3:$Q$540</definedName>
    <definedName name="LIST_M">[13]Master!$A$3:$Q$540</definedName>
    <definedName name="lk" localSheetId="4">#REF!</definedName>
    <definedName name="lk" localSheetId="2">#REF!</definedName>
    <definedName name="lk" localSheetId="3">#REF!</definedName>
    <definedName name="lk">#REF!</definedName>
    <definedName name="LL" localSheetId="4">#REF!</definedName>
    <definedName name="LL" localSheetId="2">#REF!</definedName>
    <definedName name="LL" localSheetId="3">#REF!</definedName>
    <definedName name="LL">#REF!</definedName>
    <definedName name="LWSALES" localSheetId="4">#REF!</definedName>
    <definedName name="LWSALES" localSheetId="2">#REF!</definedName>
    <definedName name="LWSALES" localSheetId="3">#REF!</definedName>
    <definedName name="LWSALES">#REF!</definedName>
    <definedName name="LYBin" localSheetId="4">#REF!</definedName>
    <definedName name="LYBin" localSheetId="2">#REF!</definedName>
    <definedName name="LYBin" localSheetId="3">#REF!</definedName>
    <definedName name="LYBin">#REF!</definedName>
    <definedName name="LYHolds" localSheetId="4">#REF!</definedName>
    <definedName name="LYHolds" localSheetId="2">#REF!</definedName>
    <definedName name="LYHolds" localSheetId="3">#REF!</definedName>
    <definedName name="LYHolds">#REF!</definedName>
    <definedName name="LYNet" localSheetId="4">#REF!</definedName>
    <definedName name="LYNet" localSheetId="2">#REF!</definedName>
    <definedName name="LYNet" localSheetId="3">#REF!</definedName>
    <definedName name="LYNet">#REF!</definedName>
    <definedName name="LYoos" localSheetId="4">#REF!</definedName>
    <definedName name="LYoos" localSheetId="2">#REF!</definedName>
    <definedName name="LYoos" localSheetId="3">#REF!</definedName>
    <definedName name="LYoos">#REF!</definedName>
    <definedName name="LYReselects" localSheetId="4">#REF!</definedName>
    <definedName name="LYReselects" localSheetId="2">#REF!</definedName>
    <definedName name="LYReselects" localSheetId="3">#REF!</definedName>
    <definedName name="LYReselects">#REF!</definedName>
    <definedName name="LYReturns" localSheetId="4">#REF!</definedName>
    <definedName name="LYReturns" localSheetId="2">#REF!</definedName>
    <definedName name="LYReturns" localSheetId="3">#REF!</definedName>
    <definedName name="LYReturns">#REF!</definedName>
    <definedName name="LYSales" localSheetId="4">#REF!</definedName>
    <definedName name="LYSales" localSheetId="2">#REF!</definedName>
    <definedName name="LYSales" localSheetId="3">#REF!</definedName>
    <definedName name="LYSales">#REF!</definedName>
    <definedName name="LYTotal" localSheetId="4">#REF!</definedName>
    <definedName name="LYTotal" localSheetId="2">#REF!</definedName>
    <definedName name="LYTotal" localSheetId="3">#REF!</definedName>
    <definedName name="LYTotal">#REF!</definedName>
    <definedName name="m" localSheetId="4">#REF!</definedName>
    <definedName name="m" localSheetId="2">[15]งบการเงิน!#REF!</definedName>
    <definedName name="m" localSheetId="3">[15]งบการเงิน!#REF!</definedName>
    <definedName name="m">#REF!</definedName>
    <definedName name="MAIN" localSheetId="2">'[1]Statement-BAHT'!#REF!</definedName>
    <definedName name="MAIN" localSheetId="3">'[1]Statement-BAHT'!#REF!</definedName>
    <definedName name="MAIN">'[1]Statement-BAHT'!#REF!</definedName>
    <definedName name="MARGINPLAN" localSheetId="4">#REF!</definedName>
    <definedName name="MARGINPLAN" localSheetId="2">#REF!</definedName>
    <definedName name="MARGINPLAN" localSheetId="3">#REF!</definedName>
    <definedName name="MARGINPLAN">#REF!</definedName>
    <definedName name="MARGINPROJ" localSheetId="4">#REF!</definedName>
    <definedName name="MARGINPROJ" localSheetId="2">#REF!</definedName>
    <definedName name="MARGINPROJ" localSheetId="3">#REF!</definedName>
    <definedName name="MARGINPROJ">#REF!</definedName>
    <definedName name="mmkj" localSheetId="4" hidden="1">{"'Model'!$A$1:$N$53"}</definedName>
    <definedName name="mmkj" localSheetId="2" hidden="1">{"'Model'!$A$1:$N$53"}</definedName>
    <definedName name="mmkj" localSheetId="3" hidden="1">{"'Model'!$A$1:$N$53"}</definedName>
    <definedName name="mmkj" hidden="1">{"'Model'!$A$1:$N$53"}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meAsset" localSheetId="4">#REF!</definedName>
    <definedName name="NameAsset" localSheetId="2">#REF!</definedName>
    <definedName name="NameAsset" localSheetId="3">#REF!</definedName>
    <definedName name="NameAsset">#REF!</definedName>
    <definedName name="NaRag">"="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N" localSheetId="4">[6]งบการเงิน!#REF!</definedName>
    <definedName name="NN" localSheetId="2">[7]งบการเงิน!#REF!</definedName>
    <definedName name="NN" localSheetId="3">[7]งบการเงิน!#REF!</definedName>
    <definedName name="NN">[6]งบการเงิน!#REF!</definedName>
    <definedName name="NUM_DOCS" localSheetId="4">#REF!</definedName>
    <definedName name="NUM_DOCS" localSheetId="2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4">[6]งบการเงิน!#REF!</definedName>
    <definedName name="OS" localSheetId="2">[7]งบการเงิน!#REF!</definedName>
    <definedName name="OS" localSheetId="3">[7]งบการเงิน!#REF!</definedName>
    <definedName name="OS">[6]งบการเงิน!#REF!</definedName>
    <definedName name="P">#N/A</definedName>
    <definedName name="page1" localSheetId="4">#REF!</definedName>
    <definedName name="page1" localSheetId="2">#REF!</definedName>
    <definedName name="page1" localSheetId="3">#REF!</definedName>
    <definedName name="page1">#REF!</definedName>
    <definedName name="page2" localSheetId="4">#REF!</definedName>
    <definedName name="page2" localSheetId="2">#REF!</definedName>
    <definedName name="page2" localSheetId="3">#REF!</definedName>
    <definedName name="page2">#REF!</definedName>
    <definedName name="PARTNERS_INITIALS" localSheetId="4">#REF!</definedName>
    <definedName name="PARTNERS_INITIALS" localSheetId="2">#REF!</definedName>
    <definedName name="PARTNERS_INITIALS" localSheetId="3">#REF!</definedName>
    <definedName name="PARTNERS_INITIALS">#REF!</definedName>
    <definedName name="percen_Moisture" localSheetId="4">#REF!</definedName>
    <definedName name="percen_Moisture" localSheetId="2">'[9]Palnt-A&amp;B'!$F$6</definedName>
    <definedName name="percen_Moisture" localSheetId="3">'[9]Palnt-A&amp;B'!$F$6</definedName>
    <definedName name="percen_Moisture">#REF!</definedName>
    <definedName name="Plan_by_Shipping">#N/A</definedName>
    <definedName name="PRDump" localSheetId="4">#REF!</definedName>
    <definedName name="PRDump" localSheetId="2">#REF!</definedName>
    <definedName name="PRDump" localSheetId="3">#REF!</definedName>
    <definedName name="PRDump">#REF!</definedName>
    <definedName name="_xlnm.Print_Area" localSheetId="4">งบกระแสเงินสด!$A$1:$N$73</definedName>
    <definedName name="_xlnm.Print_Area" localSheetId="2">'งบการเปลี่ยนแปลงผู้ถือหุ้น  1'!$A$1:$AA$28</definedName>
    <definedName name="_xlnm.Print_Area" localSheetId="3">'งบการเปลี่ยนแปลงผู้ถือหุ้น (2)'!$A$1:$S$26</definedName>
    <definedName name="_xlnm.Print_Area" localSheetId="1">งบกำไรขาดทุนเบ็ดเสร็จ!$A$1:$M$48</definedName>
    <definedName name="_xlnm.Print_Area" localSheetId="0">งบฐานะการเงิน!$A$1:$M$97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>#REF!</definedName>
    <definedName name="PTAX" localSheetId="4">'[6]cash flow 2'!$G$56</definedName>
    <definedName name="PTAX" localSheetId="2">'[7]cash flow 2'!$G$56</definedName>
    <definedName name="PTAX" localSheetId="3">'[7]cash flow 2'!$G$56</definedName>
    <definedName name="PTAX">'[6]cash flow 2'!$G$56</definedName>
    <definedName name="q" localSheetId="4" hidden="1">{"'Model'!$A$1:$N$53"}</definedName>
    <definedName name="q" localSheetId="2" hidden="1">{"'Model'!$A$1:$N$53"}</definedName>
    <definedName name="q" localSheetId="3" hidden="1">{"'Model'!$A$1:$N$53"}</definedName>
    <definedName name="q" hidden="1">{"'Model'!$A$1:$N$53"}</definedName>
    <definedName name="Q_Qn">"ชื่อเล่น"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>#REF!</definedName>
    <definedName name="RBData" localSheetId="4">#REF!</definedName>
    <definedName name="RBData" localSheetId="2">#REF!</definedName>
    <definedName name="RBData" localSheetId="3">#REF!</definedName>
    <definedName name="RBData">#REF!</definedName>
    <definedName name="RE" localSheetId="4">[6]งบการเงิน!#REF!</definedName>
    <definedName name="RE" localSheetId="2">[7]งบการเงิน!#REF!</definedName>
    <definedName name="RE" localSheetId="3">[7]งบการเงิน!#REF!</definedName>
    <definedName name="RE">[6]งบการเงิน!#REF!</definedName>
    <definedName name="Re_1" localSheetId="4">#REF!</definedName>
    <definedName name="Re_1" localSheetId="2">#REF!</definedName>
    <definedName name="Re_1" localSheetId="3">#REF!</definedName>
    <definedName name="Re_1">#REF!</definedName>
    <definedName name="Recover" localSheetId="4">[16]Macro1!$A$144</definedName>
    <definedName name="Recover" localSheetId="2">[17]Macro1!$A$144</definedName>
    <definedName name="Recover" localSheetId="3">[17]Macro1!$A$144</definedName>
    <definedName name="Recover">[16]Macro1!$A$144</definedName>
    <definedName name="Report_Dtac_DL" localSheetId="2">INDEX([12]Inv_Dtac!$L:$L,COLUMN()-COLUMN([12]Report_INV!$D$5)+18+(ROW()-ROW([12]Report_INV!$D$5))*9,1)</definedName>
    <definedName name="Report_Dtac_DL" localSheetId="3">INDEX([12]Inv_Dtac!$L:$L,COLUMN()-COLUMN([12]Report_INV!$D$5)+18+(ROW()-ROW([12]Report_INV!$D$5))*9,1)</definedName>
    <definedName name="Report_Dtac_DL">INDEX([12]Inv_Dtac!$L$1:$L$65536,COLUMN()-COLUMN([12]Report_INV!$D$5)+18+(ROW()-ROW([12]Report_INV!$D$5))*9,1)</definedName>
    <definedName name="Report_Dtac_RBT" localSheetId="2">INDEX([12]Inv_Dtac!$L:$L,COLUMN()-COLUMN([12]Report_INV!$D$5)+17+(ROW()-ROW([12]Report_INV!$D$5))*9,1)</definedName>
    <definedName name="Report_Dtac_RBT" localSheetId="3">INDEX([12]Inv_Dtac!$L:$L,COLUMN()-COLUMN([12]Report_INV!$D$5)+17+(ROW()-ROW([12]Report_INV!$D$5))*9,1)</definedName>
    <definedName name="Report_Dtac_RBT">INDEX([12]Inv_Dtac!$L$1:$L$65536,COLUMN()-COLUMN([12]Report_INV!$D$5)+17+(ROW()-ROW([12]Report_INV!$D$5))*9,1)</definedName>
    <definedName name="Reselects" localSheetId="4">#REF!</definedName>
    <definedName name="Reselects" localSheetId="2">#REF!</definedName>
    <definedName name="Reselects" localSheetId="3">#REF!</definedName>
    <definedName name="Reselects">#REF!</definedName>
    <definedName name="REt" localSheetId="4">[6]งบการเงิน!#REF!</definedName>
    <definedName name="REt" localSheetId="2">[7]งบการเงิน!#REF!</definedName>
    <definedName name="REt" localSheetId="3">[7]งบการเงิน!#REF!</definedName>
    <definedName name="REt">[6]งบการเงิน!#REF!</definedName>
    <definedName name="rumc" localSheetId="4">#REF!</definedName>
    <definedName name="rumc" localSheetId="2">#REF!</definedName>
    <definedName name="rumc" localSheetId="3">#REF!</definedName>
    <definedName name="rumc">#REF!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_FA" localSheetId="4">'[6]cash flow 1'!$H$58</definedName>
    <definedName name="S_FA" localSheetId="2">'[7]cash flow 1'!$H$58</definedName>
    <definedName name="S_FA" localSheetId="3">'[7]cash flow 1'!$H$58</definedName>
    <definedName name="S_FA">'[6]cash flow 1'!$H$58</definedName>
    <definedName name="SALESPLAN" localSheetId="4">#REF!</definedName>
    <definedName name="SALESPLAN" localSheetId="2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'[18]#REF'!$A$6:$H$145</definedName>
    <definedName name="Sp_2" localSheetId="4">#REF!</definedName>
    <definedName name="Sp_2" localSheetId="2">#REF!</definedName>
    <definedName name="Sp_2" localSheetId="3">#REF!</definedName>
    <definedName name="Sp_2">#REF!</definedName>
    <definedName name="Sp_Item" localSheetId="4">#REF!</definedName>
    <definedName name="Sp_Item" localSheetId="2">#REF!</definedName>
    <definedName name="Sp_Item" localSheetId="3">#REF!</definedName>
    <definedName name="Sp_Item">#REF!</definedName>
    <definedName name="Sp_Total" localSheetId="4">#REF!</definedName>
    <definedName name="Sp_Total" localSheetId="2">#REF!</definedName>
    <definedName name="Sp_Total" localSheetId="3">#REF!</definedName>
    <definedName name="Sp_Total">#REF!</definedName>
    <definedName name="sss" localSheetId="2">'[1]Statement-BAHT'!#REF!</definedName>
    <definedName name="sss" localSheetId="3">'[1]Statement-BAHT'!#REF!</definedName>
    <definedName name="sss">'[1]Statement-BAHT'!#REF!</definedName>
    <definedName name="stock" localSheetId="4">#REF!</definedName>
    <definedName name="stock" localSheetId="2">#REF!</definedName>
    <definedName name="stock" localSheetId="3">#REF!</definedName>
    <definedName name="stock">#REF!</definedName>
    <definedName name="stp" localSheetId="4">#REF!</definedName>
    <definedName name="stp" localSheetId="2">#REF!</definedName>
    <definedName name="stp" localSheetId="3">#REF!</definedName>
    <definedName name="stp">#REF!</definedName>
    <definedName name="Sum_Item_All">SUMIF([12]Inv_Dtac!$G$18:$G$1176,[12]Inv_Dtac!$G1,[12]Inv_Dtac!A$18:A$1176)</definedName>
    <definedName name="T" localSheetId="4">[6]งบการเงิน!#REF!</definedName>
    <definedName name="T" localSheetId="2">[7]งบการเงิน!#REF!</definedName>
    <definedName name="T" localSheetId="3">[7]งบการเงิน!#REF!</definedName>
    <definedName name="T">[6]งบการเงิน!#REF!</definedName>
    <definedName name="TABLE">'[18]#REF'!$A$1:$B$642</definedName>
    <definedName name="Table1" localSheetId="4">#REF!</definedName>
    <definedName name="Table1" localSheetId="2">#REF!</definedName>
    <definedName name="Table1" localSheetId="3">#REF!</definedName>
    <definedName name="Table1">#REF!</definedName>
    <definedName name="TableName">"Dummy"</definedName>
    <definedName name="TOTALS" localSheetId="4">#REF!</definedName>
    <definedName name="TOTALS" localSheetId="2">#REF!</definedName>
    <definedName name="TOTALS" localSheetId="3">#REF!</definedName>
    <definedName name="TOTALS">#REF!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 localSheetId="4">#REF!</definedName>
    <definedName name="u_pang" localSheetId="2">#REF!</definedName>
    <definedName name="u_pang" localSheetId="3">#REF!</definedName>
    <definedName name="u_pang">#REF!</definedName>
    <definedName name="Uangel_Inv_Period">SUMPRODUCT( N(MONTH([12]Uangel_Dtac!$D$18:$D$502) =MONTH('[12]RBT_Inv&amp;Period'!$C1))*N(YEAR([12]Uangel_Dtac!$D$18:$D$502) =YEAR('[12]RBT_Inv&amp;Period'!$C1)),[12]Uangel_Dtac!C$18:C$502)</definedName>
    <definedName name="unnamed" localSheetId="4">#REF!</definedName>
    <definedName name="unnamed" localSheetId="2">#REF!</definedName>
    <definedName name="unnamed" localSheetId="3">#REF!</definedName>
    <definedName name="unnamed">#REF!</definedName>
    <definedName name="Unreailzed" localSheetId="4">'[6]cash flow 2'!$G$30</definedName>
    <definedName name="Unreailzed" localSheetId="2">'[7]cash flow 2'!$G$30</definedName>
    <definedName name="Unreailzed" localSheetId="3">'[7]cash flow 2'!$G$30</definedName>
    <definedName name="Unreailzed">'[6]cash flow 2'!$G$30</definedName>
    <definedName name="US" localSheetId="4">#REF!</definedName>
    <definedName name="US" localSheetId="2">#REF!</definedName>
    <definedName name="US" localSheetId="3">#REF!</definedName>
    <definedName name="US">#REF!</definedName>
    <definedName name="v" localSheetId="4" hidden="1">{"'Model'!$A$1:$N$53"}</definedName>
    <definedName name="v" localSheetId="2" hidden="1">{"'Model'!$A$1:$N$53"}</definedName>
    <definedName name="v" localSheetId="3" hidden="1">{"'Model'!$A$1:$N$53"}</definedName>
    <definedName name="v" hidden="1">{"'Model'!$A$1:$N$53"}</definedName>
    <definedName name="v20v">"  -   -"</definedName>
    <definedName name="v21v">"zZ1"</definedName>
    <definedName name="v22v" localSheetId="2">'[19]GL 2548'!#REF!</definedName>
    <definedName name="v22v" localSheetId="3">'[19]GL 2548'!#REF!</definedName>
    <definedName name="v22v">'[19]GL 2548'!#REF!</definedName>
    <definedName name="VALID01234" localSheetId="4">#REF!,#REF!</definedName>
    <definedName name="VALID01234" localSheetId="2">#REF!,#REF!</definedName>
    <definedName name="VALID01234" localSheetId="3">#REF!,#REF!</definedName>
    <definedName name="VALID01234">#REF!,#REF!</definedName>
    <definedName name="Value_1" localSheetId="4">#REF!</definedName>
    <definedName name="Value_1" localSheetId="2">#REF!</definedName>
    <definedName name="Value_1" localSheetId="3">#REF!</definedName>
    <definedName name="Value_1">#REF!</definedName>
    <definedName name="x" localSheetId="4">#REF!</definedName>
    <definedName name="x" localSheetId="2">#REF!</definedName>
    <definedName name="x" localSheetId="3">#REF!</definedName>
    <definedName name="x">#REF!</definedName>
    <definedName name="XA" localSheetId="4">[6]งบการเงิน!#REF!</definedName>
    <definedName name="XA" localSheetId="2">[7]งบการเงิน!#REF!</definedName>
    <definedName name="XA" localSheetId="3">[7]งบการเงิน!#REF!</definedName>
    <definedName name="XA">[6]งบการเงิน!#REF!</definedName>
    <definedName name="XAAt" localSheetId="4">[6]งบการเงิน!#REF!</definedName>
    <definedName name="XAAt" localSheetId="2">[7]งบการเงิน!#REF!</definedName>
    <definedName name="XAAt" localSheetId="3">[7]งบการเงิน!#REF!</definedName>
    <definedName name="XAAt">[6]งบการเงิน!#REF!</definedName>
    <definedName name="XAt" localSheetId="4">[6]งบการเงิน!#REF!</definedName>
    <definedName name="XAt" localSheetId="2">[7]งบการเงิน!#REF!</definedName>
    <definedName name="XAt" localSheetId="3">[7]งบการเงิน!#REF!</definedName>
    <definedName name="XAt">[6]งบการเงิน!#REF!</definedName>
    <definedName name="XC" localSheetId="4">[6]งบการเงิน!#REF!</definedName>
    <definedName name="XC" localSheetId="2">[7]งบการเงิน!#REF!</definedName>
    <definedName name="XC" localSheetId="3">[7]งบการเงิน!#REF!</definedName>
    <definedName name="XC">[6]งบการเงิน!#REF!</definedName>
    <definedName name="XCC" localSheetId="4">[6]งบการเงิน!#REF!</definedName>
    <definedName name="XCC" localSheetId="2">[7]งบการเงิน!#REF!</definedName>
    <definedName name="XCC" localSheetId="3">[7]งบการเงิน!#REF!</definedName>
    <definedName name="XCC">[6]งบการเงิน!#REF!</definedName>
    <definedName name="XCCt" localSheetId="4">[6]งบการเงิน!#REF!</definedName>
    <definedName name="XCCt" localSheetId="2">[7]งบการเงิน!#REF!</definedName>
    <definedName name="XCCt" localSheetId="3">[7]งบการเงิน!#REF!</definedName>
    <definedName name="XCCt">[6]งบการเงิน!#REF!</definedName>
    <definedName name="XCt" localSheetId="4">[6]งบการเงิน!#REF!</definedName>
    <definedName name="XCt" localSheetId="2">[7]งบการเงิน!#REF!</definedName>
    <definedName name="XCt" localSheetId="3">[7]งบการเงิน!#REF!</definedName>
    <definedName name="XCt">[6]งบการเงิน!#REF!</definedName>
    <definedName name="XEE" localSheetId="4">[6]งบการเงิน!#REF!</definedName>
    <definedName name="XEE" localSheetId="2">[7]งบการเงิน!#REF!</definedName>
    <definedName name="XEE" localSheetId="3">[7]งบการเงิน!#REF!</definedName>
    <definedName name="XEE">[6]งบการเงิน!#REF!</definedName>
    <definedName name="XFA" localSheetId="4">[6]งบการเงิน!#REF!</definedName>
    <definedName name="XFA" localSheetId="2">[7]งบการเงิน!#REF!</definedName>
    <definedName name="XFA" localSheetId="3">[7]งบการเงิน!#REF!</definedName>
    <definedName name="XFA">[6]งบการเงิน!#REF!</definedName>
    <definedName name="XGG" localSheetId="4">[6]งบการเงิน!#REF!</definedName>
    <definedName name="XGG" localSheetId="2">[7]งบการเงิน!#REF!</definedName>
    <definedName name="XGG" localSheetId="3">[7]งบการเงิน!#REF!</definedName>
    <definedName name="XGG">[6]งบการเงิน!#REF!</definedName>
    <definedName name="XII" localSheetId="4">[6]งบการเงิน!#REF!</definedName>
    <definedName name="XII" localSheetId="2">[7]งบการเงิน!#REF!</definedName>
    <definedName name="XII" localSheetId="3">[7]งบการเงิน!#REF!</definedName>
    <definedName name="XII">[6]งบการเงิน!#REF!</definedName>
    <definedName name="XIt" localSheetId="4">[6]งบการเงิน!#REF!</definedName>
    <definedName name="XIt" localSheetId="2">[7]งบการเงิน!#REF!</definedName>
    <definedName name="XIt" localSheetId="3">[7]งบการเงิน!#REF!</definedName>
    <definedName name="XIt">[6]งบการเงิน!#REF!</definedName>
    <definedName name="Xitt" localSheetId="4">[6]งบการเงิน!#REF!</definedName>
    <definedName name="Xitt" localSheetId="2">[7]งบการเงิน!#REF!</definedName>
    <definedName name="Xitt" localSheetId="3">[7]งบการเงิน!#REF!</definedName>
    <definedName name="Xitt">[6]งบการเงิน!#REF!</definedName>
    <definedName name="XIttt" localSheetId="4">[6]งบการเงิน!#REF!</definedName>
    <definedName name="XIttt" localSheetId="2">[7]งบการเงิน!#REF!</definedName>
    <definedName name="XIttt" localSheetId="3">[7]งบการเงิน!#REF!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4">[6]งบการเงิน!#REF!</definedName>
    <definedName name="XNN" localSheetId="2">[7]งบการเงิน!#REF!</definedName>
    <definedName name="XNN" localSheetId="3">[7]งบการเงิน!#REF!</definedName>
    <definedName name="XNN">[6]งบการเงิน!#REF!</definedName>
    <definedName name="XOS" localSheetId="4">[6]งบการเงิน!#REF!</definedName>
    <definedName name="XOS" localSheetId="2">[7]งบการเงิน!#REF!</definedName>
    <definedName name="XOS" localSheetId="3">[7]งบการเงิน!#REF!</definedName>
    <definedName name="XOS">[6]งบการเงิน!#REF!</definedName>
    <definedName name="XRE" localSheetId="4">[6]งบการเงิน!#REF!</definedName>
    <definedName name="XRE" localSheetId="2">[7]งบการเงิน!#REF!</definedName>
    <definedName name="XRE" localSheetId="3">[7]งบการเงิน!#REF!</definedName>
    <definedName name="XRE">[6]งบการเงิน!#REF!</definedName>
    <definedName name="XREt" localSheetId="4">[6]งบการเงิน!#REF!</definedName>
    <definedName name="XREt" localSheetId="2">[7]งบการเงิน!#REF!</definedName>
    <definedName name="XREt" localSheetId="3">[7]งบการเงิน!#REF!</definedName>
    <definedName name="XREt">[6]งบการเงิน!#REF!</definedName>
    <definedName name="XT" localSheetId="4">[6]งบการเงิน!#REF!</definedName>
    <definedName name="XT" localSheetId="2">[7]งบการเงิน!#REF!</definedName>
    <definedName name="XT" localSheetId="3">[7]งบการเงิน!#REF!</definedName>
    <definedName name="XT">[6]งบการเงิน!#REF!</definedName>
    <definedName name="y" localSheetId="4" hidden="1">{"'Model'!$A$1:$N$53"}</definedName>
    <definedName name="y" localSheetId="2" hidden="1">{"'Model'!$A$1:$N$53"}</definedName>
    <definedName name="y" localSheetId="3" hidden="1">{"'Model'!$A$1:$N$53"}</definedName>
    <definedName name="y" hidden="1">{"'Model'!$A$1:$N$53"}</definedName>
    <definedName name="z" localSheetId="4">#REF!</definedName>
    <definedName name="z" localSheetId="2">#REF!</definedName>
    <definedName name="z" localSheetId="3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>#REF!</definedName>
    <definedName name="แ" localSheetId="4">#REF!</definedName>
    <definedName name="แ" localSheetId="2">#REF!</definedName>
    <definedName name="แ" localSheetId="3">#REF!</definedName>
    <definedName name="แ">#REF!</definedName>
    <definedName name="แคบ" localSheetId="4">#REF!</definedName>
    <definedName name="แคบ" localSheetId="2">#REF!</definedName>
    <definedName name="แคบ" localSheetId="3">#REF!</definedName>
    <definedName name="แคบ">#REF!</definedName>
    <definedName name="ชื่อบัญชี">'[5]งบทดลอง(2550)'!$B$8:$B$423</definedName>
    <definedName name="ซีซี" localSheetId="2">[20]งบการเงิน!#REF!</definedName>
    <definedName name="ซีซี" localSheetId="3">[20]งบการเงิน!#REF!</definedName>
    <definedName name="ซีซี">[20]งบการเงิน!#REF!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4">#REF!</definedName>
    <definedName name="ฟ" localSheetId="2">#REF!</definedName>
    <definedName name="ฟ" localSheetId="3">#REF!</definedName>
    <definedName name="ฟ">#REF!</definedName>
    <definedName name="ม" localSheetId="4">'[6]cash flow 1'!$H$129</definedName>
    <definedName name="ม" localSheetId="2">'[7]cash flow 1'!$H$129</definedName>
    <definedName name="ม" localSheetId="3">'[7]cash flow 1'!$H$129</definedName>
    <definedName name="ม">'[6]cash flow 1'!$H$129</definedName>
    <definedName name="ยกไปเครดิต" localSheetId="4">'[21]งบทดลอง - ต.ค.2547'!$H$8:$H$305</definedName>
    <definedName name="ยกไปเครดิต" localSheetId="2">'[22]งบทดลอง - ต.ค.2547'!$H$8:$H$305</definedName>
    <definedName name="ยกไปเครดิต" localSheetId="3">'[22]งบทดลอง - ต.ค.2547'!$H$8:$H$305</definedName>
    <definedName name="ยกไปเครดิต">'[21]งบทดลอง - ต.ค.2547'!$H$8:$H$305</definedName>
    <definedName name="ยกไปเดบิต" localSheetId="4">'[21]งบทดลอง - ต.ค.2547'!$G$8:$G$305</definedName>
    <definedName name="ยกไปเดบิต" localSheetId="2">'[22]งบทดลอง - ต.ค.2547'!$G$8:$G$305</definedName>
    <definedName name="ยกไปเดบิต" localSheetId="3">'[22]งบทดลอง - ต.ค.2547'!$G$8:$G$305</definedName>
    <definedName name="ยกไปเดบิต">'[21]งบทดลอง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 localSheetId="4">'[21]งบทดลอง - ต.ค.2547'!$A$8:$A$305</definedName>
    <definedName name="รหัสบัญชี" localSheetId="2">'[22]งบทดลอง - ต.ค.2547'!$A$8:$A$305</definedName>
    <definedName name="รหัสบัญชี" localSheetId="3">'[22]งบทดลอง - ต.ค.2547'!$A$8:$A$305</definedName>
    <definedName name="รหัสบัญชี">'[21]งบทดลอง - ต.ค.2547'!$A$8:$A$305</definedName>
    <definedName name="ล" localSheetId="4">[6]งบการเงิน!#REF!</definedName>
    <definedName name="ล" localSheetId="2">[7]งบการเงิน!#REF!</definedName>
    <definedName name="ล" localSheetId="3">[7]งบการเงิน!#REF!</definedName>
    <definedName name="ล">[6]งบการเงิน!#REF!</definedName>
    <definedName name="ส" localSheetId="4">'[6]cash flow 1'!$H$91</definedName>
    <definedName name="ส" localSheetId="2">'[7]cash flow 1'!$H$91</definedName>
    <definedName name="ส" localSheetId="3">'[7]cash flow 1'!$H$91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6" i="21" l="1"/>
  <c r="AC24" i="21"/>
  <c r="AC25" i="21"/>
  <c r="AC26" i="21"/>
  <c r="AC27" i="21"/>
  <c r="AC23" i="21"/>
  <c r="AC17" i="21"/>
  <c r="AC18" i="21"/>
  <c r="AC19" i="21"/>
  <c r="AC16" i="21"/>
  <c r="N39" i="9"/>
  <c r="N96" i="10" l="1"/>
  <c r="R34" i="9" l="1"/>
  <c r="N30" i="9"/>
  <c r="N93" i="10"/>
  <c r="N95" i="10"/>
  <c r="N97" i="10"/>
  <c r="N30" i="10"/>
  <c r="Q28" i="22" l="1"/>
  <c r="R32" i="9"/>
  <c r="R93" i="10" l="1"/>
  <c r="S67" i="19"/>
  <c r="R27" i="9" l="1"/>
  <c r="R26" i="9"/>
  <c r="Q33" i="22" l="1"/>
  <c r="R30" i="9"/>
  <c r="Y37" i="21"/>
  <c r="G37" i="21"/>
  <c r="U36" i="21"/>
  <c r="G36" i="21"/>
  <c r="AA31" i="21"/>
  <c r="Y31" i="21"/>
  <c r="W31" i="21"/>
  <c r="U31" i="21"/>
  <c r="S31" i="21"/>
  <c r="Q31" i="21"/>
  <c r="O31" i="21"/>
  <c r="AA30" i="21"/>
  <c r="Y30" i="21"/>
  <c r="W30" i="21"/>
  <c r="K30" i="21"/>
  <c r="U30" i="21"/>
  <c r="S30" i="21"/>
  <c r="Q30" i="21"/>
  <c r="O30" i="21"/>
  <c r="U24" i="22"/>
  <c r="O32" i="22"/>
  <c r="I33" i="22"/>
  <c r="G33" i="22"/>
  <c r="G32" i="22"/>
  <c r="S31" i="22"/>
  <c r="Q31" i="22"/>
  <c r="O31" i="22"/>
  <c r="M31" i="22"/>
  <c r="K31" i="22"/>
  <c r="I31" i="22"/>
  <c r="G30" i="22"/>
  <c r="G31" i="22"/>
  <c r="S28" i="22"/>
  <c r="O28" i="22"/>
  <c r="M28" i="22"/>
  <c r="K28" i="22"/>
  <c r="I28" i="22"/>
  <c r="G28" i="22"/>
  <c r="I27" i="22"/>
  <c r="G27" i="22"/>
  <c r="K27" i="22"/>
  <c r="M27" i="22"/>
  <c r="O27" i="22"/>
  <c r="Q27" i="22"/>
  <c r="S27" i="22"/>
  <c r="N45" i="9" l="1"/>
  <c r="N44" i="9"/>
  <c r="P45" i="9"/>
  <c r="P44" i="9"/>
  <c r="P34" i="9"/>
  <c r="N34" i="9"/>
  <c r="T34" i="9"/>
  <c r="S34" i="9"/>
  <c r="Q34" i="9"/>
  <c r="O34" i="9"/>
  <c r="P40" i="9"/>
  <c r="N40" i="9"/>
  <c r="P39" i="9"/>
  <c r="T30" i="10" l="1"/>
  <c r="T29" i="10"/>
  <c r="P96" i="10"/>
  <c r="P97" i="10"/>
  <c r="P61" i="10" l="1"/>
  <c r="P30" i="10"/>
  <c r="T93" i="10"/>
  <c r="T96" i="10"/>
  <c r="T60" i="10"/>
  <c r="S33" i="22" l="1"/>
  <c r="P33" i="22"/>
  <c r="O33" i="22"/>
  <c r="N33" i="22"/>
  <c r="M33" i="22"/>
  <c r="L33" i="22"/>
  <c r="K33" i="22"/>
  <c r="S32" i="22"/>
  <c r="Q32" i="22"/>
  <c r="P32" i="22"/>
  <c r="N32" i="22"/>
  <c r="M32" i="22"/>
  <c r="L32" i="22"/>
  <c r="K32" i="22"/>
  <c r="I32" i="22"/>
  <c r="P31" i="22"/>
  <c r="N31" i="22"/>
  <c r="L31" i="22"/>
  <c r="S30" i="22"/>
  <c r="Q30" i="22"/>
  <c r="P30" i="22"/>
  <c r="O30" i="22"/>
  <c r="N30" i="22"/>
  <c r="M30" i="22"/>
  <c r="L30" i="22"/>
  <c r="K30" i="22"/>
  <c r="I30" i="22"/>
  <c r="U23" i="22"/>
  <c r="U22" i="22"/>
  <c r="U21" i="22"/>
  <c r="U20" i="22"/>
  <c r="U16" i="22"/>
  <c r="U15" i="22"/>
  <c r="U14" i="22"/>
  <c r="U13" i="22"/>
  <c r="P29" i="10"/>
  <c r="I31" i="21"/>
  <c r="I30" i="21"/>
  <c r="G31" i="21"/>
  <c r="G30" i="21"/>
  <c r="AA37" i="21"/>
  <c r="Z37" i="21"/>
  <c r="X37" i="21"/>
  <c r="W37" i="21"/>
  <c r="V37" i="21"/>
  <c r="U37" i="21"/>
  <c r="T37" i="21"/>
  <c r="S37" i="21"/>
  <c r="R37" i="21"/>
  <c r="Q37" i="21"/>
  <c r="P37" i="21"/>
  <c r="O37" i="21"/>
  <c r="N37" i="21"/>
  <c r="M37" i="21"/>
  <c r="L37" i="21"/>
  <c r="K37" i="21"/>
  <c r="J37" i="21"/>
  <c r="I37" i="21"/>
  <c r="H37" i="21"/>
  <c r="AA36" i="21"/>
  <c r="Z36" i="21"/>
  <c r="Y36" i="21"/>
  <c r="X36" i="21"/>
  <c r="W36" i="21"/>
  <c r="V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AA34" i="21"/>
  <c r="Z34" i="21"/>
  <c r="Y34" i="21"/>
  <c r="X34" i="21"/>
  <c r="W34" i="21"/>
  <c r="V34" i="21"/>
  <c r="U34" i="21"/>
  <c r="T34" i="21"/>
  <c r="S34" i="21"/>
  <c r="R34" i="21"/>
  <c r="Q34" i="21"/>
  <c r="P34" i="21"/>
  <c r="O34" i="21"/>
  <c r="N34" i="21"/>
  <c r="M34" i="21"/>
  <c r="L34" i="21"/>
  <c r="K34" i="21"/>
  <c r="J34" i="21"/>
  <c r="I34" i="21"/>
  <c r="H34" i="21"/>
  <c r="G34" i="21"/>
  <c r="AA33" i="21"/>
  <c r="Z33" i="21"/>
  <c r="Y33" i="21"/>
  <c r="X33" i="21"/>
  <c r="W33" i="21"/>
  <c r="V33" i="21"/>
  <c r="U33" i="21"/>
  <c r="T33" i="21"/>
  <c r="S33" i="21"/>
  <c r="R33" i="21"/>
  <c r="Q33" i="21"/>
  <c r="P33" i="21"/>
  <c r="O33" i="21"/>
  <c r="N33" i="21"/>
  <c r="M33" i="21"/>
  <c r="L33" i="21"/>
  <c r="K33" i="21"/>
  <c r="J33" i="21"/>
  <c r="I33" i="21"/>
  <c r="H33" i="21"/>
  <c r="G33" i="21"/>
  <c r="M31" i="21"/>
  <c r="K31" i="21"/>
  <c r="M30" i="21"/>
  <c r="AD27" i="21"/>
  <c r="AD25" i="21"/>
  <c r="AD24" i="21"/>
  <c r="AD23" i="21"/>
  <c r="AD19" i="21"/>
  <c r="AD18" i="21"/>
  <c r="AD17" i="21"/>
  <c r="AD16" i="21"/>
  <c r="P26" i="9" l="1"/>
  <c r="P40" i="19"/>
  <c r="Q40" i="19"/>
  <c r="R40" i="19"/>
  <c r="S40" i="19"/>
  <c r="T40" i="19"/>
  <c r="U40" i="19"/>
  <c r="O40" i="19"/>
  <c r="S65" i="19"/>
  <c r="T30" i="9"/>
  <c r="P30" i="9"/>
  <c r="N27" i="9"/>
  <c r="N32" i="9"/>
  <c r="S27" i="19"/>
  <c r="R96" i="10"/>
  <c r="R29" i="10"/>
  <c r="N29" i="10"/>
  <c r="R60" i="10"/>
  <c r="P60" i="10"/>
  <c r="N60" i="10"/>
  <c r="Q38" i="19"/>
  <c r="P20" i="10"/>
  <c r="O38" i="19"/>
  <c r="O65" i="19"/>
  <c r="O58" i="19"/>
  <c r="S38" i="19"/>
  <c r="O67" i="19"/>
  <c r="Q27" i="19"/>
  <c r="R20" i="10"/>
  <c r="O27" i="19"/>
  <c r="O26" i="9"/>
  <c r="Q26" i="9"/>
  <c r="S26" i="9"/>
  <c r="T26" i="9"/>
  <c r="N26" i="9"/>
  <c r="R53" i="10"/>
  <c r="N16" i="9"/>
  <c r="T20" i="10"/>
  <c r="N20" i="10"/>
  <c r="R61" i="10"/>
  <c r="R58" i="19"/>
  <c r="S58" i="19"/>
  <c r="T58" i="19"/>
  <c r="U58" i="19"/>
  <c r="Q58" i="19"/>
  <c r="P65" i="19"/>
  <c r="Q65" i="19"/>
  <c r="R65" i="19"/>
  <c r="T65" i="19"/>
  <c r="U65" i="19"/>
  <c r="S64" i="19"/>
  <c r="U67" i="19"/>
  <c r="U64" i="19"/>
  <c r="P64" i="19"/>
  <c r="Q64" i="19"/>
  <c r="R64" i="19"/>
  <c r="T64" i="19"/>
  <c r="O64" i="19"/>
  <c r="T32" i="9"/>
  <c r="P32" i="9"/>
  <c r="R97" i="10"/>
  <c r="U27" i="19"/>
  <c r="U38" i="19"/>
  <c r="P58" i="19"/>
  <c r="P67" i="19"/>
  <c r="Q67" i="19"/>
  <c r="R67" i="19"/>
  <c r="T67" i="19"/>
  <c r="P16" i="9"/>
  <c r="R16" i="9"/>
  <c r="T16" i="9"/>
  <c r="O27" i="9"/>
  <c r="P27" i="9"/>
  <c r="Q27" i="9"/>
  <c r="S27" i="9"/>
  <c r="T27" i="9"/>
  <c r="O30" i="9"/>
  <c r="Q30" i="9"/>
  <c r="S30" i="9"/>
  <c r="O32" i="9"/>
  <c r="Q32" i="9"/>
  <c r="S32" i="9"/>
  <c r="R30" i="10"/>
  <c r="N53" i="10"/>
  <c r="P53" i="10"/>
  <c r="T53" i="10"/>
  <c r="N61" i="10"/>
  <c r="S61" i="10"/>
  <c r="T61" i="10"/>
  <c r="P93" i="10"/>
  <c r="S93" i="10"/>
  <c r="P95" i="10"/>
  <c r="R95" i="10"/>
  <c r="S95" i="10"/>
  <c r="T95" i="10"/>
  <c r="S96" i="10"/>
  <c r="S97" i="10"/>
  <c r="T97" i="10"/>
</calcChain>
</file>

<file path=xl/sharedStrings.xml><?xml version="1.0" encoding="utf-8"?>
<sst xmlns="http://schemas.openxmlformats.org/spreadsheetml/2006/main" count="317" uniqueCount="193">
  <si>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</si>
  <si>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</si>
  <si>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</si>
  <si>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</si>
  <si>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</si>
  <si>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</si>
  <si>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</si>
  <si>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</si>
  <si>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</si>
  <si>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</si>
  <si>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</si>
  <si>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</si>
  <si>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</si>
  <si>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</si>
  <si>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</si>
  <si>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</si>
  <si>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</si>
  <si>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</si>
  <si>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รวมรายได้</t>
  </si>
  <si>
    <t>ค่าใช้จ่าย</t>
  </si>
  <si>
    <t>รวมค่าใช้จ่าย</t>
  </si>
  <si>
    <t>กำไรสะสม</t>
  </si>
  <si>
    <t>อำนาจควบคุม</t>
  </si>
  <si>
    <t>ยังไม่ได้จัดสรร</t>
  </si>
  <si>
    <t>กระแสเงินสดจากกิจกรรมดำเนินงาน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</si>
  <si>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</si>
  <si>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</si>
  <si>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</si>
  <si>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</t>
  </si>
  <si>
    <t>หนี้สินหมุนเวียนอื่น</t>
  </si>
  <si>
    <t xml:space="preserve"> </t>
  </si>
  <si>
    <t>เงินสดและรายการเทียบเท่าเงินสด</t>
  </si>
  <si>
    <t xml:space="preserve">สินค้าคงเหลือ 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</si>
  <si>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</si>
  <si>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</si>
  <si>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</si>
  <si>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</si>
  <si>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บริษัท ยูเนี่ยน ปิโตรเคมีคอล จำกัด (มหาชน) และบริษัทย่อย</t>
  </si>
  <si>
    <t>เงินกู้ยืมระยะสั้นจากสถาบันการเงิน</t>
  </si>
  <si>
    <t>ภาษีเงินได้ค้างจ่าย</t>
  </si>
  <si>
    <t>ทุนเรือนหุ้น</t>
  </si>
  <si>
    <t>ส่วนเกินมูลค่าหุ้นสามัญ</t>
  </si>
  <si>
    <t>ส่วนเกิน (ต่ำกว่า) ทุนอื่น</t>
  </si>
  <si>
    <t>ส่วนของผู้มีส่วนได้เสียที่ไม่มีอำนาจควบคุมของบริษัทย่อย</t>
  </si>
  <si>
    <t>รายได้อื่น</t>
  </si>
  <si>
    <t>ค่าใช้จ่ายในการบริหาร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</si>
  <si>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</si>
  <si>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</si>
  <si>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กำไรก่อนภาษี</t>
  </si>
  <si>
    <t>รายการปรับกระทบยอดกำไรก่อนภาษีเป็นเงินสดรับ (จ่าย)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</si>
  <si>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</si>
  <si>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</si>
  <si>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</si>
  <si>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</si>
  <si>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ส่วนของผู้มีส่วนได้</t>
  </si>
  <si>
    <t>จัดสรรเป็น</t>
  </si>
  <si>
    <t>ส่วนเกิน</t>
  </si>
  <si>
    <t>ทุนสำรอง</t>
  </si>
  <si>
    <t>รวมส่วนของ</t>
  </si>
  <si>
    <t>ตามกฎหมาย</t>
  </si>
  <si>
    <t>ผู้ถือหุ้น</t>
  </si>
  <si>
    <t>ของบริษัทย่อย</t>
  </si>
  <si>
    <t>หนี้สินและส่วนของผู้ถือหุ้น</t>
  </si>
  <si>
    <t>งบกระแสเงินสด</t>
  </si>
  <si>
    <t>งบกระแสเงินสด (ต่อ)</t>
  </si>
  <si>
    <t>มูลค่าหุ้นสามัญ</t>
  </si>
  <si>
    <t>งบการเงินเฉพาะกิจการ</t>
  </si>
  <si>
    <t>เสียที่ไม่มี</t>
  </si>
  <si>
    <t>ผู้ถือหุ้นของบริษัท</t>
  </si>
  <si>
    <t>ส่วนเกินทุนจากการ</t>
  </si>
  <si>
    <t>จัดโครงสร้าง</t>
  </si>
  <si>
    <t>การควบคุมเดียวกัน</t>
  </si>
  <si>
    <t>การดำเนินธุรกิจภายใต้</t>
  </si>
  <si>
    <t>ที่ออกและชำระแล้ว</t>
  </si>
  <si>
    <t>ชำระแล้ว</t>
  </si>
  <si>
    <t>ที่ออกและ</t>
  </si>
  <si>
    <t>ส่วนเกิน (ต่ำกว่า) ทุน</t>
  </si>
  <si>
    <t>จากการเปลี่ยนแปลง</t>
  </si>
  <si>
    <t>สัดส่วนการถือหุ้นใน</t>
  </si>
  <si>
    <t>บริษัทย่อย</t>
  </si>
  <si>
    <t>หนี้สินและส่วนของผู้ถือหุ้น (ต่อ)</t>
  </si>
  <si>
    <t>ทุนจดทะเบียน</t>
  </si>
  <si>
    <t>อื่นๆ</t>
  </si>
  <si>
    <t>เงินสดรับจากกิจกรรมดำเนินงาน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</si>
  <si>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</si>
  <si>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</si>
  <si>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</si>
  <si>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ค่าใช้จ่ายดอกเบี้ย</t>
  </si>
  <si>
    <t>และหนี้สินดำเนินงาน</t>
  </si>
  <si>
    <t>สินค้าคงเหลือ</t>
  </si>
  <si>
    <t>จ่ายภาษีเงินได้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</si>
  <si>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</si>
  <si>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</si>
  <si>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เงินสดจ่ายซื้อหุ้นทุนซื้อคืน</t>
  </si>
  <si>
    <t>ชำระภายในหนึ่งปี</t>
  </si>
  <si>
    <t>ที่ถึงกำหนดชำระภายในหนึ่งปี</t>
  </si>
  <si>
    <t>เงินสดรับจากการจำหน่ายยานพาหนะและอุปกรณ์</t>
  </si>
  <si>
    <t>กำไร (ขาดทุน) จากการดำเนินงานก่อนการเปลี่ยนแปลงในสินทรัพย์</t>
  </si>
  <si>
    <t>เงินสดสุทธิได้มาจาก (ใช้ไปใน) กิจกรรมดำเนินงาน</t>
  </si>
  <si>
    <t>ส่วนของผู้ถือหุ้นของบริษัท</t>
  </si>
  <si>
    <t>สำรองตามกฎหมาย</t>
  </si>
  <si>
    <t>สินทรัพย์สิทธิการใช้</t>
  </si>
  <si>
    <t>จ่ายชำระหนี้สินตามสัญญาเช่า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</si>
  <si>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</si>
  <si>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</si>
  <si>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>สินทรัพย์ทางการเงินหมุนเวียนอื่น</t>
  </si>
  <si>
    <t>หุ้นทุนซื้อคืน</t>
  </si>
  <si>
    <t>จัดสรรแล้ว</t>
  </si>
  <si>
    <t>ส่วนที่เป็นของผู้ถือหุ้นของบริษัท</t>
  </si>
  <si>
    <t>การได้มาซึ่งสิทธิการใช้สินทรัพย์ภายใต้สัญญาเช่า</t>
  </si>
  <si>
    <t>สำรอง</t>
  </si>
  <si>
    <t>เงินสดจ่ายลงทุนในสินทรัพย์ทางการเงินหมุนเวียนอื่น</t>
  </si>
  <si>
    <t>เงินสดรับลงทุนในสินทรัพย์ทางการเงินหมุนเวียนอื่น</t>
  </si>
  <si>
    <t>เงินสดจ่ายซื้อสินทรัพย์ถาวร</t>
  </si>
  <si>
    <t xml:space="preserve">เงินสดรับจากดอกเบี้ยรับ </t>
  </si>
  <si>
    <t>เงินสดจ่ายซื้อสินทรัพย์ไม่มีตัวตน</t>
  </si>
  <si>
    <t>เงินกู้ยืมระยะสั้นจากสถาบันการเงินเพิ่มขึ้น (ลดลง)</t>
  </si>
  <si>
    <t>เงินสดจ่ายดอกเบี้ย</t>
  </si>
  <si>
    <t>หุ้นสามัญ 1,265,140,744 หุ้น มูลค่าหุ้นละ 0.25 บาท</t>
  </si>
  <si>
    <t>หุ้นสามัญ 1,162,052,251 หุ้น มูลค่าหุ้นละ 0.25 บาท</t>
  </si>
  <si>
    <t>ลูกหนี้การค้าและลูกหนี้หมุนเวียนอื่น</t>
  </si>
  <si>
    <t>ลูกหนี้ตามสัญญาเงินให้กู้ยืม</t>
  </si>
  <si>
    <t>เจ้าหนี้การค้าและเจ้าหนี้หมุนเวียนอื่น</t>
  </si>
  <si>
    <t>ประมาณการหนี้สินผลประโยชน์ระยะยาวของพนักงาน</t>
  </si>
  <si>
    <t>เงินสดและรายการเทียบเท่าเงินสดเพิ่มขึ้น (ลดลง) สุทธิ</t>
  </si>
  <si>
    <t>ทุนออกจำหน่ายและชำระเต็มมูลค่าแล้ว</t>
  </si>
  <si>
    <t>ประมาณการหนี้สินผลประโยชน์ระยะยาว</t>
  </si>
  <si>
    <t>ของพนักงาน</t>
  </si>
  <si>
    <t>รายได้จากการขายและบริการ</t>
  </si>
  <si>
    <t>ต้นทุนขายและบริการ</t>
  </si>
  <si>
    <t>ลูกหนี้ตามสัญญาให้กู้ยืม</t>
  </si>
  <si>
    <t>การดำเนินงานต่อเนื่อง</t>
  </si>
  <si>
    <t>การแบ่งปันกำไร (ขาดทุน)</t>
  </si>
  <si>
    <t>ค่าเผื่อผลขาดทุนด้านเครดิตที่คาดว่าจะเกิดขึ้น (โอนกลับ)</t>
  </si>
  <si>
    <t>สำรองหุ้นทุนซื้อคืน</t>
  </si>
  <si>
    <t>ต้นทุนทางการเงิน</t>
  </si>
  <si>
    <t>ขาดทุน (กำไร) จากการวัดมูลค่ายุติธรรมของตราสารอนุพันธ์</t>
  </si>
  <si>
    <t>ทางการเงิน</t>
  </si>
  <si>
    <t>ขาดทุน (กำไร) จากสัญญาซื้อขายเงินตราต่างประเทศล่วงหน้าที่ยังไม่เกิดขึ้นจริง</t>
  </si>
  <si>
    <t>ขาดทุน (กำไร) จากอัตราแลกเปลี่ยนที่ยังไม่เกิดขึ้นจริง</t>
  </si>
  <si>
    <t>การปรับลดราคาทุนของสินค้าคงเหลือให้เป็นมูลค่าสุทธิที่จะได้รับ (โอนกลับ)</t>
  </si>
  <si>
    <t>ต้นทุนในการจัดจำหน่าย</t>
  </si>
  <si>
    <t>หนี้สินไม่หมุนเวียนอื่น</t>
  </si>
  <si>
    <t>ดอกเบี้ยจ่ายที่บันทึกเป็นต้นทุนสินทรัพย์</t>
  </si>
  <si>
    <t>รับโอนเงินมัดจำจากการซื้อสินทรัพย์ถาวร</t>
  </si>
  <si>
    <t>งบฐานะการเงิน (ต่อ)</t>
  </si>
  <si>
    <t>งบฐานะการเงิน</t>
  </si>
  <si>
    <t>เงินลงทุนในการร่วมค้า</t>
  </si>
  <si>
    <t>เงินสดจ่ายลงทุนในหุ้นสามัญของการร่วมค้า</t>
  </si>
  <si>
    <t>ส่วนแบ่งกำไร (ขาดทุน) ของการร่วมค้า</t>
  </si>
  <si>
    <t>ส่วนแบ่งขาดทุนของการร่วมค้า</t>
  </si>
  <si>
    <t>ผลขาดทุน (กำไร) อื่น</t>
  </si>
  <si>
    <t>ทางการเงินหมุนเวียนอื่น</t>
  </si>
  <si>
    <t>ขาดทุน (กำไร) จากการขายและวัดมูลค่ายุติธรรมของสินทรัพย์</t>
  </si>
  <si>
    <t>กำไรจากกิจกรรมดำเนินงาน</t>
  </si>
  <si>
    <t>ค่าใช้จ่ายภาษีเงินได้</t>
  </si>
  <si>
    <t>ขาดทุนที่เกิดขึ้นจริงจากการขายสินทรัพย์ทางการเงินหมุนเวียนอื่น</t>
  </si>
  <si>
    <r>
      <t xml:space="preserve">ณ วันที่ </t>
    </r>
    <r>
      <rPr>
        <b/>
        <sz val="16"/>
        <rFont val="Angsana New"/>
        <family val="1"/>
        <charset val="222"/>
      </rPr>
      <t>31 มีนาคม 2568</t>
    </r>
  </si>
  <si>
    <t>(หน่วย: พันบาท)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</si>
  <si>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</si>
  <si>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</si>
  <si>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</si>
  <si>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มีนาคม 2568</t>
  </si>
  <si>
    <t>ธันวาคม 2567</t>
  </si>
  <si>
    <t>- 2 -</t>
  </si>
  <si>
    <t>- 3 -</t>
  </si>
  <si>
    <t>- 4 -</t>
  </si>
  <si>
    <t>4, 6</t>
  </si>
  <si>
    <t>สำหรับงวดสามเดือนสิ้นสุดวันที่ 31 มีนาคม 2568</t>
  </si>
  <si>
    <t>- 7 -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</si>
  <si>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</si>
  <si>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</si>
  <si>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</si>
  <si>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ยอดยกมา ณ วันที่ 1 มกราคม 2567</t>
  </si>
  <si>
    <t>ยอดคงเหลือ ณ วันที่ 31 มีนาคม 2567</t>
  </si>
  <si>
    <t>ยอดยกมา ณ วันที่ 1 มกราคม 2568</t>
  </si>
  <si>
    <t>ยอดคงเหลือ ณ วันที่ 31 มีนาคม 2568</t>
  </si>
  <si>
    <t>- 8 -</t>
  </si>
  <si>
    <t>- 5 -</t>
  </si>
  <si>
    <t>- 6 -</t>
  </si>
  <si>
    <t>กำไรก่อนค่าใช้จ่ายภาษีเงินได้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</si>
  <si>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</si>
  <si>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</si>
  <si>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</si>
  <si>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</si>
  <si>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ขาดทุน (กำไร) จากการวัดมูลค่ายุติธรรมของสินทรัพย์ทางการเงินหมุนเวียนอื่น</t>
  </si>
  <si>
    <t>- 9 -</t>
  </si>
  <si>
    <t>4, 23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</si>
  <si>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</si>
  <si>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</si>
  <si>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(บาทต่อหุ้น)</t>
  </si>
  <si>
    <t>4, 19</t>
  </si>
  <si>
    <t>กำไรจากการจำหน่ายยานพาหนะและอุปกรณ์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</si>
</sst>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\-_);_(@_)"/>
    <numFmt numFmtId="169" formatCode="_-* #,##0_-;\-* #,##0_-;_-* \-_-;_-@_-"/>
    <numFmt numFmtId="170" formatCode="#,##0_ ;\-#,##0\ "/>
    <numFmt numFmtId="171" formatCode="#,##0;\(#,##0\)"/>
    <numFmt numFmtId="172" formatCode="_-* #,##0.00_-;\-* #,##0.00_-;_-* \-??_-;_-@_-"/>
    <numFmt numFmtId="173" formatCode="_-* #,##0_-;\-* #,##0_-;_-* \-??_-;_-@_-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_-* #,##0_-;\-* #,##0_-;_-* &quot;-&quot;??_-;_-@_-"/>
    <numFmt numFmtId="179" formatCode="_(* #,##0_);_(* \(#,##0\);_(* &quot;-&quot;??_);_(@_)"/>
    <numFmt numFmtId="180" formatCode="_-* #,##0.000_-;\-* #,##0.000_-;_-* &quot;-&quot;???_-;_-@_-"/>
    <numFmt numFmtId="181" formatCode="_([$€-2]\ * #,##0.00_);_([$€-2]\ * \(#,##0.00\);_([$€-2]\ * &quot;-&quot;??_);_(@_)"/>
    <numFmt numFmtId="182" formatCode="_(* #,##0.000_);_(* \(#,##0.000\);_(* &quot;-&quot;??_);_(@_)"/>
    <numFmt numFmtId="183" formatCode="#,##0;\(#,##0\);\-"/>
    <numFmt numFmtId="184" formatCode="_-* #,##0.00000_-;\-* #,##0.00000_-;_-* &quot;-&quot;?????_-;_-@_-"/>
    <numFmt numFmtId="185" formatCode="#,##0.0000;\(#,##0.0000\);\-"/>
    <numFmt numFmtId="186" formatCode="0.00000%"/>
    <numFmt numFmtId="187" formatCode="#,##0.00\ ;\-#,##0.00\ ;&quot; -&quot;#\ ;@\ "/>
    <numFmt numFmtId="188" formatCode="0.00000"/>
    <numFmt numFmtId="189" formatCode="_-* #,##0.00\ _€_-;\-* #,##0.00\ _€_-;_-* &quot;-&quot;??\ _€_-;_-@_-"/>
    <numFmt numFmtId="190" formatCode="0.00\ "/>
    <numFmt numFmtId="191" formatCode="#,##0&quot; F&quot;;[Red]\-#,##0&quot; F&quot;"/>
    <numFmt numFmtId="192" formatCode="_-[$€-2]* #,##0.00_-;\-[$€-2]* #,##0.00_-;_-[$€-2]* &quot;-&quot;??_-"/>
    <numFmt numFmtId="193" formatCode="#,##0\ ;\(#,##0\)"/>
    <numFmt numFmtId="194" formatCode="#,##0&quot; FB&quot;;\-#,##0&quot; FB&quot;"/>
    <numFmt numFmtId="195" formatCode="#,##0.00;[Red]#,##0.00"/>
    <numFmt numFmtId="196" formatCode="_(* #,##0.00_);_(* \(#,##0.00\);_(* \-??_);_(@_)"/>
    <numFmt numFmtId="197" formatCode="_(* #,##0.0000_);_(* \(#,##0.0000\);_(* &quot;-&quot;_);_(@_)"/>
    <numFmt numFmtId="198" formatCode="_(* #,##0.0000_);_(* \(#,##0.0000\);_(* &quot;-&quot;??_);_(@_)"/>
  </numFmts>
  <fonts count="135">
    <font>
      <sz val="10"/>
      <name val="ApFont"/>
      <charset val="22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sz val="16"/>
      <name val="Angsana New"/>
      <family val="1"/>
    </font>
    <font>
      <sz val="10"/>
      <name val="ApFont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i/>
      <sz val="13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9"/>
      <name val="Angsana New"/>
      <family val="1"/>
    </font>
    <font>
      <b/>
      <sz val="9"/>
      <name val="Angsana New"/>
      <family val="1"/>
    </font>
    <font>
      <sz val="13.5"/>
      <name val="Angsana New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u/>
      <sz val="7.7"/>
      <color indexed="12"/>
      <name val="Arial"/>
      <family val="2"/>
    </font>
    <font>
      <sz val="14"/>
      <name val="AngsanaUPC"/>
      <family val="1"/>
    </font>
    <font>
      <b/>
      <sz val="12"/>
      <name val="Arial"/>
      <family val="2"/>
    </font>
    <font>
      <sz val="12"/>
      <name val="นูลมรผ"/>
    </font>
    <font>
      <u/>
      <sz val="16"/>
      <color indexed="12"/>
      <name val="Angsana New"/>
      <family val="1"/>
    </font>
    <font>
      <sz val="11"/>
      <name val="Helv"/>
      <charset val="222"/>
    </font>
    <font>
      <sz val="10"/>
      <color indexed="8"/>
      <name val="Calibri"/>
      <family val="2"/>
    </font>
    <font>
      <sz val="12"/>
      <name val="Tms Rmn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color indexed="8"/>
      <name val="Angsana New"/>
      <family val="2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2"/>
      <name val="Times New Roman"/>
      <family val="1"/>
    </font>
    <font>
      <sz val="14"/>
      <name val="CordiaUPC"/>
      <family val="2"/>
    </font>
    <font>
      <sz val="10"/>
      <name val="Times New Roman"/>
      <family val="1"/>
      <charset val="222"/>
    </font>
    <font>
      <sz val="14"/>
      <name val="CordiaUPC"/>
      <family val="2"/>
      <charset val="222"/>
    </font>
    <font>
      <sz val="12"/>
      <name val="Palatino"/>
      <family val="1"/>
    </font>
    <font>
      <sz val="7"/>
      <name val="Small Fonts"/>
      <family val="2"/>
      <charset val="222"/>
    </font>
    <font>
      <sz val="10"/>
      <name val="Tahoma"/>
      <family val="2"/>
      <charset val="222"/>
    </font>
    <font>
      <sz val="8"/>
      <name val="EYInterstate Ligh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u/>
      <sz val="10"/>
      <name val="Arial"/>
      <family val="2"/>
      <charset val="222"/>
    </font>
    <font>
      <u/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u/>
      <sz val="16"/>
      <color indexed="36"/>
      <name val="Angsana New"/>
      <family val="1"/>
    </font>
    <font>
      <sz val="12"/>
      <color indexed="8"/>
      <name val="Calibri"/>
      <family val="2"/>
    </font>
    <font>
      <sz val="11"/>
      <color indexed="8"/>
      <name val="Tahoma"/>
      <family val="2"/>
    </font>
    <font>
      <sz val="12"/>
      <color indexed="8"/>
      <name val="Tahoma"/>
      <family val="2"/>
    </font>
    <font>
      <sz val="11"/>
      <name val="ＭＳ Ｐゴシック"/>
      <family val="3"/>
      <charset val="128"/>
    </font>
    <font>
      <sz val="11.5"/>
      <name val="Angsana New"/>
      <family val="1"/>
      <charset val="222"/>
    </font>
    <font>
      <sz val="11.5"/>
      <name val="ApFont"/>
      <charset val="222"/>
    </font>
    <font>
      <b/>
      <sz val="11.5"/>
      <name val="Angsana New"/>
      <family val="1"/>
      <charset val="222"/>
    </font>
    <font>
      <b/>
      <u/>
      <sz val="11.5"/>
      <name val="Angsana New"/>
      <family val="1"/>
      <charset val="222"/>
    </font>
    <font>
      <sz val="10"/>
      <name val="Arial"/>
      <family val="2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Arial"/>
      <family val="2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0"/>
      <color theme="1"/>
      <name val="EYInterstate Light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3"/>
      <color rgb="FFFF0000"/>
      <name val="Angsana New"/>
      <family val="1"/>
    </font>
    <font>
      <sz val="13.5"/>
      <color theme="1"/>
      <name val="Angsana New"/>
      <family val="1"/>
    </font>
    <font>
      <sz val="13"/>
      <color theme="1"/>
      <name val="Angsana New"/>
      <family val="1"/>
    </font>
    <font>
      <sz val="14"/>
      <color rgb="FFFF0000"/>
      <name val="Angsana New"/>
      <family val="1"/>
      <charset val="222"/>
    </font>
    <font>
      <b/>
      <sz val="11"/>
      <color theme="1" tint="4.9989318521683403E-2"/>
      <name val="Angsana New"/>
      <family val="1"/>
    </font>
    <font>
      <sz val="11"/>
      <color theme="1" tint="4.9989318521683403E-2"/>
      <name val="Angsana New"/>
      <family val="1"/>
    </font>
    <font>
      <sz val="11"/>
      <color theme="1"/>
      <name val="Angsana New"/>
      <family val="1"/>
    </font>
    <font>
      <sz val="14"/>
      <color theme="0"/>
      <name val="Angsana New"/>
      <family val="1"/>
    </font>
    <font>
      <sz val="13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.5"/>
      <color rgb="FFFF0000"/>
      <name val="Angsana New"/>
      <family val="1"/>
      <charset val="222"/>
    </font>
    <font>
      <sz val="11.5"/>
      <color theme="1"/>
      <name val="Angsana New"/>
      <family val="1"/>
      <charset val="222"/>
    </font>
    <font>
      <sz val="9"/>
      <color rgb="FFFF0000"/>
      <name val="Angsana New"/>
      <family val="1"/>
    </font>
    <font>
      <sz val="9"/>
      <color theme="1"/>
      <name val="Angsana New"/>
      <family val="1"/>
      <charset val="222"/>
    </font>
    <font>
      <sz val="10"/>
      <color theme="1"/>
      <name val="ApFont"/>
      <charset val="222"/>
    </font>
    <font>
      <sz val="11.5"/>
      <color rgb="FFFF0000"/>
      <name val="Angsana New"/>
      <family val="1"/>
    </font>
    <font>
      <sz val="11.5"/>
      <name val="Angsana New"/>
      <family val="1"/>
    </font>
    <font>
      <sz val="11.5"/>
      <color theme="1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08">
    <xf numFmtId="0" fontId="0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2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2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2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2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2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2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2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2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2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2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2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2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4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4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4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4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4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9" fontId="35" fillId="0" borderId="0"/>
    <xf numFmtId="9" fontId="12" fillId="0" borderId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4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4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4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4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4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4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6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8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80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4" fontId="2" fillId="0" borderId="0" applyFill="0" applyBorder="0" applyAlignment="0" applyProtection="0"/>
    <xf numFmtId="38" fontId="64" fillId="0" borderId="0" applyFont="0" applyFill="0" applyBorder="0" applyAlignment="0" applyProtection="0">
      <alignment vertical="center"/>
    </xf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>
      <alignment vertical="top"/>
    </xf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7" fontId="4" fillId="0" borderId="0" applyFill="0" applyBorder="0" applyAlignment="0" applyProtection="0"/>
    <xf numFmtId="167" fontId="16" fillId="0" borderId="0" applyFont="0" applyFill="0" applyBorder="0" applyAlignment="0" applyProtection="0"/>
    <xf numFmtId="4" fontId="2" fillId="0" borderId="0" applyFont="0" applyFill="0" applyBorder="0" applyAlignment="0" applyProtection="0"/>
    <xf numFmtId="172" fontId="21" fillId="0" borderId="0" applyFill="0" applyBorder="0" applyAlignment="0" applyProtection="0"/>
    <xf numFmtId="167" fontId="16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9" fillId="0" borderId="0" applyFont="0" applyFill="0" applyBorder="0" applyAlignment="0" applyProtection="0"/>
    <xf numFmtId="196" fontId="42" fillId="0" borderId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2" fillId="0" borderId="0" applyFont="0" applyFill="0" applyBorder="0" applyAlignment="0" applyProtection="0"/>
    <xf numFmtId="187" fontId="4" fillId="0" borderId="0" applyFill="0" applyBorder="0" applyAlignment="0" applyProtection="0"/>
    <xf numFmtId="172" fontId="43" fillId="0" borderId="0" applyFill="0" applyBorder="0" applyAlignment="0" applyProtection="0"/>
    <xf numFmtId="196" fontId="42" fillId="0" borderId="0" applyFill="0" applyBorder="0" applyAlignment="0" applyProtection="0"/>
    <xf numFmtId="167" fontId="6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>
      <alignment vertical="top"/>
    </xf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>
      <alignment vertical="top"/>
    </xf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1" fillId="0" borderId="0" applyFont="0" applyFill="0" applyBorder="0" applyAlignment="0" applyProtection="0"/>
    <xf numFmtId="172" fontId="42" fillId="0" borderId="0" applyFill="0" applyBorder="0" applyAlignment="0" applyProtection="0"/>
    <xf numFmtId="167" fontId="2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6" fillId="0" borderId="0" applyNumberFormat="0" applyFill="0" applyBorder="0" applyAlignment="0" applyProtection="0"/>
    <xf numFmtId="0" fontId="1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8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2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6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6" fillId="0" borderId="0" applyNumberFormat="0" applyFill="0" applyBorder="0" applyAlignment="0" applyProtection="0"/>
    <xf numFmtId="167" fontId="16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2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>
      <alignment vertical="top"/>
    </xf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2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>
      <alignment vertical="top"/>
    </xf>
    <xf numFmtId="167" fontId="16" fillId="0" borderId="0" applyFont="0" applyFill="0" applyBorder="0" applyAlignment="0" applyProtection="0"/>
    <xf numFmtId="167" fontId="32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>
      <alignment vertical="top"/>
    </xf>
    <xf numFmtId="167" fontId="16" fillId="0" borderId="0" applyFont="0" applyFill="0" applyBorder="0" applyAlignment="0" applyProtection="0"/>
    <xf numFmtId="167" fontId="32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>
      <alignment vertical="top"/>
    </xf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43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2" fillId="0" borderId="0"/>
    <xf numFmtId="171" fontId="49" fillId="0" borderId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175" fontId="12" fillId="0" borderId="0"/>
    <xf numFmtId="190" fontId="12" fillId="0" borderId="0"/>
    <xf numFmtId="176" fontId="12" fillId="0" borderId="0"/>
    <xf numFmtId="191" fontId="12" fillId="0" borderId="0"/>
    <xf numFmtId="0" fontId="4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2" fontId="21" fillId="2" borderId="0" applyFont="0" applyFill="0" applyBorder="0" applyAlignment="0" applyProtection="0"/>
    <xf numFmtId="0" fontId="16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4" fillId="33" borderId="0" applyNumberFormat="0" applyBorder="0" applyAlignment="0" applyProtection="0"/>
    <xf numFmtId="0" fontId="83" fillId="33" borderId="0" applyNumberFormat="0" applyBorder="0" applyAlignment="0" applyProtection="0"/>
    <xf numFmtId="0" fontId="85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13" fillId="3" borderId="0" applyNumberFormat="0" applyBorder="0" applyAlignment="0" applyProtection="0"/>
    <xf numFmtId="0" fontId="36" fillId="0" borderId="1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7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9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1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3" fillId="4" borderId="0" applyNumberFormat="0" applyBorder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5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7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9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37" fontId="14" fillId="0" borderId="0"/>
    <xf numFmtId="193" fontId="52" fillId="0" borderId="0"/>
    <xf numFmtId="177" fontId="15" fillId="0" borderId="0"/>
    <xf numFmtId="194" fontId="12" fillId="0" borderId="0"/>
    <xf numFmtId="0" fontId="16" fillId="0" borderId="0"/>
    <xf numFmtId="0" fontId="16" fillId="0" borderId="0"/>
    <xf numFmtId="0" fontId="100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101" fillId="0" borderId="0"/>
    <xf numFmtId="0" fontId="16" fillId="0" borderId="0"/>
    <xf numFmtId="0" fontId="101" fillId="0" borderId="0"/>
    <xf numFmtId="0" fontId="71" fillId="0" borderId="0"/>
    <xf numFmtId="0" fontId="72" fillId="0" borderId="0"/>
    <xf numFmtId="0" fontId="72" fillId="0" borderId="0"/>
    <xf numFmtId="0" fontId="47" fillId="0" borderId="0"/>
    <xf numFmtId="0" fontId="16" fillId="0" borderId="0"/>
    <xf numFmtId="0" fontId="42" fillId="0" borderId="0"/>
    <xf numFmtId="0" fontId="71" fillId="0" borderId="0"/>
    <xf numFmtId="0" fontId="71" fillId="0" borderId="0"/>
    <xf numFmtId="0" fontId="16" fillId="0" borderId="0"/>
    <xf numFmtId="0" fontId="42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01" fillId="0" borderId="0"/>
    <xf numFmtId="0" fontId="71" fillId="0" borderId="0"/>
    <xf numFmtId="0" fontId="53" fillId="0" borderId="0"/>
    <xf numFmtId="0" fontId="71" fillId="0" borderId="0"/>
    <xf numFmtId="0" fontId="101" fillId="0" borderId="0"/>
    <xf numFmtId="0" fontId="71" fillId="0" borderId="0"/>
    <xf numFmtId="0" fontId="53" fillId="0" borderId="0"/>
    <xf numFmtId="0" fontId="71" fillId="0" borderId="0"/>
    <xf numFmtId="0" fontId="71" fillId="0" borderId="0"/>
    <xf numFmtId="0" fontId="71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9" fillId="0" borderId="0"/>
    <xf numFmtId="0" fontId="71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32" fillId="0" borderId="0">
      <alignment vertical="top"/>
    </xf>
    <xf numFmtId="0" fontId="72" fillId="0" borderId="0"/>
    <xf numFmtId="0" fontId="16" fillId="0" borderId="0"/>
    <xf numFmtId="0" fontId="72" fillId="0" borderId="0"/>
    <xf numFmtId="0" fontId="32" fillId="0" borderId="0">
      <alignment vertical="top"/>
    </xf>
    <xf numFmtId="0" fontId="72" fillId="0" borderId="0"/>
    <xf numFmtId="0" fontId="72" fillId="0" borderId="0"/>
    <xf numFmtId="0" fontId="72" fillId="0" borderId="0"/>
    <xf numFmtId="0" fontId="102" fillId="0" borderId="0"/>
    <xf numFmtId="0" fontId="72" fillId="0" borderId="0"/>
    <xf numFmtId="0" fontId="21" fillId="0" borderId="0"/>
    <xf numFmtId="0" fontId="101" fillId="0" borderId="0"/>
    <xf numFmtId="0" fontId="102" fillId="0" borderId="0"/>
    <xf numFmtId="0" fontId="103" fillId="0" borderId="0"/>
    <xf numFmtId="0" fontId="101" fillId="0" borderId="0"/>
    <xf numFmtId="0" fontId="102" fillId="0" borderId="0"/>
    <xf numFmtId="0" fontId="72" fillId="0" borderId="0"/>
    <xf numFmtId="0" fontId="21" fillId="0" borderId="0"/>
    <xf numFmtId="0" fontId="71" fillId="0" borderId="0"/>
    <xf numFmtId="0" fontId="53" fillId="0" borderId="0"/>
    <xf numFmtId="0" fontId="54" fillId="0" borderId="0">
      <alignment vertical="center"/>
    </xf>
    <xf numFmtId="0" fontId="16" fillId="0" borderId="0"/>
    <xf numFmtId="0" fontId="21" fillId="0" borderId="0"/>
    <xf numFmtId="0" fontId="71" fillId="0" borderId="0"/>
    <xf numFmtId="0" fontId="72" fillId="0" borderId="0"/>
    <xf numFmtId="0" fontId="16" fillId="0" borderId="0"/>
    <xf numFmtId="0" fontId="54" fillId="0" borderId="0">
      <alignment vertical="center"/>
    </xf>
    <xf numFmtId="0" fontId="101" fillId="0" borderId="0"/>
    <xf numFmtId="0" fontId="101" fillId="0" borderId="0"/>
    <xf numFmtId="0" fontId="101" fillId="0" borderId="0"/>
    <xf numFmtId="0" fontId="72" fillId="0" borderId="0"/>
    <xf numFmtId="0" fontId="101" fillId="0" borderId="0"/>
    <xf numFmtId="0" fontId="101" fillId="0" borderId="0"/>
    <xf numFmtId="0" fontId="101" fillId="0" borderId="0"/>
    <xf numFmtId="0" fontId="10" fillId="0" borderId="0"/>
    <xf numFmtId="0" fontId="72" fillId="0" borderId="0"/>
    <xf numFmtId="0" fontId="16" fillId="0" borderId="0"/>
    <xf numFmtId="0" fontId="16" fillId="0" borderId="0"/>
    <xf numFmtId="0" fontId="71" fillId="0" borderId="0"/>
    <xf numFmtId="0" fontId="16" fillId="0" borderId="0"/>
    <xf numFmtId="0" fontId="72" fillId="0" borderId="0"/>
    <xf numFmtId="0" fontId="16" fillId="0" borderId="0"/>
    <xf numFmtId="0" fontId="10" fillId="0" borderId="0"/>
    <xf numFmtId="0" fontId="32" fillId="0" borderId="0">
      <alignment vertical="top"/>
    </xf>
    <xf numFmtId="0" fontId="10" fillId="0" borderId="0"/>
    <xf numFmtId="0" fontId="104" fillId="0" borderId="0"/>
    <xf numFmtId="0" fontId="47" fillId="0" borderId="0"/>
    <xf numFmtId="0" fontId="42" fillId="0" borderId="0"/>
    <xf numFmtId="0" fontId="42" fillId="0" borderId="0"/>
    <xf numFmtId="0" fontId="64" fillId="0" borderId="0">
      <alignment vertical="center"/>
    </xf>
    <xf numFmtId="0" fontId="40" fillId="0" borderId="0" applyNumberFormat="0" applyFill="0" applyBorder="0" applyProtection="0">
      <alignment horizontal="left" vertical="top" wrapText="1"/>
    </xf>
    <xf numFmtId="0" fontId="101" fillId="0" borderId="0"/>
    <xf numFmtId="0" fontId="32" fillId="0" borderId="0">
      <alignment vertical="top"/>
    </xf>
    <xf numFmtId="0" fontId="21" fillId="0" borderId="0"/>
    <xf numFmtId="0" fontId="10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1" fillId="0" borderId="0"/>
    <xf numFmtId="0" fontId="101" fillId="0" borderId="0"/>
    <xf numFmtId="0" fontId="32" fillId="0" borderId="0">
      <alignment vertical="top"/>
    </xf>
    <xf numFmtId="0" fontId="32" fillId="0" borderId="0">
      <alignment vertical="top"/>
    </xf>
    <xf numFmtId="0" fontId="21" fillId="0" borderId="0"/>
    <xf numFmtId="0" fontId="101" fillId="0" borderId="0"/>
    <xf numFmtId="0" fontId="32" fillId="0" borderId="0">
      <alignment vertical="top"/>
    </xf>
    <xf numFmtId="0" fontId="32" fillId="0" borderId="0">
      <alignment vertical="top"/>
    </xf>
    <xf numFmtId="0" fontId="21" fillId="0" borderId="0"/>
    <xf numFmtId="0" fontId="32" fillId="0" borderId="0">
      <alignment vertical="top"/>
    </xf>
    <xf numFmtId="0" fontId="32" fillId="0" borderId="0">
      <alignment vertical="top"/>
    </xf>
    <xf numFmtId="0" fontId="101" fillId="0" borderId="0"/>
    <xf numFmtId="0" fontId="32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101" fillId="0" borderId="0"/>
    <xf numFmtId="0" fontId="16" fillId="0" borderId="0"/>
    <xf numFmtId="0" fontId="72" fillId="0" borderId="0"/>
    <xf numFmtId="0" fontId="12" fillId="0" borderId="0"/>
    <xf numFmtId="0" fontId="16" fillId="0" borderId="0"/>
    <xf numFmtId="0" fontId="101" fillId="0" borderId="0"/>
    <xf numFmtId="0" fontId="16" fillId="0" borderId="0"/>
    <xf numFmtId="0" fontId="53" fillId="0" borderId="0"/>
    <xf numFmtId="0" fontId="53" fillId="0" borderId="0"/>
    <xf numFmtId="0" fontId="16" fillId="0" borderId="0"/>
    <xf numFmtId="0" fontId="105" fillId="0" borderId="0"/>
    <xf numFmtId="0" fontId="16" fillId="0" borderId="0"/>
    <xf numFmtId="0" fontId="101" fillId="0" borderId="0"/>
    <xf numFmtId="0" fontId="101" fillId="0" borderId="0"/>
    <xf numFmtId="0" fontId="42" fillId="0" borderId="0"/>
    <xf numFmtId="0" fontId="16" fillId="0" borderId="0"/>
    <xf numFmtId="0" fontId="71" fillId="0" borderId="0"/>
    <xf numFmtId="0" fontId="105" fillId="0" borderId="0"/>
    <xf numFmtId="0" fontId="16" fillId="0" borderId="0"/>
    <xf numFmtId="0" fontId="16" fillId="0" borderId="0"/>
    <xf numFmtId="0" fontId="42" fillId="0" borderId="0"/>
    <xf numFmtId="0" fontId="101" fillId="0" borderId="0"/>
    <xf numFmtId="0" fontId="32" fillId="0" borderId="0">
      <alignment vertical="top"/>
    </xf>
    <xf numFmtId="0" fontId="101" fillId="0" borderId="0"/>
    <xf numFmtId="0" fontId="101" fillId="0" borderId="0"/>
    <xf numFmtId="0" fontId="106" fillId="0" borderId="0"/>
    <xf numFmtId="0" fontId="32" fillId="0" borderId="0">
      <alignment vertical="top"/>
    </xf>
    <xf numFmtId="0" fontId="2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101" fillId="0" borderId="0"/>
    <xf numFmtId="0" fontId="101" fillId="0" borderId="0"/>
    <xf numFmtId="0" fontId="101" fillId="0" borderId="0"/>
    <xf numFmtId="0" fontId="47" fillId="0" borderId="0"/>
    <xf numFmtId="0" fontId="9" fillId="0" borderId="0"/>
    <xf numFmtId="0" fontId="16" fillId="0" borderId="0"/>
    <xf numFmtId="0" fontId="42" fillId="0" borderId="0"/>
    <xf numFmtId="0" fontId="72" fillId="0" borderId="0"/>
    <xf numFmtId="0" fontId="101" fillId="0" borderId="0"/>
    <xf numFmtId="0" fontId="101" fillId="0" borderId="0"/>
    <xf numFmtId="0" fontId="101" fillId="0" borderId="0"/>
    <xf numFmtId="0" fontId="72" fillId="0" borderId="0"/>
    <xf numFmtId="0" fontId="101" fillId="0" borderId="0"/>
    <xf numFmtId="0" fontId="101" fillId="0" borderId="0"/>
    <xf numFmtId="0" fontId="47" fillId="0" borderId="0"/>
    <xf numFmtId="0" fontId="2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71" fillId="0" borderId="0"/>
    <xf numFmtId="0" fontId="7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" fillId="0" borderId="0"/>
    <xf numFmtId="0" fontId="21" fillId="0" borderId="0"/>
    <xf numFmtId="0" fontId="21" fillId="0" borderId="0"/>
    <xf numFmtId="0" fontId="10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01" fillId="0" borderId="0"/>
    <xf numFmtId="0" fontId="101" fillId="0" borderId="0"/>
    <xf numFmtId="0" fontId="101" fillId="0" borderId="0"/>
    <xf numFmtId="0" fontId="16" fillId="0" borderId="0"/>
    <xf numFmtId="0" fontId="69" fillId="0" borderId="0"/>
    <xf numFmtId="0" fontId="16" fillId="0" borderId="0"/>
    <xf numFmtId="0" fontId="16" fillId="0" borderId="0"/>
    <xf numFmtId="0" fontId="50" fillId="0" borderId="0"/>
    <xf numFmtId="0" fontId="72" fillId="0" borderId="0"/>
    <xf numFmtId="0" fontId="16" fillId="0" borderId="0"/>
    <xf numFmtId="0" fontId="21" fillId="0" borderId="0"/>
    <xf numFmtId="0" fontId="106" fillId="0" borderId="0"/>
    <xf numFmtId="0" fontId="72" fillId="0" borderId="0"/>
    <xf numFmtId="0" fontId="53" fillId="0" borderId="0"/>
    <xf numFmtId="0" fontId="16" fillId="0" borderId="0"/>
    <xf numFmtId="0" fontId="53" fillId="0" borderId="0"/>
    <xf numFmtId="0" fontId="42" fillId="0" borderId="0"/>
    <xf numFmtId="0" fontId="10" fillId="0" borderId="0"/>
    <xf numFmtId="0" fontId="10" fillId="0" borderId="0"/>
    <xf numFmtId="0" fontId="12" fillId="0" borderId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62" fillId="36" borderId="19" applyNumberFormat="0" applyFont="0" applyAlignment="0" applyProtection="0"/>
    <xf numFmtId="0" fontId="72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8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40" fontId="55" fillId="5" borderId="0">
      <alignment horizontal="right"/>
    </xf>
    <xf numFmtId="0" fontId="56" fillId="5" borderId="4"/>
    <xf numFmtId="9" fontId="2" fillId="0" borderId="0" applyFont="0" applyFill="0" applyBorder="0" applyAlignment="0" applyProtection="0"/>
    <xf numFmtId="10" fontId="2" fillId="0" borderId="0" applyFill="0" applyBorder="0" applyAlignment="0" applyProtection="0"/>
    <xf numFmtId="10" fontId="4" fillId="0" borderId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2" fillId="0" borderId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ill="0" applyBorder="0" applyAlignment="0" applyProtection="0"/>
    <xf numFmtId="9" fontId="4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ill="0" applyBorder="0" applyAlignment="0" applyProtection="0"/>
    <xf numFmtId="9" fontId="101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" fillId="0" borderId="5" applyNumberFormat="0" applyFill="0" applyAlignment="0" applyProtection="0"/>
    <xf numFmtId="0" fontId="42" fillId="0" borderId="5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37" fontId="39" fillId="0" borderId="0"/>
    <xf numFmtId="0" fontId="16" fillId="0" borderId="0"/>
    <xf numFmtId="0" fontId="16" fillId="0" borderId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3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7" fontId="42" fillId="0" borderId="0" applyFill="0" applyBorder="0" applyAlignment="0" applyProtection="0"/>
    <xf numFmtId="9" fontId="16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59" fillId="0" borderId="3" applyNumberFormat="0" applyFill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6" fillId="0" borderId="0"/>
    <xf numFmtId="0" fontId="16" fillId="0" borderId="0"/>
    <xf numFmtId="0" fontId="50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6" fillId="0" borderId="0"/>
    <xf numFmtId="0" fontId="16" fillId="0" borderId="0"/>
    <xf numFmtId="0" fontId="37" fillId="0" borderId="0"/>
  </cellStyleXfs>
  <cellXfs count="305">
    <xf numFmtId="0" fontId="0" fillId="0" borderId="0" xfId="0"/>
    <xf numFmtId="171" fontId="65" fillId="0" borderId="2" xfId="1416" applyNumberFormat="1" applyFont="1" applyBorder="1" applyAlignment="1">
      <alignment horizontal="center" vertical="center"/>
    </xf>
    <xf numFmtId="0" fontId="19" fillId="0" borderId="0" xfId="1190" applyFont="1" applyAlignment="1">
      <alignment horizontal="center" vertical="center"/>
    </xf>
    <xf numFmtId="171" fontId="19" fillId="0" borderId="2" xfId="1416" applyNumberFormat="1" applyFont="1" applyBorder="1" applyAlignment="1">
      <alignment horizontal="center" vertical="center"/>
    </xf>
    <xf numFmtId="37" fontId="3" fillId="0" borderId="6" xfId="0" applyNumberFormat="1" applyFont="1" applyBorder="1" applyAlignment="1">
      <alignment horizontal="center" vertical="center"/>
    </xf>
    <xf numFmtId="171" fontId="5" fillId="0" borderId="0" xfId="119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183" fontId="18" fillId="0" borderId="0" xfId="1418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70" fontId="7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1416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83" fontId="19" fillId="0" borderId="0" xfId="950" applyNumberFormat="1" applyFont="1" applyFill="1" applyBorder="1" applyAlignment="1">
      <alignment vertical="center"/>
    </xf>
    <xf numFmtId="37" fontId="3" fillId="0" borderId="6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37" fontId="20" fillId="0" borderId="0" xfId="0" applyNumberFormat="1" applyFont="1" applyAlignment="1">
      <alignment vertical="center"/>
    </xf>
    <xf numFmtId="37" fontId="24" fillId="0" borderId="0" xfId="0" applyNumberFormat="1" applyFont="1" applyAlignment="1">
      <alignment horizontal="center" vertical="center"/>
    </xf>
    <xf numFmtId="173" fontId="19" fillId="0" borderId="0" xfId="572" applyNumberFormat="1" applyFont="1" applyFill="1" applyBorder="1" applyAlignment="1" applyProtection="1">
      <alignment vertical="center"/>
    </xf>
    <xf numFmtId="170" fontId="19" fillId="0" borderId="0" xfId="0" applyNumberFormat="1" applyFont="1" applyAlignment="1">
      <alignment vertical="center"/>
    </xf>
    <xf numFmtId="170" fontId="19" fillId="0" borderId="0" xfId="618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25" fillId="0" borderId="0" xfId="0" applyNumberFormat="1" applyFont="1" applyAlignment="1">
      <alignment horizontal="left" vertical="center"/>
    </xf>
    <xf numFmtId="37" fontId="25" fillId="0" borderId="0" xfId="0" applyNumberFormat="1" applyFont="1" applyAlignment="1">
      <alignment vertical="center"/>
    </xf>
    <xf numFmtId="37" fontId="3" fillId="0" borderId="7" xfId="0" applyNumberFormat="1" applyFont="1" applyBorder="1" applyAlignment="1">
      <alignment vertical="center"/>
    </xf>
    <xf numFmtId="37" fontId="26" fillId="0" borderId="0" xfId="0" applyNumberFormat="1" applyFont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73" fontId="3" fillId="0" borderId="0" xfId="572" applyNumberFormat="1" applyFont="1" applyFill="1" applyBorder="1" applyAlignment="1" applyProtection="1">
      <alignment vertical="center"/>
    </xf>
    <xf numFmtId="170" fontId="3" fillId="0" borderId="0" xfId="0" applyNumberFormat="1" applyFont="1" applyAlignment="1">
      <alignment vertical="center"/>
    </xf>
    <xf numFmtId="170" fontId="3" fillId="0" borderId="0" xfId="618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37" fontId="27" fillId="0" borderId="0" xfId="0" applyNumberFormat="1" applyFont="1" applyAlignment="1">
      <alignment horizontal="center" vertical="center"/>
    </xf>
    <xf numFmtId="173" fontId="3" fillId="0" borderId="6" xfId="572" applyNumberFormat="1" applyFont="1" applyFill="1" applyBorder="1" applyAlignment="1" applyProtection="1">
      <alignment vertical="center"/>
    </xf>
    <xf numFmtId="170" fontId="3" fillId="0" borderId="6" xfId="0" applyNumberFormat="1" applyFont="1" applyBorder="1" applyAlignment="1">
      <alignment vertical="center"/>
    </xf>
    <xf numFmtId="173" fontId="3" fillId="0" borderId="2" xfId="572" applyNumberFormat="1" applyFont="1" applyFill="1" applyBorder="1" applyAlignment="1" applyProtection="1">
      <alignment vertical="center"/>
    </xf>
    <xf numFmtId="178" fontId="3" fillId="0" borderId="2" xfId="618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28" fillId="0" borderId="0" xfId="0" applyNumberFormat="1" applyFont="1" applyAlignment="1">
      <alignment horizontal="center" vertical="center"/>
    </xf>
    <xf numFmtId="165" fontId="25" fillId="0" borderId="0" xfId="618" applyNumberFormat="1" applyFont="1" applyFill="1" applyBorder="1" applyAlignment="1">
      <alignment horizontal="right" vertical="center"/>
    </xf>
    <xf numFmtId="169" fontId="25" fillId="0" borderId="0" xfId="0" applyNumberFormat="1" applyFont="1" applyAlignment="1">
      <alignment vertical="center"/>
    </xf>
    <xf numFmtId="170" fontId="25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5" fontId="3" fillId="0" borderId="0" xfId="618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178" fontId="3" fillId="0" borderId="0" xfId="618" applyNumberFormat="1" applyFont="1" applyFill="1" applyBorder="1" applyAlignment="1">
      <alignment vertical="center"/>
    </xf>
    <xf numFmtId="169" fontId="3" fillId="0" borderId="2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/>
    </xf>
    <xf numFmtId="169" fontId="3" fillId="0" borderId="8" xfId="0" applyNumberFormat="1" applyFont="1" applyBorder="1" applyAlignment="1">
      <alignment vertical="center"/>
    </xf>
    <xf numFmtId="37" fontId="3" fillId="0" borderId="6" xfId="0" applyNumberFormat="1" applyFont="1" applyBorder="1" applyAlignment="1">
      <alignment horizontal="right" vertical="center"/>
    </xf>
    <xf numFmtId="41" fontId="3" fillId="0" borderId="9" xfId="0" applyNumberFormat="1" applyFont="1" applyBorder="1" applyAlignment="1">
      <alignment vertical="center"/>
    </xf>
    <xf numFmtId="179" fontId="3" fillId="0" borderId="0" xfId="618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70" fontId="3" fillId="0" borderId="8" xfId="0" applyNumberFormat="1" applyFont="1" applyBorder="1" applyAlignment="1">
      <alignment vertical="center"/>
    </xf>
    <xf numFmtId="37" fontId="19" fillId="0" borderId="0" xfId="1416" applyNumberFormat="1" applyFont="1" applyAlignment="1">
      <alignment vertical="center"/>
    </xf>
    <xf numFmtId="0" fontId="19" fillId="0" borderId="0" xfId="0" applyFont="1" applyAlignment="1">
      <alignment vertical="center"/>
    </xf>
    <xf numFmtId="171" fontId="19" fillId="0" borderId="0" xfId="1417" applyNumberFormat="1" applyFont="1" applyAlignment="1">
      <alignment horizontal="right" vertical="center"/>
    </xf>
    <xf numFmtId="37" fontId="20" fillId="0" borderId="0" xfId="1416" applyNumberFormat="1" applyFont="1" applyAlignment="1">
      <alignment vertical="center"/>
    </xf>
    <xf numFmtId="37" fontId="20" fillId="0" borderId="0" xfId="1416" applyNumberFormat="1" applyFont="1" applyAlignment="1">
      <alignment horizontal="center" vertical="center"/>
    </xf>
    <xf numFmtId="171" fontId="19" fillId="0" borderId="7" xfId="1416" applyNumberFormat="1" applyFont="1" applyBorder="1" applyAlignment="1">
      <alignment vertical="center"/>
    </xf>
    <xf numFmtId="37" fontId="19" fillId="0" borderId="0" xfId="1416" applyNumberFormat="1" applyFont="1" applyAlignment="1">
      <alignment horizontal="center" vertical="center"/>
    </xf>
    <xf numFmtId="0" fontId="19" fillId="0" borderId="2" xfId="1416" applyFont="1" applyBorder="1" applyAlignment="1">
      <alignment horizontal="center" vertical="center"/>
    </xf>
    <xf numFmtId="0" fontId="19" fillId="0" borderId="0" xfId="1416" applyFont="1" applyAlignment="1">
      <alignment vertical="center"/>
    </xf>
    <xf numFmtId="179" fontId="19" fillId="0" borderId="0" xfId="1175" applyNumberFormat="1" applyFont="1" applyAlignment="1">
      <alignment vertical="top"/>
    </xf>
    <xf numFmtId="0" fontId="19" fillId="0" borderId="0" xfId="1175" applyFont="1" applyAlignment="1">
      <alignment vertical="top"/>
    </xf>
    <xf numFmtId="0" fontId="19" fillId="0" borderId="0" xfId="1175" applyFont="1" applyAlignment="1">
      <alignment horizontal="left" vertical="top"/>
    </xf>
    <xf numFmtId="41" fontId="19" fillId="0" borderId="0" xfId="1175" applyNumberFormat="1" applyFont="1" applyAlignment="1">
      <alignment horizontal="center" vertical="top"/>
    </xf>
    <xf numFmtId="37" fontId="19" fillId="0" borderId="0" xfId="1175" applyNumberFormat="1" applyFont="1" applyAlignment="1">
      <alignment vertical="top"/>
    </xf>
    <xf numFmtId="1" fontId="19" fillId="0" borderId="0" xfId="1175" applyNumberFormat="1" applyFont="1" applyAlignment="1">
      <alignment horizontal="center" vertical="top"/>
    </xf>
    <xf numFmtId="41" fontId="19" fillId="0" borderId="0" xfId="1175" applyNumberFormat="1" applyFont="1" applyAlignment="1">
      <alignment horizontal="right" vertical="top"/>
    </xf>
    <xf numFmtId="41" fontId="19" fillId="0" borderId="0" xfId="1175" applyNumberFormat="1" applyFont="1" applyAlignment="1">
      <alignment vertical="top"/>
    </xf>
    <xf numFmtId="182" fontId="19" fillId="0" borderId="0" xfId="1175" applyNumberFormat="1" applyFont="1" applyAlignment="1">
      <alignment vertical="top"/>
    </xf>
    <xf numFmtId="37" fontId="19" fillId="0" borderId="0" xfId="1416" applyNumberFormat="1" applyFont="1" applyAlignment="1">
      <alignment horizontal="right" vertical="center"/>
    </xf>
    <xf numFmtId="37" fontId="19" fillId="0" borderId="0" xfId="0" quotePrefix="1" applyNumberFormat="1" applyFont="1" applyAlignment="1">
      <alignment vertical="center"/>
    </xf>
    <xf numFmtId="171" fontId="19" fillId="0" borderId="0" xfId="1416" applyNumberFormat="1" applyFont="1" applyAlignment="1">
      <alignment horizontal="center" vertical="center"/>
    </xf>
    <xf numFmtId="0" fontId="20" fillId="0" borderId="0" xfId="1175" applyFont="1" applyAlignment="1">
      <alignment vertical="center"/>
    </xf>
    <xf numFmtId="179" fontId="19" fillId="0" borderId="0" xfId="1175" applyNumberFormat="1" applyFont="1" applyAlignment="1">
      <alignment vertical="center"/>
    </xf>
    <xf numFmtId="0" fontId="19" fillId="0" borderId="0" xfId="1175" applyFont="1" applyAlignment="1">
      <alignment horizontal="left" vertical="center"/>
    </xf>
    <xf numFmtId="41" fontId="19" fillId="0" borderId="0" xfId="1175" applyNumberFormat="1" applyFont="1" applyAlignment="1">
      <alignment horizontal="center" vertical="center"/>
    </xf>
    <xf numFmtId="41" fontId="19" fillId="0" borderId="2" xfId="1175" applyNumberFormat="1" applyFont="1" applyBorder="1" applyAlignment="1">
      <alignment horizontal="center" vertical="center"/>
    </xf>
    <xf numFmtId="0" fontId="20" fillId="0" borderId="0" xfId="1175" applyFont="1" applyAlignment="1">
      <alignment horizontal="left" vertical="center"/>
    </xf>
    <xf numFmtId="41" fontId="19" fillId="0" borderId="6" xfId="1175" applyNumberFormat="1" applyFont="1" applyBorder="1" applyAlignment="1">
      <alignment horizontal="center" vertical="center"/>
    </xf>
    <xf numFmtId="0" fontId="19" fillId="0" borderId="0" xfId="1175" applyFont="1" applyAlignment="1">
      <alignment vertical="center"/>
    </xf>
    <xf numFmtId="49" fontId="20" fillId="0" borderId="0" xfId="1175" applyNumberFormat="1" applyFont="1" applyAlignment="1">
      <alignment vertical="center"/>
    </xf>
    <xf numFmtId="37" fontId="19" fillId="0" borderId="0" xfId="1175" applyNumberFormat="1" applyFont="1" applyAlignment="1">
      <alignment vertical="center"/>
    </xf>
    <xf numFmtId="1" fontId="20" fillId="0" borderId="0" xfId="1175" applyNumberFormat="1" applyFont="1" applyAlignment="1">
      <alignment horizontal="center" vertical="center"/>
    </xf>
    <xf numFmtId="1" fontId="19" fillId="0" borderId="0" xfId="1175" applyNumberFormat="1" applyFont="1" applyAlignment="1">
      <alignment horizontal="center" vertical="center"/>
    </xf>
    <xf numFmtId="41" fontId="19" fillId="0" borderId="0" xfId="1175" applyNumberFormat="1" applyFont="1" applyAlignment="1">
      <alignment horizontal="right" vertical="center"/>
    </xf>
    <xf numFmtId="41" fontId="19" fillId="0" borderId="0" xfId="1175" applyNumberFormat="1" applyFont="1" applyAlignment="1">
      <alignment vertical="center"/>
    </xf>
    <xf numFmtId="41" fontId="19" fillId="0" borderId="9" xfId="1175" applyNumberFormat="1" applyFont="1" applyBorder="1" applyAlignment="1">
      <alignment horizontal="right" vertical="center"/>
    </xf>
    <xf numFmtId="0" fontId="19" fillId="0" borderId="0" xfId="1190" applyFont="1" applyAlignment="1">
      <alignment vertical="center"/>
    </xf>
    <xf numFmtId="0" fontId="19" fillId="0" borderId="0" xfId="1190" applyFont="1" applyAlignment="1">
      <alignment horizontal="right" vertical="center"/>
    </xf>
    <xf numFmtId="183" fontId="19" fillId="0" borderId="0" xfId="1190" applyNumberFormat="1" applyFont="1" applyAlignment="1">
      <alignment horizontal="right" vertical="center"/>
    </xf>
    <xf numFmtId="183" fontId="19" fillId="0" borderId="0" xfId="1190" applyNumberFormat="1" applyFont="1" applyAlignment="1">
      <alignment vertical="center"/>
    </xf>
    <xf numFmtId="0" fontId="19" fillId="0" borderId="0" xfId="1190" applyFont="1" applyAlignment="1">
      <alignment vertical="top"/>
    </xf>
    <xf numFmtId="0" fontId="29" fillId="0" borderId="0" xfId="1190" applyFont="1" applyAlignment="1">
      <alignment vertical="center"/>
    </xf>
    <xf numFmtId="0" fontId="29" fillId="0" borderId="0" xfId="1418" applyFont="1" applyAlignment="1">
      <alignment vertical="center"/>
    </xf>
    <xf numFmtId="179" fontId="29" fillId="0" borderId="0" xfId="803" applyNumberFormat="1" applyFont="1" applyFill="1" applyBorder="1" applyAlignment="1">
      <alignment vertical="center"/>
    </xf>
    <xf numFmtId="179" fontId="29" fillId="0" borderId="0" xfId="803" applyNumberFormat="1" applyFont="1" applyAlignment="1">
      <alignment vertical="center"/>
    </xf>
    <xf numFmtId="179" fontId="30" fillId="0" borderId="0" xfId="803" applyNumberFormat="1" applyFont="1" applyBorder="1" applyAlignment="1">
      <alignment vertical="center"/>
    </xf>
    <xf numFmtId="179" fontId="30" fillId="0" borderId="0" xfId="803" applyNumberFormat="1" applyFont="1" applyFill="1" applyBorder="1" applyAlignment="1">
      <alignment vertical="center"/>
    </xf>
    <xf numFmtId="0" fontId="17" fillId="0" borderId="0" xfId="1190" applyFont="1" applyAlignment="1">
      <alignment vertical="center"/>
    </xf>
    <xf numFmtId="0" fontId="17" fillId="0" borderId="0" xfId="1418" applyFont="1" applyAlignment="1">
      <alignment horizontal="center" vertical="center"/>
    </xf>
    <xf numFmtId="0" fontId="17" fillId="0" borderId="0" xfId="1418" applyFont="1" applyAlignment="1">
      <alignment vertical="center"/>
    </xf>
    <xf numFmtId="0" fontId="31" fillId="0" borderId="0" xfId="1190" applyFont="1" applyAlignment="1">
      <alignment vertical="center"/>
    </xf>
    <xf numFmtId="0" fontId="31" fillId="0" borderId="0" xfId="1418" applyFont="1" applyAlignment="1">
      <alignment vertical="center"/>
    </xf>
    <xf numFmtId="179" fontId="31" fillId="0" borderId="0" xfId="733" applyNumberFormat="1" applyFont="1" applyFill="1" applyBorder="1" applyAlignment="1">
      <alignment vertical="center"/>
    </xf>
    <xf numFmtId="171" fontId="9" fillId="0" borderId="0" xfId="1190" applyNumberFormat="1" applyFont="1" applyAlignment="1">
      <alignment horizontal="center" vertical="center"/>
    </xf>
    <xf numFmtId="171" fontId="20" fillId="0" borderId="0" xfId="1190" applyNumberFormat="1" applyFont="1" applyAlignment="1">
      <alignment horizontal="center" vertical="center"/>
    </xf>
    <xf numFmtId="49" fontId="18" fillId="0" borderId="0" xfId="1418" applyNumberFormat="1" applyFont="1" applyAlignment="1">
      <alignment horizontal="center" vertical="center"/>
    </xf>
    <xf numFmtId="183" fontId="18" fillId="0" borderId="0" xfId="1418" applyNumberFormat="1" applyFont="1" applyAlignment="1">
      <alignment vertical="center"/>
    </xf>
    <xf numFmtId="167" fontId="19" fillId="0" borderId="6" xfId="572" applyNumberFormat="1" applyFont="1" applyFill="1" applyBorder="1" applyAlignment="1" applyProtection="1">
      <alignment vertical="center"/>
    </xf>
    <xf numFmtId="167" fontId="19" fillId="0" borderId="0" xfId="1175" applyNumberFormat="1" applyFont="1" applyAlignment="1">
      <alignment horizontal="center" vertical="center"/>
    </xf>
    <xf numFmtId="179" fontId="116" fillId="0" borderId="0" xfId="1175" quotePrefix="1" applyNumberFormat="1" applyFont="1" applyAlignment="1">
      <alignment horizontal="left" vertical="center"/>
    </xf>
    <xf numFmtId="179" fontId="116" fillId="0" borderId="0" xfId="1175" applyNumberFormat="1" applyFont="1" applyAlignment="1">
      <alignment vertical="center"/>
    </xf>
    <xf numFmtId="179" fontId="116" fillId="0" borderId="0" xfId="1175" applyNumberFormat="1" applyFont="1" applyAlignment="1">
      <alignment horizontal="left" vertical="center"/>
    </xf>
    <xf numFmtId="179" fontId="116" fillId="0" borderId="0" xfId="1175" applyNumberFormat="1" applyFont="1" applyAlignment="1">
      <alignment vertical="top"/>
    </xf>
    <xf numFmtId="179" fontId="116" fillId="0" borderId="0" xfId="1175" applyNumberFormat="1" applyFont="1" applyAlignment="1">
      <alignment horizontal="left" vertical="top"/>
    </xf>
    <xf numFmtId="185" fontId="19" fillId="0" borderId="0" xfId="950" applyNumberFormat="1" applyFont="1" applyFill="1" applyBorder="1" applyAlignment="1">
      <alignment vertical="center"/>
    </xf>
    <xf numFmtId="179" fontId="19" fillId="0" borderId="0" xfId="1175" applyNumberFormat="1" applyFont="1" applyAlignment="1">
      <alignment horizontal="left" vertical="center"/>
    </xf>
    <xf numFmtId="0" fontId="19" fillId="0" borderId="0" xfId="1175" applyFont="1" applyAlignment="1">
      <alignment horizontal="center" vertical="center"/>
    </xf>
    <xf numFmtId="0" fontId="117" fillId="0" borderId="0" xfId="1190" applyFont="1" applyAlignment="1">
      <alignment vertical="center"/>
    </xf>
    <xf numFmtId="37" fontId="118" fillId="0" borderId="0" xfId="1175" applyNumberFormat="1" applyFont="1" applyAlignment="1">
      <alignment vertical="center"/>
    </xf>
    <xf numFmtId="4" fontId="2" fillId="0" borderId="0" xfId="572" applyFill="1" applyAlignment="1">
      <alignment vertical="center"/>
    </xf>
    <xf numFmtId="4" fontId="2" fillId="0" borderId="0" xfId="572" applyFill="1" applyBorder="1" applyAlignment="1">
      <alignment vertical="center"/>
    </xf>
    <xf numFmtId="4" fontId="2" fillId="0" borderId="0" xfId="572" applyAlignment="1">
      <alignment vertical="center"/>
    </xf>
    <xf numFmtId="4" fontId="2" fillId="0" borderId="0" xfId="572" applyAlignment="1">
      <alignment horizontal="right" vertical="center"/>
    </xf>
    <xf numFmtId="37" fontId="119" fillId="0" borderId="0" xfId="0" applyNumberFormat="1" applyFont="1" applyAlignment="1">
      <alignment vertical="center"/>
    </xf>
    <xf numFmtId="176" fontId="19" fillId="0" borderId="0" xfId="1464" applyNumberFormat="1" applyFont="1" applyFill="1" applyAlignment="1">
      <alignment horizontal="right" vertical="center"/>
    </xf>
    <xf numFmtId="10" fontId="19" fillId="0" borderId="0" xfId="1464" applyNumberFormat="1" applyFont="1" applyFill="1" applyAlignment="1">
      <alignment horizontal="right" vertical="center"/>
    </xf>
    <xf numFmtId="171" fontId="120" fillId="0" borderId="0" xfId="1190" applyNumberFormat="1" applyFont="1" applyAlignment="1">
      <alignment horizontal="center" vertical="center"/>
    </xf>
    <xf numFmtId="183" fontId="121" fillId="0" borderId="0" xfId="1418" applyNumberFormat="1" applyFont="1" applyAlignment="1">
      <alignment horizontal="right" vertical="center"/>
    </xf>
    <xf numFmtId="0" fontId="7" fillId="0" borderId="0" xfId="1190" applyFont="1" applyAlignment="1">
      <alignment vertical="center"/>
    </xf>
    <xf numFmtId="183" fontId="121" fillId="0" borderId="0" xfId="1418" applyNumberFormat="1" applyFont="1" applyAlignment="1">
      <alignment vertical="center"/>
    </xf>
    <xf numFmtId="0" fontId="121" fillId="0" borderId="0" xfId="1418" applyFont="1" applyAlignment="1">
      <alignment horizontal="center" vertical="center"/>
    </xf>
    <xf numFmtId="0" fontId="121" fillId="0" borderId="0" xfId="1418" applyFont="1" applyAlignment="1">
      <alignment vertical="center"/>
    </xf>
    <xf numFmtId="183" fontId="121" fillId="0" borderId="0" xfId="1418" applyNumberFormat="1" applyFont="1" applyAlignment="1">
      <alignment horizontal="center" vertical="center"/>
    </xf>
    <xf numFmtId="0" fontId="121" fillId="0" borderId="0" xfId="1190" applyFont="1" applyAlignment="1">
      <alignment vertical="center"/>
    </xf>
    <xf numFmtId="0" fontId="121" fillId="0" borderId="0" xfId="1190" applyFont="1" applyAlignment="1">
      <alignment horizontal="center" vertical="center"/>
    </xf>
    <xf numFmtId="49" fontId="121" fillId="0" borderId="0" xfId="1418" applyNumberFormat="1" applyFont="1" applyAlignment="1">
      <alignment horizontal="center" vertical="center"/>
    </xf>
    <xf numFmtId="183" fontId="121" fillId="0" borderId="6" xfId="1418" applyNumberFormat="1" applyFont="1" applyBorder="1" applyAlignment="1">
      <alignment horizontal="center" vertical="center"/>
    </xf>
    <xf numFmtId="0" fontId="121" fillId="0" borderId="6" xfId="1190" applyFont="1" applyBorder="1" applyAlignment="1">
      <alignment horizontal="center" vertical="center"/>
    </xf>
    <xf numFmtId="179" fontId="121" fillId="0" borderId="0" xfId="733" applyNumberFormat="1" applyFont="1" applyFill="1" applyBorder="1" applyAlignment="1">
      <alignment vertical="center"/>
    </xf>
    <xf numFmtId="179" fontId="7" fillId="0" borderId="0" xfId="1190" applyNumberFormat="1" applyFont="1" applyAlignment="1">
      <alignment vertical="center"/>
    </xf>
    <xf numFmtId="179" fontId="121" fillId="0" borderId="6" xfId="733" applyNumberFormat="1" applyFont="1" applyFill="1" applyBorder="1" applyAlignment="1">
      <alignment vertical="center"/>
    </xf>
    <xf numFmtId="184" fontId="121" fillId="0" borderId="0" xfId="1241" applyNumberFormat="1" applyFont="1" applyAlignment="1">
      <alignment vertical="center"/>
    </xf>
    <xf numFmtId="167" fontId="121" fillId="0" borderId="6" xfId="1241" applyNumberFormat="1" applyFont="1" applyBorder="1" applyAlignment="1">
      <alignment horizontal="right" vertical="center"/>
    </xf>
    <xf numFmtId="183" fontId="121" fillId="0" borderId="0" xfId="621" applyNumberFormat="1" applyFont="1" applyFill="1" applyBorder="1" applyAlignment="1">
      <alignment vertical="center"/>
    </xf>
    <xf numFmtId="179" fontId="121" fillId="0" borderId="8" xfId="733" applyNumberFormat="1" applyFont="1" applyFill="1" applyBorder="1" applyAlignment="1">
      <alignment vertical="center"/>
    </xf>
    <xf numFmtId="0" fontId="7" fillId="0" borderId="0" xfId="1418" applyFont="1" applyAlignment="1">
      <alignment vertical="center"/>
    </xf>
    <xf numFmtId="0" fontId="122" fillId="0" borderId="0" xfId="1190" applyFont="1" applyAlignment="1">
      <alignment vertical="center"/>
    </xf>
    <xf numFmtId="179" fontId="7" fillId="0" borderId="0" xfId="733" applyNumberFormat="1" applyFont="1" applyFill="1" applyBorder="1" applyAlignment="1">
      <alignment vertical="center"/>
    </xf>
    <xf numFmtId="171" fontId="29" fillId="0" borderId="0" xfId="1190" applyNumberFormat="1" applyFont="1" applyAlignment="1">
      <alignment vertical="center"/>
    </xf>
    <xf numFmtId="37" fontId="123" fillId="0" borderId="0" xfId="0" applyNumberFormat="1" applyFont="1" applyAlignment="1">
      <alignment horizontal="center" vertical="center"/>
    </xf>
    <xf numFmtId="37" fontId="124" fillId="0" borderId="0" xfId="0" applyNumberFormat="1" applyFont="1" applyAlignment="1">
      <alignment horizontal="right" vertical="center"/>
    </xf>
    <xf numFmtId="37" fontId="125" fillId="0" borderId="0" xfId="0" applyNumberFormat="1" applyFont="1" applyAlignment="1">
      <alignment horizontal="right" vertical="center"/>
    </xf>
    <xf numFmtId="37" fontId="126" fillId="0" borderId="0" xfId="0" applyNumberFormat="1" applyFont="1" applyAlignment="1">
      <alignment horizontal="right" vertical="center"/>
    </xf>
    <xf numFmtId="37" fontId="125" fillId="0" borderId="0" xfId="0" applyNumberFormat="1" applyFont="1" applyAlignment="1">
      <alignment horizontal="center" vertical="center"/>
    </xf>
    <xf numFmtId="37" fontId="118" fillId="0" borderId="0" xfId="0" applyNumberFormat="1" applyFont="1" applyAlignment="1">
      <alignment horizontal="right" vertical="center"/>
    </xf>
    <xf numFmtId="0" fontId="7" fillId="0" borderId="0" xfId="1418" applyFont="1" applyAlignment="1">
      <alignment horizontal="center" vertical="center"/>
    </xf>
    <xf numFmtId="10" fontId="20" fillId="0" borderId="0" xfId="1464" applyNumberFormat="1" applyFont="1" applyFill="1" applyAlignment="1">
      <alignment vertical="center"/>
    </xf>
    <xf numFmtId="179" fontId="19" fillId="0" borderId="0" xfId="1190" applyNumberFormat="1" applyFont="1" applyAlignment="1">
      <alignment vertical="center"/>
    </xf>
    <xf numFmtId="4" fontId="0" fillId="0" borderId="0" xfId="572" applyFont="1" applyAlignment="1">
      <alignment vertical="center"/>
    </xf>
    <xf numFmtId="173" fontId="125" fillId="0" borderId="2" xfId="572" applyNumberFormat="1" applyFont="1" applyFill="1" applyBorder="1" applyAlignment="1" applyProtection="1">
      <alignment vertical="center"/>
    </xf>
    <xf numFmtId="181" fontId="19" fillId="0" borderId="0" xfId="1175" applyNumberFormat="1" applyFont="1" applyAlignment="1">
      <alignment vertical="center"/>
    </xf>
    <xf numFmtId="0" fontId="19" fillId="0" borderId="0" xfId="1175" applyFont="1" applyAlignment="1">
      <alignment horizontal="right" vertical="center"/>
    </xf>
    <xf numFmtId="179" fontId="19" fillId="0" borderId="0" xfId="1175" applyNumberFormat="1" applyFont="1" applyAlignment="1">
      <alignment horizontal="right" vertical="center"/>
    </xf>
    <xf numFmtId="0" fontId="65" fillId="0" borderId="0" xfId="0" applyFont="1" applyAlignment="1">
      <alignment vertical="center"/>
    </xf>
    <xf numFmtId="37" fontId="65" fillId="0" borderId="0" xfId="1416" applyNumberFormat="1" applyFont="1" applyAlignment="1">
      <alignment horizontal="centerContinuous" vertical="center"/>
    </xf>
    <xf numFmtId="171" fontId="127" fillId="0" borderId="0" xfId="1416" applyNumberFormat="1" applyFont="1" applyAlignment="1">
      <alignment horizontal="centerContinuous" vertical="center"/>
    </xf>
    <xf numFmtId="171" fontId="65" fillId="0" borderId="0" xfId="1416" applyNumberFormat="1" applyFont="1" applyAlignment="1">
      <alignment horizontal="centerContinuous" vertical="center"/>
    </xf>
    <xf numFmtId="171" fontId="65" fillId="0" borderId="0" xfId="1417" applyNumberFormat="1" applyFont="1" applyAlignment="1">
      <alignment horizontal="right" vertical="center"/>
    </xf>
    <xf numFmtId="4" fontId="66" fillId="0" borderId="0" xfId="572" applyFont="1" applyAlignment="1">
      <alignment vertical="center"/>
    </xf>
    <xf numFmtId="37" fontId="65" fillId="0" borderId="0" xfId="1416" applyNumberFormat="1" applyFont="1" applyAlignment="1">
      <alignment vertical="center"/>
    </xf>
    <xf numFmtId="37" fontId="65" fillId="0" borderId="0" xfId="1416" applyNumberFormat="1" applyFont="1" applyAlignment="1">
      <alignment horizontal="center" vertical="center"/>
    </xf>
    <xf numFmtId="171" fontId="127" fillId="0" borderId="2" xfId="1416" applyNumberFormat="1" applyFont="1" applyBorder="1" applyAlignment="1">
      <alignment horizontal="center" vertical="center"/>
    </xf>
    <xf numFmtId="171" fontId="65" fillId="0" borderId="7" xfId="1416" applyNumberFormat="1" applyFont="1" applyBorder="1" applyAlignment="1">
      <alignment vertical="center"/>
    </xf>
    <xf numFmtId="37" fontId="67" fillId="0" borderId="0" xfId="1416" applyNumberFormat="1" applyFont="1" applyAlignment="1">
      <alignment vertical="center"/>
    </xf>
    <xf numFmtId="0" fontId="128" fillId="0" borderId="2" xfId="1416" applyFont="1" applyBorder="1" applyAlignment="1">
      <alignment horizontal="center" vertical="center"/>
    </xf>
    <xf numFmtId="0" fontId="128" fillId="0" borderId="0" xfId="1416" applyFont="1" applyAlignment="1">
      <alignment vertical="center"/>
    </xf>
    <xf numFmtId="0" fontId="65" fillId="0" borderId="0" xfId="1175" applyFont="1" applyAlignment="1">
      <alignment vertical="top"/>
    </xf>
    <xf numFmtId="179" fontId="65" fillId="0" borderId="0" xfId="1175" applyNumberFormat="1" applyFont="1" applyAlignment="1">
      <alignment vertical="top"/>
    </xf>
    <xf numFmtId="0" fontId="65" fillId="0" borderId="0" xfId="1175" applyFont="1" applyAlignment="1">
      <alignment horizontal="center" vertical="top"/>
    </xf>
    <xf numFmtId="41" fontId="65" fillId="0" borderId="0" xfId="1175" applyNumberFormat="1" applyFont="1" applyAlignment="1">
      <alignment horizontal="center" vertical="top"/>
    </xf>
    <xf numFmtId="4" fontId="66" fillId="0" borderId="0" xfId="572" applyFont="1" applyAlignment="1">
      <alignment vertical="top"/>
    </xf>
    <xf numFmtId="37" fontId="65" fillId="0" borderId="0" xfId="0" applyNumberFormat="1" applyFont="1" applyAlignment="1">
      <alignment vertical="top"/>
    </xf>
    <xf numFmtId="0" fontId="65" fillId="0" borderId="0" xfId="1175" applyFont="1" applyAlignment="1">
      <alignment horizontal="left" vertical="top"/>
    </xf>
    <xf numFmtId="41" fontId="128" fillId="0" borderId="0" xfId="1175" applyNumberFormat="1" applyFont="1" applyAlignment="1">
      <alignment horizontal="center" vertical="top"/>
    </xf>
    <xf numFmtId="4" fontId="66" fillId="0" borderId="0" xfId="572" applyFont="1" applyFill="1" applyBorder="1" applyAlignment="1">
      <alignment vertical="top"/>
    </xf>
    <xf numFmtId="179" fontId="65" fillId="0" borderId="0" xfId="1175" applyNumberFormat="1" applyFont="1" applyAlignment="1">
      <alignment horizontal="left" vertical="top"/>
    </xf>
    <xf numFmtId="4" fontId="66" fillId="0" borderId="0" xfId="572" applyFont="1" applyAlignment="1">
      <alignment horizontal="right" vertical="top"/>
    </xf>
    <xf numFmtId="179" fontId="65" fillId="0" borderId="0" xfId="1175" quotePrefix="1" applyNumberFormat="1" applyFont="1" applyAlignment="1">
      <alignment horizontal="left" vertical="top"/>
    </xf>
    <xf numFmtId="0" fontId="67" fillId="0" borderId="0" xfId="1175" applyFont="1" applyAlignment="1">
      <alignment horizontal="left" vertical="top"/>
    </xf>
    <xf numFmtId="37" fontId="67" fillId="0" borderId="0" xfId="1416" applyNumberFormat="1" applyFont="1" applyAlignment="1">
      <alignment horizontal="center" vertical="center"/>
    </xf>
    <xf numFmtId="0" fontId="68" fillId="0" borderId="0" xfId="1175" applyFont="1" applyAlignment="1">
      <alignment vertical="top"/>
    </xf>
    <xf numFmtId="0" fontId="67" fillId="0" borderId="0" xfId="1175" applyFont="1" applyAlignment="1">
      <alignment vertical="top"/>
    </xf>
    <xf numFmtId="179" fontId="67" fillId="0" borderId="0" xfId="1175" applyNumberFormat="1" applyFont="1" applyAlignment="1">
      <alignment vertical="top"/>
    </xf>
    <xf numFmtId="0" fontId="65" fillId="0" borderId="0" xfId="1175" quotePrefix="1" applyFont="1" applyAlignment="1">
      <alignment horizontal="left" vertical="top"/>
    </xf>
    <xf numFmtId="0" fontId="67" fillId="0" borderId="0" xfId="1175" quotePrefix="1" applyFont="1" applyAlignment="1">
      <alignment horizontal="left" vertical="top"/>
    </xf>
    <xf numFmtId="179" fontId="65" fillId="0" borderId="0" xfId="1175" applyNumberFormat="1" applyFont="1" applyAlignment="1">
      <alignment horizontal="center" vertical="top"/>
    </xf>
    <xf numFmtId="167" fontId="19" fillId="0" borderId="6" xfId="1175" applyNumberFormat="1" applyFont="1" applyBorder="1" applyAlignment="1">
      <alignment horizontal="center" vertical="center"/>
    </xf>
    <xf numFmtId="171" fontId="5" fillId="0" borderId="0" xfId="618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8" fontId="19" fillId="0" borderId="6" xfId="572" applyNumberFormat="1" applyFont="1" applyFill="1" applyBorder="1" applyAlignment="1" applyProtection="1">
      <alignment vertical="center"/>
    </xf>
    <xf numFmtId="171" fontId="5" fillId="0" borderId="0" xfId="834" applyNumberFormat="1" applyFont="1" applyFill="1" applyAlignment="1">
      <alignment horizontal="right" vertical="center"/>
    </xf>
    <xf numFmtId="179" fontId="129" fillId="0" borderId="0" xfId="803" applyNumberFormat="1" applyFont="1" applyFill="1" applyBorder="1" applyAlignment="1">
      <alignment vertical="center"/>
    </xf>
    <xf numFmtId="169" fontId="125" fillId="0" borderId="0" xfId="0" applyNumberFormat="1" applyFont="1" applyAlignment="1">
      <alignment vertical="center"/>
    </xf>
    <xf numFmtId="41" fontId="19" fillId="0" borderId="8" xfId="1175" applyNumberFormat="1" applyFont="1" applyBorder="1" applyAlignment="1">
      <alignment horizontal="center" vertical="center"/>
    </xf>
    <xf numFmtId="178" fontId="19" fillId="0" borderId="8" xfId="572" applyNumberFormat="1" applyFont="1" applyFill="1" applyBorder="1" applyAlignment="1" applyProtection="1">
      <alignment vertical="center"/>
    </xf>
    <xf numFmtId="197" fontId="19" fillId="0" borderId="9" xfId="1175" applyNumberFormat="1" applyFont="1" applyBorder="1" applyAlignment="1">
      <alignment horizontal="center" vertical="center"/>
    </xf>
    <xf numFmtId="198" fontId="19" fillId="0" borderId="9" xfId="1175" applyNumberFormat="1" applyFont="1" applyBorder="1" applyAlignment="1">
      <alignment horizontal="right" vertical="top"/>
    </xf>
    <xf numFmtId="183" fontId="118" fillId="0" borderId="0" xfId="1190" applyNumberFormat="1" applyFont="1" applyAlignment="1">
      <alignment horizontal="right" vertical="center"/>
    </xf>
    <xf numFmtId="183" fontId="118" fillId="0" borderId="0" xfId="1190" applyNumberFormat="1" applyFont="1" applyAlignment="1">
      <alignment vertical="center"/>
    </xf>
    <xf numFmtId="179" fontId="118" fillId="0" borderId="0" xfId="1190" applyNumberFormat="1" applyFont="1" applyAlignment="1">
      <alignment vertical="center"/>
    </xf>
    <xf numFmtId="0" fontId="130" fillId="0" borderId="0" xfId="1190" applyFont="1" applyAlignment="1">
      <alignment vertical="center"/>
    </xf>
    <xf numFmtId="0" fontId="130" fillId="0" borderId="0" xfId="1418" applyFont="1" applyAlignment="1">
      <alignment vertical="center"/>
    </xf>
    <xf numFmtId="179" fontId="130" fillId="0" borderId="0" xfId="803" applyNumberFormat="1" applyFont="1" applyFill="1" applyBorder="1" applyAlignment="1">
      <alignment vertical="center"/>
    </xf>
    <xf numFmtId="4" fontId="131" fillId="0" borderId="0" xfId="572" applyFont="1" applyFill="1" applyBorder="1" applyAlignment="1">
      <alignment vertical="center"/>
    </xf>
    <xf numFmtId="179" fontId="132" fillId="0" borderId="0" xfId="1175" applyNumberFormat="1" applyFont="1" applyAlignment="1">
      <alignment horizontal="right" vertical="top"/>
    </xf>
    <xf numFmtId="179" fontId="133" fillId="0" borderId="0" xfId="1175" applyNumberFormat="1" applyFont="1" applyAlignment="1">
      <alignment horizontal="right" vertical="top"/>
    </xf>
    <xf numFmtId="179" fontId="133" fillId="0" borderId="0" xfId="1175" applyNumberFormat="1" applyFont="1" applyAlignment="1">
      <alignment vertical="top"/>
    </xf>
    <xf numFmtId="179" fontId="134" fillId="0" borderId="0" xfId="1175" applyNumberFormat="1" applyFont="1" applyAlignment="1">
      <alignment horizontal="right" vertical="top"/>
    </xf>
    <xf numFmtId="173" fontId="133" fillId="0" borderId="0" xfId="572" applyNumberFormat="1" applyFont="1" applyFill="1" applyBorder="1" applyAlignment="1" applyProtection="1">
      <alignment vertical="top"/>
    </xf>
    <xf numFmtId="41" fontId="134" fillId="0" borderId="0" xfId="1175" applyNumberFormat="1" applyFont="1" applyAlignment="1">
      <alignment horizontal="center" vertical="top"/>
    </xf>
    <xf numFmtId="41" fontId="133" fillId="0" borderId="0" xfId="1175" applyNumberFormat="1" applyFont="1" applyAlignment="1">
      <alignment horizontal="center" vertical="top"/>
    </xf>
    <xf numFmtId="173" fontId="133" fillId="0" borderId="0" xfId="572" applyNumberFormat="1" applyFont="1" applyFill="1" applyBorder="1" applyAlignment="1" applyProtection="1">
      <alignment vertical="center"/>
    </xf>
    <xf numFmtId="41" fontId="134" fillId="0" borderId="2" xfId="1175" applyNumberFormat="1" applyFont="1" applyBorder="1" applyAlignment="1">
      <alignment horizontal="center" vertical="top"/>
    </xf>
    <xf numFmtId="41" fontId="132" fillId="0" borderId="0" xfId="1175" applyNumberFormat="1" applyFont="1" applyAlignment="1">
      <alignment horizontal="center" vertical="top"/>
    </xf>
    <xf numFmtId="168" fontId="133" fillId="0" borderId="6" xfId="572" applyNumberFormat="1" applyFont="1" applyFill="1" applyBorder="1" applyAlignment="1" applyProtection="1">
      <alignment vertical="top"/>
    </xf>
    <xf numFmtId="41" fontId="134" fillId="0" borderId="6" xfId="1175" applyNumberFormat="1" applyFont="1" applyBorder="1" applyAlignment="1">
      <alignment horizontal="center" vertical="top"/>
    </xf>
    <xf numFmtId="41" fontId="134" fillId="0" borderId="8" xfId="1175" applyNumberFormat="1" applyFont="1" applyBorder="1" applyAlignment="1">
      <alignment horizontal="center" vertical="top"/>
    </xf>
    <xf numFmtId="41" fontId="132" fillId="0" borderId="10" xfId="1175" applyNumberFormat="1" applyFont="1" applyBorder="1" applyAlignment="1">
      <alignment horizontal="center" vertical="top"/>
    </xf>
    <xf numFmtId="179" fontId="132" fillId="0" borderId="0" xfId="1175" applyNumberFormat="1" applyFont="1" applyAlignment="1">
      <alignment vertical="top"/>
    </xf>
    <xf numFmtId="0" fontId="134" fillId="0" borderId="2" xfId="1416" applyFont="1" applyBorder="1" applyAlignment="1">
      <alignment horizontal="center" vertical="center"/>
    </xf>
    <xf numFmtId="0" fontId="134" fillId="0" borderId="0" xfId="1416" applyFont="1" applyAlignment="1">
      <alignment vertical="center"/>
    </xf>
    <xf numFmtId="179" fontId="132" fillId="0" borderId="0" xfId="1175" applyNumberFormat="1" applyFont="1" applyAlignment="1">
      <alignment horizontal="center" vertical="top"/>
    </xf>
    <xf numFmtId="179" fontId="133" fillId="0" borderId="0" xfId="1175" applyNumberFormat="1" applyFont="1" applyAlignment="1">
      <alignment horizontal="center" vertical="top"/>
    </xf>
    <xf numFmtId="41" fontId="134" fillId="0" borderId="0" xfId="1175" applyNumberFormat="1" applyFont="1" applyAlignment="1">
      <alignment vertical="top"/>
    </xf>
    <xf numFmtId="167" fontId="133" fillId="0" borderId="0" xfId="572" applyNumberFormat="1" applyFont="1" applyFill="1" applyBorder="1" applyAlignment="1" applyProtection="1">
      <alignment vertical="top"/>
    </xf>
    <xf numFmtId="167" fontId="134" fillId="0" borderId="0" xfId="572" applyNumberFormat="1" applyFont="1" applyFill="1" applyBorder="1" applyAlignment="1" applyProtection="1">
      <alignment vertical="top"/>
    </xf>
    <xf numFmtId="173" fontId="133" fillId="0" borderId="6" xfId="572" applyNumberFormat="1" applyFont="1" applyFill="1" applyBorder="1" applyAlignment="1" applyProtection="1">
      <alignment vertical="center"/>
    </xf>
    <xf numFmtId="37" fontId="133" fillId="0" borderId="0" xfId="0" applyNumberFormat="1" applyFont="1" applyAlignment="1">
      <alignment vertical="top"/>
    </xf>
    <xf numFmtId="41" fontId="19" fillId="0" borderId="7" xfId="1175" applyNumberFormat="1" applyFont="1" applyBorder="1" applyAlignment="1">
      <alignment horizontal="center" vertical="center"/>
    </xf>
    <xf numFmtId="180" fontId="19" fillId="0" borderId="0" xfId="1175" applyNumberFormat="1" applyFont="1" applyAlignment="1">
      <alignment horizontal="right" vertical="center"/>
    </xf>
    <xf numFmtId="183" fontId="7" fillId="0" borderId="0" xfId="1418" applyNumberFormat="1" applyFont="1" applyAlignment="1">
      <alignment vertical="center"/>
    </xf>
    <xf numFmtId="183" fontId="7" fillId="0" borderId="0" xfId="1418" applyNumberFormat="1" applyFont="1" applyAlignment="1">
      <alignment horizontal="center" vertical="center"/>
    </xf>
    <xf numFmtId="183" fontId="7" fillId="0" borderId="7" xfId="1418" applyNumberFormat="1" applyFont="1" applyBorder="1" applyAlignment="1">
      <alignment vertical="center"/>
    </xf>
    <xf numFmtId="183" fontId="7" fillId="0" borderId="7" xfId="1418" applyNumberFormat="1" applyFont="1" applyBorder="1" applyAlignment="1">
      <alignment horizontal="center" vertical="center"/>
    </xf>
    <xf numFmtId="0" fontId="7" fillId="0" borderId="0" xfId="1190" applyFont="1" applyAlignment="1">
      <alignment horizontal="center" vertical="center"/>
    </xf>
    <xf numFmtId="0" fontId="7" fillId="0" borderId="6" xfId="1190" applyFont="1" applyBorder="1" applyAlignment="1">
      <alignment horizontal="center" vertical="center"/>
    </xf>
    <xf numFmtId="183" fontId="7" fillId="0" borderId="6" xfId="1418" applyNumberFormat="1" applyFont="1" applyBorder="1" applyAlignment="1">
      <alignment horizontal="center" vertical="center"/>
    </xf>
    <xf numFmtId="49" fontId="7" fillId="0" borderId="0" xfId="1418" applyNumberFormat="1" applyFont="1" applyAlignment="1">
      <alignment horizontal="center" vertical="center"/>
    </xf>
    <xf numFmtId="179" fontId="7" fillId="0" borderId="6" xfId="803" applyNumberFormat="1" applyFont="1" applyBorder="1" applyAlignment="1">
      <alignment vertical="center"/>
    </xf>
    <xf numFmtId="179" fontId="7" fillId="0" borderId="0" xfId="803" applyNumberFormat="1" applyFont="1" applyBorder="1" applyAlignment="1">
      <alignment vertical="center"/>
    </xf>
    <xf numFmtId="179" fontId="7" fillId="0" borderId="0" xfId="803" applyNumberFormat="1" applyFont="1" applyFill="1" applyBorder="1" applyAlignment="1">
      <alignment vertical="center"/>
    </xf>
    <xf numFmtId="183" fontId="7" fillId="0" borderId="0" xfId="1190" applyNumberFormat="1" applyFont="1" applyAlignment="1">
      <alignment vertical="center"/>
    </xf>
    <xf numFmtId="179" fontId="7" fillId="0" borderId="0" xfId="834" applyNumberFormat="1" applyFont="1" applyFill="1" applyBorder="1" applyAlignment="1">
      <alignment vertical="center"/>
    </xf>
    <xf numFmtId="184" fontId="7" fillId="0" borderId="0" xfId="1241" applyNumberFormat="1" applyFont="1" applyAlignment="1">
      <alignment vertical="center"/>
    </xf>
    <xf numFmtId="167" fontId="7" fillId="0" borderId="0" xfId="1241" applyNumberFormat="1" applyFont="1" applyAlignment="1">
      <alignment horizontal="right" vertical="center"/>
    </xf>
    <xf numFmtId="179" fontId="7" fillId="0" borderId="6" xfId="834" applyNumberFormat="1" applyFont="1" applyFill="1" applyBorder="1" applyAlignment="1">
      <alignment vertical="center"/>
    </xf>
    <xf numFmtId="183" fontId="7" fillId="0" borderId="0" xfId="621" applyNumberFormat="1" applyFont="1" applyFill="1" applyBorder="1" applyAlignment="1">
      <alignment vertical="center"/>
    </xf>
    <xf numFmtId="179" fontId="7" fillId="0" borderId="8" xfId="803" applyNumberFormat="1" applyFont="1" applyBorder="1" applyAlignment="1">
      <alignment vertical="center"/>
    </xf>
    <xf numFmtId="183" fontId="7" fillId="0" borderId="0" xfId="621" applyNumberFormat="1" applyFont="1" applyBorder="1" applyAlignment="1">
      <alignment vertical="center"/>
    </xf>
    <xf numFmtId="41" fontId="19" fillId="0" borderId="8" xfId="1175" applyNumberFormat="1" applyFont="1" applyBorder="1" applyAlignment="1">
      <alignment horizontal="right" vertical="center"/>
    </xf>
    <xf numFmtId="37" fontId="2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1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3" fillId="0" borderId="6" xfId="0" applyNumberFormat="1" applyFont="1" applyBorder="1" applyAlignment="1">
      <alignment horizontal="center" vertical="center"/>
    </xf>
    <xf numFmtId="37" fontId="3" fillId="0" borderId="11" xfId="0" applyNumberFormat="1" applyFont="1" applyBorder="1" applyAlignment="1">
      <alignment horizontal="center" vertical="center"/>
    </xf>
    <xf numFmtId="37" fontId="9" fillId="0" borderId="0" xfId="0" quotePrefix="1" applyNumberFormat="1" applyFont="1" applyAlignment="1">
      <alignment horizontal="center" vertical="center"/>
    </xf>
    <xf numFmtId="37" fontId="5" fillId="0" borderId="0" xfId="1416" applyNumberFormat="1" applyFont="1" applyAlignment="1">
      <alignment horizontal="center" vertical="center"/>
    </xf>
    <xf numFmtId="171" fontId="19" fillId="0" borderId="2" xfId="1416" applyNumberFormat="1" applyFont="1" applyBorder="1" applyAlignment="1">
      <alignment horizontal="center" vertical="center"/>
    </xf>
    <xf numFmtId="183" fontId="7" fillId="0" borderId="2" xfId="1418" applyNumberFormat="1" applyFont="1" applyBorder="1" applyAlignment="1">
      <alignment horizontal="center" vertical="center"/>
    </xf>
    <xf numFmtId="0" fontId="7" fillId="0" borderId="6" xfId="1190" applyFont="1" applyBorder="1" applyAlignment="1">
      <alignment horizontal="center" vertical="center"/>
    </xf>
    <xf numFmtId="183" fontId="7" fillId="0" borderId="6" xfId="1418" applyNumberFormat="1" applyFont="1" applyBorder="1" applyAlignment="1">
      <alignment horizontal="center" vertical="center"/>
    </xf>
    <xf numFmtId="0" fontId="7" fillId="0" borderId="0" xfId="1190" applyFont="1" applyAlignment="1">
      <alignment horizontal="right" vertical="center"/>
    </xf>
    <xf numFmtId="0" fontId="9" fillId="0" borderId="0" xfId="1190" quotePrefix="1" applyFont="1" applyAlignment="1">
      <alignment horizontal="center" vertical="center"/>
    </xf>
    <xf numFmtId="0" fontId="5" fillId="0" borderId="0" xfId="1190" applyFont="1" applyAlignment="1">
      <alignment horizontal="center" vertical="top"/>
    </xf>
    <xf numFmtId="171" fontId="5" fillId="0" borderId="0" xfId="1190" applyNumberFormat="1" applyFont="1" applyAlignment="1">
      <alignment horizontal="center" vertical="top"/>
    </xf>
    <xf numFmtId="171" fontId="7" fillId="0" borderId="0" xfId="1190" applyNumberFormat="1" applyFont="1" applyAlignment="1">
      <alignment horizontal="right" vertical="center"/>
    </xf>
    <xf numFmtId="0" fontId="19" fillId="0" borderId="0" xfId="1190" applyFont="1" applyAlignment="1">
      <alignment horizontal="center" vertical="center"/>
    </xf>
    <xf numFmtId="0" fontId="5" fillId="0" borderId="0" xfId="1190" applyFont="1" applyAlignment="1">
      <alignment horizontal="center" vertical="center"/>
    </xf>
    <xf numFmtId="171" fontId="5" fillId="0" borderId="0" xfId="1190" applyNumberFormat="1" applyFont="1" applyAlignment="1">
      <alignment horizontal="center" vertical="center"/>
    </xf>
    <xf numFmtId="183" fontId="121" fillId="0" borderId="2" xfId="1418" applyNumberFormat="1" applyFont="1" applyBorder="1" applyAlignment="1">
      <alignment horizontal="center" vertical="center"/>
    </xf>
    <xf numFmtId="183" fontId="121" fillId="0" borderId="6" xfId="1418" applyNumberFormat="1" applyFont="1" applyBorder="1" applyAlignment="1">
      <alignment horizontal="center" vertical="center"/>
    </xf>
    <xf numFmtId="0" fontId="121" fillId="0" borderId="0" xfId="1418" applyFont="1" applyAlignment="1">
      <alignment horizontal="center" vertical="center"/>
    </xf>
    <xf numFmtId="183" fontId="18" fillId="0" borderId="0" xfId="1418" applyNumberFormat="1" applyFont="1" applyAlignment="1">
      <alignment horizontal="center" vertical="center"/>
    </xf>
    <xf numFmtId="37" fontId="65" fillId="0" borderId="0" xfId="1416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5" fillId="0" borderId="0" xfId="1416" applyNumberFormat="1" applyFont="1" applyAlignment="1">
      <alignment horizontal="center" vertical="top"/>
    </xf>
    <xf numFmtId="171" fontId="65" fillId="0" borderId="2" xfId="1416" applyNumberFormat="1" applyFont="1" applyBorder="1" applyAlignment="1">
      <alignment horizontal="center" vertical="center"/>
    </xf>
  </cellXfs>
  <cellStyles count="1708">
    <cellStyle name="?????????????????" xfId="1" xr:uid="{C3008545-3B36-4A90-A5E6-9E9958071E1A}"/>
    <cellStyle name="???????????????????????" xfId="2" xr:uid="{A11B9E3B-D2FC-4165-80AB-584A900B1CEC}"/>
    <cellStyle name="20% - Accent1 10" xfId="3" xr:uid="{BE0A0727-7A78-4349-89B6-DA34DEC0F85E}"/>
    <cellStyle name="20% - Accent1 11" xfId="4" xr:uid="{EC3FD6C7-5941-4B2D-BC15-AFA9CCBCD413}"/>
    <cellStyle name="20% - Accent1 12" xfId="5" xr:uid="{8ED8E445-1A0B-4FE6-8B73-564CD2428E09}"/>
    <cellStyle name="20% - Accent1 13" xfId="6" xr:uid="{3A182BB5-A588-4BA1-9B96-F24BB97B2FEC}"/>
    <cellStyle name="20% - Accent1 14" xfId="7" xr:uid="{F0D33B8C-DD5F-4BB1-A378-8E80E606D3AE}"/>
    <cellStyle name="20% - Accent1 2" xfId="8" xr:uid="{2651A24C-0162-42E5-9C5E-01348DF59D39}"/>
    <cellStyle name="20% - Accent1 2 2" xfId="9" xr:uid="{A7EE1944-48A0-4F28-83FE-E7F08EC42169}"/>
    <cellStyle name="20% - Accent1 2 3" xfId="10" xr:uid="{515914C5-5372-4CE7-9C3F-4838DAF30E87}"/>
    <cellStyle name="20% - Accent1 3" xfId="11" xr:uid="{3F014C35-5740-4B07-9072-A7D13701AE6A}"/>
    <cellStyle name="20% - Accent1 3 2" xfId="12" xr:uid="{1E7CBE71-06A6-407E-914B-DDACDA5323D9}"/>
    <cellStyle name="20% - Accent1 4" xfId="13" xr:uid="{E77D8D6E-3D4E-41B9-A29E-F1317CE95895}"/>
    <cellStyle name="20% - Accent1 4 2" xfId="14" xr:uid="{9E5D6573-7C54-4DA8-A590-D74B78CB6B80}"/>
    <cellStyle name="20% - Accent1 5" xfId="15" xr:uid="{448A5530-1336-4EC4-9900-FB39F804A46D}"/>
    <cellStyle name="20% - Accent1 5 2" xfId="16" xr:uid="{F1BD8AB6-B697-4F2A-BAEC-E67F15F9A30F}"/>
    <cellStyle name="20% - Accent1 6" xfId="17" xr:uid="{2EFCEA14-3A69-412C-BA75-9537C7EFDCC8}"/>
    <cellStyle name="20% - Accent1 6 2" xfId="18" xr:uid="{EF604B77-0D82-411D-A8D8-BA6202BE0908}"/>
    <cellStyle name="20% - Accent1 7" xfId="19" xr:uid="{4B00B238-CBA0-40FB-969E-A52EF30D2D06}"/>
    <cellStyle name="20% - Accent1 7 2" xfId="20" xr:uid="{D851F8BB-6012-4B2D-B572-EC301168C2E6}"/>
    <cellStyle name="20% - Accent1 8" xfId="21" xr:uid="{DE991C5D-37C6-4F3A-A295-97E98994EFBC}"/>
    <cellStyle name="20% - Accent1 8 2" xfId="22" xr:uid="{6F84A33E-A33A-495C-B2A7-47E6D608B334}"/>
    <cellStyle name="20% - Accent1 9" xfId="23" xr:uid="{53678BEC-7EEA-49A0-9060-A10A6F1BEDCD}"/>
    <cellStyle name="20% - Accent2 10" xfId="24" xr:uid="{926D0C67-CD9A-42BE-A8A0-58D869FF7DF3}"/>
    <cellStyle name="20% - Accent2 11" xfId="25" xr:uid="{DE281BB5-433E-447A-A058-5D36C570857B}"/>
    <cellStyle name="20% - Accent2 12" xfId="26" xr:uid="{C56C4A7C-0AA3-4080-8C4D-8D245C349C02}"/>
    <cellStyle name="20% - Accent2 13" xfId="27" xr:uid="{21BD55AE-A00A-4275-AFD7-1AE2E2FCDE32}"/>
    <cellStyle name="20% - Accent2 14" xfId="28" xr:uid="{09AC0C04-D945-4CF8-9CAD-6F75307A81B0}"/>
    <cellStyle name="20% - Accent2 2" xfId="29" xr:uid="{71CE104E-07FC-446E-A3F5-E9250317012A}"/>
    <cellStyle name="20% - Accent2 2 2" xfId="30" xr:uid="{C51260ED-B7DA-47A1-B494-E395816B226C}"/>
    <cellStyle name="20% - Accent2 2 3" xfId="31" xr:uid="{1F6BDE88-E220-40F6-8F0D-2E5A0CD8E395}"/>
    <cellStyle name="20% - Accent2 3" xfId="32" xr:uid="{47E452C3-CDB2-4C5C-AFAF-300E21EDD332}"/>
    <cellStyle name="20% - Accent2 3 2" xfId="33" xr:uid="{5140ADD5-5BE6-4583-9511-B6BEFA79113E}"/>
    <cellStyle name="20% - Accent2 4" xfId="34" xr:uid="{01EA356A-2EFB-46FB-BFD2-06A90B7E7F9E}"/>
    <cellStyle name="20% - Accent2 4 2" xfId="35" xr:uid="{D0D203CA-13B9-46A2-92A1-918B42B85FC2}"/>
    <cellStyle name="20% - Accent2 5" xfId="36" xr:uid="{9D5FFC49-6A3F-473C-BDB0-92AC7D18D705}"/>
    <cellStyle name="20% - Accent2 5 2" xfId="37" xr:uid="{9877C227-F618-4DD4-899D-3BFD6412E2D5}"/>
    <cellStyle name="20% - Accent2 6" xfId="38" xr:uid="{4E46BF08-ABAE-48CC-A22C-6BB34EB28F74}"/>
    <cellStyle name="20% - Accent2 6 2" xfId="39" xr:uid="{39EC3677-25F9-47CA-A295-6A2643DF1C6E}"/>
    <cellStyle name="20% - Accent2 7" xfId="40" xr:uid="{E70BC203-FEE6-46C1-A6C1-E073D7703779}"/>
    <cellStyle name="20% - Accent2 7 2" xfId="41" xr:uid="{BAD5C521-4195-44D5-ADD5-BBB6AEF99625}"/>
    <cellStyle name="20% - Accent2 8" xfId="42" xr:uid="{D707E031-A752-46E0-A51B-EEEE3BAFFE4F}"/>
    <cellStyle name="20% - Accent2 8 2" xfId="43" xr:uid="{5DBF0AC0-BB5F-4EF4-9E18-1DACEE2E9552}"/>
    <cellStyle name="20% - Accent2 9" xfId="44" xr:uid="{74030516-D5BB-4F52-916E-CC5AA1E0FB7E}"/>
    <cellStyle name="20% - Accent3 10" xfId="45" xr:uid="{B3A406A5-DBF5-4BC9-A3AE-9803AB392E08}"/>
    <cellStyle name="20% - Accent3 11" xfId="46" xr:uid="{00BF9A4C-B9AB-4905-AA96-C980E0863BA6}"/>
    <cellStyle name="20% - Accent3 12" xfId="47" xr:uid="{18B1D904-8AFB-4B3A-8A87-28A5F9124B20}"/>
    <cellStyle name="20% - Accent3 13" xfId="48" xr:uid="{BCE01EE2-98B1-4986-9D7F-2A6461130AB1}"/>
    <cellStyle name="20% - Accent3 14" xfId="49" xr:uid="{9F59E79A-D367-4EBB-A576-713A7ED5582F}"/>
    <cellStyle name="20% - Accent3 2" xfId="50" xr:uid="{A10EF491-8CBD-48D1-BCB5-8F70C8B1D9AB}"/>
    <cellStyle name="20% - Accent3 2 2" xfId="51" xr:uid="{A0D1A274-AD0F-4564-A36D-19A28AD9AE4C}"/>
    <cellStyle name="20% - Accent3 2 3" xfId="52" xr:uid="{B4BBBB0E-1FD7-42A3-83ED-0531A2C552D7}"/>
    <cellStyle name="20% - Accent3 3" xfId="53" xr:uid="{E55862BA-2620-469A-87C6-E5E79D7C81E1}"/>
    <cellStyle name="20% - Accent3 3 2" xfId="54" xr:uid="{C4E8A230-C2F4-4844-AD5C-2B34FDBEF261}"/>
    <cellStyle name="20% - Accent3 4" xfId="55" xr:uid="{6C1E93B6-30E4-4068-B8D3-ECA25C021AE5}"/>
    <cellStyle name="20% - Accent3 4 2" xfId="56" xr:uid="{8B8F9A4F-6F8E-4536-8269-8F011F88D93E}"/>
    <cellStyle name="20% - Accent3 5" xfId="57" xr:uid="{9D49B793-757E-4BFE-B4E8-8B39E33AF757}"/>
    <cellStyle name="20% - Accent3 5 2" xfId="58" xr:uid="{3CF7A81E-20AC-441D-A8E7-3BAF2B67262F}"/>
    <cellStyle name="20% - Accent3 6" xfId="59" xr:uid="{F55A7E0C-63B5-478B-9CD5-ADC7DA47CF45}"/>
    <cellStyle name="20% - Accent3 6 2" xfId="60" xr:uid="{A02B6C00-A980-4AA7-BCA2-3863722E993A}"/>
    <cellStyle name="20% - Accent3 7" xfId="61" xr:uid="{ED5C6647-00CA-4CE1-9282-7A27F7391FAC}"/>
    <cellStyle name="20% - Accent3 7 2" xfId="62" xr:uid="{7E921740-B412-44AA-9788-7FCD1B588802}"/>
    <cellStyle name="20% - Accent3 8" xfId="63" xr:uid="{5EB5A62F-6F10-4216-9BBA-FB1266DB9214}"/>
    <cellStyle name="20% - Accent3 8 2" xfId="64" xr:uid="{B4E45F36-593C-4C65-9ED9-D58BF12E11BB}"/>
    <cellStyle name="20% - Accent3 9" xfId="65" xr:uid="{E961E82D-A0D4-4A55-9551-D00D49FD9177}"/>
    <cellStyle name="20% - Accent4 10" xfId="66" xr:uid="{ED57D5C0-78E1-435B-9917-48A0B9DCFB6F}"/>
    <cellStyle name="20% - Accent4 11" xfId="67" xr:uid="{F792FE20-D3DE-40B5-A9FD-6ABE3824A569}"/>
    <cellStyle name="20% - Accent4 12" xfId="68" xr:uid="{681B87CE-4D04-44B5-9C12-95699988FB35}"/>
    <cellStyle name="20% - Accent4 13" xfId="69" xr:uid="{18441FC9-DAB3-42DC-A184-A2EF53C612FD}"/>
    <cellStyle name="20% - Accent4 14" xfId="70" xr:uid="{4939AD29-A881-4D04-AF9D-975FA117FBD4}"/>
    <cellStyle name="20% - Accent4 2" xfId="71" xr:uid="{C571739C-4AC7-4B9D-9618-DA6A559ED460}"/>
    <cellStyle name="20% - Accent4 2 2" xfId="72" xr:uid="{3170AB2B-37DF-4FB5-B1F5-A1899BFD52CD}"/>
    <cellStyle name="20% - Accent4 2 3" xfId="73" xr:uid="{2A932058-17D5-4454-BE69-FAEC70E44AB4}"/>
    <cellStyle name="20% - Accent4 3" xfId="74" xr:uid="{40D644AF-41FA-4B38-ACB8-8B1567400268}"/>
    <cellStyle name="20% - Accent4 3 2" xfId="75" xr:uid="{6ADDF688-D1BC-4E49-955A-CC88DBF54882}"/>
    <cellStyle name="20% - Accent4 4" xfId="76" xr:uid="{C6675FD1-B34D-4FC7-8245-C80225A52BC0}"/>
    <cellStyle name="20% - Accent4 4 2" xfId="77" xr:uid="{2DC50B3E-CE08-4EAF-9A7A-7BB3D104C0AC}"/>
    <cellStyle name="20% - Accent4 5" xfId="78" xr:uid="{23491082-C5C4-4C9C-A6E0-5258C51E3A0B}"/>
    <cellStyle name="20% - Accent4 5 2" xfId="79" xr:uid="{17FC4125-6881-425B-A5E4-5DAD2811DDEC}"/>
    <cellStyle name="20% - Accent4 6" xfId="80" xr:uid="{E74E794C-6B8D-40C1-9662-291B5DE0E110}"/>
    <cellStyle name="20% - Accent4 6 2" xfId="81" xr:uid="{92BA31E5-692F-4583-96F7-30B2F5FE29EF}"/>
    <cellStyle name="20% - Accent4 7" xfId="82" xr:uid="{AC913DD0-0137-451E-9857-83DD0C85FADD}"/>
    <cellStyle name="20% - Accent4 7 2" xfId="83" xr:uid="{64716FC4-1195-47ED-920D-6F720F2E8ED3}"/>
    <cellStyle name="20% - Accent4 8" xfId="84" xr:uid="{F2173F55-AEC6-4CA3-B444-10A5EB9ECB66}"/>
    <cellStyle name="20% - Accent4 8 2" xfId="85" xr:uid="{F9E944EC-6411-40BF-9EA5-670DF268DCFD}"/>
    <cellStyle name="20% - Accent4 9" xfId="86" xr:uid="{A8BC4763-7898-4075-9FEC-C0B27196599A}"/>
    <cellStyle name="20% - Accent5 10" xfId="87" xr:uid="{C77DB84B-6B5B-472F-B6E3-142DE6121CE8}"/>
    <cellStyle name="20% - Accent5 11" xfId="88" xr:uid="{EE54CAB3-4407-4257-B0FF-D78D3A874F86}"/>
    <cellStyle name="20% - Accent5 12" xfId="89" xr:uid="{F134D0E6-25F9-49E0-81DE-8FFA87920F61}"/>
    <cellStyle name="20% - Accent5 13" xfId="90" xr:uid="{15FDC8A6-20BE-4709-A9EF-5FF421DFA02B}"/>
    <cellStyle name="20% - Accent5 14" xfId="91" xr:uid="{065A11C5-D91D-4BD7-ADA3-8E57C570389A}"/>
    <cellStyle name="20% - Accent5 2" xfId="92" xr:uid="{CA6558CE-A057-4023-9EF1-67809849BECC}"/>
    <cellStyle name="20% - Accent5 2 2" xfId="93" xr:uid="{549F712A-6105-434A-A481-8ACD38003BC6}"/>
    <cellStyle name="20% - Accent5 2 3" xfId="94" xr:uid="{87852252-646A-449F-B6C5-333B07AB97F9}"/>
    <cellStyle name="20% - Accent5 3" xfId="95" xr:uid="{D2B6C1DE-B9BB-4A16-BACB-7DAED518354C}"/>
    <cellStyle name="20% - Accent5 3 2" xfId="96" xr:uid="{D150E1C2-597C-4096-8ED1-BA01DE682D1C}"/>
    <cellStyle name="20% - Accent5 4" xfId="97" xr:uid="{306A2211-2206-4EAB-B962-E06F57980A7A}"/>
    <cellStyle name="20% - Accent5 4 2" xfId="98" xr:uid="{08C0126F-6BE1-42CA-BFCB-469AE24C2339}"/>
    <cellStyle name="20% - Accent5 5" xfId="99" xr:uid="{0C769625-5F73-4835-AE76-9ADBB7F2E5E7}"/>
    <cellStyle name="20% - Accent5 5 2" xfId="100" xr:uid="{34FBF411-5D67-41DF-89F8-7EB261EA832C}"/>
    <cellStyle name="20% - Accent5 6" xfId="101" xr:uid="{2F634F97-3931-4326-8432-069E2C91A36F}"/>
    <cellStyle name="20% - Accent5 6 2" xfId="102" xr:uid="{43729E80-A8B8-4164-83B7-63D9411181C0}"/>
    <cellStyle name="20% - Accent5 7" xfId="103" xr:uid="{1A54CD64-5BD3-4D13-9826-C29E911C2781}"/>
    <cellStyle name="20% - Accent5 7 2" xfId="104" xr:uid="{9884FFCE-12C7-43C1-986A-94F8CF44E68B}"/>
    <cellStyle name="20% - Accent5 8" xfId="105" xr:uid="{770E0D42-25D6-4ACF-B514-DA7971414531}"/>
    <cellStyle name="20% - Accent5 8 2" xfId="106" xr:uid="{E53CA7E6-BD15-42D3-8CB6-3DAD3E18E80D}"/>
    <cellStyle name="20% - Accent5 9" xfId="107" xr:uid="{FFC6EF9A-DEAF-44ED-89BA-645CEBF90B39}"/>
    <cellStyle name="20% - Accent6 10" xfId="108" xr:uid="{F883EA16-57E2-4028-82B1-B46D32CBF162}"/>
    <cellStyle name="20% - Accent6 11" xfId="109" xr:uid="{B1E88836-95B7-411C-B021-EF3A437635E6}"/>
    <cellStyle name="20% - Accent6 12" xfId="110" xr:uid="{2148222C-2FEC-4C74-93AA-04061FEB9786}"/>
    <cellStyle name="20% - Accent6 13" xfId="111" xr:uid="{594FB35A-A33F-4999-98AC-98C792BB81C8}"/>
    <cellStyle name="20% - Accent6 14" xfId="112" xr:uid="{30FB0F3C-E55C-43B1-A99A-B23E39F20A88}"/>
    <cellStyle name="20% - Accent6 2" xfId="113" xr:uid="{C2A8CB5D-8237-43E2-A8D0-9676FFEB99F5}"/>
    <cellStyle name="20% - Accent6 2 2" xfId="114" xr:uid="{FAC97710-50B6-4EDC-806D-47D63DCC278D}"/>
    <cellStyle name="20% - Accent6 2 3" xfId="115" xr:uid="{C7654636-085F-425B-B827-B3F14B0A210E}"/>
    <cellStyle name="20% - Accent6 3" xfId="116" xr:uid="{942119AC-7C43-429C-865C-F18D1F61871D}"/>
    <cellStyle name="20% - Accent6 3 2" xfId="117" xr:uid="{7E38E286-35B2-4CDB-A9D0-9E715BAB7199}"/>
    <cellStyle name="20% - Accent6 4" xfId="118" xr:uid="{6A58BE68-E29B-440C-BE4E-6230883FEDE8}"/>
    <cellStyle name="20% - Accent6 4 2" xfId="119" xr:uid="{F3314345-9130-4AFD-BCCD-9D8B343DFE41}"/>
    <cellStyle name="20% - Accent6 5" xfId="120" xr:uid="{908865AF-747F-460E-A0AC-C1D79C39FFBB}"/>
    <cellStyle name="20% - Accent6 5 2" xfId="121" xr:uid="{02071626-014C-4FE6-8564-4BE871D9E33F}"/>
    <cellStyle name="20% - Accent6 6" xfId="122" xr:uid="{E474CF21-DDA8-4386-824B-56E542FF7CB0}"/>
    <cellStyle name="20% - Accent6 6 2" xfId="123" xr:uid="{40853AA2-0033-4426-89AE-6B8D78E236DD}"/>
    <cellStyle name="20% - Accent6 7" xfId="124" xr:uid="{30E42479-78DC-46D0-BF6E-B6F8624D65EE}"/>
    <cellStyle name="20% - Accent6 7 2" xfId="125" xr:uid="{7C36BF33-3447-4C97-A05A-62531C145BC7}"/>
    <cellStyle name="20% - Accent6 8" xfId="126" xr:uid="{99034EDD-4317-4CC4-A862-96B497C7A4C2}"/>
    <cellStyle name="20% - Accent6 8 2" xfId="127" xr:uid="{A61B4EAD-F418-43A1-8C65-640E21986201}"/>
    <cellStyle name="20% - Accent6 9" xfId="128" xr:uid="{7D8C031E-2EA5-4551-8C71-6E75678EDE02}"/>
    <cellStyle name="40% - Accent1 10" xfId="129" xr:uid="{49DC7A28-BF0B-4BF2-8406-3B2E81CF5357}"/>
    <cellStyle name="40% - Accent1 11" xfId="130" xr:uid="{1FE7C89E-26C4-41E0-BE6D-1F3851CF235F}"/>
    <cellStyle name="40% - Accent1 12" xfId="131" xr:uid="{36AF1876-4479-400C-ACBD-F846F8668FF7}"/>
    <cellStyle name="40% - Accent1 13" xfId="132" xr:uid="{6BDF036A-8F51-40B2-A861-14B60BC4E172}"/>
    <cellStyle name="40% - Accent1 14" xfId="133" xr:uid="{11081E17-A1E1-4ABF-9C8E-9ACBE9BB07D0}"/>
    <cellStyle name="40% - Accent1 2" xfId="134" xr:uid="{ED1B9FE0-F015-4A01-84C1-137AE7B96CFF}"/>
    <cellStyle name="40% - Accent1 2 2" xfId="135" xr:uid="{D9941FB6-76ED-4BFF-9B1F-694019AB6EE2}"/>
    <cellStyle name="40% - Accent1 2 3" xfId="136" xr:uid="{BCDAF5C6-248C-4831-8D54-2AD18F237A32}"/>
    <cellStyle name="40% - Accent1 3" xfId="137" xr:uid="{692E0E41-235C-417C-BB1A-57B0C89EC0F1}"/>
    <cellStyle name="40% - Accent1 3 2" xfId="138" xr:uid="{6ADB871D-79AD-4838-80E4-0A22EC89A96A}"/>
    <cellStyle name="40% - Accent1 4" xfId="139" xr:uid="{4209CFC9-161A-44B7-B628-B3F13F176AC9}"/>
    <cellStyle name="40% - Accent1 4 2" xfId="140" xr:uid="{31E7DEC1-2711-4CDB-BE52-C96477EEFA6E}"/>
    <cellStyle name="40% - Accent1 5" xfId="141" xr:uid="{0996E95F-0174-40B0-9166-19CB9A468411}"/>
    <cellStyle name="40% - Accent1 5 2" xfId="142" xr:uid="{CC2E0BA6-EF9C-48AA-A3A6-8A841AEC5022}"/>
    <cellStyle name="40% - Accent1 6" xfId="143" xr:uid="{6B4AA2FA-C7B3-4B47-92DE-8C67EA929666}"/>
    <cellStyle name="40% - Accent1 6 2" xfId="144" xr:uid="{ADE787DD-EEF4-4AA4-BFC0-DC60592C63E1}"/>
    <cellStyle name="40% - Accent1 7" xfId="145" xr:uid="{0277ABCF-3002-402B-9B6E-7699BF4EE620}"/>
    <cellStyle name="40% - Accent1 7 2" xfId="146" xr:uid="{7D29E856-DF5E-4DB8-AA6E-3FB6B3295AE2}"/>
    <cellStyle name="40% - Accent1 8" xfId="147" xr:uid="{A6FDC99E-F83F-4695-B3F6-01BAAF0A2C74}"/>
    <cellStyle name="40% - Accent1 8 2" xfId="148" xr:uid="{73827B8E-4A39-4A8A-97C0-712EA6EDEFFF}"/>
    <cellStyle name="40% - Accent1 9" xfId="149" xr:uid="{120C4C28-6910-4358-9E4F-7CE45801FC2C}"/>
    <cellStyle name="40% - Accent2 10" xfId="150" xr:uid="{66286CD6-B67C-4EFF-BC0B-803B3E1C252A}"/>
    <cellStyle name="40% - Accent2 11" xfId="151" xr:uid="{8BDD0EB6-81BD-4850-9785-61CAFD3D8B36}"/>
    <cellStyle name="40% - Accent2 12" xfId="152" xr:uid="{FC34B802-F76C-4BCD-BD9C-8E53ADFD897E}"/>
    <cellStyle name="40% - Accent2 13" xfId="153" xr:uid="{1AA6B18F-2D01-4817-80CA-28711B810838}"/>
    <cellStyle name="40% - Accent2 14" xfId="154" xr:uid="{30F91FB1-D35C-4FB3-A00A-7BAE285AF851}"/>
    <cellStyle name="40% - Accent2 2" xfId="155" xr:uid="{95837656-94FE-4C4B-B68D-3F19FAFA9BA4}"/>
    <cellStyle name="40% - Accent2 2 2" xfId="156" xr:uid="{CCB98D8E-ABBE-43DD-BA50-2FF494FE44B8}"/>
    <cellStyle name="40% - Accent2 2 3" xfId="157" xr:uid="{2F299BD5-96EC-43FD-B8F1-52C27869D656}"/>
    <cellStyle name="40% - Accent2 3" xfId="158" xr:uid="{97A892B3-BDD8-4CE4-8EB1-928ADA16E205}"/>
    <cellStyle name="40% - Accent2 3 2" xfId="159" xr:uid="{A53F3014-744C-4D2E-BA63-45C008C2EC75}"/>
    <cellStyle name="40% - Accent2 4" xfId="160" xr:uid="{B2421077-AC55-4E78-AAFA-617939E28F7A}"/>
    <cellStyle name="40% - Accent2 4 2" xfId="161" xr:uid="{B0384BBF-B99B-4035-A160-8B330F3DDBAB}"/>
    <cellStyle name="40% - Accent2 5" xfId="162" xr:uid="{C0121C74-AEB7-4A15-937B-6B165B4065AB}"/>
    <cellStyle name="40% - Accent2 5 2" xfId="163" xr:uid="{F365F29C-46CC-4BBE-B1C7-C3CB355BCCB6}"/>
    <cellStyle name="40% - Accent2 6" xfId="164" xr:uid="{8D0C040B-5EA6-4E96-BA95-D2158D958B37}"/>
    <cellStyle name="40% - Accent2 6 2" xfId="165" xr:uid="{D04DF329-DB29-449B-BFD5-A94095EC6A65}"/>
    <cellStyle name="40% - Accent2 7" xfId="166" xr:uid="{C87A2B46-78DC-4D4D-9EED-F8794C9AB3A2}"/>
    <cellStyle name="40% - Accent2 7 2" xfId="167" xr:uid="{23B7AF71-470B-46FF-A0EE-C6A86080DAA1}"/>
    <cellStyle name="40% - Accent2 8" xfId="168" xr:uid="{3FB2FB4B-47FE-4268-8D88-D9275C4998FF}"/>
    <cellStyle name="40% - Accent2 8 2" xfId="169" xr:uid="{55EEE2B0-568B-4429-ADB0-C46D5D2E75F2}"/>
    <cellStyle name="40% - Accent2 9" xfId="170" xr:uid="{31589188-3F55-4D9E-97E2-3F7AC0062567}"/>
    <cellStyle name="40% - Accent3 10" xfId="171" xr:uid="{CCDAB8D1-B7BC-42B2-B922-4DBF904C4176}"/>
    <cellStyle name="40% - Accent3 11" xfId="172" xr:uid="{30049189-C86F-4347-B59B-554AFA7166F6}"/>
    <cellStyle name="40% - Accent3 12" xfId="173" xr:uid="{D61C7BB2-33D3-4B85-8932-A606F8856A28}"/>
    <cellStyle name="40% - Accent3 13" xfId="174" xr:uid="{0834342D-9B04-4553-BB05-43D443F80BEE}"/>
    <cellStyle name="40% - Accent3 14" xfId="175" xr:uid="{675ACB39-0423-474D-9635-C6DA352770A2}"/>
    <cellStyle name="40% - Accent3 2" xfId="176" xr:uid="{6879240C-9A57-4BC0-9F70-B3FB909CB9AB}"/>
    <cellStyle name="40% - Accent3 2 2" xfId="177" xr:uid="{CB1C3D6C-B11F-4A2D-B9C3-6F90761120F0}"/>
    <cellStyle name="40% - Accent3 2 3" xfId="178" xr:uid="{5B240451-58C8-4026-8488-7F02A09FCCD0}"/>
    <cellStyle name="40% - Accent3 3" xfId="179" xr:uid="{BF83172F-4B4C-4DC8-BD3D-9A1AE1AF15AF}"/>
    <cellStyle name="40% - Accent3 3 2" xfId="180" xr:uid="{7DEBDCC9-8329-45ED-A2AC-52E4EF430890}"/>
    <cellStyle name="40% - Accent3 4" xfId="181" xr:uid="{A04CAFB9-6691-4244-BA53-0D225DF8C460}"/>
    <cellStyle name="40% - Accent3 4 2" xfId="182" xr:uid="{FACF62DC-E604-40AA-A7B2-E2844F1EC7F3}"/>
    <cellStyle name="40% - Accent3 5" xfId="183" xr:uid="{0ED81C85-565B-4CB5-9EF7-BCC81314A386}"/>
    <cellStyle name="40% - Accent3 5 2" xfId="184" xr:uid="{FE03B607-5A5C-43C5-A000-3C27539C3DDD}"/>
    <cellStyle name="40% - Accent3 6" xfId="185" xr:uid="{210EEB50-5397-4248-A7F6-00D92E241543}"/>
    <cellStyle name="40% - Accent3 6 2" xfId="186" xr:uid="{D54B4B25-4F87-4B32-B657-5150596E5EC7}"/>
    <cellStyle name="40% - Accent3 7" xfId="187" xr:uid="{C4BF5A0B-7EB0-4771-BB06-81251F3F70D1}"/>
    <cellStyle name="40% - Accent3 7 2" xfId="188" xr:uid="{99231F76-7127-4489-993A-FF77B4B577C7}"/>
    <cellStyle name="40% - Accent3 8" xfId="189" xr:uid="{04179DA7-7CBD-4913-899F-815461AAC6D5}"/>
    <cellStyle name="40% - Accent3 8 2" xfId="190" xr:uid="{4AB429A5-6AAF-419B-88F5-A521F2219D08}"/>
    <cellStyle name="40% - Accent3 9" xfId="191" xr:uid="{6ECE18A3-34AE-4802-B7A6-EDBC1D5CE6FB}"/>
    <cellStyle name="40% - Accent4 10" xfId="192" xr:uid="{D35084D6-BBBB-40BB-B0A3-F684C320B67F}"/>
    <cellStyle name="40% - Accent4 11" xfId="193" xr:uid="{60567640-8076-4279-A66E-E5B411490D94}"/>
    <cellStyle name="40% - Accent4 12" xfId="194" xr:uid="{80A83BAD-E274-4E3C-B207-6EFCFFDEAB67}"/>
    <cellStyle name="40% - Accent4 13" xfId="195" xr:uid="{A1C91F0C-B207-429C-9FA1-A1009EC6B587}"/>
    <cellStyle name="40% - Accent4 14" xfId="196" xr:uid="{7A8D7054-F110-4AAB-BBDA-872CD3336A70}"/>
    <cellStyle name="40% - Accent4 2" xfId="197" xr:uid="{E6542260-9B2D-4B18-97D8-268CA2274762}"/>
    <cellStyle name="40% - Accent4 2 2" xfId="198" xr:uid="{AE730F75-5876-4F4B-8F3F-7089C27E1230}"/>
    <cellStyle name="40% - Accent4 2 3" xfId="199" xr:uid="{01700F54-F831-43E5-8B65-DAE2D4917DB2}"/>
    <cellStyle name="40% - Accent4 3" xfId="200" xr:uid="{06C519AA-9BFE-4B37-86B5-A3AF5787400A}"/>
    <cellStyle name="40% - Accent4 3 2" xfId="201" xr:uid="{0D416FD6-525F-4DA0-B88E-63CAB2B092EB}"/>
    <cellStyle name="40% - Accent4 4" xfId="202" xr:uid="{CC89FC65-A66C-450C-B145-2DA940122188}"/>
    <cellStyle name="40% - Accent4 4 2" xfId="203" xr:uid="{9D13FA89-8EB4-4A33-A913-307191C95964}"/>
    <cellStyle name="40% - Accent4 5" xfId="204" xr:uid="{D49D8F4C-CE41-4645-843D-58745EE3DB51}"/>
    <cellStyle name="40% - Accent4 5 2" xfId="205" xr:uid="{9AA28A56-9292-406E-BDC8-321714EDD59B}"/>
    <cellStyle name="40% - Accent4 6" xfId="206" xr:uid="{2C385CF7-F3B1-4F97-8D16-B942ED66ABBF}"/>
    <cellStyle name="40% - Accent4 6 2" xfId="207" xr:uid="{B17EA96D-38D9-40D4-A5E4-26C3809DB70C}"/>
    <cellStyle name="40% - Accent4 7" xfId="208" xr:uid="{99086CCC-E3FE-4680-A382-078F9230C7BB}"/>
    <cellStyle name="40% - Accent4 7 2" xfId="209" xr:uid="{D6F0793A-3A64-48E0-8CD6-C8AFF593A6F3}"/>
    <cellStyle name="40% - Accent4 8" xfId="210" xr:uid="{3867E43C-C8E4-489E-8086-B0037FFED1A7}"/>
    <cellStyle name="40% - Accent4 8 2" xfId="211" xr:uid="{F007B457-D5B4-4425-810C-C7F0D042CFEB}"/>
    <cellStyle name="40% - Accent4 9" xfId="212" xr:uid="{5EB9287B-DA80-4B13-BFF8-DC660A471802}"/>
    <cellStyle name="40% - Accent5 10" xfId="213" xr:uid="{A044F38C-994C-414E-8DAA-3279B841AD16}"/>
    <cellStyle name="40% - Accent5 11" xfId="214" xr:uid="{423A4F18-FE01-420A-9EAE-916AEAA7DA2D}"/>
    <cellStyle name="40% - Accent5 12" xfId="215" xr:uid="{0581FB2F-E1E6-43B4-B2E7-D45BE863C456}"/>
    <cellStyle name="40% - Accent5 13" xfId="216" xr:uid="{CAB79377-DC1D-4102-A8AA-F6EFC86ECE3A}"/>
    <cellStyle name="40% - Accent5 14" xfId="217" xr:uid="{429011D1-C6D1-49AA-A299-ACCC1CEA3555}"/>
    <cellStyle name="40% - Accent5 2" xfId="218" xr:uid="{1BF78350-34A7-4059-A156-DBA8D378AB88}"/>
    <cellStyle name="40% - Accent5 2 2" xfId="219" xr:uid="{4E26F521-08C5-47C8-A759-3A6E06D0471F}"/>
    <cellStyle name="40% - Accent5 2 3" xfId="220" xr:uid="{8A89A86C-D647-46BF-A98F-E74582841861}"/>
    <cellStyle name="40% - Accent5 3" xfId="221" xr:uid="{27BDAF28-0668-4215-A063-481E86A20A2A}"/>
    <cellStyle name="40% - Accent5 3 2" xfId="222" xr:uid="{092F6163-B428-41A1-8058-3CD2144A2699}"/>
    <cellStyle name="40% - Accent5 4" xfId="223" xr:uid="{7D786132-BF41-4144-B22A-0F99C24C5432}"/>
    <cellStyle name="40% - Accent5 4 2" xfId="224" xr:uid="{43CB19BC-25D5-4ABF-BCA3-7EDF683F5936}"/>
    <cellStyle name="40% - Accent5 5" xfId="225" xr:uid="{545B007E-E498-4AD9-A3DF-668428547357}"/>
    <cellStyle name="40% - Accent5 5 2" xfId="226" xr:uid="{73AFC2B8-2118-4E91-B549-3BAC6B32E82A}"/>
    <cellStyle name="40% - Accent5 6" xfId="227" xr:uid="{3C728FE0-B3B8-4255-B916-61B743FE3E2A}"/>
    <cellStyle name="40% - Accent5 6 2" xfId="228" xr:uid="{D68DBFA7-7CA5-410A-9ABB-EC718385D1FD}"/>
    <cellStyle name="40% - Accent5 7" xfId="229" xr:uid="{1DFF5A3C-390D-4634-8DB3-972575547A42}"/>
    <cellStyle name="40% - Accent5 7 2" xfId="230" xr:uid="{9B51DD97-A5C8-4465-A849-4046208454F8}"/>
    <cellStyle name="40% - Accent5 8" xfId="231" xr:uid="{E870BBF7-7E94-49E4-8619-4FF4F959CF6E}"/>
    <cellStyle name="40% - Accent5 8 2" xfId="232" xr:uid="{817C1605-F79E-46B9-8B1D-112EEC0EDAA8}"/>
    <cellStyle name="40% - Accent5 9" xfId="233" xr:uid="{2A593C1E-AF30-4A77-A98D-59504C7E29CE}"/>
    <cellStyle name="40% - Accent6 10" xfId="234" xr:uid="{0CB83838-798D-42FA-B2FB-03BA832DDBE2}"/>
    <cellStyle name="40% - Accent6 11" xfId="235" xr:uid="{2AC094E7-22B5-49B2-BF84-E5E6CEEDAAD3}"/>
    <cellStyle name="40% - Accent6 12" xfId="236" xr:uid="{604BEA5C-6171-4815-BE64-02A8949E1374}"/>
    <cellStyle name="40% - Accent6 13" xfId="237" xr:uid="{03E40FD7-5D60-49D8-A2C2-9FDA74927D58}"/>
    <cellStyle name="40% - Accent6 14" xfId="238" xr:uid="{F70A299F-9761-4013-B515-46EF857F27EF}"/>
    <cellStyle name="40% - Accent6 2" xfId="239" xr:uid="{18AA0F1B-6ECA-4B5B-8E29-A11E09F401D9}"/>
    <cellStyle name="40% - Accent6 2 2" xfId="240" xr:uid="{402E90AF-A53C-4921-8CC3-E7BB5596603A}"/>
    <cellStyle name="40% - Accent6 2 3" xfId="241" xr:uid="{A43963AB-59D7-4D78-A088-D435A950CBCB}"/>
    <cellStyle name="40% - Accent6 3" xfId="242" xr:uid="{1434CDB7-E24D-49F2-A8D1-CBC82B923163}"/>
    <cellStyle name="40% - Accent6 3 2" xfId="243" xr:uid="{D0388F47-2F40-40AE-8C6E-3C5E2241222D}"/>
    <cellStyle name="40% - Accent6 4" xfId="244" xr:uid="{335ABAB3-F0B6-4125-944B-719513432CB5}"/>
    <cellStyle name="40% - Accent6 4 2" xfId="245" xr:uid="{560ABAF6-90E3-4409-A06A-68907225DD9A}"/>
    <cellStyle name="40% - Accent6 5" xfId="246" xr:uid="{5925D992-413D-4B95-84CE-A1832D430E6A}"/>
    <cellStyle name="40% - Accent6 5 2" xfId="247" xr:uid="{9BE11F11-E8D3-4B60-ABF1-4EE26E645B0C}"/>
    <cellStyle name="40% - Accent6 6" xfId="248" xr:uid="{B62B50AF-88E5-4ADD-A935-2EB0A02D5DE4}"/>
    <cellStyle name="40% - Accent6 6 2" xfId="249" xr:uid="{5F8A1CB8-2592-46F4-B323-4D37FCD572BE}"/>
    <cellStyle name="40% - Accent6 7" xfId="250" xr:uid="{F81EC5FE-B8C3-437F-A55D-CF06C0855820}"/>
    <cellStyle name="40% - Accent6 7 2" xfId="251" xr:uid="{3DE2A19E-154D-428D-8144-C399F5397BD1}"/>
    <cellStyle name="40% - Accent6 8" xfId="252" xr:uid="{683CC3DE-3CB4-4985-8DF3-64D82A97EC0F}"/>
    <cellStyle name="40% - Accent6 8 2" xfId="253" xr:uid="{CC5CF8D3-98D9-4794-9185-1D28EB2364C5}"/>
    <cellStyle name="40% - Accent6 9" xfId="254" xr:uid="{E8DDA98F-3976-4214-AE5D-84EA1BC2FC1E}"/>
    <cellStyle name="60% - Accent1 10" xfId="255" xr:uid="{A810CF17-3BBC-4407-9A1D-33A2DC678028}"/>
    <cellStyle name="60% - Accent1 11" xfId="256" xr:uid="{7F07970B-D006-4E20-9168-88554E44CBEA}"/>
    <cellStyle name="60% - Accent1 12" xfId="257" xr:uid="{83E3E741-B0C9-40CD-B0EF-2AA6F3984BFD}"/>
    <cellStyle name="60% - Accent1 13" xfId="258" xr:uid="{20703696-1E24-4549-AB50-59566642115B}"/>
    <cellStyle name="60% - Accent1 14" xfId="259" xr:uid="{5D7AA983-F2EA-40C8-838A-687054D7165F}"/>
    <cellStyle name="60% - Accent1 2" xfId="260" xr:uid="{D8A8D99D-4BE2-49C6-8DE7-3F039F2FE585}"/>
    <cellStyle name="60% - Accent1 2 2" xfId="261" xr:uid="{DB68E409-D47C-4DAB-B7E7-5DB8F4259D88}"/>
    <cellStyle name="60% - Accent1 2 3" xfId="262" xr:uid="{DF714868-ECFF-4816-8596-6AEDEFA63DD3}"/>
    <cellStyle name="60% - Accent1 3" xfId="263" xr:uid="{79BD5BE1-E207-4506-A786-8A03D221B5CD}"/>
    <cellStyle name="60% - Accent1 3 2" xfId="264" xr:uid="{0F9410F8-5935-45EB-B470-8DB86F86C6CF}"/>
    <cellStyle name="60% - Accent1 4" xfId="265" xr:uid="{CABFCF93-C226-46CA-9CBD-1054EA849D25}"/>
    <cellStyle name="60% - Accent1 4 2" xfId="266" xr:uid="{0AB2EB55-C611-4337-9200-1AE5DE5683AF}"/>
    <cellStyle name="60% - Accent1 5" xfId="267" xr:uid="{BFB29863-A700-4E88-A3EA-63BCCA97ACAA}"/>
    <cellStyle name="60% - Accent1 5 2" xfId="268" xr:uid="{E486601E-991B-44A8-A1A2-5F94E0F5505D}"/>
    <cellStyle name="60% - Accent1 6" xfId="269" xr:uid="{661880D6-AD9B-4269-A439-248E35E0AC38}"/>
    <cellStyle name="60% - Accent1 6 2" xfId="270" xr:uid="{4125F4E7-6425-4A36-93D2-C2C375338EFA}"/>
    <cellStyle name="60% - Accent1 7" xfId="271" xr:uid="{1B302533-F4BE-4D07-8883-8BF7288A135A}"/>
    <cellStyle name="60% - Accent1 7 2" xfId="272" xr:uid="{5F737399-8A06-4C4E-86E6-9B70B7D15519}"/>
    <cellStyle name="60% - Accent1 8" xfId="273" xr:uid="{76BC0704-5FF5-41F1-9D97-FC536182EBCA}"/>
    <cellStyle name="60% - Accent1 8 2" xfId="274" xr:uid="{953FF0C5-268F-4D2C-98CA-37E01E49762B}"/>
    <cellStyle name="60% - Accent1 9" xfId="275" xr:uid="{374AEF38-B955-45B3-8AE5-64EEE6C41251}"/>
    <cellStyle name="60% - Accent2 10" xfId="276" xr:uid="{4142A86B-6CF9-43C8-B986-240BBF767A0D}"/>
    <cellStyle name="60% - Accent2 11" xfId="277" xr:uid="{EA8A70D5-BE20-4A3E-B411-F4B3B674924F}"/>
    <cellStyle name="60% - Accent2 12" xfId="278" xr:uid="{6EFD155E-EA94-4E01-9351-3ECECB9EC383}"/>
    <cellStyle name="60% - Accent2 13" xfId="279" xr:uid="{EAE87729-5E73-4719-8B98-4C0A3004EAB3}"/>
    <cellStyle name="60% - Accent2 14" xfId="280" xr:uid="{7E39E5FB-7060-4F47-9DB9-FF053BD43EDF}"/>
    <cellStyle name="60% - Accent2 2" xfId="281" xr:uid="{C88675B9-0D81-4FFE-9AEC-D5B43AD60C5D}"/>
    <cellStyle name="60% - Accent2 2 2" xfId="282" xr:uid="{19F77DEC-C08C-402B-A5C3-15A1C1919EBC}"/>
    <cellStyle name="60% - Accent2 2 3" xfId="283" xr:uid="{814F4B10-67C4-4F1E-9CA4-F691DC296053}"/>
    <cellStyle name="60% - Accent2 3" xfId="284" xr:uid="{7BF310FE-71B9-4044-9EC9-AADA90C4D4AA}"/>
    <cellStyle name="60% - Accent2 3 2" xfId="285" xr:uid="{E42ECEED-58E9-4AF3-8DC1-F279D614B2B0}"/>
    <cellStyle name="60% - Accent2 4" xfId="286" xr:uid="{7DB0B33D-5A7B-4881-8614-7125E99D9F5A}"/>
    <cellStyle name="60% - Accent2 4 2" xfId="287" xr:uid="{CDAD1B40-5E7D-4D1D-BBF8-59E998DE81F4}"/>
    <cellStyle name="60% - Accent2 5" xfId="288" xr:uid="{8FFF0020-B2CB-4571-A812-734D56482B3A}"/>
    <cellStyle name="60% - Accent2 5 2" xfId="289" xr:uid="{D8019D77-5B1D-4940-8C06-F006F916A2BA}"/>
    <cellStyle name="60% - Accent2 6" xfId="290" xr:uid="{56FD26FA-6034-4F11-98B9-658A5EFA1B1A}"/>
    <cellStyle name="60% - Accent2 6 2" xfId="291" xr:uid="{CEA22CF2-DD1F-424B-A2DC-BD02E21C05A1}"/>
    <cellStyle name="60% - Accent2 7" xfId="292" xr:uid="{6824C739-3D9F-4563-89A4-3F1FE798E249}"/>
    <cellStyle name="60% - Accent2 7 2" xfId="293" xr:uid="{51B3D019-57FA-4A96-B3AF-CD40C07822BF}"/>
    <cellStyle name="60% - Accent2 8" xfId="294" xr:uid="{0200DB64-5135-4060-98AB-934DFBC8BE04}"/>
    <cellStyle name="60% - Accent2 8 2" xfId="295" xr:uid="{6999F47D-FF91-4B4C-9CA3-3B7A09672049}"/>
    <cellStyle name="60% - Accent2 9" xfId="296" xr:uid="{589F00F8-AC6E-4F3D-982D-E96652F558AD}"/>
    <cellStyle name="60% - Accent3 10" xfId="297" xr:uid="{25BFFE81-07E8-4352-B20D-C535E7EA2B91}"/>
    <cellStyle name="60% - Accent3 11" xfId="298" xr:uid="{3E716E5C-7923-44C7-A503-69A5AA255CE8}"/>
    <cellStyle name="60% - Accent3 12" xfId="299" xr:uid="{3BBCA896-8D6F-487A-8CD0-0E80D33773D5}"/>
    <cellStyle name="60% - Accent3 13" xfId="300" xr:uid="{ABE3A35E-2185-49F0-8737-A4D855397B06}"/>
    <cellStyle name="60% - Accent3 14" xfId="301" xr:uid="{34186B09-73FC-4E9E-8F51-788AB7B1EA27}"/>
    <cellStyle name="60% - Accent3 2" xfId="302" xr:uid="{B6F657E7-39F8-470F-A50B-BFC923A1D029}"/>
    <cellStyle name="60% - Accent3 2 2" xfId="303" xr:uid="{59732EF5-D7F3-4F76-B491-C089FFDE867A}"/>
    <cellStyle name="60% - Accent3 2 3" xfId="304" xr:uid="{7497461D-40B9-4C45-AA3B-21CA1B12A9CA}"/>
    <cellStyle name="60% - Accent3 3" xfId="305" xr:uid="{B6157AB9-3575-40B1-8F29-6C0173E9B23A}"/>
    <cellStyle name="60% - Accent3 3 2" xfId="306" xr:uid="{BDE1BEE8-35DF-4AB4-BADE-1810FF082623}"/>
    <cellStyle name="60% - Accent3 4" xfId="307" xr:uid="{46EA9770-9AD1-420F-82BD-98A19AB5502C}"/>
    <cellStyle name="60% - Accent3 4 2" xfId="308" xr:uid="{AF58EF44-E8E0-4C8C-84B5-3E9E837C24D8}"/>
    <cellStyle name="60% - Accent3 5" xfId="309" xr:uid="{0B6A5CFE-CAAF-4F6E-B236-8CFB909C0F11}"/>
    <cellStyle name="60% - Accent3 5 2" xfId="310" xr:uid="{C288F146-4A53-4BB2-AE19-AB2BB618433A}"/>
    <cellStyle name="60% - Accent3 6" xfId="311" xr:uid="{6EFA206D-7A22-4EEC-8FB9-7CA0D909A5DF}"/>
    <cellStyle name="60% - Accent3 6 2" xfId="312" xr:uid="{00E3C4EE-2556-46DD-B2E5-8C074225E4C5}"/>
    <cellStyle name="60% - Accent3 7" xfId="313" xr:uid="{7734E959-4B81-47C2-ACD8-9B72A0D75FC5}"/>
    <cellStyle name="60% - Accent3 7 2" xfId="314" xr:uid="{A0F53EB7-33CA-4836-9AFB-D1C4F94460A4}"/>
    <cellStyle name="60% - Accent3 8" xfId="315" xr:uid="{D35AC2BA-D89E-48EC-97B9-04D7CA3247CD}"/>
    <cellStyle name="60% - Accent3 8 2" xfId="316" xr:uid="{9EEAEF34-879A-4B6D-81F9-AF287D5FA54B}"/>
    <cellStyle name="60% - Accent3 9" xfId="317" xr:uid="{43B98662-C86F-492D-83E6-06ACE2517A8E}"/>
    <cellStyle name="60% - Accent4 10" xfId="318" xr:uid="{1FA0344A-A825-480D-A285-98E4D2979237}"/>
    <cellStyle name="60% - Accent4 11" xfId="319" xr:uid="{D2F33023-0C3C-4E15-88C3-CB43ED8E528B}"/>
    <cellStyle name="60% - Accent4 12" xfId="320" xr:uid="{9C840D4E-2E5A-4421-9774-B7A09CD189B3}"/>
    <cellStyle name="60% - Accent4 13" xfId="321" xr:uid="{81E9ABE7-E172-44A4-80BE-F484F1224544}"/>
    <cellStyle name="60% - Accent4 14" xfId="322" xr:uid="{01AB7B91-74B6-42BF-BF5B-4969FDF665C4}"/>
    <cellStyle name="60% - Accent4 2" xfId="323" xr:uid="{6460C5F4-DB41-486F-B1BF-059898D98504}"/>
    <cellStyle name="60% - Accent4 2 2" xfId="324" xr:uid="{7FB13835-CE83-49B1-BE59-5B574476D490}"/>
    <cellStyle name="60% - Accent4 2 3" xfId="325" xr:uid="{A0E893F3-A857-44FE-9FCE-B50A4EF0276B}"/>
    <cellStyle name="60% - Accent4 3" xfId="326" xr:uid="{AD16AEF1-AE7A-48FE-9092-18291E9684DA}"/>
    <cellStyle name="60% - Accent4 3 2" xfId="327" xr:uid="{E5BD977C-618F-4AC7-A30F-F29C658B89A2}"/>
    <cellStyle name="60% - Accent4 4" xfId="328" xr:uid="{247356E3-75BD-43F1-984A-CD49319807B0}"/>
    <cellStyle name="60% - Accent4 4 2" xfId="329" xr:uid="{CAC37264-8F4F-451D-A6DB-30A876937BEE}"/>
    <cellStyle name="60% - Accent4 5" xfId="330" xr:uid="{A440CD3B-107D-4A08-9DAA-13CA92ECABEF}"/>
    <cellStyle name="60% - Accent4 5 2" xfId="331" xr:uid="{3FCD5E49-0ACE-491C-A8E7-9E6DF45AC385}"/>
    <cellStyle name="60% - Accent4 6" xfId="332" xr:uid="{290073DC-CC3D-4B98-A883-8550A8405182}"/>
    <cellStyle name="60% - Accent4 6 2" xfId="333" xr:uid="{BB588CA1-5C97-4AAE-AAB2-86A6D83A7F82}"/>
    <cellStyle name="60% - Accent4 7" xfId="334" xr:uid="{67A5EC9A-30E2-43E3-975C-F2E46EEA3B0E}"/>
    <cellStyle name="60% - Accent4 7 2" xfId="335" xr:uid="{5151F8F0-77D6-431B-A25A-DC043C11D248}"/>
    <cellStyle name="60% - Accent4 8" xfId="336" xr:uid="{8F7B6D88-792B-4A6C-B03D-E722F53494F6}"/>
    <cellStyle name="60% - Accent4 8 2" xfId="337" xr:uid="{8739BD96-1604-473C-9716-779463199DA0}"/>
    <cellStyle name="60% - Accent4 9" xfId="338" xr:uid="{A6FA9028-C15C-43D6-AD45-56F50D756355}"/>
    <cellStyle name="60% - Accent5 10" xfId="339" xr:uid="{7E9CD218-D698-4765-BC92-00D8ED2C39FA}"/>
    <cellStyle name="60% - Accent5 11" xfId="340" xr:uid="{B1C746FD-469D-4D19-B403-223E52D87F05}"/>
    <cellStyle name="60% - Accent5 12" xfId="341" xr:uid="{6EC2C76B-9FDF-4D51-8161-82280F1787FA}"/>
    <cellStyle name="60% - Accent5 13" xfId="342" xr:uid="{17197B45-3EC3-42F1-86BC-C3D4E71102A3}"/>
    <cellStyle name="60% - Accent5 14" xfId="343" xr:uid="{A1A466B9-68E5-4A46-93BB-DFF221EB4B7E}"/>
    <cellStyle name="60% - Accent5 2" xfId="344" xr:uid="{E855EB97-9416-48FE-A29E-A711195C8937}"/>
    <cellStyle name="60% - Accent5 2 2" xfId="345" xr:uid="{60F3B6CF-CB77-45F0-AE19-161D5B56CCBE}"/>
    <cellStyle name="60% - Accent5 2 3" xfId="346" xr:uid="{92BFE156-79A1-484E-9349-6B18D1C380C5}"/>
    <cellStyle name="60% - Accent5 3" xfId="347" xr:uid="{4A581C97-806C-4480-943F-1D836B765436}"/>
    <cellStyle name="60% - Accent5 3 2" xfId="348" xr:uid="{C42EE8BD-F293-42D4-9E76-59BA712CB2F4}"/>
    <cellStyle name="60% - Accent5 4" xfId="349" xr:uid="{B32667EC-5181-40DF-98C9-1A7EA1F7311C}"/>
    <cellStyle name="60% - Accent5 4 2" xfId="350" xr:uid="{E8E7BA0B-1490-4E8C-8543-9F7D4D5D318B}"/>
    <cellStyle name="60% - Accent5 5" xfId="351" xr:uid="{5C85E04F-62A8-4F7F-BFC1-4E275FE1FE46}"/>
    <cellStyle name="60% - Accent5 5 2" xfId="352" xr:uid="{5A436E92-D85F-4620-BF33-9058475F247B}"/>
    <cellStyle name="60% - Accent5 6" xfId="353" xr:uid="{4D0CD9E6-B7AD-45EC-8B58-3073E02C7733}"/>
    <cellStyle name="60% - Accent5 6 2" xfId="354" xr:uid="{C16D2C8F-3457-417A-B3B6-AEFF72C5D4CD}"/>
    <cellStyle name="60% - Accent5 7" xfId="355" xr:uid="{4C89A308-CE99-4955-A498-F8A7A12CB6F3}"/>
    <cellStyle name="60% - Accent5 7 2" xfId="356" xr:uid="{0BD2C7DD-DC40-4733-9DFE-B0DBF1CD4F4A}"/>
    <cellStyle name="60% - Accent5 8" xfId="357" xr:uid="{D99617AD-F58B-400F-A767-6DD7589919FA}"/>
    <cellStyle name="60% - Accent5 8 2" xfId="358" xr:uid="{63F5E7D0-3680-4C8C-A3C0-029946EB61EB}"/>
    <cellStyle name="60% - Accent5 9" xfId="359" xr:uid="{45A20C97-84D7-4DF8-B6D2-82724147EE31}"/>
    <cellStyle name="60% - Accent6 10" xfId="360" xr:uid="{64BDC9AC-3344-4DC5-A8B2-093294A96FEC}"/>
    <cellStyle name="60% - Accent6 11" xfId="361" xr:uid="{D755E382-DCB5-443F-AA1B-4C0D4C0F27A7}"/>
    <cellStyle name="60% - Accent6 12" xfId="362" xr:uid="{E3032FEE-091E-4521-BFE5-FAEBF79BD8D4}"/>
    <cellStyle name="60% - Accent6 13" xfId="363" xr:uid="{B112DE68-0621-4E37-AE56-93EE46A3CB98}"/>
    <cellStyle name="60% - Accent6 14" xfId="364" xr:uid="{EECAA6AE-EE1C-49F8-A2B7-E5DA55B107FC}"/>
    <cellStyle name="60% - Accent6 2" xfId="365" xr:uid="{3CC0FA83-BBE4-41E2-871A-1988680DEF1A}"/>
    <cellStyle name="60% - Accent6 2 2" xfId="366" xr:uid="{E03E1DF9-D7DD-4E31-AFC7-11E1123E25E8}"/>
    <cellStyle name="60% - Accent6 2 3" xfId="367" xr:uid="{C49588F0-7290-4400-ADAF-29D31065CD90}"/>
    <cellStyle name="60% - Accent6 3" xfId="368" xr:uid="{BCCF4233-D0E4-4151-97E9-94E5C3D94937}"/>
    <cellStyle name="60% - Accent6 3 2" xfId="369" xr:uid="{654E3E7F-018B-4029-9DB7-4AB359502F93}"/>
    <cellStyle name="60% - Accent6 4" xfId="370" xr:uid="{82F3FC57-C333-468B-A864-3F37C6DFBDFA}"/>
    <cellStyle name="60% - Accent6 4 2" xfId="371" xr:uid="{3D47F8E2-1009-4C2E-B601-DF0725507111}"/>
    <cellStyle name="60% - Accent6 5" xfId="372" xr:uid="{783B1479-A291-4762-B986-BBFB2A5A2638}"/>
    <cellStyle name="60% - Accent6 5 2" xfId="373" xr:uid="{3DF98E61-DC1C-42ED-9029-DA8A4932A15A}"/>
    <cellStyle name="60% - Accent6 6" xfId="374" xr:uid="{26226751-E411-4BB8-96D8-603496CDCD45}"/>
    <cellStyle name="60% - Accent6 6 2" xfId="375" xr:uid="{63548839-DF79-41C4-A34F-AEC7663983F4}"/>
    <cellStyle name="60% - Accent6 7" xfId="376" xr:uid="{372731BB-3518-4C18-8C83-9352B51B1A5B}"/>
    <cellStyle name="60% - Accent6 7 2" xfId="377" xr:uid="{11A2EAD2-AAE6-45FC-91E9-588F1CC26631}"/>
    <cellStyle name="60% - Accent6 8" xfId="378" xr:uid="{880C0A13-2A0A-4945-897A-2A4FA68699F2}"/>
    <cellStyle name="60% - Accent6 8 2" xfId="379" xr:uid="{34820829-B4D6-4294-BEBE-CF9254AEF473}"/>
    <cellStyle name="60% - Accent6 9" xfId="380" xr:uid="{504E04EA-B0A1-4718-8FE6-9C4060BBCC1E}"/>
    <cellStyle name="75" xfId="381" xr:uid="{CB04B797-BBC3-4F16-8CB8-97850C31C0B0}"/>
    <cellStyle name="75 2" xfId="382" xr:uid="{FD0C7D53-9FCE-4AA6-8474-31D1A88B090E}"/>
    <cellStyle name="Accent1 10" xfId="383" xr:uid="{BDA25980-B2E7-456A-B033-5ACF27314A6A}"/>
    <cellStyle name="Accent1 11" xfId="384" xr:uid="{B1052E9E-DB6C-452F-A592-858870651079}"/>
    <cellStyle name="Accent1 12" xfId="385" xr:uid="{FCBBA24B-0019-4255-BAA7-B3957E08C5C4}"/>
    <cellStyle name="Accent1 13" xfId="386" xr:uid="{673B0A31-1DBD-49FE-AE0A-63242EA4B721}"/>
    <cellStyle name="Accent1 14" xfId="387" xr:uid="{8B2B07CC-0D59-4878-B7E7-000ECBECBF9F}"/>
    <cellStyle name="Accent1 2" xfId="388" xr:uid="{0BC7F565-BD49-4624-A614-B5CBD63919E6}"/>
    <cellStyle name="Accent1 2 2" xfId="389" xr:uid="{201B5EC7-CFC3-4CDA-82E2-96034989F84D}"/>
    <cellStyle name="Accent1 2 3" xfId="390" xr:uid="{5CB8BA91-8880-4080-9E7A-7409867E4A77}"/>
    <cellStyle name="Accent1 3" xfId="391" xr:uid="{46FDC392-1000-4036-887C-9425A36470CE}"/>
    <cellStyle name="Accent1 3 2" xfId="392" xr:uid="{1CFA8158-A283-481B-AB10-EBDE065D1711}"/>
    <cellStyle name="Accent1 4" xfId="393" xr:uid="{F9D03235-53E6-4F97-AC96-51A115C68242}"/>
    <cellStyle name="Accent1 4 2" xfId="394" xr:uid="{B78144BB-3B15-42EA-AD66-E47418AF9B3C}"/>
    <cellStyle name="Accent1 5" xfId="395" xr:uid="{587E6706-C083-4A1A-A67F-4034D0C3135E}"/>
    <cellStyle name="Accent1 5 2" xfId="396" xr:uid="{3EA03268-020F-48F7-981A-70958F056FCF}"/>
    <cellStyle name="Accent1 6" xfId="397" xr:uid="{D9FA41EB-BE5A-4B30-91CC-B959565D9D81}"/>
    <cellStyle name="Accent1 6 2" xfId="398" xr:uid="{C935C553-C7CD-4797-8FCB-AF549FE709D2}"/>
    <cellStyle name="Accent1 7" xfId="399" xr:uid="{4E60E4A0-0DBA-4BDB-97F5-F399895DD3B9}"/>
    <cellStyle name="Accent1 7 2" xfId="400" xr:uid="{33C0498C-50A2-43B6-80B6-37829758C2F0}"/>
    <cellStyle name="Accent1 8" xfId="401" xr:uid="{11EB93F0-A240-46A4-803E-D54C47FAB666}"/>
    <cellStyle name="Accent1 8 2" xfId="402" xr:uid="{BF7FCBBD-1C95-4668-8624-FA6AD84F8876}"/>
    <cellStyle name="Accent1 9" xfId="403" xr:uid="{C42F0B46-7DB1-4DDF-B490-C3A27DBA1E4F}"/>
    <cellStyle name="Accent2 10" xfId="404" xr:uid="{69C9DA3D-ADBF-45E6-B83C-00BBD4932EC8}"/>
    <cellStyle name="Accent2 11" xfId="405" xr:uid="{DF8D37FB-BA5C-41EC-AE8A-7A8233F2600D}"/>
    <cellStyle name="Accent2 12" xfId="406" xr:uid="{D6D47BF8-707A-4585-987F-0220D783FBA5}"/>
    <cellStyle name="Accent2 13" xfId="407" xr:uid="{99461E06-BB7D-44B1-A503-233B39807C9F}"/>
    <cellStyle name="Accent2 14" xfId="408" xr:uid="{0EE091C4-764D-4B58-A708-E302986DAD1D}"/>
    <cellStyle name="Accent2 2" xfId="409" xr:uid="{E355668E-199A-4832-A034-889C05A0493E}"/>
    <cellStyle name="Accent2 2 2" xfId="410" xr:uid="{9CFDE1E7-DF0E-4E8E-A89B-904BBE9DAB64}"/>
    <cellStyle name="Accent2 2 3" xfId="411" xr:uid="{DE442F3A-1B07-43B9-AA21-9E903528ABEA}"/>
    <cellStyle name="Accent2 3" xfId="412" xr:uid="{580CB8BC-5E58-4797-B1E4-A9D293651984}"/>
    <cellStyle name="Accent2 3 2" xfId="413" xr:uid="{EBA963C9-7A1A-4A17-BC73-39AD4E77746D}"/>
    <cellStyle name="Accent2 4" xfId="414" xr:uid="{B0AA833F-EA1D-44E2-9579-4E35870FEDAA}"/>
    <cellStyle name="Accent2 4 2" xfId="415" xr:uid="{541A861D-336B-49B3-A777-ECE68747C8FF}"/>
    <cellStyle name="Accent2 5" xfId="416" xr:uid="{4A3AB669-0066-4E7C-8A92-52F4A7F980BB}"/>
    <cellStyle name="Accent2 5 2" xfId="417" xr:uid="{9E0D38C0-04B7-40C0-B0A9-7364F5450921}"/>
    <cellStyle name="Accent2 6" xfId="418" xr:uid="{51156BFA-B775-4545-B424-AB629D74CFFE}"/>
    <cellStyle name="Accent2 6 2" xfId="419" xr:uid="{D57DEE78-D57D-4A90-A2E0-51157EE92906}"/>
    <cellStyle name="Accent2 7" xfId="420" xr:uid="{AA90DC39-C910-43F3-86D5-CDF7B6CD353E}"/>
    <cellStyle name="Accent2 7 2" xfId="421" xr:uid="{3A49A9E9-7BBF-4B6D-8F2B-A15BC9F846E2}"/>
    <cellStyle name="Accent2 8" xfId="422" xr:uid="{ECCACF47-639A-4D39-936C-719427451AA2}"/>
    <cellStyle name="Accent2 8 2" xfId="423" xr:uid="{DF74B404-6327-4C97-B936-AC82AAC85EAD}"/>
    <cellStyle name="Accent2 9" xfId="424" xr:uid="{7FB5AE0D-DB7F-4F8C-934F-AC59D985110D}"/>
    <cellStyle name="Accent3 10" xfId="425" xr:uid="{C773EE08-210E-4C23-957E-B729F44F016F}"/>
    <cellStyle name="Accent3 11" xfId="426" xr:uid="{2973098F-B0FC-4596-A3C9-0E5EF90DAE37}"/>
    <cellStyle name="Accent3 12" xfId="427" xr:uid="{18F4FFF9-BCAE-49E2-8919-7310F5D37388}"/>
    <cellStyle name="Accent3 13" xfId="428" xr:uid="{3F155530-EFB3-4FEE-82AB-C494ADE62101}"/>
    <cellStyle name="Accent3 14" xfId="429" xr:uid="{50F46444-84D5-4E5F-A8B0-FAC4FC2F2740}"/>
    <cellStyle name="Accent3 2" xfId="430" xr:uid="{825C3656-CE75-489C-B7AA-F03E58AE86FA}"/>
    <cellStyle name="Accent3 2 2" xfId="431" xr:uid="{E77800B6-C818-4797-9630-0FB023EF24D6}"/>
    <cellStyle name="Accent3 2 3" xfId="432" xr:uid="{FBC2B58B-2A89-4D41-8D22-B2B610AFEDAD}"/>
    <cellStyle name="Accent3 3" xfId="433" xr:uid="{1CA3C2EC-93B1-4B45-B17F-11C9B336A510}"/>
    <cellStyle name="Accent3 3 2" xfId="434" xr:uid="{ACC95E65-DDFE-40A4-A909-6F3F790E24D5}"/>
    <cellStyle name="Accent3 4" xfId="435" xr:uid="{7E4DFAB2-F4C0-4F3A-BE8C-603E7AE0E3AC}"/>
    <cellStyle name="Accent3 4 2" xfId="436" xr:uid="{2B97DFD5-6806-4EB3-A9FC-E428B8ED0C7F}"/>
    <cellStyle name="Accent3 5" xfId="437" xr:uid="{DA650C20-FECD-4B3F-9651-F6B86C807E16}"/>
    <cellStyle name="Accent3 5 2" xfId="438" xr:uid="{388C9845-3FF3-4264-82D2-E9B6DB1A2A7E}"/>
    <cellStyle name="Accent3 6" xfId="439" xr:uid="{D8CD57D1-172E-4A70-91DF-B981F74463B6}"/>
    <cellStyle name="Accent3 6 2" xfId="440" xr:uid="{1D255AC1-CE8F-48C7-B86A-D591BA708F6E}"/>
    <cellStyle name="Accent3 7" xfId="441" xr:uid="{1C754DFD-4E9E-4F51-812D-48CFF9AA2FC5}"/>
    <cellStyle name="Accent3 7 2" xfId="442" xr:uid="{B842161D-E879-4B1D-A89B-BBA11ECAA90D}"/>
    <cellStyle name="Accent3 8" xfId="443" xr:uid="{6CFD54BA-AF54-4A8D-B095-EA97DBC70092}"/>
    <cellStyle name="Accent3 8 2" xfId="444" xr:uid="{33B1CEDA-46E6-4D44-A7F8-3076F2FA2793}"/>
    <cellStyle name="Accent3 9" xfId="445" xr:uid="{F54D56C4-B1F4-4F6C-BAAD-5076624D6E38}"/>
    <cellStyle name="Accent4 10" xfId="446" xr:uid="{2D57657A-D13C-47D4-ADC7-09B049ED83A3}"/>
    <cellStyle name="Accent4 11" xfId="447" xr:uid="{B3F251CD-98F3-40C5-BFBB-DD08B428A444}"/>
    <cellStyle name="Accent4 12" xfId="448" xr:uid="{C0F3D8D8-237A-4CA8-94CD-72FD68FE6A13}"/>
    <cellStyle name="Accent4 13" xfId="449" xr:uid="{21488899-B1AB-4AD4-8C47-BFCBDC51D265}"/>
    <cellStyle name="Accent4 14" xfId="450" xr:uid="{78275F22-2959-47CC-86CD-C46F4AF3BAA3}"/>
    <cellStyle name="Accent4 2" xfId="451" xr:uid="{23B23797-166E-4D4A-8A43-A8C95C5C3C33}"/>
    <cellStyle name="Accent4 2 2" xfId="452" xr:uid="{4924C9A5-DF96-4738-B9B0-B3235CAE4879}"/>
    <cellStyle name="Accent4 2 3" xfId="453" xr:uid="{94D5F02A-89C3-4C48-B5F5-0012A4A5DDAE}"/>
    <cellStyle name="Accent4 3" xfId="454" xr:uid="{BE503270-6A37-4A35-9381-79214EF033F2}"/>
    <cellStyle name="Accent4 3 2" xfId="455" xr:uid="{79D7DBE6-3C28-47BA-A02E-A500C3AD4D01}"/>
    <cellStyle name="Accent4 4" xfId="456" xr:uid="{79D69422-AD7A-4ECD-B3BF-30327D013C6F}"/>
    <cellStyle name="Accent4 4 2" xfId="457" xr:uid="{3344E2B8-4F0D-4133-A317-03955CEA3C2B}"/>
    <cellStyle name="Accent4 5" xfId="458" xr:uid="{4FBC7724-C0E2-4CA5-8BAD-AED225420197}"/>
    <cellStyle name="Accent4 5 2" xfId="459" xr:uid="{AB648342-ECF7-436E-93B8-1B0DF39A91C5}"/>
    <cellStyle name="Accent4 6" xfId="460" xr:uid="{62C5A7F0-D905-472F-B81A-B6992B0334A9}"/>
    <cellStyle name="Accent4 6 2" xfId="461" xr:uid="{C054FECB-17E6-4D08-B46D-1A387973EB8C}"/>
    <cellStyle name="Accent4 7" xfId="462" xr:uid="{1A28F224-3993-4483-85D0-13CD1B19AD83}"/>
    <cellStyle name="Accent4 7 2" xfId="463" xr:uid="{DCC6131B-9F44-47E8-A9DC-9E5B2DD55FE5}"/>
    <cellStyle name="Accent4 8" xfId="464" xr:uid="{15FDC2E3-FF57-46D1-A0DB-B4297A09FF54}"/>
    <cellStyle name="Accent4 8 2" xfId="465" xr:uid="{FA57992B-BEAD-4A0F-B359-3FE0945B8FB3}"/>
    <cellStyle name="Accent4 9" xfId="466" xr:uid="{5456A633-8A54-413E-895F-1E549D7E130E}"/>
    <cellStyle name="Accent5 10" xfId="467" xr:uid="{606178D7-20E6-4DF9-8549-E3F505E678BA}"/>
    <cellStyle name="Accent5 11" xfId="468" xr:uid="{8C945932-DF96-4D89-A114-F779B12E5526}"/>
    <cellStyle name="Accent5 12" xfId="469" xr:uid="{C451219B-48F6-431B-B8D8-E04FCE7353CB}"/>
    <cellStyle name="Accent5 13" xfId="470" xr:uid="{025FE113-FBD0-4314-B580-6032C45275C3}"/>
    <cellStyle name="Accent5 14" xfId="471" xr:uid="{B83B3F22-0424-45B5-B935-9F8A1E6AA726}"/>
    <cellStyle name="Accent5 2" xfId="472" xr:uid="{BE8A37E7-A1A4-45D9-A783-CEB45F135418}"/>
    <cellStyle name="Accent5 2 2" xfId="473" xr:uid="{847FFC34-421C-4BD9-AC8C-8C3B545002CE}"/>
    <cellStyle name="Accent5 2 3" xfId="474" xr:uid="{EA800CD7-22AB-47DD-A8F8-4F0A768BBBA1}"/>
    <cellStyle name="Accent5 3" xfId="475" xr:uid="{E2D4E0E7-B734-4E3A-8829-34F466B708BB}"/>
    <cellStyle name="Accent5 3 2" xfId="476" xr:uid="{4777673F-E004-4C06-BFAC-E141F323AD64}"/>
    <cellStyle name="Accent5 4" xfId="477" xr:uid="{70EA287D-1F42-4083-8063-8235AE652072}"/>
    <cellStyle name="Accent5 4 2" xfId="478" xr:uid="{64887CF2-D33C-4792-82B7-16E246CCCD44}"/>
    <cellStyle name="Accent5 5" xfId="479" xr:uid="{6F742EDE-CA36-4F90-84CB-433354DB4B16}"/>
    <cellStyle name="Accent5 5 2" xfId="480" xr:uid="{D465FC14-2B10-4742-AEAB-537BCC1954FA}"/>
    <cellStyle name="Accent5 6" xfId="481" xr:uid="{086C7F19-BE13-4218-B4C4-B5F39CEA559E}"/>
    <cellStyle name="Accent5 6 2" xfId="482" xr:uid="{A16C690D-090C-4DF1-8163-6C77250C863A}"/>
    <cellStyle name="Accent5 7" xfId="483" xr:uid="{266E9385-1521-49D5-AA28-494CC6CDCA61}"/>
    <cellStyle name="Accent5 7 2" xfId="484" xr:uid="{59DF70B0-AF48-4592-9B4F-D69EC0CDDA93}"/>
    <cellStyle name="Accent5 8" xfId="485" xr:uid="{6CBAD76D-6B58-47C1-9535-6671A7C0A316}"/>
    <cellStyle name="Accent5 8 2" xfId="486" xr:uid="{D30F48CF-FFB4-4B1E-81C6-057AC7426F9A}"/>
    <cellStyle name="Accent5 9" xfId="487" xr:uid="{F2A2177F-5BDD-458A-A612-9216D91EFD78}"/>
    <cellStyle name="Accent6 10" xfId="488" xr:uid="{DC27E158-ED65-4C96-8582-D96F767222E2}"/>
    <cellStyle name="Accent6 11" xfId="489" xr:uid="{1802A85C-492D-4F27-991B-B665F8334D24}"/>
    <cellStyle name="Accent6 12" xfId="490" xr:uid="{DA1DFD7D-2F0F-466C-8AF1-6E157CD57CB5}"/>
    <cellStyle name="Accent6 13" xfId="491" xr:uid="{033D21D4-267F-4975-BAC8-1F0062AFDA54}"/>
    <cellStyle name="Accent6 14" xfId="492" xr:uid="{3233F5AA-C5BB-44E0-9E8E-EF4F69401BE6}"/>
    <cellStyle name="Accent6 2" xfId="493" xr:uid="{23CA70D7-A500-4C6E-9161-764A0388A16C}"/>
    <cellStyle name="Accent6 2 2" xfId="494" xr:uid="{8D2FA99D-2943-4817-9A3F-A732B7DE421D}"/>
    <cellStyle name="Accent6 2 3" xfId="495" xr:uid="{C2D36B45-7CD0-486E-BE24-CF1B26D4F1DA}"/>
    <cellStyle name="Accent6 3" xfId="496" xr:uid="{CA47ED61-FE24-462A-906A-7ADF133BAB19}"/>
    <cellStyle name="Accent6 3 2" xfId="497" xr:uid="{C8FCD2E8-93F0-40CC-AD83-A18061892239}"/>
    <cellStyle name="Accent6 4" xfId="498" xr:uid="{950650EC-6232-41C4-BA90-F26491462204}"/>
    <cellStyle name="Accent6 4 2" xfId="499" xr:uid="{33E2CBCF-D080-4702-A914-A632FBEE55C8}"/>
    <cellStyle name="Accent6 5" xfId="500" xr:uid="{61B41C5C-D15F-46ED-A3B7-C0A2C4C6E73C}"/>
    <cellStyle name="Accent6 5 2" xfId="501" xr:uid="{EC71439F-4265-4284-97DF-0F336BD6C407}"/>
    <cellStyle name="Accent6 6" xfId="502" xr:uid="{F8B3FADE-534E-4592-8ABF-AB85AAA53FF7}"/>
    <cellStyle name="Accent6 6 2" xfId="503" xr:uid="{866B992D-E408-4E90-8CD8-970F6A8E28A6}"/>
    <cellStyle name="Accent6 7" xfId="504" xr:uid="{2E69778E-89EB-4167-AAF3-FF33B11E6FBA}"/>
    <cellStyle name="Accent6 7 2" xfId="505" xr:uid="{9B227A5D-53A9-4548-BA50-9A1A097CA6C5}"/>
    <cellStyle name="Accent6 8" xfId="506" xr:uid="{A30A3347-4F51-4728-A819-5AB4A791FB55}"/>
    <cellStyle name="Accent6 8 2" xfId="507" xr:uid="{407D6D47-48D2-4B47-B799-C8EAF6164F85}"/>
    <cellStyle name="Accent6 9" xfId="508" xr:uid="{3CD59ABA-A1D2-4D2B-B625-6F6A9DE7CE09}"/>
    <cellStyle name="Bad 10" xfId="509" xr:uid="{AF5F02D9-4A37-4A0A-8883-0C46B847084A}"/>
    <cellStyle name="Bad 11" xfId="510" xr:uid="{14D40032-07AF-4D5E-9A27-56EB8D3CE250}"/>
    <cellStyle name="Bad 12" xfId="511" xr:uid="{EDA370F7-4C63-4D20-B3C8-9CF1A427B160}"/>
    <cellStyle name="Bad 13" xfId="512" xr:uid="{E62B0971-02A6-4AF4-9C2C-23AE7B6774FB}"/>
    <cellStyle name="Bad 14" xfId="513" xr:uid="{12A3F23B-D8BF-4318-AFDA-8E51C8E2CDAE}"/>
    <cellStyle name="Bad 2" xfId="514" xr:uid="{4BAEC6D8-54C5-467C-9299-75B8682B4179}"/>
    <cellStyle name="Bad 2 2" xfId="515" xr:uid="{C74A4D0B-27DA-4C4A-BD69-8957770402E1}"/>
    <cellStyle name="Bad 2 3" xfId="516" xr:uid="{A3E64ED6-A4A7-4CE7-BECA-6870E16A3C07}"/>
    <cellStyle name="Bad 3" xfId="517" xr:uid="{6F630066-65E1-466C-AD3A-0E6C3DD0EDE1}"/>
    <cellStyle name="Bad 3 2" xfId="518" xr:uid="{F8348804-5661-4531-BC94-C374129008B6}"/>
    <cellStyle name="Bad 4" xfId="519" xr:uid="{9736A9E0-460E-42B1-9E23-0B861D4D214A}"/>
    <cellStyle name="Bad 4 2" xfId="520" xr:uid="{C3929F4A-0C63-474A-884C-05E0E37ACCD9}"/>
    <cellStyle name="Bad 5" xfId="521" xr:uid="{1390AB93-AE91-4C82-96D0-B9290CCF0CE1}"/>
    <cellStyle name="Bad 5 2" xfId="522" xr:uid="{80E4C315-AA33-438E-854E-C3F4E8AF345E}"/>
    <cellStyle name="Bad 6" xfId="523" xr:uid="{F99D66FF-8603-48F4-B372-46F0C3154781}"/>
    <cellStyle name="Bad 6 2" xfId="524" xr:uid="{F4259DBD-6414-4966-AF5D-DB12BE4B52C7}"/>
    <cellStyle name="Bad 7" xfId="525" xr:uid="{2D7B8C21-73B4-4DEB-AF8C-F4A07E305D4B}"/>
    <cellStyle name="Bad 7 2" xfId="526" xr:uid="{B8F199E1-6A1D-438D-BE43-9255F8FDCC06}"/>
    <cellStyle name="Bad 8" xfId="527" xr:uid="{0841E30E-C954-4E4D-9D10-77052CE6A9B0}"/>
    <cellStyle name="Bad 8 2" xfId="528" xr:uid="{9163CB54-40A3-474B-A1A2-2A4224E3C4E3}"/>
    <cellStyle name="Bad 9" xfId="529" xr:uid="{17DE82F5-31B7-4434-AD0A-9572EB86B28A}"/>
    <cellStyle name="Calculation 10" xfId="530" xr:uid="{87DA5488-5F7D-4A74-919A-994E8A4138E2}"/>
    <cellStyle name="Calculation 11" xfId="531" xr:uid="{A274603A-1DFB-4881-BBEE-A51717270183}"/>
    <cellStyle name="Calculation 12" xfId="532" xr:uid="{884C4CAE-EA67-4769-BF61-C13190ADBFD5}"/>
    <cellStyle name="Calculation 13" xfId="533" xr:uid="{C1C0F080-EAD1-432E-BD3C-91070EDEB21D}"/>
    <cellStyle name="Calculation 14" xfId="534" xr:uid="{1376EB04-8CB2-4601-8A84-85AD31119E58}"/>
    <cellStyle name="Calculation 2" xfId="535" xr:uid="{4A3FF7C6-C441-4BF9-AEB8-3E187B9CF6E1}"/>
    <cellStyle name="Calculation 2 2" xfId="536" xr:uid="{E9051D84-2E19-42CC-B16D-863282CE181E}"/>
    <cellStyle name="Calculation 2 3" xfId="537" xr:uid="{80349DAD-C3C0-49D9-A4BF-4A9DC0C69C2F}"/>
    <cellStyle name="Calculation 3" xfId="538" xr:uid="{A6085D04-5789-43E5-BBE6-9858C680D5C6}"/>
    <cellStyle name="Calculation 3 2" xfId="539" xr:uid="{0019BD9B-F69B-419B-B78D-5B4814FD040B}"/>
    <cellStyle name="Calculation 4" xfId="540" xr:uid="{607C5AD1-F4ED-4872-847E-60B43F93CD0C}"/>
    <cellStyle name="Calculation 4 2" xfId="541" xr:uid="{6158F4F7-DFED-405A-BFB0-6967BDB901C8}"/>
    <cellStyle name="Calculation 5" xfId="542" xr:uid="{5B74495A-B474-4871-8797-58596C101570}"/>
    <cellStyle name="Calculation 5 2" xfId="543" xr:uid="{9045E4A2-D7BB-4704-9EA6-FF3424E67D2A}"/>
    <cellStyle name="Calculation 6" xfId="544" xr:uid="{55E10562-E001-4DE6-B37E-FCADFE52981A}"/>
    <cellStyle name="Calculation 6 2" xfId="545" xr:uid="{D2055C6E-B701-4BE6-ABC8-6AE0F9AB43E6}"/>
    <cellStyle name="Calculation 7" xfId="546" xr:uid="{E527B09C-9305-44BF-A3DA-A744241EA1FE}"/>
    <cellStyle name="Calculation 7 2" xfId="547" xr:uid="{B48C88EA-09EF-40AF-AFF0-93F215B3C08C}"/>
    <cellStyle name="Calculation 8" xfId="548" xr:uid="{646D8F86-D748-47E8-A9F0-C728F93D07F1}"/>
    <cellStyle name="Calculation 8 2" xfId="549" xr:uid="{44B892FA-0819-4255-8A90-BE5237060C75}"/>
    <cellStyle name="Calculation 9" xfId="550" xr:uid="{F000BD19-BA52-4F8A-A167-C66C003900FE}"/>
    <cellStyle name="Check Cell 10" xfId="551" xr:uid="{C300E69A-3E18-4392-A867-A48343EEA470}"/>
    <cellStyle name="Check Cell 11" xfId="552" xr:uid="{8F95DE16-469C-40CA-A17A-917E6C10C21D}"/>
    <cellStyle name="Check Cell 12" xfId="553" xr:uid="{DA9DB580-1CA7-4FE2-9D47-16ED46263C10}"/>
    <cellStyle name="Check Cell 13" xfId="554" xr:uid="{74C4178D-4037-4A42-8E94-A0E92FBB2251}"/>
    <cellStyle name="Check Cell 14" xfId="555" xr:uid="{A7406C30-AC97-4A68-95CE-39EFEAA65D52}"/>
    <cellStyle name="Check Cell 2" xfId="556" xr:uid="{0EC718BA-F4F0-401E-8610-C292468135A5}"/>
    <cellStyle name="Check Cell 2 2" xfId="557" xr:uid="{AC1D3A3C-ECF9-4DE5-A66E-3CC6AFA7CBE6}"/>
    <cellStyle name="Check Cell 2 3" xfId="558" xr:uid="{B5AC6DBC-A376-4D77-9C8C-E57AE7D59AAC}"/>
    <cellStyle name="Check Cell 3" xfId="559" xr:uid="{4295B5F7-36BD-4856-87F1-C123E73581B7}"/>
    <cellStyle name="Check Cell 3 2" xfId="560" xr:uid="{3A00B3FD-6865-4D82-A07D-803723599F7A}"/>
    <cellStyle name="Check Cell 4" xfId="561" xr:uid="{4C09AA3C-BDE3-45A3-A093-DEF9FC203ACA}"/>
    <cellStyle name="Check Cell 4 2" xfId="562" xr:uid="{BE836C4E-1224-4E69-A096-035F2C1ED510}"/>
    <cellStyle name="Check Cell 5" xfId="563" xr:uid="{B14BE626-918A-423C-83CE-110FF497C4F6}"/>
    <cellStyle name="Check Cell 5 2" xfId="564" xr:uid="{04E51CF5-5383-4BB4-A32B-D39DF18EDE34}"/>
    <cellStyle name="Check Cell 6" xfId="565" xr:uid="{C7D369A2-BCCF-4FC3-A03B-E4B830410E5D}"/>
    <cellStyle name="Check Cell 6 2" xfId="566" xr:uid="{F33D9D29-71F2-4F7E-9CEB-15F460C095FD}"/>
    <cellStyle name="Check Cell 7" xfId="567" xr:uid="{B6DC82EA-0639-4F15-AB3D-07115046716C}"/>
    <cellStyle name="Check Cell 7 2" xfId="568" xr:uid="{2F061A5F-FB53-4609-A938-45351337227A}"/>
    <cellStyle name="Check Cell 8" xfId="569" xr:uid="{5516EF6F-B960-460E-A89C-353C161A87A2}"/>
    <cellStyle name="Check Cell 8 2" xfId="570" xr:uid="{ED534083-6D03-4549-80AE-0BC7AD7BB5DA}"/>
    <cellStyle name="Check Cell 9" xfId="571" xr:uid="{D7225C73-FEF5-44A2-AC13-F42621B2307E}"/>
    <cellStyle name="Comma" xfId="572" builtinId="3"/>
    <cellStyle name="Comma [0] 2" xfId="573" xr:uid="{F85CC813-F741-4F2D-BDB4-DC04196817C4}"/>
    <cellStyle name="Comma 10" xfId="574" xr:uid="{6A594465-20B8-4905-8B15-C994E334E8E8}"/>
    <cellStyle name="Comma 10 2" xfId="575" xr:uid="{030597AA-10B0-4150-A41E-0B3241F4B48C}"/>
    <cellStyle name="Comma 10 2 2" xfId="576" xr:uid="{AAF3179F-662E-4D6B-8B99-2BE02BE4FC50}"/>
    <cellStyle name="Comma 10 2 3" xfId="577" xr:uid="{068C2B83-0396-4ED6-A7B6-9FAC3F66D23B}"/>
    <cellStyle name="Comma 10 2 3 2" xfId="578" xr:uid="{9935C939-FABD-4054-A3BF-D4B28D4BBB45}"/>
    <cellStyle name="Comma 10 2 4" xfId="579" xr:uid="{2C8A5367-3FE9-46D4-B616-E8044E849523}"/>
    <cellStyle name="Comma 10 2 4 2" xfId="580" xr:uid="{6348B719-CB5B-4A33-B4BD-025D1F23767E}"/>
    <cellStyle name="Comma 10 3" xfId="581" xr:uid="{E1218AF3-6DED-49E3-9B87-4036A45FC7E3}"/>
    <cellStyle name="Comma 10 4" xfId="582" xr:uid="{78BF91EC-4316-442B-B4EC-9AE8198366AA}"/>
    <cellStyle name="Comma 10 4 2" xfId="583" xr:uid="{24EEB56D-89C5-48AB-8BF3-4DEEB0BE869D}"/>
    <cellStyle name="Comma 11" xfId="584" xr:uid="{0DE3A2E2-412A-40E9-9498-96D9FC4C6DBF}"/>
    <cellStyle name="Comma 11 2" xfId="585" xr:uid="{E31911E6-42AA-40A9-83C3-03F19147563F}"/>
    <cellStyle name="Comma 11 2 2" xfId="586" xr:uid="{4F6BA6B8-B7F4-4EB2-A4A5-6CC4A6AA5054}"/>
    <cellStyle name="Comma 11 3" xfId="587" xr:uid="{CEDF147F-DE9E-4C1A-B254-EC9B5A1AF583}"/>
    <cellStyle name="Comma 11 4" xfId="588" xr:uid="{A2908647-4857-428A-962A-EFF015CD96B3}"/>
    <cellStyle name="Comma 11 4 2" xfId="589" xr:uid="{0DB8EB05-1949-4AF5-B22A-FBE35642BF0C}"/>
    <cellStyle name="Comma 12" xfId="590" xr:uid="{5033218B-0EBD-4AE8-A8C5-4C5659D96D6E}"/>
    <cellStyle name="Comma 12 2" xfId="591" xr:uid="{C2C6FB09-75C8-4A86-825E-D30DFE91F33D}"/>
    <cellStyle name="Comma 12 2 2" xfId="592" xr:uid="{2F3C610D-142C-4FAE-B34B-874216BB928C}"/>
    <cellStyle name="Comma 12 3" xfId="593" xr:uid="{F5DA13CC-19E4-4433-97EF-2A5B1CD43B27}"/>
    <cellStyle name="Comma 12 4" xfId="594" xr:uid="{1DC6ADAB-4BDA-4601-BC03-173EBE627284}"/>
    <cellStyle name="Comma 12 4 2" xfId="595" xr:uid="{442E625F-5D3D-48D6-9D9C-B6466DF78D2D}"/>
    <cellStyle name="Comma 13" xfId="596" xr:uid="{38B17625-7A13-4D43-9F0D-8079C0BFCC15}"/>
    <cellStyle name="Comma 13 2" xfId="597" xr:uid="{3922568C-9E26-49C4-8E5B-23507337B4EB}"/>
    <cellStyle name="Comma 14" xfId="598" xr:uid="{024C561F-4141-4BB8-BD18-81D31CE35B62}"/>
    <cellStyle name="Comma 14 2" xfId="599" xr:uid="{FD7CB3A9-9D53-428E-B29A-9D26FC0F9DF3}"/>
    <cellStyle name="Comma 14 2 2" xfId="600" xr:uid="{3457D834-B474-4AD2-BC63-C0F68FF08106}"/>
    <cellStyle name="Comma 14 3" xfId="601" xr:uid="{59B727A3-EC9E-46A6-82A7-573C63A33646}"/>
    <cellStyle name="Comma 14 3 2" xfId="602" xr:uid="{D13D2CE4-5AD8-4F84-AF9D-F465F1A01D73}"/>
    <cellStyle name="Comma 14 4" xfId="603" xr:uid="{A4E58FB4-FF12-4B40-9F19-A111D50F22F6}"/>
    <cellStyle name="Comma 14 4 2" xfId="604" xr:uid="{AE057A3C-CEB2-41AF-8A2E-7036607C39E2}"/>
    <cellStyle name="Comma 14 5" xfId="605" xr:uid="{8232E340-E571-4E8D-9597-C2399E04C0BF}"/>
    <cellStyle name="Comma 15" xfId="606" xr:uid="{D6B28BF3-F5B8-453D-99A9-785BF2C44FD1}"/>
    <cellStyle name="Comma 15 2" xfId="607" xr:uid="{7517F178-3B53-4C19-9F59-5EAEF14FDB20}"/>
    <cellStyle name="Comma 16" xfId="608" xr:uid="{36E8B4F6-0DA6-4DE9-BBE3-64CC37458254}"/>
    <cellStyle name="Comma 16 2" xfId="609" xr:uid="{9C2BB90B-5520-4B56-8FE8-D9B08FBB1649}"/>
    <cellStyle name="Comma 17" xfId="610" xr:uid="{611330FB-E2D1-4685-9D55-D2B51F031063}"/>
    <cellStyle name="Comma 17 2" xfId="611" xr:uid="{070EBDAB-B98E-4A2F-A154-649A212FA72D}"/>
    <cellStyle name="Comma 17 2 2" xfId="612" xr:uid="{F0F7773E-9224-4565-A5AD-35137F8F6136}"/>
    <cellStyle name="Comma 17 3" xfId="613" xr:uid="{8D98EB2C-E1FC-4233-A148-0482AAD465B8}"/>
    <cellStyle name="Comma 18" xfId="614" xr:uid="{AACF7F14-387A-4E34-9470-8C6166C7C30C}"/>
    <cellStyle name="Comma 18 2" xfId="615" xr:uid="{88ECBEAD-DF96-4D67-BE68-9020CDD54D13}"/>
    <cellStyle name="Comma 19" xfId="616" xr:uid="{B6108409-EB2D-4D2B-8062-B3A28FE9A511}"/>
    <cellStyle name="Comma 19 2" xfId="617" xr:uid="{A38E1485-5D8E-467B-9C28-AC9E9B271232}"/>
    <cellStyle name="Comma 2" xfId="618" xr:uid="{D1F1FA08-27E5-4E7F-9581-7F3371C706AE}"/>
    <cellStyle name="Comma 2 10" xfId="619" xr:uid="{A0DF376F-E278-4C8C-864C-453B01A63F4A}"/>
    <cellStyle name="Comma 2 11" xfId="620" xr:uid="{69B1CE5B-A6B4-44AB-9F67-FE3632B18DCA}"/>
    <cellStyle name="Comma 2 2" xfId="621" xr:uid="{07DB62F9-3F3A-4318-B848-DE275994E80D}"/>
    <cellStyle name="Comma 2 2 2" xfId="622" xr:uid="{FB79FE3E-9123-4D39-93B1-CD419CB6186A}"/>
    <cellStyle name="Comma 2 2 2 2" xfId="623" xr:uid="{B52DBE16-884D-4FBE-AEAB-47F78DA5E9D4}"/>
    <cellStyle name="Comma 2 2 2 2 2" xfId="624" xr:uid="{98FC98FC-D7B5-4689-8322-CB3FE2AD64B3}"/>
    <cellStyle name="Comma 2 2 2 3" xfId="625" xr:uid="{065B8E5B-0541-4182-AAD5-6902DA8E3322}"/>
    <cellStyle name="Comma 2 2 2 3 2" xfId="626" xr:uid="{B7FAA22B-DB29-464E-963B-025EC014B802}"/>
    <cellStyle name="Comma 2 2 2 4" xfId="627" xr:uid="{A5B9047C-0B40-490E-BDCC-E42BF7777C9E}"/>
    <cellStyle name="Comma 2 2 2 5" xfId="628" xr:uid="{8ECCE994-3200-43C3-9B13-9CA56C90ECBE}"/>
    <cellStyle name="Comma 2 2 3" xfId="629" xr:uid="{107F1898-FC46-483F-B0D6-07201767DF1C}"/>
    <cellStyle name="Comma 2 2 3 2" xfId="630" xr:uid="{0C1749B9-2B7D-4C79-9510-173C6DD0ED47}"/>
    <cellStyle name="Comma 2 2 3 2 2" xfId="631" xr:uid="{771B5AC4-318D-436D-8086-D1D0AC48D4FD}"/>
    <cellStyle name="Comma 2 2 3 3" xfId="632" xr:uid="{59EAE616-EABB-4666-A512-3D8205426AFD}"/>
    <cellStyle name="Comma 2 2 4" xfId="633" xr:uid="{2FEB8CD5-3581-4212-9B93-7503A77CF2FD}"/>
    <cellStyle name="Comma 2 2 4 2" xfId="634" xr:uid="{37C2F836-19D3-45B6-BEB0-AE279C670C89}"/>
    <cellStyle name="Comma 2 2 4 3" xfId="635" xr:uid="{3D03D3EA-2B0F-4E45-A14B-5A15242F397E}"/>
    <cellStyle name="Comma 2 2 5" xfId="636" xr:uid="{A1509AC1-2284-4DD0-975F-124AB6D36032}"/>
    <cellStyle name="Comma 2 2 5 2" xfId="637" xr:uid="{CD7414B4-E32C-4298-9EF1-13A7C45D792D}"/>
    <cellStyle name="Comma 2 2 5 2 2" xfId="638" xr:uid="{948286A9-CAD5-4722-8BEA-559868E92584}"/>
    <cellStyle name="Comma 2 2 5 2 3" xfId="639" xr:uid="{698690CE-8FEF-4329-B9F2-C7BF32B639DA}"/>
    <cellStyle name="Comma 2 2 5 3" xfId="640" xr:uid="{21002B1D-A617-4406-8DC5-79B8521309A1}"/>
    <cellStyle name="Comma 2 2 5 4" xfId="641" xr:uid="{FFCA1AAE-0B5F-4BB4-BFC0-87FC833BC30C}"/>
    <cellStyle name="Comma 2 2 5 4 2" xfId="642" xr:uid="{5AA3F405-7871-43CD-93A5-1333D626F30B}"/>
    <cellStyle name="Comma 2 2 5 5" xfId="643" xr:uid="{5645273E-B835-46BE-81BE-40824D5345A5}"/>
    <cellStyle name="Comma 2 2 5 5 2" xfId="644" xr:uid="{8503DDB3-5725-4051-B731-EC159AC92EFA}"/>
    <cellStyle name="Comma 2 2 5 5 2 2" xfId="645" xr:uid="{802CD7FA-8BD9-4C98-99C7-FF5248D52288}"/>
    <cellStyle name="Comma 2 2 5 6" xfId="646" xr:uid="{3BFF50C0-9A44-49AF-B915-0ACB7F96F017}"/>
    <cellStyle name="Comma 2 2 6" xfId="647" xr:uid="{312A4118-D7B8-4E0A-BCB2-A8AED809B75B}"/>
    <cellStyle name="Comma 2 2 7" xfId="648" xr:uid="{3F66FDDF-1105-4376-9D69-D5EDC5FDE545}"/>
    <cellStyle name="Comma 2 2 8" xfId="649" xr:uid="{F8023F2D-3607-4D0C-AFE7-FB6AAF2B5F8D}"/>
    <cellStyle name="Comma 2 2 9" xfId="650" xr:uid="{9E28A626-BB8B-4E94-9FCE-FE1114DBBED1}"/>
    <cellStyle name="Comma 2 3" xfId="651" xr:uid="{DBB2A08F-182E-4AA3-9C92-C1E6FB61449D}"/>
    <cellStyle name="Comma 2 3 2" xfId="652" xr:uid="{84346DF6-F087-4B86-B91F-E342D5257338}"/>
    <cellStyle name="Comma 2 3 2 2" xfId="653" xr:uid="{CA956033-E65F-43E7-BD4A-9FBB509E7C9D}"/>
    <cellStyle name="Comma 2 3 2 2 2" xfId="654" xr:uid="{498D3B9B-52F8-47F2-BAD2-AF7D5305426C}"/>
    <cellStyle name="Comma 2 3 2 2 2 2" xfId="655" xr:uid="{32AC4762-0FB9-47AF-9B3E-5699BEA22535}"/>
    <cellStyle name="Comma 2 3 2 2 2 2 2" xfId="656" xr:uid="{235585AF-901D-42C9-AF4C-1FB3AC922E06}"/>
    <cellStyle name="Comma 2 3 2 2 2 3" xfId="657" xr:uid="{9A89D8EF-22BC-4A19-924D-E2CC4FBD93DB}"/>
    <cellStyle name="Comma 2 3 2 2 3" xfId="658" xr:uid="{4C46C3BE-D2E6-4B9F-A82B-82785881A490}"/>
    <cellStyle name="Comma 2 3 2 2 3 2" xfId="659" xr:uid="{DE5B3787-F650-4DA5-82D3-D2DAF0A26977}"/>
    <cellStyle name="Comma 2 3 2 2 4" xfId="660" xr:uid="{8BB4D444-DA5A-47BF-9170-9A26E044AFED}"/>
    <cellStyle name="Comma 2 3 2 2 4 2" xfId="661" xr:uid="{65E9E021-22FF-4ACC-960D-CD9261A7E1FF}"/>
    <cellStyle name="Comma 2 3 2 3" xfId="662" xr:uid="{E7CCF6E7-43F2-40B5-AC1C-BDF292A07021}"/>
    <cellStyle name="Comma 2 3 2 3 2" xfId="663" xr:uid="{17956A7C-0518-4A3C-8165-BB565BAC97FD}"/>
    <cellStyle name="Comma 2 3 2 3 2 2" xfId="664" xr:uid="{9DCA3200-9578-4EA1-8999-41443EB7261B}"/>
    <cellStyle name="Comma 2 3 2 3 3" xfId="665" xr:uid="{AAE4D123-8277-4F5C-9385-96032BB0FD88}"/>
    <cellStyle name="Comma 2 3 2 4" xfId="666" xr:uid="{C62D8370-E80F-4200-A951-A29D8013131F}"/>
    <cellStyle name="Comma 2 3 2 4 2" xfId="667" xr:uid="{880DB57D-5738-4D74-83CB-207D494DED03}"/>
    <cellStyle name="Comma 2 3 2 5" xfId="668" xr:uid="{6D126730-5B10-4226-A268-CBF4C6A4E997}"/>
    <cellStyle name="Comma 2 3 2 5 2" xfId="669" xr:uid="{04844D0E-361D-42E7-8737-CBBB5A3EF6CB}"/>
    <cellStyle name="Comma 2 3 3" xfId="670" xr:uid="{8A4983AE-A453-4500-A497-99231C0F1629}"/>
    <cellStyle name="Comma 2 3 3 2" xfId="671" xr:uid="{DFF78323-B29E-44E6-8A69-E306A9F4F7F3}"/>
    <cellStyle name="Comma 2 3 3 2 2" xfId="672" xr:uid="{E6479220-BC6D-4151-ADB2-64FB720F9E6E}"/>
    <cellStyle name="Comma 2 3 3 2 2 2" xfId="673" xr:uid="{6B70A325-F246-4CD0-ABA0-D0B0E2E3E214}"/>
    <cellStyle name="Comma 2 3 3 2 3" xfId="674" xr:uid="{7C53BC17-3FEB-4507-9AB3-6B0D4895E2BA}"/>
    <cellStyle name="Comma 2 3 3 2 3 2" xfId="675" xr:uid="{D3CE9255-EAC2-4580-A696-4153476FD6ED}"/>
    <cellStyle name="Comma 2 3 3 3" xfId="676" xr:uid="{279F39AE-6F1B-41DA-BEEE-7C2BFBBF8B9C}"/>
    <cellStyle name="Comma 2 3 3 3 2" xfId="677" xr:uid="{517A7ECF-1E3C-4AF9-9412-0CD45EBE3A13}"/>
    <cellStyle name="Comma 2 3 3 4" xfId="678" xr:uid="{F211D5F7-CDCD-49C2-A51A-B55DD36732B4}"/>
    <cellStyle name="Comma 2 3 3 4 2" xfId="679" xr:uid="{82830864-3EE4-47FA-89E8-F37221C3167C}"/>
    <cellStyle name="Comma 2 3 4" xfId="680" xr:uid="{CAD5F112-A202-464E-8E48-F39BF61767EE}"/>
    <cellStyle name="Comma 2 3 4 2" xfId="681" xr:uid="{0561A4C4-D47C-43CF-9622-208B00DC0EA4}"/>
    <cellStyle name="Comma 2 3 4 2 2" xfId="682" xr:uid="{E80E1915-BE16-45A1-BCF3-A285905CEA31}"/>
    <cellStyle name="Comma 2 3 4 2 2 2" xfId="683" xr:uid="{B45CC9D9-5FF4-47AD-9867-EE5194DB5184}"/>
    <cellStyle name="Comma 2 3 4 3" xfId="684" xr:uid="{19775247-D947-4953-957F-4B35D4922D52}"/>
    <cellStyle name="Comma 2 3 4 3 2" xfId="685" xr:uid="{3DF83FED-FD5B-42F1-BE8D-21AC36A8C790}"/>
    <cellStyle name="Comma 2 3 5" xfId="686" xr:uid="{E71C2429-73E7-4C87-920F-AB915509FD78}"/>
    <cellStyle name="Comma 2 3 5 2" xfId="687" xr:uid="{ACD5D237-EBB4-4C05-9258-E6C4209BDBEF}"/>
    <cellStyle name="Comma 2 3 5 2 2" xfId="688" xr:uid="{449D6820-1B95-4C2B-998D-DE8C784D5037}"/>
    <cellStyle name="Comma 2 3 6" xfId="689" xr:uid="{F750563A-CF26-412C-8894-16F10FA2318D}"/>
    <cellStyle name="Comma 2 3 6 2" xfId="690" xr:uid="{5439898D-DC9C-4EA7-85C9-61183ABB8339}"/>
    <cellStyle name="Comma 2 4" xfId="691" xr:uid="{23437930-3FC4-48B2-9920-5C62DE8CD131}"/>
    <cellStyle name="Comma 2 4 2" xfId="692" xr:uid="{81E5BB3D-84E4-4B60-BDC7-94857DEA311E}"/>
    <cellStyle name="Comma 2 4 2 2" xfId="693" xr:uid="{2750D88C-2FD6-48DD-8938-C479A0E1C90D}"/>
    <cellStyle name="Comma 2 4 3" xfId="694" xr:uid="{B966FA16-6AED-4D2A-974C-516756A69F96}"/>
    <cellStyle name="Comma 2 4 4" xfId="695" xr:uid="{2A3F10FD-1284-4E84-9C7C-31C1E1E40754}"/>
    <cellStyle name="Comma 2 5" xfId="696" xr:uid="{3FA7454D-48D0-40D7-B2F8-CA92A464AE4E}"/>
    <cellStyle name="Comma 2 5 2" xfId="697" xr:uid="{9B3F501D-684F-4332-ABFD-174C8B407E21}"/>
    <cellStyle name="Comma 2 5 2 2" xfId="698" xr:uid="{6F9B1A74-E5A3-478C-A771-D9F1464EE77C}"/>
    <cellStyle name="Comma 2 5 3" xfId="699" xr:uid="{CDA0C182-93F0-4B99-919C-6B263362E261}"/>
    <cellStyle name="Comma 2 6" xfId="700" xr:uid="{6BC66D7A-6065-459D-BD67-B426BD8BCDEF}"/>
    <cellStyle name="Comma 2 6 2" xfId="701" xr:uid="{38834FE1-DA81-40C0-A6FB-38E4FE684242}"/>
    <cellStyle name="Comma 2 6 2 2" xfId="702" xr:uid="{D29DAD8C-7260-4AED-84E3-3FB071D67702}"/>
    <cellStyle name="Comma 2 6 3" xfId="703" xr:uid="{915B795A-A92F-4E89-A8A4-D83A49FBA809}"/>
    <cellStyle name="Comma 2 6 4" xfId="704" xr:uid="{66A8EE57-53E2-4455-9320-2EBF2445C8FA}"/>
    <cellStyle name="Comma 2 7" xfId="705" xr:uid="{3E9B4F12-61B9-4739-ACE7-F6E199278E81}"/>
    <cellStyle name="Comma 2 8" xfId="706" xr:uid="{82CE1EA1-2B56-47BB-B83E-15F456E7C7B9}"/>
    <cellStyle name="Comma 2 9" xfId="707" xr:uid="{77738E86-14E2-46F0-8F44-39256C8449A5}"/>
    <cellStyle name="Comma 20" xfId="708" xr:uid="{90A7A07E-EE3C-4ECD-A07F-DB2AAC16F490}"/>
    <cellStyle name="Comma 21" xfId="709" xr:uid="{9BF6F7C3-5A7C-4915-A7F2-527014F3E68F}"/>
    <cellStyle name="Comma 21 2" xfId="710" xr:uid="{C8FDA52F-B5F7-4414-A111-870A1A5C62AF}"/>
    <cellStyle name="Comma 21 2 2" xfId="711" xr:uid="{FE4362E2-617B-4F66-8F64-4DC22523D6F4}"/>
    <cellStyle name="Comma 21 3" xfId="712" xr:uid="{65668D96-8E8D-4DF0-97FE-24C881D7EDE9}"/>
    <cellStyle name="Comma 21 3 2" xfId="713" xr:uid="{EAA3F438-C0C9-4F9D-A25F-97D69688B123}"/>
    <cellStyle name="Comma 21 3 2 2" xfId="714" xr:uid="{ADFA0F11-84A5-4160-AF68-90BC3816B560}"/>
    <cellStyle name="Comma 21 3 3" xfId="715" xr:uid="{C6AEADA3-572A-4E99-9893-5DB92362546D}"/>
    <cellStyle name="Comma 22" xfId="716" xr:uid="{B91262FE-B11D-429F-B2DC-197653B98762}"/>
    <cellStyle name="Comma 23" xfId="717" xr:uid="{B2CE3A30-FBE8-4B66-AD98-7FF951D97BD3}"/>
    <cellStyle name="Comma 23 2" xfId="718" xr:uid="{6E905DFD-1385-402A-804C-8005BF4632CE}"/>
    <cellStyle name="Comma 23 2 2" xfId="719" xr:uid="{8DE11B5B-C7B1-4374-A768-A27AC1B46BE4}"/>
    <cellStyle name="Comma 23 2 4" xfId="720" xr:uid="{609E1A6F-5909-45C7-83EC-E83700D544DD}"/>
    <cellStyle name="Comma 23 3" xfId="721" xr:uid="{46A151C1-06C3-470D-812E-169D06E92565}"/>
    <cellStyle name="Comma 24" xfId="722" xr:uid="{989E495D-06C7-47D2-9CAE-4BCF94411232}"/>
    <cellStyle name="Comma 25" xfId="723" xr:uid="{2D7A346A-E9F0-469F-84D5-CEB9BF179C58}"/>
    <cellStyle name="Comma 25 2" xfId="724" xr:uid="{EABFFC88-BA0D-4188-8DA9-FCA4F18FE4D1}"/>
    <cellStyle name="Comma 26" xfId="725" xr:uid="{B288ACC4-BC49-4F50-A215-70C5A2974887}"/>
    <cellStyle name="Comma 26 2" xfId="726" xr:uid="{399C24C5-68C9-4AE1-84DC-DFAAA1D4F78D}"/>
    <cellStyle name="Comma 27" xfId="727" xr:uid="{B6D0034F-2143-42BF-9672-E13C22E25755}"/>
    <cellStyle name="Comma 27 2" xfId="728" xr:uid="{E30109BA-2283-4325-9467-6BFC12DE9F70}"/>
    <cellStyle name="Comma 28" xfId="729" xr:uid="{4E2B0F04-A88E-4023-A459-435EFBF657A8}"/>
    <cellStyle name="Comma 28 2" xfId="730" xr:uid="{0B8AA9E8-ACEC-4839-8CB6-80B6620126AA}"/>
    <cellStyle name="Comma 29" xfId="731" xr:uid="{DBC67B2E-F15F-42F5-A0CE-25173CF34BC0}"/>
    <cellStyle name="Comma 29 2" xfId="732" xr:uid="{C37E0CBA-27DE-42A0-A4A4-E195356D49CB}"/>
    <cellStyle name="Comma 3" xfId="733" xr:uid="{5D8065C3-35E5-4EC3-A1C3-B3EDF3ABEE04}"/>
    <cellStyle name="Comma 3 2" xfId="734" xr:uid="{3D081D02-FC25-4CDF-A1F4-826BBCAA9BC0}"/>
    <cellStyle name="Comma 3 2 2" xfId="735" xr:uid="{CAA7FDDD-7EB9-4F6F-B5A9-07E402736D4A}"/>
    <cellStyle name="Comma 3 2 2 2" xfId="736" xr:uid="{73067A6D-9169-4897-8D24-6114321EB192}"/>
    <cellStyle name="Comma 3 2 2 2 2" xfId="737" xr:uid="{B29A483B-B572-4057-8E19-B6C2897656B9}"/>
    <cellStyle name="Comma 3 2 2 2 2 2" xfId="738" xr:uid="{4830A6A1-1FCE-4D99-844E-8114D4F63D69}"/>
    <cellStyle name="Comma 3 2 2 3" xfId="739" xr:uid="{37BC321B-988D-4EB4-B4C7-4ED41D17A2CE}"/>
    <cellStyle name="Comma 3 2 2 3 2" xfId="740" xr:uid="{426B0FF6-8389-4C57-87FE-1537325D9694}"/>
    <cellStyle name="Comma 3 2 3" xfId="741" xr:uid="{5D348B29-A1AA-46EF-82C9-C750BC675903}"/>
    <cellStyle name="Comma 3 2 3 2" xfId="742" xr:uid="{0ED26AB8-EAF8-4A84-943D-CFC227D766CA}"/>
    <cellStyle name="Comma 3 2 3 2 2" xfId="743" xr:uid="{D5225BB7-4752-4448-A6DF-3CFAA5DDAC5D}"/>
    <cellStyle name="Comma 3 2 3 2 3" xfId="744" xr:uid="{668FDAB4-D7E4-47F9-8B1F-DA5567453F86}"/>
    <cellStyle name="Comma 3 2 3 3" xfId="745" xr:uid="{17E2A891-F305-43A4-9B94-83B9AD9D6647}"/>
    <cellStyle name="Comma 3 2 3 4" xfId="746" xr:uid="{AFF5382F-5805-4D54-9AC0-62AA65D611CE}"/>
    <cellStyle name="Comma 3 2 4" xfId="747" xr:uid="{0ADC8DB1-3997-45FC-8557-B98F14FD4964}"/>
    <cellStyle name="Comma 3 2 4 2" xfId="748" xr:uid="{EB8A3ABE-CC45-4A27-9D68-157048937CF0}"/>
    <cellStyle name="Comma 3 2 5" xfId="749" xr:uid="{D38E3ABD-D23C-4B89-99BE-85C12AD995BC}"/>
    <cellStyle name="Comma 3 3" xfId="750" xr:uid="{7B9E3116-DAA1-418A-BC8F-9BD2307F4CD8}"/>
    <cellStyle name="Comma 3 3 2" xfId="751" xr:uid="{CF234112-C2E6-49DA-8A78-805A16471A4A}"/>
    <cellStyle name="Comma 3 3 2 2" xfId="752" xr:uid="{DD9B4E18-070E-4335-9217-F67B85D0DBC4}"/>
    <cellStyle name="Comma 3 3 2 3" xfId="753" xr:uid="{33378475-348A-4E1B-84BF-D2663BFDB824}"/>
    <cellStyle name="Comma 3 3 2 3 2" xfId="754" xr:uid="{168CA096-B8E3-465F-BA36-1014C00DB891}"/>
    <cellStyle name="Comma 3 3 3" xfId="755" xr:uid="{D6EF6C07-ED2D-4A87-8C4D-E431F6DE5A83}"/>
    <cellStyle name="Comma 3 3 3 2" xfId="756" xr:uid="{736DC0E9-CA6B-4D17-930D-B375CDADA533}"/>
    <cellStyle name="Comma 3 3 4" xfId="757" xr:uid="{29D9110F-A475-489E-91F4-3AC92CF2EE3F}"/>
    <cellStyle name="Comma 3 3 5" xfId="758" xr:uid="{57A466A7-57E2-40DD-9CDE-C0124E93D2E3}"/>
    <cellStyle name="Comma 3 3 5 2" xfId="759" xr:uid="{752694E1-26BB-4F32-AC87-BAC4448C73BD}"/>
    <cellStyle name="Comma 3 4" xfId="760" xr:uid="{F69C5210-E2CC-4C68-BE1E-EB857001127E}"/>
    <cellStyle name="Comma 3 5" xfId="761" xr:uid="{A0B3CBDA-A11E-4A1F-A284-43422D73BE84}"/>
    <cellStyle name="Comma 3 5 2" xfId="762" xr:uid="{38DCABBD-FEFD-4C29-80C9-6E3FD77BD224}"/>
    <cellStyle name="Comma 3 5 2 2" xfId="763" xr:uid="{20BA89EB-B01A-4E95-A601-C51DABBC671E}"/>
    <cellStyle name="Comma 3 6" xfId="764" xr:uid="{5EA0891B-D5D9-45F9-B3D5-581B9A21D561}"/>
    <cellStyle name="Comma 3 6 2" xfId="765" xr:uid="{AC1FE416-29F2-4B43-8FC3-F981890C4BC5}"/>
    <cellStyle name="Comma 3 7" xfId="766" xr:uid="{C4430B7F-FA3B-45A4-8AE6-53521BB9B683}"/>
    <cellStyle name="Comma 3 7 2" xfId="767" xr:uid="{0A2454D9-DCD2-4478-B0F4-E2365BB90DD6}"/>
    <cellStyle name="Comma 3 8" xfId="768" xr:uid="{674739EC-FA16-46E8-A858-4F75487373F2}"/>
    <cellStyle name="Comma 3 9" xfId="769" xr:uid="{085ECBFD-0FB9-4808-9025-CB52F5EED889}"/>
    <cellStyle name="Comma 30" xfId="770" xr:uid="{BD5A0D9E-5796-4C51-B008-F37310F82EF1}"/>
    <cellStyle name="Comma 31" xfId="771" xr:uid="{272A36F9-DD45-496B-8252-15F5239E9ACC}"/>
    <cellStyle name="Comma 39" xfId="772" xr:uid="{4960ACAC-B0A7-45C7-8A81-9EA7BCDA87A3}"/>
    <cellStyle name="Comma 39 2" xfId="773" xr:uid="{38734E63-A6F7-42C5-BA5C-6A599E6B00F0}"/>
    <cellStyle name="Comma 39 2 2" xfId="774" xr:uid="{7D02324B-63E4-4CF5-9FB0-FBC5572EA1D9}"/>
    <cellStyle name="Comma 39 3" xfId="775" xr:uid="{451C56B7-6B43-4B12-9CB7-790188E1883E}"/>
    <cellStyle name="Comma 4" xfId="776" xr:uid="{0CEEE9DF-800A-4CF2-8126-06D59A294CD4}"/>
    <cellStyle name="Comma 4 2" xfId="777" xr:uid="{E3A2C1A1-0965-4F35-9606-192059E55688}"/>
    <cellStyle name="Comma 4 2 2" xfId="778" xr:uid="{286F9A95-CFA7-4DFD-8F50-2FA81869B02E}"/>
    <cellStyle name="Comma 4 2 2 2" xfId="779" xr:uid="{83FBA9E8-70E6-4855-9F99-321C467B9B5D}"/>
    <cellStyle name="Comma 4 2 2 2 2" xfId="780" xr:uid="{BCE53105-1060-40FC-B0FD-89E7A542FC2C}"/>
    <cellStyle name="Comma 4 2 2 3" xfId="781" xr:uid="{DFB0D0AB-AC0D-4D1C-8119-D05E9603496A}"/>
    <cellStyle name="Comma 4 2 2 3 2" xfId="782" xr:uid="{4AD1D795-1C67-4713-BC7F-E85BC80CA2F8}"/>
    <cellStyle name="Comma 4 2 3" xfId="783" xr:uid="{3170071E-723F-4FC1-83CC-FF6D33871E77}"/>
    <cellStyle name="Comma 4 2 3 2" xfId="784" xr:uid="{BB53B07D-6D61-4749-A01E-9BD01D1BEE0F}"/>
    <cellStyle name="Comma 4 2 3 3" xfId="785" xr:uid="{FC18DF7F-DD7C-4390-9BD7-08759EFA2E64}"/>
    <cellStyle name="Comma 4 2 3 3 2" xfId="786" xr:uid="{B92AA99F-4B27-4FB1-A4BB-A671A3CA1F47}"/>
    <cellStyle name="Comma 4 2 4" xfId="787" xr:uid="{DA433EC8-E472-44B8-8E3C-D7F2B9BCBCE9}"/>
    <cellStyle name="Comma 4 2 5" xfId="788" xr:uid="{42BD3192-03BB-4D83-AA37-B708074F8490}"/>
    <cellStyle name="Comma 4 2 5 2" xfId="789" xr:uid="{3D895728-7EFB-4B34-9EA7-4BAA54C72D72}"/>
    <cellStyle name="Comma 4 2 6" xfId="790" xr:uid="{75186440-C3EE-4EE5-836A-B9A6C0FE9451}"/>
    <cellStyle name="Comma 4 3" xfId="791" xr:uid="{3019C262-39F4-4DFB-9B2E-097A326C44F4}"/>
    <cellStyle name="Comma 4 3 2" xfId="792" xr:uid="{1EAD5EBE-2AD8-48F4-8F40-A26C960A8E26}"/>
    <cellStyle name="Comma 4 3 2 2" xfId="793" xr:uid="{35DA049F-3379-463B-8307-C90137BA32E5}"/>
    <cellStyle name="Comma 4 3 3" xfId="794" xr:uid="{D642C525-780B-4D27-899B-C1FA5386EECC}"/>
    <cellStyle name="Comma 4 3 3 2" xfId="795" xr:uid="{83A3711A-C988-4BC9-B36C-B37EACB848E4}"/>
    <cellStyle name="Comma 4 4" xfId="796" xr:uid="{3B32A840-D801-4049-8C63-132657046525}"/>
    <cellStyle name="Comma 4 5" xfId="797" xr:uid="{CFDA1C1C-27AA-4E85-8508-5FF4E013CAD6}"/>
    <cellStyle name="Comma 4 6" xfId="798" xr:uid="{0746B96A-249D-4F6E-8321-347B04A4CD20}"/>
    <cellStyle name="Comma 4 6 2" xfId="799" xr:uid="{5150ED1E-DFFA-426B-AE97-F7C50664AD70}"/>
    <cellStyle name="Comma 4 7" xfId="800" xr:uid="{F0D4152F-CD39-457E-A053-BBC220A4FC69}"/>
    <cellStyle name="Comma 4 8" xfId="801" xr:uid="{E62B7E19-5AA3-4ACE-A974-E4334D3C3B61}"/>
    <cellStyle name="Comma 5" xfId="802" xr:uid="{AD833172-A5F8-40D3-A8A2-CDC6272802AC}"/>
    <cellStyle name="Comma 5 2" xfId="803" xr:uid="{3254E2CA-B53C-45E5-A42E-341717B1F29B}"/>
    <cellStyle name="Comma 5 2 2" xfId="804" xr:uid="{4049CC11-969B-4277-A305-6BA36F33F925}"/>
    <cellStyle name="Comma 5 2 2 2" xfId="805" xr:uid="{D9278D84-BC18-4305-9A63-92C38033D24B}"/>
    <cellStyle name="Comma 5 2 2 2 2" xfId="806" xr:uid="{36AFF90B-ADAC-4F8C-AFFA-2A0D9DF8C875}"/>
    <cellStyle name="Comma 5 2 2 2 2 2" xfId="807" xr:uid="{2E7AECF6-8E4A-4F29-8019-4BB5438AFF84}"/>
    <cellStyle name="Comma 5 2 2 3" xfId="808" xr:uid="{5BCD94FA-EE39-4761-9FBC-48B8268A74D7}"/>
    <cellStyle name="Comma 5 2 2 3 2" xfId="809" xr:uid="{B36B71D0-9628-40F9-AD53-7B9778AF6CEE}"/>
    <cellStyle name="Comma 5 2 2 4" xfId="810" xr:uid="{822A79D7-3B36-4747-AD70-D0A12972A443}"/>
    <cellStyle name="Comma 5 2 3" xfId="811" xr:uid="{F254B3F5-5ED2-47E2-B439-2B5C9999079A}"/>
    <cellStyle name="Comma 5 2 3 2" xfId="812" xr:uid="{1F8C56BB-D3B1-409A-B52F-DB526B9C3292}"/>
    <cellStyle name="Comma 5 2 3 3" xfId="813" xr:uid="{AE5D3019-F4A0-45DD-9AFB-9ED755031B91}"/>
    <cellStyle name="Comma 5 2 3 3 2" xfId="814" xr:uid="{8DFA2D6F-0AAA-458B-978B-65E8D3468946}"/>
    <cellStyle name="Comma 5 2 4" xfId="815" xr:uid="{EC320FD2-C505-49A3-A9EF-A1FBF859CCA2}"/>
    <cellStyle name="Comma 5 2 4 2" xfId="816" xr:uid="{DE7832AE-938E-44BD-BB44-BF1C2DAE07FC}"/>
    <cellStyle name="Comma 5 2 5" xfId="817" xr:uid="{9AB9EA46-48F8-4BCD-BDD1-1718C110287A}"/>
    <cellStyle name="Comma 5 2 5 2" xfId="818" xr:uid="{14E810D5-3097-4023-AC7E-E86F735C5617}"/>
    <cellStyle name="Comma 5 2 6" xfId="819" xr:uid="{FF43F602-C308-4D5A-8274-D4EE92C2F951}"/>
    <cellStyle name="Comma 5 2 7" xfId="820" xr:uid="{921A867E-AC1F-493F-94C5-2F2C75FFC9E7}"/>
    <cellStyle name="Comma 5 2 7 2" xfId="821" xr:uid="{FA9105D4-A2DE-4C09-A0BD-2E73555DE702}"/>
    <cellStyle name="Comma 5 2 8" xfId="822" xr:uid="{4280323E-7CA6-414E-AB78-0A5F82AD9170}"/>
    <cellStyle name="Comma 5 2 9" xfId="823" xr:uid="{23B6949B-E744-4201-98FA-784F9FEDAD7F}"/>
    <cellStyle name="Comma 5 3" xfId="824" xr:uid="{942C15EE-0EBD-479F-BFD4-B75332C02961}"/>
    <cellStyle name="Comma 5 3 2" xfId="825" xr:uid="{9187AB98-C26C-471E-83FB-958C6FBDB4C8}"/>
    <cellStyle name="Comma 5 3 2 2" xfId="826" xr:uid="{09513946-B098-4DBE-9F49-F7A083A49336}"/>
    <cellStyle name="Comma 5 3 3" xfId="827" xr:uid="{20BDB967-DA8B-4CEA-8D8D-69251128243B}"/>
    <cellStyle name="Comma 5 3 4" xfId="828" xr:uid="{E6A68287-3E5C-452D-AAC0-2DF553072CF9}"/>
    <cellStyle name="Comma 5 3 4 2" xfId="829" xr:uid="{D683EA44-879B-4E51-B4D9-A95C99EABEE6}"/>
    <cellStyle name="Comma 5 3 5" xfId="830" xr:uid="{392DDA56-771C-4470-A1C5-2C56AD702021}"/>
    <cellStyle name="Comma 5 4" xfId="831" xr:uid="{8F91C135-DC51-43BC-A07B-59355A27CBDF}"/>
    <cellStyle name="Comma 5 5" xfId="832" xr:uid="{70ED4B51-4848-46C4-88FC-9B63C138DEA9}"/>
    <cellStyle name="Comma 5 5 2" xfId="833" xr:uid="{3D7A106B-8C08-4027-BE64-0557A258E513}"/>
    <cellStyle name="Comma 5 6" xfId="834" xr:uid="{AC9E2F50-0CBE-41AC-BD1C-EEACA2956415}"/>
    <cellStyle name="Comma 5 6 2" xfId="835" xr:uid="{8BA58F46-BE25-4EB0-9B7D-3540E972849D}"/>
    <cellStyle name="Comma 5 6 3" xfId="836" xr:uid="{2A873FC3-4C7F-44DA-A944-486ED5C64977}"/>
    <cellStyle name="Comma 5 7" xfId="837" xr:uid="{A23E5ED6-E8D4-43D7-B261-1A05F7352F67}"/>
    <cellStyle name="Comma 5 8" xfId="838" xr:uid="{CED2A900-F08D-4D12-A4C1-C6F7B26E9C41}"/>
    <cellStyle name="Comma 6" xfId="839" xr:uid="{B52EF0A7-D9B0-4E66-BAA1-985701F8CB79}"/>
    <cellStyle name="Comma 6 2" xfId="840" xr:uid="{BA50471B-A209-43E6-BDD4-56DB70B43EB4}"/>
    <cellStyle name="Comma 6 2 2" xfId="841" xr:uid="{968A4044-8881-4D8C-A2CC-99A64C6B83EA}"/>
    <cellStyle name="Comma 6 2 2 2" xfId="842" xr:uid="{A530287A-5316-4F8D-BCFC-D72237F6E4C8}"/>
    <cellStyle name="Comma 6 2 2 2 2" xfId="843" xr:uid="{91726E95-4FCF-426D-B9E0-1D2BA2209F2E}"/>
    <cellStyle name="Comma 6 2 2 2 2 2" xfId="844" xr:uid="{69D3DADA-102B-4337-ABBA-687609051DC1}"/>
    <cellStyle name="Comma 6 2 2 3" xfId="845" xr:uid="{D8E026AA-FAE1-44DF-A168-4893F6FCB7E3}"/>
    <cellStyle name="Comma 6 2 2 3 2" xfId="846" xr:uid="{0B37EF54-3597-4629-AEC2-B9D6DD0A28BF}"/>
    <cellStyle name="Comma 6 2 3" xfId="847" xr:uid="{F62744F7-3280-4990-A700-3BE612E0169E}"/>
    <cellStyle name="Comma 6 2 3 2" xfId="848" xr:uid="{68F733FA-99FC-4BEC-B918-9F75B67C25BE}"/>
    <cellStyle name="Comma 6 2 3 3" xfId="849" xr:uid="{D288164A-13A3-46C8-BC4A-D0843797B33C}"/>
    <cellStyle name="Comma 6 2 3 3 2" xfId="850" xr:uid="{22D2A650-012C-44F0-8E12-6B6FBADC6001}"/>
    <cellStyle name="Comma 6 2 4" xfId="851" xr:uid="{4EE3E0B0-D57D-446C-A719-A02440681F67}"/>
    <cellStyle name="Comma 6 2 4 2" xfId="852" xr:uid="{14A57EBA-0C5A-4E97-968F-360698DD3327}"/>
    <cellStyle name="Comma 6 2 5" xfId="853" xr:uid="{73C91244-5C85-4B73-98D9-FC9C04CCFAC0}"/>
    <cellStyle name="Comma 6 2 6" xfId="854" xr:uid="{89EC6002-C3EF-4E35-92FF-5EAEFF6484F5}"/>
    <cellStyle name="Comma 6 2 6 2" xfId="855" xr:uid="{84479D43-2739-4CD9-96D4-896421BD4D31}"/>
    <cellStyle name="Comma 6 3" xfId="856" xr:uid="{2152417F-BB3F-45E8-9E40-2B188E4EBE93}"/>
    <cellStyle name="Comma 6 3 2" xfId="857" xr:uid="{C62DB684-E3D7-43A7-B48E-B40528127CC9}"/>
    <cellStyle name="Comma 6 3 2 2" xfId="858" xr:uid="{B6593E62-5FB4-4F67-87A7-E4275C8D58AA}"/>
    <cellStyle name="Comma 6 4" xfId="859" xr:uid="{1784677E-BF0E-4B47-B900-4A2BAF132838}"/>
    <cellStyle name="Comma 6 4 2" xfId="860" xr:uid="{F8F34D1D-5A91-4A7F-89A7-820C3C66BBC0}"/>
    <cellStyle name="Comma 7" xfId="861" xr:uid="{69430497-0C38-4316-B731-F82B0BB9359D}"/>
    <cellStyle name="Comma 7 2" xfId="862" xr:uid="{30161D6E-6256-45E7-9F14-3FF24E30F9BC}"/>
    <cellStyle name="Comma 7 2 2" xfId="863" xr:uid="{137FFE6C-FB4C-42A5-9B67-FD1319CC4120}"/>
    <cellStyle name="Comma 7 2 2 2" xfId="864" xr:uid="{65322408-3E3B-4302-844A-23788BCBE7C1}"/>
    <cellStyle name="Comma 7 2 2 2 2" xfId="865" xr:uid="{776F3AAD-3FDD-4A20-82CD-114D31382BDC}"/>
    <cellStyle name="Comma 7 2 2 2 2 2" xfId="866" xr:uid="{8ED0EBEE-0662-49D1-B6F4-DDC05EE41EA0}"/>
    <cellStyle name="Comma 7 2 2 3" xfId="867" xr:uid="{5F5E1156-C279-48B6-8D3F-4998DBD8E1B5}"/>
    <cellStyle name="Comma 7 2 2 3 2" xfId="868" xr:uid="{ACE36874-D791-4144-8EB5-A997E457B8D0}"/>
    <cellStyle name="Comma 7 2 3" xfId="869" xr:uid="{C0127481-DDF0-413E-BFB8-5A5FD8422290}"/>
    <cellStyle name="Comma 7 2 3 2" xfId="870" xr:uid="{9B271A99-670F-4D23-9FE4-1647AC68E237}"/>
    <cellStyle name="Comma 7 2 3 3" xfId="871" xr:uid="{61D9F3FF-90D4-4B40-A0B4-818A4562B08B}"/>
    <cellStyle name="Comma 7 2 3 3 2" xfId="872" xr:uid="{87535562-1F2A-4425-A86B-7A862E0543F0}"/>
    <cellStyle name="Comma 7 2 4" xfId="873" xr:uid="{1BE04C66-3A00-4D6D-B1F2-EF6D7E52D7F4}"/>
    <cellStyle name="Comma 7 2 5" xfId="874" xr:uid="{60CDE802-943B-49AC-A1DF-0B8C6313A212}"/>
    <cellStyle name="Comma 7 2 5 2" xfId="875" xr:uid="{FAFDBA5E-9511-42F0-A30A-0918AFCB9262}"/>
    <cellStyle name="Comma 7 3" xfId="876" xr:uid="{49067F8E-CA4C-4045-B267-3682EE4BEC43}"/>
    <cellStyle name="Comma 7 3 2" xfId="877" xr:uid="{7D6A4CD7-E720-4A0F-8834-6022A9B7FE26}"/>
    <cellStyle name="Comma 7 3 2 2" xfId="878" xr:uid="{7266B1F3-06DE-4933-BABE-C08AE32E90CA}"/>
    <cellStyle name="Comma 7 3 2 2 2" xfId="879" xr:uid="{688BDDE8-AA39-4163-B4B8-9A934E313448}"/>
    <cellStyle name="Comma 7 3 3" xfId="880" xr:uid="{20A510D7-A93A-47F8-B9D1-6075821F0161}"/>
    <cellStyle name="Comma 7 3 3 2" xfId="881" xr:uid="{A14676D9-8EF9-4B81-9CE2-5D420F53085C}"/>
    <cellStyle name="Comma 7 4" xfId="882" xr:uid="{640B4FDA-A620-4B77-BE1F-660DC83F6C9C}"/>
    <cellStyle name="Comma 7 4 2" xfId="883" xr:uid="{84139006-C656-459B-A5C4-46C846E28B4D}"/>
    <cellStyle name="Comma 7 4 2 2" xfId="884" xr:uid="{5E479B92-7700-4CBF-9962-E7A39A94D7B0}"/>
    <cellStyle name="Comma 7 5" xfId="885" xr:uid="{13BCFBCF-7EB8-4842-BB71-2DAB3920A394}"/>
    <cellStyle name="Comma 7 5 2" xfId="886" xr:uid="{CED09E3B-EC3F-43E3-8855-F2E47ED121AF}"/>
    <cellStyle name="Comma 76" xfId="887" xr:uid="{76BD4A7F-9E4C-49C0-A27F-990F3A371141}"/>
    <cellStyle name="Comma 76 2" xfId="888" xr:uid="{3E4DE7A2-554A-458C-AF83-44DB58EF57C4}"/>
    <cellStyle name="Comma 77" xfId="889" xr:uid="{99E23AC2-0C69-48CE-93AA-4AEB4AF220D4}"/>
    <cellStyle name="Comma 77 2" xfId="890" xr:uid="{32CCC964-C999-4D66-B7B2-2F45945B465A}"/>
    <cellStyle name="Comma 78" xfId="891" xr:uid="{8F57816A-FCE9-4C08-B144-6235C4C6710F}"/>
    <cellStyle name="Comma 78 2" xfId="892" xr:uid="{407714D9-627E-47BC-873F-1EBF5689DBB2}"/>
    <cellStyle name="Comma 79" xfId="893" xr:uid="{20268606-189C-4DC2-876D-1D3BBADB305D}"/>
    <cellStyle name="Comma 79 2" xfId="894" xr:uid="{328DA36B-9C91-4415-87D8-7576E1F82A1C}"/>
    <cellStyle name="Comma 8" xfId="895" xr:uid="{C300D1C7-A5AD-42CF-A1ED-60C9A24D82FF}"/>
    <cellStyle name="Comma 8 2" xfId="896" xr:uid="{E909EFC6-AA95-4DEC-80C9-F7F8204AF3B4}"/>
    <cellStyle name="Comma 8 2 2" xfId="897" xr:uid="{02671CBB-F9F8-4481-9845-700DEAC55380}"/>
    <cellStyle name="Comma 8 2 2 2" xfId="898" xr:uid="{04EE59CD-1E08-41C8-B3B5-DD596515A694}"/>
    <cellStyle name="Comma 8 2 2 2 2" xfId="899" xr:uid="{893E020F-854C-4EFE-840C-29F0D35D1EAF}"/>
    <cellStyle name="Comma 8 2 2 2 2 2" xfId="900" xr:uid="{A9A394BE-014C-4CE5-B5CE-5E53B16234E4}"/>
    <cellStyle name="Comma 8 2 2 3" xfId="901" xr:uid="{8C675F3E-78FC-4816-B124-ABE14FC95A30}"/>
    <cellStyle name="Comma 8 2 2 3 2" xfId="902" xr:uid="{4F41A594-8EFB-4056-8892-4565DA162968}"/>
    <cellStyle name="Comma 8 2 3" xfId="903" xr:uid="{4164F132-54E9-4B27-8C4D-4C2971191F3B}"/>
    <cellStyle name="Comma 8 2 3 2" xfId="904" xr:uid="{F5E445CC-5585-4592-BA9A-1693BC61BE38}"/>
    <cellStyle name="Comma 8 2 4" xfId="905" xr:uid="{C044E010-FBB9-4BFA-918B-99806F7AD6B0}"/>
    <cellStyle name="Comma 8 2 4 2" xfId="906" xr:uid="{150CA933-BBD7-47AF-B237-A64C1BC31402}"/>
    <cellStyle name="Comma 8 3" xfId="907" xr:uid="{E599DF1A-4946-4FAC-B234-1BE8D3A6133F}"/>
    <cellStyle name="Comma 8 3 2" xfId="908" xr:uid="{7657662F-7BC9-4720-86F3-0A45C36ABBC7}"/>
    <cellStyle name="Comma 8 3 2 2" xfId="909" xr:uid="{179C0A97-D20B-47CE-BC04-7C00683B54CB}"/>
    <cellStyle name="Comma 8 3 2 2 2" xfId="910" xr:uid="{54CEB155-AAD9-4201-9CC8-0142C08700DD}"/>
    <cellStyle name="Comma 8 3 3" xfId="911" xr:uid="{6F4B83D7-6400-4768-B2DC-4033AB528BC4}"/>
    <cellStyle name="Comma 8 3 3 2" xfId="912" xr:uid="{3E9984AF-21E1-4C35-9793-9F5B2EEE0D45}"/>
    <cellStyle name="Comma 8 4" xfId="913" xr:uid="{14C400D5-779E-4AD8-AC7B-46C4DADB0D09}"/>
    <cellStyle name="Comma 8 4 2" xfId="914" xr:uid="{A675D098-6F51-4329-98A3-D8C6E7069E7B}"/>
    <cellStyle name="Comma 8 4 2 2" xfId="915" xr:uid="{01FA80BF-FC48-47C2-A096-8455CB043D2A}"/>
    <cellStyle name="Comma 8 4 3" xfId="916" xr:uid="{4782E841-0899-42D3-BF21-66A68E422F6F}"/>
    <cellStyle name="Comma 8 5" xfId="917" xr:uid="{FCB5D2D0-CCEE-4DC8-A8B4-FC96FB8FDF38}"/>
    <cellStyle name="Comma 8 5 2" xfId="918" xr:uid="{5B2BD99C-AC7F-424C-AC2D-B1D14A8F88E7}"/>
    <cellStyle name="Comma 81" xfId="919" xr:uid="{2C7E3DE7-6F90-41C0-A8E1-D69ED5DC6166}"/>
    <cellStyle name="Comma 81 2" xfId="920" xr:uid="{7E386885-8095-43BB-9A6B-9EFE3B217F2C}"/>
    <cellStyle name="Comma 82" xfId="921" xr:uid="{7AB51623-0D6A-4FBF-9759-FC1307AA5597}"/>
    <cellStyle name="Comma 82 2" xfId="922" xr:uid="{101F7B64-D671-403A-8DBF-95B96B44A2F5}"/>
    <cellStyle name="Comma 83" xfId="923" xr:uid="{235E6F9E-F3C8-4D59-9658-A35EEF6818B0}"/>
    <cellStyle name="Comma 83 2" xfId="924" xr:uid="{933BAF60-8A71-4EEE-B903-E3AAF77A890F}"/>
    <cellStyle name="Comma 84" xfId="925" xr:uid="{5819EFDA-EEA2-472E-B13E-D977E628A867}"/>
    <cellStyle name="Comma 84 2" xfId="926" xr:uid="{68E93F6D-F680-4DB7-BFDA-BE45290EFE8B}"/>
    <cellStyle name="Comma 85" xfId="927" xr:uid="{9E5AF794-0A8C-40D3-9A4C-924552917A62}"/>
    <cellStyle name="Comma 85 2" xfId="928" xr:uid="{327D54C5-722E-4CBE-B2FB-6AD73E0C58DF}"/>
    <cellStyle name="Comma 86" xfId="929" xr:uid="{7D3639DF-CF29-4F45-A65F-C77F6386AEAB}"/>
    <cellStyle name="Comma 86 2" xfId="930" xr:uid="{9D6B1365-229E-4032-BD05-D77B6124E5E3}"/>
    <cellStyle name="Comma 87" xfId="931" xr:uid="{11B0C145-34F7-4CC6-A26A-1804023808F0}"/>
    <cellStyle name="Comma 87 2" xfId="932" xr:uid="{E4750638-EA00-41F9-930D-C7834933C7C3}"/>
    <cellStyle name="Comma 88" xfId="933" xr:uid="{654D56DD-0819-40CF-B36C-406A4449E848}"/>
    <cellStyle name="Comma 88 2" xfId="934" xr:uid="{8908E2FF-224B-4877-A028-C53B2241866D}"/>
    <cellStyle name="Comma 89" xfId="935" xr:uid="{3DF93C72-45E7-4EAF-98A0-2278D9B5931D}"/>
    <cellStyle name="Comma 89 2" xfId="936" xr:uid="{2E348569-0B1B-4272-B7B0-6AD4DE1DD4EB}"/>
    <cellStyle name="Comma 9" xfId="937" xr:uid="{AE463252-C589-47A1-9C7B-D57CF2FFCA96}"/>
    <cellStyle name="Comma 9 2" xfId="938" xr:uid="{7CC1AD2A-F56E-4C8D-A964-1EF89011615B}"/>
    <cellStyle name="Comma 9 2 2" xfId="939" xr:uid="{FFF5FEF5-1680-4E71-8E68-AE8D8105EC17}"/>
    <cellStyle name="Comma 9 2 2 2" xfId="940" xr:uid="{52F65328-33C0-4B82-8B9A-ECB22310CBBC}"/>
    <cellStyle name="Comma 9 2 2 2 2" xfId="941" xr:uid="{948D3ED3-B655-4CB3-95A1-5F8F92B322AC}"/>
    <cellStyle name="Comma 9 2 3" xfId="942" xr:uid="{BA5C6545-B188-400E-BE86-2C2E42084A65}"/>
    <cellStyle name="Comma 9 2 3 2" xfId="943" xr:uid="{45FD4C19-A9E9-481B-A533-DAD57F915F44}"/>
    <cellStyle name="Comma 9 3" xfId="944" xr:uid="{A22A0D49-3B39-43F7-B603-12CB236A68D8}"/>
    <cellStyle name="Comma 9 3 2" xfId="945" xr:uid="{AD28B70B-E4C1-4967-9B1F-459188D6EEE6}"/>
    <cellStyle name="Comma 9 3 2 2" xfId="946" xr:uid="{7A57AF9E-1E27-4DED-9CB5-A769BD5717F0}"/>
    <cellStyle name="Comma 9 4" xfId="947" xr:uid="{5326BBF7-55DE-4337-A9B0-FF05F5E80E3B}"/>
    <cellStyle name="Comma 9 5" xfId="948" xr:uid="{31189742-1414-442E-8FBD-B07700E494E9}"/>
    <cellStyle name="Comma 9 5 2" xfId="949" xr:uid="{08118B0B-01E5-4BFA-A422-B748156BAAFB}"/>
    <cellStyle name="Comma 94" xfId="950" xr:uid="{A1F38413-E6A5-4629-B51B-2285CB11B410}"/>
    <cellStyle name="Comma 94 2" xfId="951" xr:uid="{43825C81-8F82-4AE6-9DB6-E4F4D3F57ABE}"/>
    <cellStyle name="Comma 94 3" xfId="952" xr:uid="{0B23F54D-1C30-4248-A140-A06E265DFE17}"/>
    <cellStyle name="comma zerodec" xfId="953" xr:uid="{225EB59B-161D-4590-A53A-29C8ABE3CC45}"/>
    <cellStyle name="comma zerodec 2" xfId="954" xr:uid="{0AC1BCEF-7201-4E69-B363-FEF182AE928F}"/>
    <cellStyle name="Currency 2" xfId="955" xr:uid="{59E2D3FB-9054-4C2A-A423-5454B381B651}"/>
    <cellStyle name="Currency 2 2" xfId="956" xr:uid="{F740732A-78FD-4A28-B797-78322E3A8F15}"/>
    <cellStyle name="Currency 3 5" xfId="957" xr:uid="{52C7D864-6274-4C90-A74E-766A4BBCE69B}"/>
    <cellStyle name="Currency1" xfId="958" xr:uid="{00FDD71E-DB2E-452C-8769-1CC75812D9F2}"/>
    <cellStyle name="Currency1 2" xfId="959" xr:uid="{5FF6056D-B71F-4636-B24C-B84DBFCBE168}"/>
    <cellStyle name="Dollar (zero dec)" xfId="960" xr:uid="{CA18872E-626A-4C7D-B920-52CC9741AC8D}"/>
    <cellStyle name="Dollar (zero dec) 2" xfId="961" xr:uid="{EB67DF80-D317-465D-B70E-B6D845D11A6F}"/>
    <cellStyle name="E&amp;Y House" xfId="962" xr:uid="{CDA6EAFD-9E3D-4133-A90D-DA70FC6FE9D5}"/>
    <cellStyle name="E&amp;Y House 2" xfId="963" xr:uid="{D1852FD6-F08A-4DD8-84CD-02F6B163DBAD}"/>
    <cellStyle name="E&amp;Y House 3" xfId="964" xr:uid="{5E99AF25-EDCE-4DFB-9967-D49596872BF8}"/>
    <cellStyle name="Euro" xfId="965" xr:uid="{B18E64CC-BCC7-4A6E-84F4-B693DEEBEB1C}"/>
    <cellStyle name="Excel Built-in Normal" xfId="966" xr:uid="{D382D534-D4B4-4CF9-BAEA-75A41B645ED5}"/>
    <cellStyle name="Explanatory Text 10" xfId="967" xr:uid="{D83F1B54-4049-4DBE-AB15-1807601A936D}"/>
    <cellStyle name="Explanatory Text 11" xfId="968" xr:uid="{B35D1E4E-A958-4F4A-961A-F7237A4CC97A}"/>
    <cellStyle name="Explanatory Text 12" xfId="969" xr:uid="{E5222F7A-7DA5-430D-9C2E-F9FCE35F04AC}"/>
    <cellStyle name="Explanatory Text 13" xfId="970" xr:uid="{5727CD3F-3D1E-4357-AB7C-555A153527F5}"/>
    <cellStyle name="Explanatory Text 14" xfId="971" xr:uid="{317202E1-A4D0-4761-9CB1-EBFA90C1CEFC}"/>
    <cellStyle name="Explanatory Text 2" xfId="972" xr:uid="{CC3DDD2E-C9CB-43CE-820F-EEF88FA11A7E}"/>
    <cellStyle name="Explanatory Text 2 2" xfId="973" xr:uid="{477BA06E-9A42-4F8B-A76A-C47D675A08E8}"/>
    <cellStyle name="Explanatory Text 2 3" xfId="974" xr:uid="{62196FA3-E153-4B40-B6F8-12222CC1E95F}"/>
    <cellStyle name="Explanatory Text 3" xfId="975" xr:uid="{C2ED5280-40F6-4E2B-B69A-6F7FEF1B5851}"/>
    <cellStyle name="Explanatory Text 3 2" xfId="976" xr:uid="{B4A155E6-43B2-4501-B67D-AD936EA619DF}"/>
    <cellStyle name="Explanatory Text 4" xfId="977" xr:uid="{88053699-D682-4088-BDA4-9C9CD82563FC}"/>
    <cellStyle name="Explanatory Text 4 2" xfId="978" xr:uid="{9BE2842B-B74B-4912-BEAE-0A85E1B7688D}"/>
    <cellStyle name="Explanatory Text 5" xfId="979" xr:uid="{EBB6C655-4CC0-4DCE-B983-5F46BB61FDC9}"/>
    <cellStyle name="Explanatory Text 5 2" xfId="980" xr:uid="{64F17E9C-EE78-4F76-BA7A-4500CE692028}"/>
    <cellStyle name="Explanatory Text 6" xfId="981" xr:uid="{E31DDDAE-C06E-4D1B-87E0-FBB1F07E0F42}"/>
    <cellStyle name="Explanatory Text 6 2" xfId="982" xr:uid="{9C635783-6597-4BC0-984D-D58C8B25871E}"/>
    <cellStyle name="Explanatory Text 7" xfId="983" xr:uid="{17BAEA84-F6AD-4F18-A207-D7357BA64B3A}"/>
    <cellStyle name="Explanatory Text 7 2" xfId="984" xr:uid="{B2F27136-020F-4414-8E39-96DCCDA3C9F9}"/>
    <cellStyle name="Explanatory Text 8" xfId="985" xr:uid="{D86D7A4A-5A69-4D77-938C-4A786DBFD10B}"/>
    <cellStyle name="Explanatory Text 8 2" xfId="986" xr:uid="{85F0F23E-ADD0-4E80-9040-F7DD6FE54D12}"/>
    <cellStyle name="Explanatory Text 9" xfId="987" xr:uid="{48C92215-07FA-4111-B572-2AFE826119AB}"/>
    <cellStyle name="Good 10" xfId="988" xr:uid="{422B2C95-3B70-4F0D-BA5D-80B6211489B4}"/>
    <cellStyle name="Good 11" xfId="989" xr:uid="{C1F7C890-7388-4EDF-A62A-17E9CD626CC1}"/>
    <cellStyle name="Good 12" xfId="990" xr:uid="{0ED5D958-A015-4FDB-99F4-015C9BC56CD4}"/>
    <cellStyle name="Good 13" xfId="991" xr:uid="{8EC5097B-D34A-4206-9914-2E8368B8B7FF}"/>
    <cellStyle name="Good 14" xfId="992" xr:uid="{36E41757-94D2-462A-AACF-3B933A7618B8}"/>
    <cellStyle name="Good 2" xfId="993" xr:uid="{D8B19D6E-637E-417B-A8EA-1915B61E8052}"/>
    <cellStyle name="Good 2 2" xfId="994" xr:uid="{A803CD6B-979E-476B-8324-D1FD4ABA7849}"/>
    <cellStyle name="Good 2 3" xfId="995" xr:uid="{AD7EE83B-5D36-4A29-801A-7A221763AA0A}"/>
    <cellStyle name="Good 3" xfId="996" xr:uid="{97B46066-D09C-420E-A87E-97941130291B}"/>
    <cellStyle name="Good 3 2" xfId="997" xr:uid="{33B7E91B-E347-4329-91E9-F09F07A6826C}"/>
    <cellStyle name="Good 4" xfId="998" xr:uid="{770AD8B9-ABD6-478E-BB65-6E6FF0AE6EEA}"/>
    <cellStyle name="Good 4 2" xfId="999" xr:uid="{881922FF-A4C0-4357-91B3-9D86A38FF6BD}"/>
    <cellStyle name="Good 5" xfId="1000" xr:uid="{E6EEBB00-B6BC-4E2C-8CDF-A3E868F45715}"/>
    <cellStyle name="Good 5 2" xfId="1001" xr:uid="{C3066E31-9C7B-4926-A84E-72A2C7C57889}"/>
    <cellStyle name="Good 6" xfId="1002" xr:uid="{083301FC-503D-4589-9F1A-78C51E32C281}"/>
    <cellStyle name="Good 6 2" xfId="1003" xr:uid="{217D453F-A30F-4535-8B4D-1708722A58D6}"/>
    <cellStyle name="Good 7" xfId="1004" xr:uid="{5AB3BE2D-3259-4EFF-8B9A-1E1ECC1CF262}"/>
    <cellStyle name="Good 7 2" xfId="1005" xr:uid="{69D4733A-8178-42C1-87B5-7E2F15FBCB1E}"/>
    <cellStyle name="Good 8" xfId="1006" xr:uid="{E0DC5825-646E-4E89-A028-4DB298F3B1AE}"/>
    <cellStyle name="Good 8 2" xfId="1007" xr:uid="{E18235F9-DCEE-4A0D-85E4-D73360F4289B}"/>
    <cellStyle name="Good 9" xfId="1008" xr:uid="{1242464A-FE4D-4EDF-B863-2080ADA4B10D}"/>
    <cellStyle name="Grey" xfId="1009" xr:uid="{84E123BC-D440-44A4-A304-7091FE060474}"/>
    <cellStyle name="Header1" xfId="1010" xr:uid="{1275A1DC-743D-4279-A8A0-F99DB1BCB254}"/>
    <cellStyle name="Header2" xfId="1011" xr:uid="{6454F91F-2AFA-4BD6-957E-67A7C915357E}"/>
    <cellStyle name="Heading 1 10" xfId="1012" xr:uid="{AD81101D-AFA2-4A0D-AC19-C32CB852D3C4}"/>
    <cellStyle name="Heading 1 11" xfId="1013" xr:uid="{AD959AA9-92C2-4436-85F3-9D3530FE8D9B}"/>
    <cellStyle name="Heading 1 12" xfId="1014" xr:uid="{8453995F-6E86-445B-9CAB-05E2081A56C4}"/>
    <cellStyle name="Heading 1 13" xfId="1015" xr:uid="{6908FA64-C208-4A02-A95B-270144150471}"/>
    <cellStyle name="Heading 1 14" xfId="1016" xr:uid="{21D0250A-78DB-4CED-B1A2-DB229B252B81}"/>
    <cellStyle name="Heading 1 2" xfId="1017" xr:uid="{C114DD39-DABE-4A81-A810-DBC7A8A427DB}"/>
    <cellStyle name="Heading 1 2 2" xfId="1018" xr:uid="{CF9BDDA3-56A2-407E-BF1E-DFAF558E3989}"/>
    <cellStyle name="Heading 1 2 3" xfId="1019" xr:uid="{160DFDE9-922D-41C0-B465-E4CE3439738D}"/>
    <cellStyle name="Heading 1 3" xfId="1020" xr:uid="{1F67B8E4-D24E-4001-BF36-BC2BF9FFEDBB}"/>
    <cellStyle name="Heading 1 3 2" xfId="1021" xr:uid="{769817EF-84F2-4C06-B3D7-5161AE05A2F9}"/>
    <cellStyle name="Heading 1 4" xfId="1022" xr:uid="{5EF4D311-137A-47CE-A16F-67948B51E857}"/>
    <cellStyle name="Heading 1 4 2" xfId="1023" xr:uid="{2BE6C3E6-8931-4A9F-ABCC-FD194E50E0F3}"/>
    <cellStyle name="Heading 1 5" xfId="1024" xr:uid="{B83D043F-4733-42BE-97E4-74D95340CDC0}"/>
    <cellStyle name="Heading 1 5 2" xfId="1025" xr:uid="{26C20800-E9F5-42CB-B9F1-0142DF8F310D}"/>
    <cellStyle name="Heading 1 6" xfId="1026" xr:uid="{412DAB33-CD51-4494-960F-8D30DB29691D}"/>
    <cellStyle name="Heading 1 6 2" xfId="1027" xr:uid="{09C5FA8F-EEF4-4CED-AA89-B58292247307}"/>
    <cellStyle name="Heading 1 7" xfId="1028" xr:uid="{98B28FA7-99B2-4B86-AEC5-6076098D3855}"/>
    <cellStyle name="Heading 1 7 2" xfId="1029" xr:uid="{2457A46E-C796-4199-B075-657CE4BC934B}"/>
    <cellStyle name="Heading 1 8" xfId="1030" xr:uid="{AA780E48-606C-43C2-AC12-715CED7848A5}"/>
    <cellStyle name="Heading 1 8 2" xfId="1031" xr:uid="{B92F31C5-0821-4086-85D7-3D1E759A94E4}"/>
    <cellStyle name="Heading 1 9" xfId="1032" xr:uid="{ABD01D16-CEFA-4EA7-9391-9B0C9FE6167E}"/>
    <cellStyle name="Heading 2 10" xfId="1033" xr:uid="{E2877461-CF3C-49A7-8C44-8F51E9DF6211}"/>
    <cellStyle name="Heading 2 11" xfId="1034" xr:uid="{C34FEB58-BB39-41DF-8BD1-1E6BCD3AC9EE}"/>
    <cellStyle name="Heading 2 12" xfId="1035" xr:uid="{1C500C0D-D47C-4F0F-BD8B-535AB4BE092F}"/>
    <cellStyle name="Heading 2 13" xfId="1036" xr:uid="{14B779F5-C138-47AF-9704-39745AB2FA41}"/>
    <cellStyle name="Heading 2 14" xfId="1037" xr:uid="{ED4AD1C6-6A13-4691-B4C2-5F5D8F2C0BAF}"/>
    <cellStyle name="Heading 2 2" xfId="1038" xr:uid="{21583170-9C6E-4A2B-B54F-2BACA9F5A2F1}"/>
    <cellStyle name="Heading 2 2 2" xfId="1039" xr:uid="{A34F3096-DBDC-4A45-B552-2E1E47B75A36}"/>
    <cellStyle name="Heading 2 2 3" xfId="1040" xr:uid="{46F681B9-9AD6-4A85-9A6F-DBC6E6285A96}"/>
    <cellStyle name="Heading 2 3" xfId="1041" xr:uid="{219A27C4-5DE9-43D7-9C75-D70C8CEA1EBF}"/>
    <cellStyle name="Heading 2 3 2" xfId="1042" xr:uid="{D5E9E50B-8554-45BA-9E1E-E521AB54B562}"/>
    <cellStyle name="Heading 2 4" xfId="1043" xr:uid="{9F560014-9F11-47F9-9C72-3C7DA3E32915}"/>
    <cellStyle name="Heading 2 4 2" xfId="1044" xr:uid="{1F362D36-C42F-4327-9FB0-36B088AA3E11}"/>
    <cellStyle name="Heading 2 5" xfId="1045" xr:uid="{DFD859FB-2460-430F-A545-2DA2BC7115CF}"/>
    <cellStyle name="Heading 2 5 2" xfId="1046" xr:uid="{58322CCB-5D66-4E08-B1F9-DE53EE1C4333}"/>
    <cellStyle name="Heading 2 6" xfId="1047" xr:uid="{4F95C644-85DC-4879-9DEE-744D51EB7DB9}"/>
    <cellStyle name="Heading 2 6 2" xfId="1048" xr:uid="{92FA0934-3214-498F-9836-CDEDB4F89607}"/>
    <cellStyle name="Heading 2 7" xfId="1049" xr:uid="{C2BC4B4B-62F4-48D9-A8D6-62029B15B162}"/>
    <cellStyle name="Heading 2 7 2" xfId="1050" xr:uid="{D8F1A4B3-1673-4ADF-B496-A41DCFC3355E}"/>
    <cellStyle name="Heading 2 8" xfId="1051" xr:uid="{4E7B1C1E-C083-4163-A465-C2161CB73126}"/>
    <cellStyle name="Heading 2 8 2" xfId="1052" xr:uid="{2D5F3D54-32D0-4B27-8AB4-835D6DEBB3E0}"/>
    <cellStyle name="Heading 2 9" xfId="1053" xr:uid="{3E5AD8FA-058F-4052-B44A-A3739E1FBBCA}"/>
    <cellStyle name="Heading 3 10" xfId="1054" xr:uid="{0FDDF7C3-3EE5-42E9-8A67-EBA608462237}"/>
    <cellStyle name="Heading 3 11" xfId="1055" xr:uid="{05AFC65B-0AD7-4D89-B859-F35D60556D91}"/>
    <cellStyle name="Heading 3 12" xfId="1056" xr:uid="{604CC33F-13E3-4669-87B1-73B13E898E56}"/>
    <cellStyle name="Heading 3 13" xfId="1057" xr:uid="{1A7644DB-E97B-46B3-98EB-B693248A948A}"/>
    <cellStyle name="Heading 3 14" xfId="1058" xr:uid="{12B71C11-8BB9-4A1C-A8C0-CAA844A85E16}"/>
    <cellStyle name="Heading 3 2" xfId="1059" xr:uid="{2D16DA47-9556-4331-8A4F-F080F1BB6B22}"/>
    <cellStyle name="Heading 3 2 2" xfId="1060" xr:uid="{BFDA8F4E-B650-4A4B-AC0B-DDB0F7EE84EB}"/>
    <cellStyle name="Heading 3 2 3" xfId="1061" xr:uid="{55AF9920-577A-4CD8-AC01-3753C6228FD3}"/>
    <cellStyle name="Heading 3 3" xfId="1062" xr:uid="{36BF438C-E7F8-4190-AEFB-0C4C0EA2D9DA}"/>
    <cellStyle name="Heading 3 3 2" xfId="1063" xr:uid="{E908D86D-28FE-4F5B-8CEF-6CEAE40B9527}"/>
    <cellStyle name="Heading 3 4" xfId="1064" xr:uid="{E1B83F48-CB9D-4A59-905F-E9A7341BCEC2}"/>
    <cellStyle name="Heading 3 4 2" xfId="1065" xr:uid="{A22CC790-B51D-45F5-BBFC-7D9A4AECCC90}"/>
    <cellStyle name="Heading 3 5" xfId="1066" xr:uid="{0ED8FF27-81A9-461F-8D5A-7AE759705E4C}"/>
    <cellStyle name="Heading 3 5 2" xfId="1067" xr:uid="{90308431-C59D-4557-A48E-A81724541759}"/>
    <cellStyle name="Heading 3 6" xfId="1068" xr:uid="{4C68D297-CACA-4127-A19A-B4E13EC8DD4E}"/>
    <cellStyle name="Heading 3 6 2" xfId="1069" xr:uid="{0D3DEDA4-BB68-4C4D-A805-EB95F4187B08}"/>
    <cellStyle name="Heading 3 7" xfId="1070" xr:uid="{B1DBFCE2-8486-4F4A-B254-55B4B1BB0B5C}"/>
    <cellStyle name="Heading 3 7 2" xfId="1071" xr:uid="{559FB3AD-7CC4-4053-8F86-81693993F8C5}"/>
    <cellStyle name="Heading 3 8" xfId="1072" xr:uid="{8F3CB451-EEA8-4128-AB27-7D83A6DB2663}"/>
    <cellStyle name="Heading 3 8 2" xfId="1073" xr:uid="{F89376AB-634A-410F-94A1-E830D1F5E412}"/>
    <cellStyle name="Heading 3 9" xfId="1074" xr:uid="{A5A19040-AFC8-48A8-9D56-2CD0D917F760}"/>
    <cellStyle name="Heading 4 10" xfId="1075" xr:uid="{FCFFE205-015C-43FC-A209-6AD72826227C}"/>
    <cellStyle name="Heading 4 11" xfId="1076" xr:uid="{B675E4F6-6977-46C6-B64F-C664BCB6D9AC}"/>
    <cellStyle name="Heading 4 12" xfId="1077" xr:uid="{07D31B95-0577-43EF-97A2-32AF06C69647}"/>
    <cellStyle name="Heading 4 13" xfId="1078" xr:uid="{DD47305C-399E-4D15-82CE-F335FC93E5D4}"/>
    <cellStyle name="Heading 4 14" xfId="1079" xr:uid="{24385C9E-A905-4641-8A52-7FB7DA86FF64}"/>
    <cellStyle name="Heading 4 2" xfId="1080" xr:uid="{1EC0ACEC-6DF7-4206-90E3-D0F72573D3F7}"/>
    <cellStyle name="Heading 4 2 2" xfId="1081" xr:uid="{951191FB-A3F3-472B-817F-A44CFCE34A28}"/>
    <cellStyle name="Heading 4 2 3" xfId="1082" xr:uid="{75F59FAD-8DF0-4F70-88D4-B225D769283E}"/>
    <cellStyle name="Heading 4 3" xfId="1083" xr:uid="{56061759-95CF-4872-87CB-466C1167733D}"/>
    <cellStyle name="Heading 4 3 2" xfId="1084" xr:uid="{9EC53338-3B24-47C8-AB88-2923DEAC6F37}"/>
    <cellStyle name="Heading 4 4" xfId="1085" xr:uid="{9041772B-4883-4F55-B244-CD524B3CDBB0}"/>
    <cellStyle name="Heading 4 4 2" xfId="1086" xr:uid="{94303341-10F2-49CF-B37D-368DC88EEC79}"/>
    <cellStyle name="Heading 4 5" xfId="1087" xr:uid="{20F1DC1C-8A6A-451C-AF37-0B6F79F56DF3}"/>
    <cellStyle name="Heading 4 5 2" xfId="1088" xr:uid="{CACC9951-A978-47C1-8E9F-688E856A181F}"/>
    <cellStyle name="Heading 4 6" xfId="1089" xr:uid="{880F6188-00B6-4841-8877-6F5F059D5714}"/>
    <cellStyle name="Heading 4 6 2" xfId="1090" xr:uid="{6A1F948D-BBDE-43D3-A63F-F466BEF82A40}"/>
    <cellStyle name="Heading 4 7" xfId="1091" xr:uid="{12C48E33-D220-4D31-9E05-0AD56476CD88}"/>
    <cellStyle name="Heading 4 7 2" xfId="1092" xr:uid="{3594A342-CAAA-4001-A666-DC6E105C9E3B}"/>
    <cellStyle name="Heading 4 8" xfId="1093" xr:uid="{D408A9B7-D99D-4D1D-8157-1A1C9C75496E}"/>
    <cellStyle name="Heading 4 8 2" xfId="1094" xr:uid="{57D8D0B5-A350-45E3-8052-831A53B9B921}"/>
    <cellStyle name="Heading 4 9" xfId="1095" xr:uid="{A09E1DA0-074A-4FCD-AB0F-CE23B2A39358}"/>
    <cellStyle name="Hyperlink 2" xfId="1096" xr:uid="{E6ADF6EF-BD7C-4FE1-BA84-6E57772D8017}"/>
    <cellStyle name="Hyperlink 2 2" xfId="1097" xr:uid="{9543092D-6D4E-4FA1-9C78-16C08C7B9676}"/>
    <cellStyle name="Hyperlink 3" xfId="1098" xr:uid="{2A6BB16D-3135-4227-BE56-214E9C8EF554}"/>
    <cellStyle name="Hyperlink 4" xfId="1099" xr:uid="{0C2D8842-6C36-48EB-93DF-8C1005EB5D65}"/>
    <cellStyle name="Input [yellow]" xfId="1100" xr:uid="{362044FD-FB9A-4585-91CF-318154E24B3B}"/>
    <cellStyle name="Input 10" xfId="1101" xr:uid="{901937A1-4679-4F56-8275-4D8F751F32AD}"/>
    <cellStyle name="Input 11" xfId="1102" xr:uid="{36EA63B5-D4AA-4DB9-89E0-7D21181AA141}"/>
    <cellStyle name="Input 12" xfId="1103" xr:uid="{44E1DC39-EA4B-4B71-8DC2-8BFDA2507D4F}"/>
    <cellStyle name="Input 13" xfId="1104" xr:uid="{9D98AE19-456D-4429-AB6B-4C33048E7555}"/>
    <cellStyle name="Input 14" xfId="1105" xr:uid="{3C170B29-8A54-4E53-A4F2-5B5694AF26EF}"/>
    <cellStyle name="Input 2" xfId="1106" xr:uid="{B0885D54-006A-42EA-B16C-DEBFB08FEF42}"/>
    <cellStyle name="Input 2 2" xfId="1107" xr:uid="{3DF8B482-828D-440E-8315-DB9D471B796E}"/>
    <cellStyle name="Input 2 3" xfId="1108" xr:uid="{3C512ABD-290B-432F-AC34-33BABDCA4B9B}"/>
    <cellStyle name="Input 3" xfId="1109" xr:uid="{003BB0CC-8385-4540-B8F0-42AF93E93B37}"/>
    <cellStyle name="Input 3 2" xfId="1110" xr:uid="{2B78C72D-FC44-470C-B04D-070F18370031}"/>
    <cellStyle name="Input 4" xfId="1111" xr:uid="{867F05D8-2400-4B00-98B5-94610664CCED}"/>
    <cellStyle name="Input 4 2" xfId="1112" xr:uid="{99E767B2-3952-41A6-9A9E-F6F7AB862076}"/>
    <cellStyle name="Input 5" xfId="1113" xr:uid="{E742790B-E055-445D-A6D1-1F4E649F44F0}"/>
    <cellStyle name="Input 5 2" xfId="1114" xr:uid="{5692A4AB-4DF7-4F43-88CF-703C26F517EA}"/>
    <cellStyle name="Input 6" xfId="1115" xr:uid="{B710A2E4-EC28-4938-8D46-5819998EECB2}"/>
    <cellStyle name="Input 6 2" xfId="1116" xr:uid="{B16615C7-10BF-4BB2-BFF1-332853C1AE0D}"/>
    <cellStyle name="Input 7" xfId="1117" xr:uid="{F9CF200F-9BA4-4717-A473-739DAD73019C}"/>
    <cellStyle name="Input 7 2" xfId="1118" xr:uid="{3C99841B-6A41-4FF9-B866-C86A5F2AE358}"/>
    <cellStyle name="Input 8" xfId="1119" xr:uid="{27473714-73D0-4005-8B0A-948B61738AA4}"/>
    <cellStyle name="Input 8 2" xfId="1120" xr:uid="{E997ADEC-4038-4846-AAFE-42EEC9020C14}"/>
    <cellStyle name="Input 9" xfId="1121" xr:uid="{A46E847F-69A1-449D-B6EA-A1C20ED82764}"/>
    <cellStyle name="Linked Cell 10" xfId="1122" xr:uid="{70E8EC5F-08C1-4E67-95F9-BA86297495F4}"/>
    <cellStyle name="Linked Cell 11" xfId="1123" xr:uid="{805B4053-9072-4958-8A9C-CFC87A7E6D93}"/>
    <cellStyle name="Linked Cell 12" xfId="1124" xr:uid="{30940322-571B-49EA-A058-EC8F66EE7816}"/>
    <cellStyle name="Linked Cell 13" xfId="1125" xr:uid="{92BE8FC8-2B53-4A01-857D-49EF0C22CC08}"/>
    <cellStyle name="Linked Cell 14" xfId="1126" xr:uid="{BE058F38-069D-4E76-B6EF-93C28EB14969}"/>
    <cellStyle name="Linked Cell 2" xfId="1127" xr:uid="{D030769D-77FC-4B9D-BAEA-F7CD27BCCED7}"/>
    <cellStyle name="Linked Cell 2 2" xfId="1128" xr:uid="{8427064B-33E2-4704-9F54-FF78A282A17B}"/>
    <cellStyle name="Linked Cell 2 3" xfId="1129" xr:uid="{A2EF3BFD-17D5-46C2-AF04-7AC5F0E43926}"/>
    <cellStyle name="Linked Cell 3" xfId="1130" xr:uid="{B84B2A04-167C-4173-9C6E-C7C51D7E43AC}"/>
    <cellStyle name="Linked Cell 3 2" xfId="1131" xr:uid="{D463F18C-EDC2-4C4D-B082-89BFF8BFAB14}"/>
    <cellStyle name="Linked Cell 4" xfId="1132" xr:uid="{E5734EBA-3C5A-41A7-9C18-1FD727423064}"/>
    <cellStyle name="Linked Cell 4 2" xfId="1133" xr:uid="{155F4962-C136-4B35-84CD-B84A79173B04}"/>
    <cellStyle name="Linked Cell 5" xfId="1134" xr:uid="{B2E462E3-98AD-4AD8-938D-E2596C310A6C}"/>
    <cellStyle name="Linked Cell 5 2" xfId="1135" xr:uid="{53FAC1F6-551A-4207-828B-356F19D51707}"/>
    <cellStyle name="Linked Cell 6" xfId="1136" xr:uid="{02EA3083-BC53-421E-B0B2-B7F8A14C3348}"/>
    <cellStyle name="Linked Cell 6 2" xfId="1137" xr:uid="{9A2A6B31-8915-40A8-A50B-0609E896E749}"/>
    <cellStyle name="Linked Cell 7" xfId="1138" xr:uid="{2420BF5B-4F9F-4DB8-8C02-A98C7C6F0576}"/>
    <cellStyle name="Linked Cell 7 2" xfId="1139" xr:uid="{ED3D1AC0-E54E-4BDA-82ED-9489E7C3A91C}"/>
    <cellStyle name="Linked Cell 8" xfId="1140" xr:uid="{556037E7-976A-4CEA-AB8C-53221E83625A}"/>
    <cellStyle name="Linked Cell 8 2" xfId="1141" xr:uid="{5309CBA4-FE36-4495-A84F-191141B3691F}"/>
    <cellStyle name="Linked Cell 9" xfId="1142" xr:uid="{1FDC5C48-6EC2-4183-A837-1D6A656807D1}"/>
    <cellStyle name="Neutral 10" xfId="1143" xr:uid="{4EC6DEAD-8E04-42DA-A58B-A8C6BAF0AF63}"/>
    <cellStyle name="Neutral 11" xfId="1144" xr:uid="{F2E4E110-EFF2-479E-B2E8-95316A87FBF3}"/>
    <cellStyle name="Neutral 12" xfId="1145" xr:uid="{13C9CA08-4592-437D-ADBD-0D4CB1247C61}"/>
    <cellStyle name="Neutral 13" xfId="1146" xr:uid="{C99ED246-C54E-46D0-B926-8382888E77D0}"/>
    <cellStyle name="Neutral 14" xfId="1147" xr:uid="{18633BD2-D9E2-4D9F-AB86-2B5275E8DB33}"/>
    <cellStyle name="Neutral 2" xfId="1148" xr:uid="{F43E6957-E319-47E4-A39E-640236A05C9B}"/>
    <cellStyle name="Neutral 2 2" xfId="1149" xr:uid="{6BF9E3D3-6FAA-4E31-911C-8F761E185FD1}"/>
    <cellStyle name="Neutral 2 3" xfId="1150" xr:uid="{5F17CA17-D091-4922-91F9-2823BA8B658E}"/>
    <cellStyle name="Neutral 3" xfId="1151" xr:uid="{1CFFF80B-CE82-4057-AA15-2573DDA60214}"/>
    <cellStyle name="Neutral 3 2" xfId="1152" xr:uid="{3B82305D-2B7E-4E6F-A9B7-23ABF0ADCDEF}"/>
    <cellStyle name="Neutral 4" xfId="1153" xr:uid="{269903DC-6F55-49B8-AD9C-B9FB34191A15}"/>
    <cellStyle name="Neutral 4 2" xfId="1154" xr:uid="{C70F3AE0-4C85-40F2-832F-007F04AE8730}"/>
    <cellStyle name="Neutral 5" xfId="1155" xr:uid="{B4A9F8A4-83C8-460A-B352-CD23E1136DAE}"/>
    <cellStyle name="Neutral 5 2" xfId="1156" xr:uid="{9A921C71-A7AC-4CC8-B39D-6020EEDB06D4}"/>
    <cellStyle name="Neutral 6" xfId="1157" xr:uid="{6C387370-07C9-42AE-98E7-2D384B82BA71}"/>
    <cellStyle name="Neutral 6 2" xfId="1158" xr:uid="{E1DA78EC-74D5-43AF-A400-A93E357C8544}"/>
    <cellStyle name="Neutral 7" xfId="1159" xr:uid="{5019BF73-5D20-4D02-8DBC-B7E55D3F8654}"/>
    <cellStyle name="Neutral 7 2" xfId="1160" xr:uid="{8986F98A-2795-48D1-A6C0-BCE8BC78B101}"/>
    <cellStyle name="Neutral 8" xfId="1161" xr:uid="{1578C591-E4D8-415E-B0A0-833B364CA5B8}"/>
    <cellStyle name="Neutral 8 2" xfId="1162" xr:uid="{12172EC2-2FB6-45FD-9A16-B08BF7485F2A}"/>
    <cellStyle name="Neutral 9" xfId="1163" xr:uid="{71137626-2053-4200-AE4E-55F1B97E47F9}"/>
    <cellStyle name="no dec" xfId="1164" xr:uid="{F7E69C2A-6FA4-4C0D-8AB7-218402CDB651}"/>
    <cellStyle name="no dec 2" xfId="1165" xr:uid="{56100E85-770E-4160-995B-222913E240C5}"/>
    <cellStyle name="Normal" xfId="0" builtinId="0"/>
    <cellStyle name="Normal - Style1" xfId="1166" xr:uid="{CB919AD1-F86F-4F82-A348-1BD60857B9B4}"/>
    <cellStyle name="Normal - Style1 2" xfId="1167" xr:uid="{0EDA80C8-EC5B-41A9-A64C-BB4367E58732}"/>
    <cellStyle name="Normal 10" xfId="1168" xr:uid="{B7B42E76-80E6-48FD-A468-F9C1B3EA7355}"/>
    <cellStyle name="Normal 10 2" xfId="1169" xr:uid="{600F776D-E24D-47F6-9D64-F57CB30A90ED}"/>
    <cellStyle name="Normal 10 2 2" xfId="1170" xr:uid="{949427D5-1B50-4D85-8D7F-52334491FE14}"/>
    <cellStyle name="Normal 10 2 3" xfId="1171" xr:uid="{EAA426C2-8C94-441B-BACD-B3CA5BCA5232}"/>
    <cellStyle name="Normal 10 3" xfId="1172" xr:uid="{C9FC0833-7F89-4C99-A816-039612C2D6B2}"/>
    <cellStyle name="Normal 10 4" xfId="1173" xr:uid="{D856F9CE-5A70-4745-9980-62B9FB309954}"/>
    <cellStyle name="Normal 10 5 4" xfId="1174" xr:uid="{FCB81DC4-8950-4116-8EB4-54C305E9E660}"/>
    <cellStyle name="Normal 101" xfId="1175" xr:uid="{12098A02-B181-48A2-86D0-0FA5D65EA329}"/>
    <cellStyle name="Normal 11" xfId="1176" xr:uid="{BBE9BBDC-7E20-426F-81E2-6A7E0F8A22F5}"/>
    <cellStyle name="Normal 11 2" xfId="1177" xr:uid="{2D0502E8-A398-48BF-A153-75F116F3C326}"/>
    <cellStyle name="Normal 11 2 2" xfId="1178" xr:uid="{72E7BBF8-1D7D-4F41-B5C9-9C9D71354CA0}"/>
    <cellStyle name="Normal 11 2 3" xfId="1179" xr:uid="{CC07FFFD-62C7-4735-990B-E68BF11CF85C}"/>
    <cellStyle name="Normal 11 2 3 2" xfId="1180" xr:uid="{A517B0A3-DAC8-4B3A-A3C8-E8135F7A1FE5}"/>
    <cellStyle name="Normal 11 2 4" xfId="1181" xr:uid="{59F5D827-8D4C-4FDE-B46D-EE2E3D1344DB}"/>
    <cellStyle name="Normal 11 2 5" xfId="1182" xr:uid="{A48ED7AA-9949-442A-A05B-00E00F19568F}"/>
    <cellStyle name="Normal 11 3" xfId="1183" xr:uid="{00B9D207-8B4E-458F-8249-0853A68A40A6}"/>
    <cellStyle name="Normal 11 3 2" xfId="1184" xr:uid="{81D43713-7B56-41C3-92FB-03E32D0D4D6B}"/>
    <cellStyle name="Normal 11 3 3" xfId="1185" xr:uid="{739DEA6B-5433-48E9-8DAD-1289A2DFCCA4}"/>
    <cellStyle name="Normal 11 3 4" xfId="1186" xr:uid="{5C79FAA9-DE91-4BDC-9DDF-2FE4C981F080}"/>
    <cellStyle name="Normal 11 4" xfId="1187" xr:uid="{F0BA7ABF-ED1F-4E44-805A-8EDFCF40F1A5}"/>
    <cellStyle name="Normal 11 5" xfId="1188" xr:uid="{7E6CE96A-76D4-4F71-BB9D-388992DB4F7B}"/>
    <cellStyle name="Normal 110" xfId="1189" xr:uid="{AA6F3E25-35F6-4F97-BD39-637187E0537D}"/>
    <cellStyle name="Normal 111" xfId="1190" xr:uid="{474C7608-A5EF-4A7B-8DC7-FF430A364248}"/>
    <cellStyle name="Normal 12" xfId="1191" xr:uid="{62B2F9D0-5397-4A9C-93BD-48D5C0DF3AE4}"/>
    <cellStyle name="Normal 12 2" xfId="1192" xr:uid="{30B6D453-2EDA-41AF-9232-A708F9C0CA98}"/>
    <cellStyle name="Normal 12 2 2" xfId="1193" xr:uid="{5AF37BEB-C27B-43E5-8CA2-F31805542875}"/>
    <cellStyle name="Normal 12 3" xfId="1194" xr:uid="{6B149D69-6F15-4615-83A4-BCA72C9A6654}"/>
    <cellStyle name="Normal 13" xfId="1195" xr:uid="{EFA98400-612F-479B-82BA-DC77BB648329}"/>
    <cellStyle name="Normal 13 2" xfId="1196" xr:uid="{1D5D3E35-16CF-44F9-8D0E-28AD5E202AD3}"/>
    <cellStyle name="Normal 13 2 2" xfId="1197" xr:uid="{9706ED26-56F2-40F7-B154-51215985AC24}"/>
    <cellStyle name="Normal 13 2 2 2" xfId="1198" xr:uid="{6EF96BFB-D0CB-42FF-BE13-ACC504841B4E}"/>
    <cellStyle name="Normal 13 2 3" xfId="1199" xr:uid="{BB751023-341D-4DC3-98AF-7E2355E0CA5F}"/>
    <cellStyle name="Normal 13 2 4" xfId="1200" xr:uid="{5AFBA7B3-2101-4492-8975-5960618C3185}"/>
    <cellStyle name="Normal 13 3" xfId="1201" xr:uid="{22D92DE2-FC45-40B3-BEA7-52C68C554D79}"/>
    <cellStyle name="Normal 13 3 2" xfId="1202" xr:uid="{0E811C32-AFEB-4BCB-9FC9-06453AEB8657}"/>
    <cellStyle name="Normal 13 4" xfId="1203" xr:uid="{FE2D7D08-B4DB-4055-93CC-3322D44EC1FB}"/>
    <cellStyle name="Normal 13 4 2" xfId="1204" xr:uid="{7332258B-9A36-4725-BC33-396E19C5F973}"/>
    <cellStyle name="Normal 13 5" xfId="1205" xr:uid="{3E74D69F-BF69-44B8-9DA1-BCAD5768F10C}"/>
    <cellStyle name="Normal 13 6" xfId="1206" xr:uid="{A8643568-309E-42B4-965C-A30BF7093F29}"/>
    <cellStyle name="Normal 14" xfId="1207" xr:uid="{4FA810E9-6075-4AD2-A2F8-D193465E8839}"/>
    <cellStyle name="Normal 14 2" xfId="1208" xr:uid="{BED94EAE-6E2E-4272-8B9D-3CC414F496EB}"/>
    <cellStyle name="Normal 14 2 2" xfId="1209" xr:uid="{70E3B259-116B-430D-AC35-4676F5F858E2}"/>
    <cellStyle name="Normal 14 2 3" xfId="1210" xr:uid="{69B622CD-6FD7-434D-A689-87C0F4B30667}"/>
    <cellStyle name="Normal 14 3" xfId="1211" xr:uid="{9A30BB3A-BEBF-4B63-9B4A-8564219538DB}"/>
    <cellStyle name="Normal 14 4" xfId="1212" xr:uid="{E8761016-4842-49A4-A7A9-95D4D3DF457D}"/>
    <cellStyle name="Normal 15" xfId="1213" xr:uid="{7897F1A8-8E8E-4466-8C54-8E9DA2EC7C57}"/>
    <cellStyle name="Normal 15 2" xfId="1214" xr:uid="{56AA36E3-BC0E-43C7-AB7D-D71482D4AC18}"/>
    <cellStyle name="Normal 16" xfId="1215" xr:uid="{6523CA82-82A1-4E4B-BBB0-EE2551F93917}"/>
    <cellStyle name="Normal 16 2" xfId="1216" xr:uid="{F24B06B3-F204-48A2-BDC2-6A5A311CB7E4}"/>
    <cellStyle name="Normal 16 2 2" xfId="1217" xr:uid="{D2C788EA-437C-4918-B090-66961FE46FF8}"/>
    <cellStyle name="Normal 16 3" xfId="1218" xr:uid="{1655B943-F30A-4300-80EB-F47B1486600D}"/>
    <cellStyle name="Normal 16 4" xfId="1219" xr:uid="{C1C734DD-9B07-46A0-9C2F-A8FB2F09B39C}"/>
    <cellStyle name="Normal 17" xfId="1220" xr:uid="{E342BAE7-C62E-46FB-869D-8F8E1E6C894C}"/>
    <cellStyle name="Normal 17 2" xfId="1221" xr:uid="{C2A1C2DF-5BBE-463A-BC26-295AC958A19B}"/>
    <cellStyle name="Normal 17 2 2" xfId="1222" xr:uid="{5ABE22D5-C026-4FB5-A0D7-FFB9F424F13D}"/>
    <cellStyle name="Normal 17 2 3" xfId="1223" xr:uid="{8A871280-85F7-41D7-80F8-9A5F22663493}"/>
    <cellStyle name="Normal 17 3" xfId="1224" xr:uid="{ECC7BAB7-389C-4128-BBCD-7DD2D960C1DF}"/>
    <cellStyle name="Normal 17 3 2" xfId="1225" xr:uid="{90037FC2-950B-4A32-B9F1-05F5168E83B0}"/>
    <cellStyle name="Normal 17 3 3" xfId="1226" xr:uid="{DE60337B-92E1-4324-A5B4-E4F1F99B88DC}"/>
    <cellStyle name="Normal 17 4" xfId="1227" xr:uid="{D93FCAB2-8B43-42C1-9030-DFF096030C48}"/>
    <cellStyle name="Normal 17 4 2" xfId="1228" xr:uid="{3889A90C-5F07-4EE7-9FF3-220AA3E519FA}"/>
    <cellStyle name="Normal 18" xfId="1229" xr:uid="{FC30BF4D-8633-462D-A1DF-91ED06E6C858}"/>
    <cellStyle name="Normal 18 2" xfId="1230" xr:uid="{6E3470FC-18BA-4688-A5DC-E7B29352110E}"/>
    <cellStyle name="Normal 18 3" xfId="1231" xr:uid="{BDAA052B-376E-4673-B2C0-D5A89FEE5244}"/>
    <cellStyle name="Normal 19" xfId="1232" xr:uid="{AF836807-3164-403F-A513-90673751218D}"/>
    <cellStyle name="Normal 19 2" xfId="1233" xr:uid="{45BCD680-7F15-4AA7-BEDD-1C5C312E68DF}"/>
    <cellStyle name="Normal 19 3" xfId="1234" xr:uid="{C01A4269-00EE-41CA-9BDC-81C94CFB2FC1}"/>
    <cellStyle name="Normal 2" xfId="1235" xr:uid="{CA71048B-1710-4D71-B5D3-936067E077E7}"/>
    <cellStyle name="Normal 2 10" xfId="1236" xr:uid="{768441DA-AC11-46A3-A880-7D78A1EDAFC4}"/>
    <cellStyle name="Normal 2 11" xfId="1237" xr:uid="{6278F0F2-804D-4798-8651-7291540D43A8}"/>
    <cellStyle name="Normal 2 12" xfId="1238" xr:uid="{78255957-2829-4AB8-9951-40BDA2DA9BD0}"/>
    <cellStyle name="Normal 2 12 2" xfId="1239" xr:uid="{B661729A-84D3-4A1B-AE03-DE1D48DDD2D9}"/>
    <cellStyle name="Normal 2 13" xfId="1240" xr:uid="{34F971B6-8065-4AE4-84FA-127DE5DBECA3}"/>
    <cellStyle name="Normal 2 2" xfId="1241" xr:uid="{39DED3B0-D5EF-41EC-8DFF-D890A9137952}"/>
    <cellStyle name="Normal 2 2 2" xfId="1242" xr:uid="{05A0CD39-B872-43E1-942D-7C64345271CF}"/>
    <cellStyle name="Normal 2 2 2 2" xfId="1243" xr:uid="{B161D994-F2A0-4E69-9DBA-706FE8BA07B5}"/>
    <cellStyle name="Normal 2 2 2 3" xfId="1244" xr:uid="{E706A385-096A-43B6-95C1-395D2E9DAEAE}"/>
    <cellStyle name="Normal 2 2 3" xfId="1245" xr:uid="{81066850-F6C1-4705-A64F-73C34D47D39C}"/>
    <cellStyle name="Normal 2 2 3 2" xfId="1246" xr:uid="{99857C84-F044-4647-969E-BF195442DB25}"/>
    <cellStyle name="Normal 2 2 3 2 2" xfId="1247" xr:uid="{0ADF62D8-FC25-46DD-907C-9A2CDC26EBB6}"/>
    <cellStyle name="Normal 2 2 3 2 3" xfId="1248" xr:uid="{29C88452-67DF-426F-9401-DA91F4C6D8D3}"/>
    <cellStyle name="Normal 2 2 3 3" xfId="1249" xr:uid="{80EE51F7-2E9D-4F58-99E6-EF2BDE0D50B1}"/>
    <cellStyle name="Normal 2 2 4" xfId="1250" xr:uid="{6E9852BC-3729-4863-8663-A7DDD0A98252}"/>
    <cellStyle name="Normal 2 2 4 2" xfId="1251" xr:uid="{E50122B2-46DC-4961-94D2-1F723751AE10}"/>
    <cellStyle name="Normal 2 2 4 3" xfId="1252" xr:uid="{32CBF4F9-D265-4E71-B780-1EE210B1CCF4}"/>
    <cellStyle name="Normal 2 2 5" xfId="1253" xr:uid="{FB4B4E0A-4097-4C4F-B2A4-3786FE40C90F}"/>
    <cellStyle name="Normal 2 2 6" xfId="1254" xr:uid="{C94B8A1C-C455-4BE3-9022-07F42CCCD08A}"/>
    <cellStyle name="Normal 2 2 7" xfId="1255" xr:uid="{F99D36F6-C364-4A43-B2EF-A14922D32C25}"/>
    <cellStyle name="Normal 2 2_งบการเงิน6-2010" xfId="1256" xr:uid="{FF329ED5-0E84-41B8-AEE1-4D7A1DDA1E65}"/>
    <cellStyle name="Normal 2 3" xfId="1257" xr:uid="{D63BB425-F47A-4A58-B8BF-62A1B923ED91}"/>
    <cellStyle name="Normal 2 3 2" xfId="1258" xr:uid="{5394BED4-B559-4392-B253-A433A825468C}"/>
    <cellStyle name="Normal 2 3 3" xfId="1259" xr:uid="{52419578-5C87-4F0F-B315-CF81714E7E51}"/>
    <cellStyle name="Normal 2 4" xfId="1260" xr:uid="{4E8007C5-6F1A-4255-B40A-5395480A120E}"/>
    <cellStyle name="Normal 2 4 2" xfId="1261" xr:uid="{ACB5BA93-A347-40DE-BB1C-9E6BD6C61095}"/>
    <cellStyle name="Normal 2 4 3" xfId="1262" xr:uid="{F282F1FE-E20E-4B90-9B40-D6BDF6A64115}"/>
    <cellStyle name="Normal 2 5" xfId="1263" xr:uid="{58C66E0E-A0C8-4C96-9B2F-A6CCDB25706E}"/>
    <cellStyle name="Normal 2 5 2" xfId="1264" xr:uid="{2F87ED59-9F3B-4167-A786-EC78C7BCB7E7}"/>
    <cellStyle name="Normal 2 6" xfId="1265" xr:uid="{BEB5B258-9C5C-4F06-9C6B-1ADC7858CBB5}"/>
    <cellStyle name="Normal 2 7" xfId="1266" xr:uid="{B931DD9E-AD81-43A5-9E11-9DD70C09528C}"/>
    <cellStyle name="Normal 2 8" xfId="1267" xr:uid="{21A06C7B-190C-4DBD-BBE9-D453CF51E807}"/>
    <cellStyle name="Normal 2 9" xfId="1268" xr:uid="{670A8799-39F6-49B5-97B6-054607A0EC80}"/>
    <cellStyle name="Normal 20" xfId="1269" xr:uid="{AA56E9BF-7C5E-4B2A-BB3C-A71CB3094538}"/>
    <cellStyle name="Normal 20 2" xfId="1270" xr:uid="{4CFB4031-081A-4EBC-805D-0690C842B4AD}"/>
    <cellStyle name="Normal 20 3" xfId="1271" xr:uid="{7CB260CB-4A5A-4EF4-B446-D921E5211279}"/>
    <cellStyle name="Normal 21" xfId="1272" xr:uid="{9DA609DF-1334-4D31-8D3C-DDD8DD07DB7E}"/>
    <cellStyle name="Normal 21 2" xfId="1273" xr:uid="{DDCDFDA2-6AAA-4583-B6C6-1CE956717E3D}"/>
    <cellStyle name="Normal 21 2 2" xfId="1274" xr:uid="{5CFB99B1-E730-46D1-AFF0-A46FD1B5F1DC}"/>
    <cellStyle name="Normal 21 3" xfId="1275" xr:uid="{01E3AF70-4899-4D45-B372-FCE8A2086BE8}"/>
    <cellStyle name="Normal 21 4" xfId="1276" xr:uid="{0B14DE19-03C9-4F92-B987-DE25EC50D858}"/>
    <cellStyle name="Normal 22" xfId="1277" xr:uid="{E2B5B18A-25A8-4683-8D50-8586130C9869}"/>
    <cellStyle name="Normal 22 2" xfId="1278" xr:uid="{F45F86AA-A2ED-4A59-B123-350199DDD1E2}"/>
    <cellStyle name="Normal 22 2 2" xfId="1279" xr:uid="{F6D0D09F-6C70-4CD9-A6A0-6BC325508EA7}"/>
    <cellStyle name="Normal 22 3" xfId="1280" xr:uid="{64899B3B-E622-4144-A302-2B802472DA41}"/>
    <cellStyle name="Normal 23" xfId="1281" xr:uid="{034A54EC-4B81-49AC-A09B-533484ED0971}"/>
    <cellStyle name="Normal 23 2" xfId="1282" xr:uid="{A469AB27-8932-45E9-A9EC-2C101D0D0907}"/>
    <cellStyle name="Normal 23 2 2" xfId="1283" xr:uid="{8DA30C07-73B4-4B3D-9EDA-0113DF9617E9}"/>
    <cellStyle name="Normal 23 3" xfId="1284" xr:uid="{E4A21271-C24E-4621-AE92-801BD41EA560}"/>
    <cellStyle name="Normal 24" xfId="1285" xr:uid="{3FC431C5-BFE7-49D3-928B-A8655FFFF196}"/>
    <cellStyle name="Normal 24 2" xfId="1286" xr:uid="{5F0699C9-1617-4340-AB7B-8E5E4A9E7F7A}"/>
    <cellStyle name="Normal 24 3" xfId="1287" xr:uid="{1184EEB6-4587-4292-9EC7-30A4567329BC}"/>
    <cellStyle name="Normal 25" xfId="1288" xr:uid="{88764AEF-2C4E-4B49-864C-C78611113D3A}"/>
    <cellStyle name="Normal 25 2" xfId="1289" xr:uid="{995D8465-416E-492B-B7A0-230823E25FC9}"/>
    <cellStyle name="Normal 26" xfId="1290" xr:uid="{67354C92-4B69-4F44-8C31-46C1E3B54522}"/>
    <cellStyle name="Normal 27" xfId="1291" xr:uid="{8EE79D90-61C4-499A-B563-34E6F0CCB364}"/>
    <cellStyle name="Normal 28" xfId="1292" xr:uid="{41CB9499-AEEA-4F9A-B8F5-424D4A167A20}"/>
    <cellStyle name="Normal 29" xfId="1293" xr:uid="{1C87DB56-4DA2-4159-8237-7ADBB835D671}"/>
    <cellStyle name="Normal 3" xfId="1294" xr:uid="{AD01F749-D351-4D32-B8E1-CF063A05A9C5}"/>
    <cellStyle name="Normal 3 10" xfId="1295" xr:uid="{73895942-3D63-4EA1-9971-D76DD030F50D}"/>
    <cellStyle name="Normal 3 2" xfId="1296" xr:uid="{0C19A67D-F30B-4F7B-9E29-A6BE080E7E45}"/>
    <cellStyle name="Normal 3 2 2" xfId="1297" xr:uid="{DE728A6F-7077-48B5-AFA5-6B03F9A6A724}"/>
    <cellStyle name="Normal 3 2 2 2" xfId="1298" xr:uid="{9F05318A-6BDE-4ACA-BF3A-4D58BC2B00CA}"/>
    <cellStyle name="Normal 3 2 2 3" xfId="1299" xr:uid="{AC6CEF81-43AC-4786-B96A-77DEDFE08DA8}"/>
    <cellStyle name="Normal 3 2 3" xfId="1300" xr:uid="{05F34ED6-98DE-4EC7-B4A5-B7B92B3B6199}"/>
    <cellStyle name="Normal 3 2 4" xfId="1301" xr:uid="{5932C434-784E-4E75-891E-B4E81C300F09}"/>
    <cellStyle name="Normal 3 3" xfId="1302" xr:uid="{11EE4F6C-1C00-48D9-89C7-2CCE85681291}"/>
    <cellStyle name="Normal 3 3 2" xfId="1303" xr:uid="{7B230421-797A-4B2A-A123-7DF7AB732365}"/>
    <cellStyle name="Normal 3 3 2 2" xfId="1304" xr:uid="{EF49BA55-9FAE-4203-8BF7-D0FA099D1264}"/>
    <cellStyle name="Normal 3 3 3" xfId="1305" xr:uid="{2267A945-C8A3-4E41-A0D0-DB7499D57849}"/>
    <cellStyle name="Normal 3 3 4" xfId="1306" xr:uid="{420C7C1A-23C1-446E-A053-D193435ECFB1}"/>
    <cellStyle name="Normal 3 3 5" xfId="1307" xr:uid="{80D1E6F8-31D6-4FA1-8CD5-E81ECD0F870B}"/>
    <cellStyle name="Normal 3 3 6" xfId="1308" xr:uid="{30E89448-8FD5-4525-96FF-B813F249F331}"/>
    <cellStyle name="Normal 3 4" xfId="1309" xr:uid="{43FE3B6E-E336-4984-BE7F-17DDA94A1425}"/>
    <cellStyle name="Normal 3 4 2" xfId="1310" xr:uid="{10D0E4AA-233E-426A-AB28-DAD4A9D0F97A}"/>
    <cellStyle name="Normal 3 4 2 2" xfId="1311" xr:uid="{491DD25A-79CF-49D5-90F0-90D5B7FD1640}"/>
    <cellStyle name="Normal 3 4 3" xfId="1312" xr:uid="{4B95827E-0793-45D4-8DDD-8E07E99C18F6}"/>
    <cellStyle name="Normal 3 5" xfId="1313" xr:uid="{1D3A476C-DFFD-4490-BD57-F5D25ED874CE}"/>
    <cellStyle name="Normal 3 5 2" xfId="1314" xr:uid="{CD745A41-CC37-4763-8B0E-3D9EFC3960CC}"/>
    <cellStyle name="Normal 3 5 3" xfId="1315" xr:uid="{2C047933-65BD-45D8-9202-5629EE18B6BB}"/>
    <cellStyle name="Normal 3 6" xfId="1316" xr:uid="{4609CBF3-B530-445E-89E0-2276F91632BA}"/>
    <cellStyle name="Normal 3 7" xfId="1317" xr:uid="{D87755F6-F55A-4F77-A36B-65AF71FB7D0A}"/>
    <cellStyle name="Normal 3 8" xfId="1318" xr:uid="{221E207D-6971-410F-BEFE-189A4B9E4A05}"/>
    <cellStyle name="Normal 3 9" xfId="1319" xr:uid="{495D0199-28DE-4201-B8C9-2825075A45C4}"/>
    <cellStyle name="Normal 30" xfId="1320" xr:uid="{76EFF36D-394A-46CA-9819-0E354983D547}"/>
    <cellStyle name="Normal 30 2" xfId="1321" xr:uid="{704E172A-6518-4361-A492-F40604AD042B}"/>
    <cellStyle name="Normal 31" xfId="1322" xr:uid="{86DE8270-8705-48DD-963A-E8F203832826}"/>
    <cellStyle name="Normal 32" xfId="1323" xr:uid="{3486812E-8ECD-4B1B-BE0A-63510BCC4F1A}"/>
    <cellStyle name="Normal 33" xfId="1324" xr:uid="{C66700C2-D77D-438A-8B7B-BB2BDF373963}"/>
    <cellStyle name="Normal 34" xfId="1325" xr:uid="{3B3E176E-AD72-4B4C-BEA8-462D85D63C47}"/>
    <cellStyle name="Normal 35" xfId="1326" xr:uid="{707E1754-4C20-4857-8E07-F3B71876344D}"/>
    <cellStyle name="Normal 36" xfId="1327" xr:uid="{4E2A85A2-6337-4627-A986-B75874164C38}"/>
    <cellStyle name="Normal 37" xfId="1328" xr:uid="{ACEAF804-D22F-416A-9C32-B0D4CF47D923}"/>
    <cellStyle name="Normal 37 2" xfId="1329" xr:uid="{18E144FB-1E20-47B3-A6A9-385C2F021AA9}"/>
    <cellStyle name="Normal 38" xfId="1330" xr:uid="{6128C84A-CE8E-4165-BCFC-EC6783119964}"/>
    <cellStyle name="Normal 39" xfId="1331" xr:uid="{F4A65884-191E-4B96-9D9E-470EF64038EB}"/>
    <cellStyle name="Normal 4" xfId="1332" xr:uid="{E96C8938-1942-4A66-9DEB-2F097BAB0905}"/>
    <cellStyle name="Normal 4 2" xfId="1333" xr:uid="{4313A67F-3E57-4740-9EB5-A288F583DCA9}"/>
    <cellStyle name="Normal 4 2 2" xfId="1334" xr:uid="{BC645276-30B7-46C3-ACE2-C6B7D2C819B2}"/>
    <cellStyle name="Normal 4 2 2 2" xfId="1335" xr:uid="{11786A53-BCB0-458A-8FC5-2B3636192FAD}"/>
    <cellStyle name="Normal 4 2 2 3" xfId="1336" xr:uid="{7F3BA4F1-B5CD-40F3-AC32-11D42F06B74C}"/>
    <cellStyle name="Normal 4 2 2 4" xfId="1337" xr:uid="{9094973E-623A-44B8-9E11-A551178A4A82}"/>
    <cellStyle name="Normal 4 2 2 5" xfId="1338" xr:uid="{03A4842A-0012-432D-A694-34F827DAD23E}"/>
    <cellStyle name="Normal 4 2 3" xfId="1339" xr:uid="{38DEB8F3-9436-45E6-8A99-E2844787A909}"/>
    <cellStyle name="Normal 4 2 4" xfId="1340" xr:uid="{1DED1C8A-2997-4730-90EA-3A5BF519092A}"/>
    <cellStyle name="Normal 4 2 5" xfId="1341" xr:uid="{53164FB6-4C0C-4595-9341-70645C98754C}"/>
    <cellStyle name="Normal 4 3" xfId="1342" xr:uid="{031FBC67-D516-4A03-9620-9109F704594A}"/>
    <cellStyle name="Normal 4 3 2" xfId="1343" xr:uid="{96372B25-77CE-44D5-BBBC-7D42112D1442}"/>
    <cellStyle name="Normal 4 3 3" xfId="1344" xr:uid="{128A40D9-0B1B-45EE-9BC3-1E99373E1014}"/>
    <cellStyle name="Normal 4 3 4" xfId="1345" xr:uid="{BD34A47E-ECA9-4C6F-99D3-139219DE20A0}"/>
    <cellStyle name="Normal 4 3 5" xfId="1346" xr:uid="{F9B3CEEC-4416-4834-B832-0B8FDC943179}"/>
    <cellStyle name="Normal 4 4" xfId="1347" xr:uid="{6AA4B4D9-D7A2-41BA-97C5-C3A64C4259EB}"/>
    <cellStyle name="Normal 4 5" xfId="1348" xr:uid="{F3DA7FFB-5E88-44B1-B021-DCFF133198DE}"/>
    <cellStyle name="Normal 4 6" xfId="1349" xr:uid="{861A25B2-F88B-48A3-8EC3-B5DB4D79ECCD}"/>
    <cellStyle name="Normal 4 7" xfId="1350" xr:uid="{7E5156DD-88BB-48FF-9200-947256757481}"/>
    <cellStyle name="Normal 4 8" xfId="1351" xr:uid="{F6A25A0C-D5B4-487E-9C35-83B03C0835A1}"/>
    <cellStyle name="Normal 4 9" xfId="1352" xr:uid="{C000A1D6-2118-47A5-8F0C-29F021F5BEB7}"/>
    <cellStyle name="Normal 40" xfId="1353" xr:uid="{B37C34FF-638B-4101-801E-917ABB4FD67A}"/>
    <cellStyle name="Normal 41" xfId="1354" xr:uid="{705D36FF-54A1-498B-971B-75CA23C3B061}"/>
    <cellStyle name="Normal 42" xfId="1355" xr:uid="{CE8103BD-BF2B-4BBD-95FD-59D5E08EBBF1}"/>
    <cellStyle name="Normal 43" xfId="1356" xr:uid="{FC29D45B-F385-4D97-961D-150BC3E49357}"/>
    <cellStyle name="Normal 44" xfId="1357" xr:uid="{253562AA-4F82-47CE-B884-290B778E142C}"/>
    <cellStyle name="Normal 45" xfId="1358" xr:uid="{38762E39-AC5B-4B54-A95E-C41F35CE7996}"/>
    <cellStyle name="Normal 46" xfId="1359" xr:uid="{A4041891-B6E7-40A8-81E2-B8D6ABA7D701}"/>
    <cellStyle name="Normal 47" xfId="1360" xr:uid="{E247988D-1F9C-448F-965F-0B1E3B71005B}"/>
    <cellStyle name="Normal 48" xfId="1361" xr:uid="{A0ADE424-83C3-4BD5-85B5-A4B2CAA90E8D}"/>
    <cellStyle name="Normal 49" xfId="1362" xr:uid="{31D9AC9E-CAAC-40F0-8605-B24169295C41}"/>
    <cellStyle name="Normal 5" xfId="1363" xr:uid="{5DE797A9-A767-46C1-AE36-F5036E9D52E9}"/>
    <cellStyle name="Normal 5 2" xfId="1364" xr:uid="{CDE00B6B-FED0-4B73-9A39-96495C68B489}"/>
    <cellStyle name="Normal 5 2 2" xfId="1365" xr:uid="{1CCD48B9-8FAA-46AC-BD73-5EAFF46103CF}"/>
    <cellStyle name="Normal 5 3" xfId="1366" xr:uid="{A0C44F48-6B7D-4744-841E-1EA48511AD01}"/>
    <cellStyle name="Normal 5 4" xfId="1367" xr:uid="{5A62BDBC-6BC0-4F38-AE9C-925F57DE6E4B}"/>
    <cellStyle name="Normal 5 5" xfId="1368" xr:uid="{CCC3099E-F03C-44A3-B8F3-93F1252B812F}"/>
    <cellStyle name="Normal 50" xfId="1369" xr:uid="{3B947865-887E-4E58-818E-EED0C32C9C39}"/>
    <cellStyle name="Normal 51" xfId="1370" xr:uid="{87282A36-53B5-4ED3-8C33-A95EA1D6BF0F}"/>
    <cellStyle name="Normal 52" xfId="1371" xr:uid="{45F572DB-6C4B-4C3C-AEA6-DE7C18233A53}"/>
    <cellStyle name="Normal 53" xfId="1372" xr:uid="{128780FA-C011-418D-9428-220328389C42}"/>
    <cellStyle name="Normal 54" xfId="1373" xr:uid="{5FADB17D-955F-4BEF-8B29-70BBCCE4907C}"/>
    <cellStyle name="Normal 55" xfId="1374" xr:uid="{AEE19034-CEC2-450F-A530-40ACBDD08D57}"/>
    <cellStyle name="Normal 56" xfId="1375" xr:uid="{06D894D1-A8DE-4284-8401-20EB2168039C}"/>
    <cellStyle name="Normal 57" xfId="1376" xr:uid="{243C0476-875E-44C4-B318-D10D3B758D59}"/>
    <cellStyle name="Normal 58" xfId="1377" xr:uid="{5C03CC41-1903-47ED-B71C-0D10D0CF02BC}"/>
    <cellStyle name="Normal 59" xfId="1378" xr:uid="{D5B81E09-D724-4626-AB07-7EEB52B10A7A}"/>
    <cellStyle name="Normal 6" xfId="1379" xr:uid="{30EE7CD2-29FB-4B37-ABE2-CAECD42B8558}"/>
    <cellStyle name="Normal 6 2" xfId="1380" xr:uid="{84B0431E-D776-4F7C-A6D7-F8968E2101CA}"/>
    <cellStyle name="Normal 6 2 2" xfId="1381" xr:uid="{28581EC0-ABD0-4B23-8929-28BB5A80B25F}"/>
    <cellStyle name="Normal 6 3" xfId="1382" xr:uid="{9840A852-7273-492E-A59D-733A6F0FFEBF}"/>
    <cellStyle name="Normal 6 4" xfId="1383" xr:uid="{2E962546-66F1-46FA-9A92-7550FB593A60}"/>
    <cellStyle name="Normal 60" xfId="1384" xr:uid="{FF1A5F41-C63C-49E5-B4FA-235C100DE5D1}"/>
    <cellStyle name="Normal 61" xfId="1385" xr:uid="{0C25C011-AB85-4D18-924E-37B9996CB129}"/>
    <cellStyle name="Normal 62" xfId="1386" xr:uid="{31060900-DAD3-4BD0-AF6F-C18727107B35}"/>
    <cellStyle name="Normal 63" xfId="1387" xr:uid="{49F6C48A-CF14-457F-8ADE-944156FAB608}"/>
    <cellStyle name="Normal 64" xfId="1388" xr:uid="{A665DC87-0848-4A71-99D8-E630D489C2FF}"/>
    <cellStyle name="Normal 65" xfId="1389" xr:uid="{04885047-9843-4D49-8D1F-50DFA81DFA96}"/>
    <cellStyle name="Normal 66" xfId="1390" xr:uid="{E67E5736-9933-4FB2-97AC-48E1F2323573}"/>
    <cellStyle name="Normal 67" xfId="1391" xr:uid="{25693FF0-6475-4524-8189-702C5FAE2209}"/>
    <cellStyle name="Normal 68" xfId="1392" xr:uid="{878A0631-725A-42C3-A0A0-82D623C247D8}"/>
    <cellStyle name="Normal 69" xfId="1393" xr:uid="{25F88E23-13D5-4647-B474-6241D76915E6}"/>
    <cellStyle name="Normal 7" xfId="1394" xr:uid="{B7645322-88BB-4A56-B61D-0460B60073D7}"/>
    <cellStyle name="Normal 7 2" xfId="1395" xr:uid="{8415998D-389B-4478-8999-B3C2083389A3}"/>
    <cellStyle name="Normal 7 2 2" xfId="1396" xr:uid="{458E2F8A-4693-481B-903C-A81479C97C1E}"/>
    <cellStyle name="Normal 7 3" xfId="1397" xr:uid="{7A97EBCE-3B5D-4BCF-8490-24182DE9FC57}"/>
    <cellStyle name="Normal 7 3 2" xfId="1398" xr:uid="{08B12F87-F270-44FB-8022-8B64A78D5E4D}"/>
    <cellStyle name="Normal 7 3 3" xfId="1399" xr:uid="{4850D919-AEB1-43D9-AC7E-89BB8B2CC25C}"/>
    <cellStyle name="Normal 7 3 4" xfId="1400" xr:uid="{B0CD2FF5-AB6A-4707-A707-8317396734BC}"/>
    <cellStyle name="Normal 7 3 5" xfId="1401" xr:uid="{C604FB2C-F769-48BF-AC6E-07692E62C3E5}"/>
    <cellStyle name="Normal 70" xfId="1402" xr:uid="{7031F010-726B-4598-BEAF-AF0D78814D0E}"/>
    <cellStyle name="Normal 71" xfId="1403" xr:uid="{C4FB9496-DCE2-4374-BDD3-253A9AA491EF}"/>
    <cellStyle name="Normal 8" xfId="1404" xr:uid="{C6469C61-67EB-4A40-964D-5EDDA02A1092}"/>
    <cellStyle name="Normal 8 2" xfId="1405" xr:uid="{B57A3263-512A-4787-92FF-73EB72BB4558}"/>
    <cellStyle name="Normal 8 2 2" xfId="1406" xr:uid="{F8C260BD-F477-4DCF-8CB1-48D6E9FDACE6}"/>
    <cellStyle name="Normal 8 3" xfId="1407" xr:uid="{46CC6700-7E08-4FBF-8467-2ECF03BDBA01}"/>
    <cellStyle name="Normal 8 4" xfId="1408" xr:uid="{326809F7-31AC-4399-9930-7F2F68181E93}"/>
    <cellStyle name="Normal 8 5" xfId="1409" xr:uid="{EF8CC694-384D-4787-9678-4F3035FB42B1}"/>
    <cellStyle name="Normal 9" xfId="1410" xr:uid="{6B1FA65D-17C1-4DA2-BD39-23CFE0D76A45}"/>
    <cellStyle name="Normal 9 2" xfId="1411" xr:uid="{7DB05F36-C8CC-4A8A-8DCC-EC84AE687B96}"/>
    <cellStyle name="Normal 9 2 2" xfId="1412" xr:uid="{F8B51C1B-E60E-4304-9EDD-08518B908CDC}"/>
    <cellStyle name="Normal 9 3" xfId="1413" xr:uid="{D7F9EDC3-3114-48FA-83C8-FCF8BD4DF306}"/>
    <cellStyle name="Normal 9 4" xfId="1414" xr:uid="{00349626-2D62-46B0-AD2A-491C07BF4847}"/>
    <cellStyle name="Normal 9 5" xfId="1415" xr:uid="{5EF77B90-B99B-4EDB-9794-9B3AF2E4FF12}"/>
    <cellStyle name="Normal_BS&amp;PL" xfId="1416" xr:uid="{4BFFDE9A-6826-40D2-AA4B-702F0BEC62B9}"/>
    <cellStyle name="Normal_BS&amp;PL (2)" xfId="1417" xr:uid="{BB67BF41-7F15-4FEF-BDDA-BDE854E83BFA}"/>
    <cellStyle name="Normal_T-59-Q1" xfId="1418" xr:uid="{D44FAE15-371C-4E67-AEBF-6BE1E3BF6CB8}"/>
    <cellStyle name="Note 10" xfId="1419" xr:uid="{DB67C465-C77F-495D-9B80-3BB69EF89FC1}"/>
    <cellStyle name="Note 11" xfId="1420" xr:uid="{76CA4FAB-9E70-48C4-8B62-543E37B45C80}"/>
    <cellStyle name="Note 12" xfId="1421" xr:uid="{0C062E0C-3473-43DF-A433-0ACF2B0AB42C}"/>
    <cellStyle name="Note 13" xfId="1422" xr:uid="{A1E45DA1-5333-49DB-BD16-0FA97E7D4393}"/>
    <cellStyle name="Note 14" xfId="1423" xr:uid="{EC10D210-4DD0-41F5-BBB1-8F9DEE80E2F4}"/>
    <cellStyle name="Note 2" xfId="1424" xr:uid="{3AB4E855-77E1-4419-95DE-21E172790A38}"/>
    <cellStyle name="Note 2 2" xfId="1425" xr:uid="{F9670104-A133-4F05-97D4-F332258FB6A3}"/>
    <cellStyle name="Note 2 2 2" xfId="1426" xr:uid="{F0E9DCD4-FC88-45BB-8400-B0E72A900B51}"/>
    <cellStyle name="Note 2 3" xfId="1427" xr:uid="{90641257-C84E-44BD-9D14-8DD6EE719D13}"/>
    <cellStyle name="Note 3" xfId="1428" xr:uid="{E32E42BE-8D19-4200-9C4C-B3F6FE71C233}"/>
    <cellStyle name="Note 3 2" xfId="1429" xr:uid="{07F545C9-B88C-4BB6-AF37-E6C0AA142E46}"/>
    <cellStyle name="Note 4" xfId="1430" xr:uid="{308437E8-CB21-4167-8A9E-ACF2DAF56143}"/>
    <cellStyle name="Note 4 2" xfId="1431" xr:uid="{1794C05F-1F5C-461E-95C2-87E7BA63B9C3}"/>
    <cellStyle name="Note 5" xfId="1432" xr:uid="{BCFDA293-089F-4FA2-A383-930886042561}"/>
    <cellStyle name="Note 5 2" xfId="1433" xr:uid="{74D945EF-5E10-45E5-AB36-162EF95758B2}"/>
    <cellStyle name="Note 6" xfId="1434" xr:uid="{AB0F166E-4F9E-4B58-9BED-4B87954C2C6F}"/>
    <cellStyle name="Note 6 2" xfId="1435" xr:uid="{6DFA42A9-D69B-42D8-9C10-0F98F281C2BE}"/>
    <cellStyle name="Note 7" xfId="1436" xr:uid="{C31BBF0E-2F11-43D5-9684-F5230D94F1CA}"/>
    <cellStyle name="Note 7 2" xfId="1437" xr:uid="{AA36ABCC-0D7E-4293-8ED4-6752AFD14B78}"/>
    <cellStyle name="Note 8" xfId="1438" xr:uid="{AF9FF991-09AF-4BBB-9377-F3DAB86264ED}"/>
    <cellStyle name="Note 8 2" xfId="1439" xr:uid="{34AA6E39-3610-4465-85B4-B740DB8107F4}"/>
    <cellStyle name="Note 9" xfId="1440" xr:uid="{C2737C57-DB6D-45B3-A446-6CB3A7F6750E}"/>
    <cellStyle name="Output 10" xfId="1441" xr:uid="{2421BBF4-E1C8-4BAF-8A3F-F141C15A531A}"/>
    <cellStyle name="Output 11" xfId="1442" xr:uid="{4605CE90-C65A-4E42-A0B5-4F02E85A9E54}"/>
    <cellStyle name="Output 12" xfId="1443" xr:uid="{A08D19A8-93F4-4C11-9360-761068D2B19B}"/>
    <cellStyle name="Output 13" xfId="1444" xr:uid="{712A5452-CF66-49F9-93C0-40B411F369FD}"/>
    <cellStyle name="Output 14" xfId="1445" xr:uid="{7AF90F83-3212-4078-B99B-E4F84C35E2C0}"/>
    <cellStyle name="Output 2" xfId="1446" xr:uid="{CDFE6242-89B4-4F07-95DA-53C03E52CE24}"/>
    <cellStyle name="Output 2 2" xfId="1447" xr:uid="{36EDC263-4635-4051-AFB3-80BB13157B8A}"/>
    <cellStyle name="Output 2 3" xfId="1448" xr:uid="{BF5C4B06-B02A-4590-BE61-10041FBECB7E}"/>
    <cellStyle name="Output 3" xfId="1449" xr:uid="{F416EC91-4C5D-4F1B-8BF9-41841518DF09}"/>
    <cellStyle name="Output 3 2" xfId="1450" xr:uid="{B044E65A-28FC-435E-A3C9-F40FDE63D22C}"/>
    <cellStyle name="Output 4" xfId="1451" xr:uid="{9CE2D7BD-7826-4E0A-B4D4-33C1224E2087}"/>
    <cellStyle name="Output 4 2" xfId="1452" xr:uid="{DFFF3490-3DED-4370-9721-6726D30FC890}"/>
    <cellStyle name="Output 5" xfId="1453" xr:uid="{195E01CE-BEB6-42CE-944E-EC546F6CE0CB}"/>
    <cellStyle name="Output 5 2" xfId="1454" xr:uid="{C1F7FE8A-C990-418F-A291-374B60C56F55}"/>
    <cellStyle name="Output 6" xfId="1455" xr:uid="{130EC0F2-B9CA-40B0-AF69-7E1BE8CF61D1}"/>
    <cellStyle name="Output 6 2" xfId="1456" xr:uid="{138DBF87-7743-482E-A8E0-DB84A64DFB15}"/>
    <cellStyle name="Output 7" xfId="1457" xr:uid="{CF11087F-65A3-487A-929C-FF194B9060D7}"/>
    <cellStyle name="Output 7 2" xfId="1458" xr:uid="{B5E1F933-9DBE-43D2-AA43-C465E7BE0CE8}"/>
    <cellStyle name="Output 8" xfId="1459" xr:uid="{89562FC8-1752-409D-AB5B-DA795DA00D05}"/>
    <cellStyle name="Output 8 2" xfId="1460" xr:uid="{FDE57A78-3A71-4B54-B36A-DF17C354F12C}"/>
    <cellStyle name="Output 9" xfId="1461" xr:uid="{130047CB-3476-4AAC-8D12-314B2FDC5F86}"/>
    <cellStyle name="Output Amounts" xfId="1462" xr:uid="{40D5D822-EE68-4343-8CCE-982ABE56C8F6}"/>
    <cellStyle name="Output Line Items" xfId="1463" xr:uid="{C1A5480A-8D6C-4B42-B288-3A4DDFE9285D}"/>
    <cellStyle name="Percent" xfId="1464" builtinId="5"/>
    <cellStyle name="Percent [2]" xfId="1465" xr:uid="{D88F15A7-33AD-4A3A-988B-775C05BA4C7E}"/>
    <cellStyle name="Percent [2] 2" xfId="1466" xr:uid="{44493C3F-F24C-472E-A68A-62A8186025AC}"/>
    <cellStyle name="Percent 10" xfId="1467" xr:uid="{DB76B3A3-496B-4B38-ACD8-B1E7A9956B67}"/>
    <cellStyle name="Percent 10 2" xfId="1468" xr:uid="{B7460F61-041A-4435-9E81-06B615BA8590}"/>
    <cellStyle name="Percent 11" xfId="1469" xr:uid="{DF926DEA-EAC2-49D0-A668-A7F88D0D7594}"/>
    <cellStyle name="Percent 11 2" xfId="1470" xr:uid="{4527B16A-53FC-4761-B0F9-2A88D9681CAF}"/>
    <cellStyle name="Percent 12" xfId="1471" xr:uid="{17C46701-B371-4B45-B338-9FDC96F72F30}"/>
    <cellStyle name="Percent 12 2" xfId="1472" xr:uid="{403F13A5-080E-4C51-8D1F-2F088081211F}"/>
    <cellStyle name="Percent 13" xfId="1473" xr:uid="{5DF18AEC-AF3B-4EC1-8031-B5F2E207DDDF}"/>
    <cellStyle name="Percent 13 2" xfId="1474" xr:uid="{C721614E-869F-4497-85B2-6FF042DB66DE}"/>
    <cellStyle name="Percent 14" xfId="1475" xr:uid="{C4D8B744-B9E4-4543-885F-176DCABEFFB6}"/>
    <cellStyle name="Percent 14 2" xfId="1476" xr:uid="{C29F4394-07FF-450F-804C-7A9A1F8DE2A1}"/>
    <cellStyle name="Percent 15" xfId="1477" xr:uid="{8F752C1C-27FB-4E2F-8D89-833D8BAFC3B5}"/>
    <cellStyle name="Percent 15 2" xfId="1478" xr:uid="{B9A4501C-4E9A-472A-83FD-F7C2FC054679}"/>
    <cellStyle name="Percent 16" xfId="1479" xr:uid="{057FF7DA-652F-4E5C-B962-ECCE0651E8B0}"/>
    <cellStyle name="Percent 16 2" xfId="1480" xr:uid="{10024DA3-36F6-46DA-8922-5644765D8F5F}"/>
    <cellStyle name="Percent 17" xfId="1481" xr:uid="{F0E1A126-8545-49BA-8FF2-4B199CEB39B5}"/>
    <cellStyle name="Percent 17 2" xfId="1482" xr:uid="{6B7D7E6F-DD3B-4E1E-9D68-8264BC1F1A7E}"/>
    <cellStyle name="Percent 18" xfId="1483" xr:uid="{50520E84-2242-4E35-8548-7E1D0A0096DD}"/>
    <cellStyle name="Percent 19" xfId="1484" xr:uid="{D43425F3-EE13-4C7E-B8F1-246A7B0B4499}"/>
    <cellStyle name="Percent 2" xfId="1485" xr:uid="{C9BA2024-775D-422D-BB3B-1CB12616EAB5}"/>
    <cellStyle name="Percent 2 2" xfId="1486" xr:uid="{E4956862-2723-4E3D-8426-FFBC39E3DD04}"/>
    <cellStyle name="Percent 2 2 2" xfId="1487" xr:uid="{80148A8C-2355-407E-9349-B515E0B600C0}"/>
    <cellStyle name="Percent 2 2 2 2" xfId="1488" xr:uid="{69281421-8828-4027-AE23-CAAD4B0BB1F0}"/>
    <cellStyle name="Percent 2 3" xfId="1489" xr:uid="{5979FD04-03D8-4A1D-974C-D7A876F6F6AC}"/>
    <cellStyle name="Percent 2 4" xfId="1490" xr:uid="{8C54196A-3C81-4F37-BF2F-3B7E7DB7DC43}"/>
    <cellStyle name="Percent 2 4 2" xfId="1491" xr:uid="{1CB929B8-3A13-4184-8250-E9BFEAE35A3D}"/>
    <cellStyle name="Percent 2 4 2 2" xfId="1492" xr:uid="{1FBBA8FC-348E-458E-9E92-31FBEC699BCD}"/>
    <cellStyle name="Percent 2 5" xfId="1493" xr:uid="{148E06EF-84B5-4555-89A9-2656311CB944}"/>
    <cellStyle name="Percent 2 6" xfId="1494" xr:uid="{D59E27CD-482A-479D-BADE-580AF8CEFF89}"/>
    <cellStyle name="Percent 2 7" xfId="1495" xr:uid="{65C8C164-2EB6-4421-84DD-B07B54EFB2BE}"/>
    <cellStyle name="Percent 2 8" xfId="1496" xr:uid="{BEFC4CEA-52EA-4758-8787-5E04801D1F14}"/>
    <cellStyle name="Percent 2 9" xfId="1497" xr:uid="{3AE6959B-D2DC-4566-8BFE-938538FFBD64}"/>
    <cellStyle name="Percent 20" xfId="1498" xr:uid="{0E23424D-2FB1-43D0-AC7D-F5D6E3412B0D}"/>
    <cellStyle name="Percent 21" xfId="1499" xr:uid="{8AA205CD-B349-4F92-81C9-F5D1B7F684B0}"/>
    <cellStyle name="Percent 22" xfId="1500" xr:uid="{D2FF884E-8D41-41BE-8955-1B5613E94FC6}"/>
    <cellStyle name="Percent 23" xfId="1501" xr:uid="{AECD62E4-32F8-43F5-8808-3C04FC1B461E}"/>
    <cellStyle name="Percent 24" xfId="1502" xr:uid="{FC0E2DFE-D2E2-478E-8F7E-737F3FE57B80}"/>
    <cellStyle name="Percent 3" xfId="1503" xr:uid="{3E3AA9FB-7809-4846-9613-7EEEFFBA747C}"/>
    <cellStyle name="Percent 3 2" xfId="1504" xr:uid="{B2E884C1-F406-4495-B764-88A14D9E0838}"/>
    <cellStyle name="Percent 3 2 2" xfId="1505" xr:uid="{02DA8516-A04B-47E4-A6DE-59DF641D42AC}"/>
    <cellStyle name="Percent 3 2 3" xfId="1506" xr:uid="{CCB3E4C4-F0C5-4C8C-ABB4-DF33DBCF2084}"/>
    <cellStyle name="Percent 3 3" xfId="1507" xr:uid="{6EFB7009-8161-4120-854E-75E930E94810}"/>
    <cellStyle name="Percent 3 3 2" xfId="1508" xr:uid="{1CBC1340-1D89-483F-9876-88EBFB5FB8F6}"/>
    <cellStyle name="Percent 3 3 3" xfId="1509" xr:uid="{8D7ED080-D8FA-45DA-966A-D78B8426E670}"/>
    <cellStyle name="Percent 3 3 3 2" xfId="1510" xr:uid="{DFD03FAF-B87E-4A6D-A33C-912BE0FB9D26}"/>
    <cellStyle name="Percent 3 3 4" xfId="1511" xr:uid="{39074795-B0EB-4FFA-92A7-943F6A3B774F}"/>
    <cellStyle name="Percent 3 3 4 2" xfId="1512" xr:uid="{5E0E7D1E-2AA9-4B0D-BD3A-5129C4966FBC}"/>
    <cellStyle name="Percent 3 3 5" xfId="1513" xr:uid="{7E279A6B-6DF7-404E-9A8F-5EBD60B1603A}"/>
    <cellStyle name="Percent 3 4" xfId="1514" xr:uid="{F1B8DC30-3B1F-4EBA-8A44-4B20449AED97}"/>
    <cellStyle name="Percent 3 5" xfId="1515" xr:uid="{6FB7578E-BE25-4E60-8758-997321154DF2}"/>
    <cellStyle name="Percent 3 6" xfId="1516" xr:uid="{4EF85123-9CC4-4977-BAE3-A32449DEEDA6}"/>
    <cellStyle name="Percent 3 7" xfId="1517" xr:uid="{FFF0D5A4-65EA-4B4E-8473-461EECF329F3}"/>
    <cellStyle name="Percent 4" xfId="1518" xr:uid="{E20DF10A-63E4-4C8B-92DE-2D8E93B866B5}"/>
    <cellStyle name="Percent 4 2" xfId="1519" xr:uid="{C8BC8B32-FB52-418E-B0AB-35408440B9D6}"/>
    <cellStyle name="Percent 4 2 2" xfId="1520" xr:uid="{91CCBA62-E515-4F60-B11D-2A10D0B8BB97}"/>
    <cellStyle name="Percent 4 2 2 2" xfId="1521" xr:uid="{96A13C07-C45F-4EB6-B107-5B5A4A55C05C}"/>
    <cellStyle name="Percent 4 2 3" xfId="1522" xr:uid="{5DD44B99-7529-4F78-91CB-6EF811302EE2}"/>
    <cellStyle name="Percent 4 2 3 2" xfId="1523" xr:uid="{5B06E282-6809-4AD8-B393-D84102C40429}"/>
    <cellStyle name="Percent 4 2 4" xfId="1524" xr:uid="{F3BEB806-4989-41DE-B5DE-863A454E03C7}"/>
    <cellStyle name="Percent 4 2 4 2" xfId="1525" xr:uid="{4A9A4EC8-21F1-4603-9641-34334F6971EA}"/>
    <cellStyle name="Percent 4 2 5" xfId="1526" xr:uid="{404CA7CA-B0B3-4EB9-B474-4F665B6F94D7}"/>
    <cellStyle name="Percent 4 2 6" xfId="1527" xr:uid="{C154B348-C7D6-49FA-9E47-2E20A70CAED9}"/>
    <cellStyle name="Percent 4 3" xfId="1528" xr:uid="{A23946AE-1C1E-40EC-A811-F08F0630D1DC}"/>
    <cellStyle name="Percent 4 3 2" xfId="1529" xr:uid="{907C3FCC-1FE9-4691-A1CE-6177814958DD}"/>
    <cellStyle name="Percent 4 3 3" xfId="1530" xr:uid="{E7F9F15E-3670-4C9A-A3CB-D4E9C9ACA4C7}"/>
    <cellStyle name="Percent 4 3 3 2" xfId="1531" xr:uid="{F6929BFD-0E48-4CAB-9D8E-9F50BADCC775}"/>
    <cellStyle name="Percent 4 3 4" xfId="1532" xr:uid="{BE6F74B3-337E-417A-A43F-7A65AD9308D8}"/>
    <cellStyle name="Percent 4 3 4 2" xfId="1533" xr:uid="{EA2074D2-F740-42AD-95CD-6093C5E4BCAD}"/>
    <cellStyle name="Percent 4 3 5" xfId="1534" xr:uid="{AC600ED8-4DAA-4DC9-AF63-73A139064EE7}"/>
    <cellStyle name="Percent 4 4" xfId="1535" xr:uid="{297E5274-0820-4CBB-9120-61DFA17091D7}"/>
    <cellStyle name="Percent 4 5" xfId="1536" xr:uid="{05B234B2-E12C-48D6-9725-3604134871DC}"/>
    <cellStyle name="Percent 5" xfId="1537" xr:uid="{F63008C2-9911-43FB-B4FF-E4252F5A2184}"/>
    <cellStyle name="Percent 5 2" xfId="1538" xr:uid="{F460AE19-1FF6-48D2-8DE6-4DF420A0E90E}"/>
    <cellStyle name="Percent 5 2 2" xfId="1539" xr:uid="{0BC4FCC3-2B89-4313-85A7-BE5E1928497B}"/>
    <cellStyle name="Percent 5 2 3" xfId="1540" xr:uid="{877DC1EC-E86E-431B-97AE-DBF8E7063701}"/>
    <cellStyle name="Percent 5 2 4" xfId="1541" xr:uid="{F47BA6A4-7F29-46B8-A74D-6887D9ED2A2E}"/>
    <cellStyle name="Percent 5 3" xfId="1542" xr:uid="{96B35E6C-9272-4597-972E-23E5844769C6}"/>
    <cellStyle name="Percent 5 4" xfId="1543" xr:uid="{C080E7D9-98E4-45F9-BC8C-D4371C6BE251}"/>
    <cellStyle name="Percent 6" xfId="1544" xr:uid="{B77E989C-1E6E-4924-BC3F-0ED3DB962532}"/>
    <cellStyle name="Percent 6 2" xfId="1545" xr:uid="{D0211230-D4F4-4A5A-A044-F3890FC8017F}"/>
    <cellStyle name="Percent 7" xfId="1546" xr:uid="{EFFE7F9D-91F3-4144-AE03-E3FABB3B9D24}"/>
    <cellStyle name="Percent 7 2" xfId="1547" xr:uid="{2CBDEF40-5D68-4162-A201-A2DF5620AF63}"/>
    <cellStyle name="Percent 7 3" xfId="1548" xr:uid="{27918D82-EE20-49B3-B807-95C5DF418FCF}"/>
    <cellStyle name="Percent 8" xfId="1549" xr:uid="{589DFF89-276C-47D1-AD6A-24ADE5C516BD}"/>
    <cellStyle name="Percent 8 2" xfId="1550" xr:uid="{D1927F36-F963-4B63-AA7D-0352A21B173B}"/>
    <cellStyle name="Percent 8 2 2" xfId="1551" xr:uid="{0A47397C-AE93-4F0F-BEDC-1576AB47A4AB}"/>
    <cellStyle name="Percent 8 3" xfId="1552" xr:uid="{667ED866-21EE-4338-BFDE-9460DDB58299}"/>
    <cellStyle name="Percent 8 3 2" xfId="1553" xr:uid="{3BB8489B-582D-4B86-94F0-D199184E7B3C}"/>
    <cellStyle name="Percent 8 4" xfId="1554" xr:uid="{9F36EE17-ECDA-4BF0-944A-4873F159C3BF}"/>
    <cellStyle name="Percent 8 4 2" xfId="1555" xr:uid="{9FBC8DD7-DFDA-4F00-A55E-B205F8099066}"/>
    <cellStyle name="Percent 8 5" xfId="1556" xr:uid="{F478A0DA-BDE6-48B5-A9C1-A518D60096A9}"/>
    <cellStyle name="Percent 9" xfId="1557" xr:uid="{20D33ECC-3D41-499C-A65A-6BAE1E846D61}"/>
    <cellStyle name="Percent 9 2" xfId="1558" xr:uid="{6BF126D3-B9D3-44BA-83E3-BA0E45CBE215}"/>
    <cellStyle name="Quantity" xfId="1559" xr:uid="{372730E1-A5E1-4509-9399-FB8E550D0C0D}"/>
    <cellStyle name="Quantity 2" xfId="1560" xr:uid="{C637FF7D-E1A7-4099-844D-ECB2BD9181B2}"/>
    <cellStyle name="Result" xfId="1561" xr:uid="{C9AFA138-08F9-48BB-873D-A9F824A3B8B5}"/>
    <cellStyle name="Result 1" xfId="1562" xr:uid="{C9C6A5B1-FFB5-4C96-86C6-E6F2CA0F4016}"/>
    <cellStyle name="Result 1 2" xfId="1563" xr:uid="{1ADD9791-2DAC-43EC-8329-943CA8D692D5}"/>
    <cellStyle name="Result 2" xfId="1564" xr:uid="{F24E8B33-3F0C-4F88-9313-FE604EC6F105}"/>
    <cellStyle name="Result 2 2" xfId="1565" xr:uid="{2CEEEBA7-212C-48E5-BA0C-5F620F8AC15A}"/>
    <cellStyle name="Result 3" xfId="1566" xr:uid="{DC7AF5C6-1B34-4D4B-BC6E-16C06D0804B2}"/>
    <cellStyle name="Result 4" xfId="1567" xr:uid="{6B658F70-EA38-454D-87C1-4FE270652008}"/>
    <cellStyle name="Result 4 2" xfId="1568" xr:uid="{031ABA25-F56A-456B-9C65-E9F9B82B91B2}"/>
    <cellStyle name="Result 5" xfId="1569" xr:uid="{4914493C-8D7D-45E9-8C00-7D09ED709FBB}"/>
    <cellStyle name="Style 1" xfId="1570" xr:uid="{D49825B3-C609-44AD-B135-E6B19A4AC1B4}"/>
    <cellStyle name="Style 1 2" xfId="1571" xr:uid="{751929B8-9A5A-4B04-B288-AA5E526AC069}"/>
    <cellStyle name="Style 1 3" xfId="1572" xr:uid="{D9A7E0DA-419E-46B7-95C4-864A7306BDB5}"/>
    <cellStyle name="Title 10" xfId="1573" xr:uid="{B9FE177E-BFD1-47F9-947F-89EB0D2D5757}"/>
    <cellStyle name="Title 10 2" xfId="1574" xr:uid="{75CBA92D-51C0-4C0A-B981-982434E82608}"/>
    <cellStyle name="Title 11" xfId="1575" xr:uid="{BB06CDF4-D011-40D5-81C2-5E836E8F4B70}"/>
    <cellStyle name="Title 11 2" xfId="1576" xr:uid="{FDDBA52B-EFC7-4C9E-8D52-DED0E9F1E901}"/>
    <cellStyle name="Title 12" xfId="1577" xr:uid="{20252AFF-90D6-4E69-8626-1E5C507DAE8D}"/>
    <cellStyle name="Title 12 2" xfId="1578" xr:uid="{6AAA8560-23C0-440B-BBEA-3B7ACA0755E8}"/>
    <cellStyle name="Title 13" xfId="1579" xr:uid="{FDF9617D-5911-4111-B78D-6B9B46056515}"/>
    <cellStyle name="Title 13 2" xfId="1580" xr:uid="{0F47C347-3EE0-42DE-A784-695DA08D3705}"/>
    <cellStyle name="Title 14" xfId="1581" xr:uid="{F82AACD2-4B78-493E-85F0-E2B7D6BC0F78}"/>
    <cellStyle name="Title 14 2" xfId="1582" xr:uid="{0BE1095A-3E38-4A81-8493-2C70115CD7BE}"/>
    <cellStyle name="Title 2" xfId="1583" xr:uid="{DA5DA9FE-788F-468F-A53B-829454F6F1A1}"/>
    <cellStyle name="Title 2 2" xfId="1584" xr:uid="{32878FE1-C2BA-486E-A155-75A7FDA21D08}"/>
    <cellStyle name="Title 2 2 2" xfId="1585" xr:uid="{FD243C4A-DA51-4FEE-B144-E78337FC3D43}"/>
    <cellStyle name="Title 2 3" xfId="1586" xr:uid="{C96D7659-BCA4-4BF8-A67B-5042B96EDAE7}"/>
    <cellStyle name="Title 2 4" xfId="1587" xr:uid="{A935D1C4-747D-4A97-B623-FD8E0DE263EC}"/>
    <cellStyle name="Title 3" xfId="1588" xr:uid="{1191A893-C29F-4B74-9FCB-C161550C4280}"/>
    <cellStyle name="Title 3 2" xfId="1589" xr:uid="{2BC1F89B-89D8-4C5F-8F43-3842E28F3278}"/>
    <cellStyle name="Title 3 2 2" xfId="1590" xr:uid="{3700708A-7760-44EE-A7DF-9A787FC9749B}"/>
    <cellStyle name="Title 3 3" xfId="1591" xr:uid="{F052E200-975B-4C7B-937C-4E9EEF1A0EB5}"/>
    <cellStyle name="Title 4" xfId="1592" xr:uid="{B58C714C-E8CC-4922-8A23-976F0621C39C}"/>
    <cellStyle name="Title 4 2" xfId="1593" xr:uid="{9AEE261C-B395-4A9E-852F-060C5CB278B0}"/>
    <cellStyle name="Title 4 2 2" xfId="1594" xr:uid="{49D9F6B9-9425-4992-ACC8-82EDDC2068F8}"/>
    <cellStyle name="Title 4 3" xfId="1595" xr:uid="{24733EA9-8010-40BF-AB9A-8338D7F0451B}"/>
    <cellStyle name="Title 5" xfId="1596" xr:uid="{4BBFF73E-F945-499D-855B-2B8F163B2F85}"/>
    <cellStyle name="Title 5 2" xfId="1597" xr:uid="{C5EE4F57-77AB-4EE5-9A28-947A07A64D43}"/>
    <cellStyle name="Title 5 2 2" xfId="1598" xr:uid="{A65CAB88-0EAE-4AA3-9E23-28C536A60F55}"/>
    <cellStyle name="Title 5 3" xfId="1599" xr:uid="{8859688C-555A-4DB6-B45A-86658AB68440}"/>
    <cellStyle name="Title 6" xfId="1600" xr:uid="{DD0B9781-4193-440C-9AF5-BA2AD4BF5464}"/>
    <cellStyle name="Title 6 2" xfId="1601" xr:uid="{9C1F0774-F8DA-4261-BB61-CD1ADA7A6FDC}"/>
    <cellStyle name="Title 6 2 2" xfId="1602" xr:uid="{45C7352E-3C97-4941-BBBD-BB5453E372E7}"/>
    <cellStyle name="Title 6 3" xfId="1603" xr:uid="{0D66FF05-1A51-4507-8901-88440770A18D}"/>
    <cellStyle name="Title 7" xfId="1604" xr:uid="{1F28DBD5-4F1F-485C-B11F-466A13FA94D5}"/>
    <cellStyle name="Title 7 2" xfId="1605" xr:uid="{2B38D83E-2B48-42D5-8597-CEF7F8B31F9A}"/>
    <cellStyle name="Title 7 2 2" xfId="1606" xr:uid="{799E346D-AB29-4499-A03B-C2D887F67A45}"/>
    <cellStyle name="Title 7 3" xfId="1607" xr:uid="{47C2B100-DE57-4119-BCA2-A5406084B442}"/>
    <cellStyle name="Title 8" xfId="1608" xr:uid="{133DC540-BFB0-4455-A0D6-6787E9C85C2A}"/>
    <cellStyle name="Title 8 2" xfId="1609" xr:uid="{C4177DA8-3180-4F02-8AB4-FE1349065F3E}"/>
    <cellStyle name="Title 8 2 2" xfId="1610" xr:uid="{19998332-93BF-4BF2-8F56-DC6B14B84D64}"/>
    <cellStyle name="Title 8 3" xfId="1611" xr:uid="{4244CD94-6C59-4E72-A053-A742E2E8765F}"/>
    <cellStyle name="Title 9" xfId="1612" xr:uid="{782F086C-D02F-491D-89D5-068EC0A60E6D}"/>
    <cellStyle name="Title 9 2" xfId="1613" xr:uid="{A4F45566-E400-4724-9965-00654E7A68FC}"/>
    <cellStyle name="Total 10" xfId="1614" xr:uid="{3F6C56CB-D15C-44DA-B637-68C96D151C78}"/>
    <cellStyle name="Total 11" xfId="1615" xr:uid="{1C8B4345-593F-48C7-85D3-F73471E92BA5}"/>
    <cellStyle name="Total 12" xfId="1616" xr:uid="{AAB845DD-4A01-42DB-A11B-BF2FD0DB0094}"/>
    <cellStyle name="Total 13" xfId="1617" xr:uid="{2E73A26D-D9C6-4A06-8D77-4A9F16686862}"/>
    <cellStyle name="Total 14" xfId="1618" xr:uid="{A816C3AA-DD1C-4BF4-AFDE-B34CB9B83DBE}"/>
    <cellStyle name="Total 2" xfId="1619" xr:uid="{9256944C-9615-4B80-A295-F6F2A5386D2C}"/>
    <cellStyle name="Total 2 2" xfId="1620" xr:uid="{08DA899C-6713-4DD1-8118-6DCE96FC9BE6}"/>
    <cellStyle name="Total 2 3" xfId="1621" xr:uid="{D60169E5-77D8-419C-B52A-EE19C911289E}"/>
    <cellStyle name="Total 3" xfId="1622" xr:uid="{6B730DBA-CF5F-4415-9823-BE4280A5ADB9}"/>
    <cellStyle name="Total 3 2" xfId="1623" xr:uid="{91305E9C-58E9-4965-A62C-298DCFB761B4}"/>
    <cellStyle name="Total 4" xfId="1624" xr:uid="{0CA430ED-9058-4443-88A9-5EDA80DA435F}"/>
    <cellStyle name="Total 4 2" xfId="1625" xr:uid="{C111C06E-C082-434B-A55F-CDC2D37EB981}"/>
    <cellStyle name="Total 5" xfId="1626" xr:uid="{6D3C7F94-4864-4D94-B9FF-40204D476086}"/>
    <cellStyle name="Total 5 2" xfId="1627" xr:uid="{87DB27DA-39B8-4C73-AFF8-5361605D45E8}"/>
    <cellStyle name="Total 6" xfId="1628" xr:uid="{B7B8756A-A679-48A7-B1CA-18F7E04B31A4}"/>
    <cellStyle name="Total 6 2" xfId="1629" xr:uid="{04F351C6-300C-45AE-AA8A-83DC062A612F}"/>
    <cellStyle name="Total 7" xfId="1630" xr:uid="{0B64D13C-7E19-4C53-9225-63810EBA61AB}"/>
    <cellStyle name="Total 7 2" xfId="1631" xr:uid="{3FC171FA-6D81-4655-A69A-61CCC6102433}"/>
    <cellStyle name="Total 8" xfId="1632" xr:uid="{4F06CD2D-8589-411F-BC45-27C5B0C1FF11}"/>
    <cellStyle name="Total 8 2" xfId="1633" xr:uid="{8AF77325-6D27-4C78-AEEA-EADD9172E5E9}"/>
    <cellStyle name="Total 9" xfId="1634" xr:uid="{06CF8DFC-55D3-494B-8F27-8BF6DBA2FB44}"/>
    <cellStyle name="Warning Text 10" xfId="1635" xr:uid="{068653FF-5ABF-4F48-8FD1-C54D32BA8F31}"/>
    <cellStyle name="Warning Text 11" xfId="1636" xr:uid="{54107989-8A38-4192-9260-BC185DD12CEA}"/>
    <cellStyle name="Warning Text 12" xfId="1637" xr:uid="{79E9C94E-0733-4AE0-8D93-EF989B188B87}"/>
    <cellStyle name="Warning Text 13" xfId="1638" xr:uid="{6E9F4287-BB03-4515-B1CF-2C798E26C1C8}"/>
    <cellStyle name="Warning Text 14" xfId="1639" xr:uid="{83651E12-953F-4C4E-95F2-ED7496D8F31B}"/>
    <cellStyle name="Warning Text 2" xfId="1640" xr:uid="{4FB6FADE-DD18-49ED-8A4A-67F70A009F9C}"/>
    <cellStyle name="Warning Text 2 2" xfId="1641" xr:uid="{0AEAD982-D937-499A-82AD-8047E20A7518}"/>
    <cellStyle name="Warning Text 2 3" xfId="1642" xr:uid="{678D226C-5E4A-42C7-A34A-9251236934AB}"/>
    <cellStyle name="Warning Text 3" xfId="1643" xr:uid="{98C4F180-9E06-43D7-AEAF-15782DFC99E2}"/>
    <cellStyle name="Warning Text 3 2" xfId="1644" xr:uid="{8D0F7E1E-D6A2-40F0-8F17-8E4EE59B3B0B}"/>
    <cellStyle name="Warning Text 4" xfId="1645" xr:uid="{F1715A76-DB0D-4726-A182-2B4C095A2E98}"/>
    <cellStyle name="Warning Text 4 2" xfId="1646" xr:uid="{FC737924-51EE-4388-B705-47A52A15E865}"/>
    <cellStyle name="Warning Text 5" xfId="1647" xr:uid="{3867BADC-5E61-4CC4-A0CF-9F29F8D4BD87}"/>
    <cellStyle name="Warning Text 5 2" xfId="1648" xr:uid="{00BBC09A-63EF-430F-84DA-10C7AF8FE99C}"/>
    <cellStyle name="Warning Text 6" xfId="1649" xr:uid="{0ED8D493-6C79-48A4-82F4-746B20A338CB}"/>
    <cellStyle name="Warning Text 6 2" xfId="1650" xr:uid="{615816C0-0322-48F7-B3E6-B0A14F6CB5CF}"/>
    <cellStyle name="Warning Text 7" xfId="1651" xr:uid="{7E393DBB-C305-4E4F-86D7-DEA2B64EA708}"/>
    <cellStyle name="Warning Text 7 2" xfId="1652" xr:uid="{1DD83F4B-BD58-4A11-9C54-9823A60FB801}"/>
    <cellStyle name="Warning Text 8" xfId="1653" xr:uid="{CCFBD60A-4AC1-4940-BD7D-C12F60DA17A8}"/>
    <cellStyle name="Warning Text 8 2" xfId="1654" xr:uid="{696DABBB-7A92-4B44-B407-AE36F0BC0EBC}"/>
    <cellStyle name="Warning Text 9" xfId="1655" xr:uid="{B58CAC50-4291-4B42-A067-28476B42B692}"/>
    <cellStyle name="เครื่องหมายเปอร์เซ็นต์_NRV Q4-48" xfId="1675" xr:uid="{5F8F5A9C-FE9B-4C1B-8571-ACD74B365D6A}"/>
    <cellStyle name="เครื่องหมายจุลภาค 2" xfId="1656" xr:uid="{935CFA2B-C3DA-4184-9B16-BF936DD3884E}"/>
    <cellStyle name="เครื่องหมายจุลภาค 2 2" xfId="1657" xr:uid="{CC873656-E46B-40AC-98FA-4D0DEC2D1C47}"/>
    <cellStyle name="เครื่องหมายจุลภาค 2 2 2" xfId="1658" xr:uid="{42BAF3CC-37F9-469D-B504-AA6250CBCFD2}"/>
    <cellStyle name="เครื่องหมายจุลภาค 2 2 2 2" xfId="1659" xr:uid="{F3E4D974-2E55-49B3-9B64-2CA66EE32E55}"/>
    <cellStyle name="เครื่องหมายจุลภาค 2 2 3" xfId="1660" xr:uid="{240A6F23-4DFB-4CAF-80DF-719F041F7242}"/>
    <cellStyle name="เครื่องหมายจุลภาค 2 3" xfId="1661" xr:uid="{43FF7E5B-EE03-4FDF-BF06-F6D984754660}"/>
    <cellStyle name="เครื่องหมายจุลภาค 2 4" xfId="1662" xr:uid="{3AE45588-7266-41AE-8883-05D6FF068156}"/>
    <cellStyle name="เครื่องหมายจุลภาค 2 4 2" xfId="1663" xr:uid="{3E6FD109-349B-4CF4-909C-40A7E8567E2F}"/>
    <cellStyle name="เครื่องหมายจุลภาค 2 5" xfId="1664" xr:uid="{474B0CD7-5E48-4C2F-B4B6-91183E537A7B}"/>
    <cellStyle name="เครื่องหมายจุลภาค 3" xfId="1665" xr:uid="{4D09B7A0-A615-4681-928B-C54744CEE1C9}"/>
    <cellStyle name="เครื่องหมายจุลภาค 3 2" xfId="1666" xr:uid="{0D1FFDA2-4B48-4F91-BEDF-2D3507963A68}"/>
    <cellStyle name="เครื่องหมายจุลภาค 3 2 2" xfId="1667" xr:uid="{0D8A4BF6-8301-4432-A00B-C880CF71AF53}"/>
    <cellStyle name="เครื่องหมายจุลภาค 3 3" xfId="1668" xr:uid="{02FA0414-7AF0-4FDD-86B0-BBD8B2055ADE}"/>
    <cellStyle name="เครื่องหมายจุลภาค 4" xfId="1669" xr:uid="{8CDAC380-B18C-46DD-ABEC-31DB8336047E}"/>
    <cellStyle name="เครื่องหมายจุลภาค 4 2" xfId="1670" xr:uid="{D6518F53-5C5A-4ACF-A695-9EA187AC864D}"/>
    <cellStyle name="เครื่องหมายจุลภาค 5" xfId="1671" xr:uid="{3F514DB1-0944-426F-B023-27FADAF0A80B}"/>
    <cellStyle name="เครื่องหมายจุลภาค 6" xfId="1672" xr:uid="{DAEBB9AB-15A2-4EB8-9C03-E9C32079666A}"/>
    <cellStyle name="เครื่องหมายจุลภาค 6 2" xfId="1673" xr:uid="{91435733-9FB9-4DE3-B760-322E0FB67B53}"/>
    <cellStyle name="เครื่องหมายจุลภาค_Book2" xfId="1674" xr:uid="{D6D5BD88-274D-4CFA-AB63-BEA8AF5D8C67}"/>
    <cellStyle name="เชื่อมโยงหลายมิติ" xfId="1676" xr:uid="{95894668-E3E4-4648-B706-35B4AD68EB45}"/>
    <cellStyle name="เซลล์ที่มีการเชื่อมโยง" xfId="1677" xr:uid="{1608FF78-5676-4268-9DA5-497911C9A4C9}"/>
    <cellStyle name="เปอร์เซ็นต์ 2" xfId="1696" xr:uid="{369955FA-E23A-4EA6-B1EA-F6DF9EE11B3F}"/>
    <cellStyle name="เปอร์เซ็นต์ 2 2" xfId="1697" xr:uid="{AC018E02-D3EC-45E0-8C1B-A6E6C2FB407F}"/>
    <cellStyle name="เปอร์เซ็นต์ 2 3" xfId="1698" xr:uid="{78320F74-9887-4A39-9F24-AFB1F8E7DE46}"/>
    <cellStyle name="เปอร์เซ็นต์ 3" xfId="1699" xr:uid="{BEEE7C79-7A2A-4CF2-B9F4-725E9CF8D925}"/>
    <cellStyle name="เปอร์เซ็นต์ 3 2" xfId="1700" xr:uid="{97CF8B6B-FABD-46E1-84D1-3EE0FA77A8F4}"/>
    <cellStyle name="ตามการเชื่อมโยงหลายมิติ" xfId="1678" xr:uid="{0F064E47-3857-47C8-AA7F-877F2E905859}"/>
    <cellStyle name="น้บะภฒ_95" xfId="1679" xr:uid="{6DF6B5A0-8B95-4777-9B1D-5F705658F8C0}"/>
    <cellStyle name="ปกติ 2" xfId="1680" xr:uid="{13F8B236-67BB-4078-8500-DE3E09F089CD}"/>
    <cellStyle name="ปกติ 2 2" xfId="1681" xr:uid="{1045DFB4-95D0-4542-8FC2-ECD069F4E0A3}"/>
    <cellStyle name="ปกติ 2 2 2" xfId="1682" xr:uid="{D687E416-D408-4936-9EAC-29C6688171EC}"/>
    <cellStyle name="ปกติ 2 2 3" xfId="1683" xr:uid="{3CE6E8B1-CE18-4B9B-83F4-2F5CAAD7E15D}"/>
    <cellStyle name="ปกติ 2 3" xfId="1684" xr:uid="{ABE12C0A-FFC2-4189-A1E9-B13186BB6A10}"/>
    <cellStyle name="ปกติ 2_DD JJ Q1'52" xfId="1685" xr:uid="{F6BD696F-5B99-4759-BB6C-991BD932304D}"/>
    <cellStyle name="ปกติ 3" xfId="1686" xr:uid="{E42A7125-1B43-4F91-B408-4FAC81126D34}"/>
    <cellStyle name="ปกติ 3 2" xfId="1687" xr:uid="{6A3F5F40-E11C-41E8-B266-10A247FC89DD}"/>
    <cellStyle name="ปกติ 3 3" xfId="1688" xr:uid="{91EC8FE9-930F-4AFF-B5AC-9A18FE1C881D}"/>
    <cellStyle name="ปกติ 3_DD JJ Q1'52" xfId="1689" xr:uid="{98F3E3AA-986D-4701-B6AD-A6036B1FFCA3}"/>
    <cellStyle name="ปกติ 4" xfId="1690" xr:uid="{0DEBCA79-5849-45B6-99DE-9CABE74812D5}"/>
    <cellStyle name="ปกติ 4 2" xfId="1691" xr:uid="{C529D8D4-6410-4A5A-8B78-2733D076FB98}"/>
    <cellStyle name="ปกติ 5" xfId="1692" xr:uid="{8A67272C-7E20-43D8-9235-BD8064F1F0AD}"/>
    <cellStyle name="ปกติ 6" xfId="1693" xr:uid="{1E9427D8-C4C0-45A9-AF4A-030ED213E1F0}"/>
    <cellStyle name="ปกติ 7" xfId="1694" xr:uid="{3F8925C2-B25D-4297-859E-CE111C6D1CD6}"/>
    <cellStyle name="ปกติ 9" xfId="1695" xr:uid="{26B8B902-4959-4466-AB9B-02BFAE65FD8D}"/>
    <cellStyle name="ฤธถ [0]_95" xfId="1701" xr:uid="{601784B8-64D4-40F4-B80D-04126E155384}"/>
    <cellStyle name="ฤธถ_95" xfId="1702" xr:uid="{4A70BF4A-DC50-4028-8FD5-0C7109738D33}"/>
    <cellStyle name="ล๋ศญ [0]_95" xfId="1703" xr:uid="{984E37B8-575D-42FE-955D-DB35816D1E67}"/>
    <cellStyle name="ล๋ศญ_95" xfId="1704" xr:uid="{E3309AFD-9776-49BC-B8FA-D0A6E857C3F8}"/>
    <cellStyle name="ลักษณะ 1" xfId="1705" xr:uid="{24A0BACA-DE9D-426C-B16E-681522A3BD0D}"/>
    <cellStyle name="ลักษณะ 1 2" xfId="1706" xr:uid="{A33D5B96-EA36-446F-BFE4-DCD19C48948E}"/>
    <cellStyle name="วฅมุ_4ฟ๙ฝวภ๛" xfId="1707" xr:uid="{A28628B2-2A92-4692-925F-6C2CF2E4392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ata17%20-%20&#3617;&#3640;&#3585;/Q3/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1_Q3'06/data17%20-%20&#3617;&#3640;&#3585;/Q3/working%20paper%20cash%20flow%20PPM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ata17%20-%20&#3617;&#3640;&#3585;\Q3\working%20paper%20cash%20flow%20PPM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ocuments%20and%20Settings/plimsirisettakul/My%20Documents/My%20document/N&amp;N/2003/Profit%20or%20loss%20sheet_2002/(NEW)OCT%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nuch/Documents/OceanGlass%20PCL/2014/Auditor%20(external)_2014/YE'2013/Data1/Business%20Plan/Business%20Plan%202012/PM&amp;Downtime%20Time/Copy%20of%20WO_Quick%20Report(BM)%20Jan-July%202011%20(2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ll/job/Oceanglass/2010/OCE_WP_03.31.09/Detail/P'Dang/M3_Var_20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  <sheetName val="FA_LISTING"/>
      <sheetName val="30"/>
      <sheetName val="HP"/>
      <sheetName val="CA-O7"/>
      <sheetName val="DFA"/>
      <sheetName val="Control"/>
      <sheetName val="Contract Terminations"/>
      <sheetName val="JD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วัฒนพัฒน์"/>
      <sheetName val="TrialBalance Q3-2002"/>
      <sheetName val="Valuation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  <sheetName val="DISCOUNT (2)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  <sheetName val="CUSTOMER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Employee"/>
      <sheetName val="JobOrder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BS"/>
      <sheetName val="CF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  <sheetName val="Inv_Dtac"/>
      <sheetName val="Report_INV"/>
      <sheetName val="Uangel_Dtac"/>
      <sheetName val="RBT_Inv&amp;Perio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PAINS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F6">
            <v>0.05</v>
          </cell>
        </row>
      </sheetData>
      <sheetData sheetId="25"/>
      <sheetData sheetId="26"/>
      <sheetData sheetId="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  <sheetName val="Macro1"/>
      <sheetName val="SCB 1 - Current"/>
      <sheetName val="SCB 2 - Current"/>
      <sheetName val="TB55(final)"/>
      <sheetName val="19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SCB 1-30 Nov'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Sheet1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34D3E-BBF1-4899-AB20-17406CCB2A8E}">
  <sheetPr>
    <tabColor theme="8" tint="0.79998168889431442"/>
  </sheetPr>
  <dimension ref="A1:U101"/>
  <sheetViews>
    <sheetView tabSelected="1" view="pageBreakPreview" zoomScaleNormal="100" zoomScaleSheetLayoutView="100" workbookViewId="0">
      <selection activeCell="A3" sqref="A3:M3"/>
    </sheetView>
  </sheetViews>
  <sheetFormatPr defaultColWidth="10.77734375" defaultRowHeight="24" customHeight="1"/>
  <cols>
    <col min="1" max="1" width="1.44140625" style="18" customWidth="1"/>
    <col min="2" max="3" width="1.44140625" style="10" customWidth="1"/>
    <col min="4" max="4" width="30.77734375" style="10" customWidth="1"/>
    <col min="5" max="5" width="8.77734375" style="10" customWidth="1"/>
    <col min="6" max="6" width="0.5546875" style="10" customWidth="1"/>
    <col min="7" max="7" width="10.44140625" style="10" customWidth="1"/>
    <col min="8" max="8" width="0.5546875" style="10" customWidth="1"/>
    <col min="9" max="9" width="10.44140625" style="10" customWidth="1"/>
    <col min="10" max="10" width="0.5546875" style="10" customWidth="1"/>
    <col min="11" max="11" width="10.44140625" style="10" customWidth="1"/>
    <col min="12" max="12" width="0.5546875" style="10" customWidth="1"/>
    <col min="13" max="13" width="10.44140625" style="10" customWidth="1"/>
    <col min="14" max="14" width="15.77734375" style="10" bestFit="1" customWidth="1"/>
    <col min="15" max="15" width="2.21875" style="10" customWidth="1"/>
    <col min="16" max="16" width="13.21875" style="10" bestFit="1" customWidth="1"/>
    <col min="17" max="17" width="3" style="10" customWidth="1"/>
    <col min="18" max="18" width="14.44140625" style="10" bestFit="1" customWidth="1"/>
    <col min="19" max="19" width="1.21875" style="10" customWidth="1"/>
    <col min="20" max="20" width="13.21875" style="10" bestFit="1" customWidth="1"/>
    <col min="21" max="16384" width="10.77734375" style="10"/>
  </cols>
  <sheetData>
    <row r="1" spans="1:13" ht="24" customHeight="1">
      <c r="M1" s="212" t="s">
        <v>159</v>
      </c>
    </row>
    <row r="2" spans="1:13" ht="24" customHeight="1">
      <c r="M2" s="212" t="s">
        <v>160</v>
      </c>
    </row>
    <row r="3" spans="1:13" ht="24" customHeight="1">
      <c r="A3" s="280" t="s">
        <v>164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</row>
    <row r="4" spans="1:13" ht="24" customHeight="1">
      <c r="A4" s="277" t="s">
        <v>37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</row>
    <row r="5" spans="1:13" ht="24" customHeight="1">
      <c r="A5" s="277" t="s">
        <v>146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</row>
    <row r="6" spans="1:13" ht="24" customHeight="1">
      <c r="A6" s="277" t="s">
        <v>157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</row>
    <row r="7" spans="1:13" ht="14.25" customHeight="1">
      <c r="D7" s="6" t="s">
        <v>30</v>
      </c>
      <c r="E7" s="6"/>
      <c r="F7" s="6"/>
      <c r="G7" s="6"/>
      <c r="H7" s="6"/>
      <c r="I7" s="6"/>
      <c r="J7" s="6"/>
      <c r="K7" s="6"/>
      <c r="L7" s="6"/>
      <c r="M7" s="6"/>
    </row>
    <row r="8" spans="1:13" s="21" customFormat="1" ht="20.100000000000001" customHeight="1">
      <c r="A8" s="18"/>
      <c r="B8" s="10"/>
      <c r="C8" s="10"/>
      <c r="D8" s="10"/>
      <c r="E8" s="46"/>
      <c r="F8" s="46"/>
      <c r="G8" s="46"/>
      <c r="H8" s="10"/>
      <c r="I8" s="46"/>
      <c r="J8" s="10"/>
      <c r="K8" s="29"/>
      <c r="L8" s="10"/>
      <c r="M8" s="29" t="s">
        <v>158</v>
      </c>
    </row>
    <row r="9" spans="1:13" s="24" customFormat="1" ht="20.100000000000001" customHeight="1">
      <c r="A9" s="30"/>
      <c r="B9" s="31"/>
      <c r="C9" s="31"/>
      <c r="D9" s="31"/>
      <c r="E9" s="7"/>
      <c r="F9" s="7"/>
      <c r="G9" s="282" t="s">
        <v>0</v>
      </c>
      <c r="H9" s="282"/>
      <c r="I9" s="282"/>
      <c r="J9" s="32"/>
      <c r="K9" s="282" t="s">
        <v>66</v>
      </c>
      <c r="L9" s="282"/>
      <c r="M9" s="282"/>
    </row>
    <row r="10" spans="1:13" s="24" customFormat="1" ht="20.100000000000001" customHeight="1">
      <c r="A10" s="30"/>
      <c r="B10" s="31"/>
      <c r="C10" s="31"/>
      <c r="D10" s="31"/>
      <c r="E10" s="29"/>
      <c r="F10" s="29"/>
      <c r="G10" s="213" t="s">
        <v>161</v>
      </c>
      <c r="H10" s="214"/>
      <c r="I10" s="213" t="s">
        <v>161</v>
      </c>
      <c r="J10" s="214"/>
      <c r="K10" s="213" t="s">
        <v>161</v>
      </c>
      <c r="L10" s="214"/>
      <c r="M10" s="213" t="s">
        <v>161</v>
      </c>
    </row>
    <row r="11" spans="1:13" s="21" customFormat="1" ht="20.100000000000001" customHeight="1">
      <c r="A11" s="18"/>
      <c r="B11" s="10"/>
      <c r="C11" s="10"/>
      <c r="D11" s="10"/>
      <c r="E11" s="29" t="s">
        <v>1</v>
      </c>
      <c r="F11" s="29"/>
      <c r="G11" s="34" t="s">
        <v>162</v>
      </c>
      <c r="H11" s="35"/>
      <c r="I11" s="34" t="s">
        <v>163</v>
      </c>
      <c r="J11" s="35"/>
      <c r="K11" s="34" t="s">
        <v>162</v>
      </c>
      <c r="L11" s="35"/>
      <c r="M11" s="34" t="s">
        <v>163</v>
      </c>
    </row>
    <row r="12" spans="1:13" s="21" customFormat="1" ht="20.100000000000001" customHeight="1">
      <c r="A12" s="276" t="s">
        <v>2</v>
      </c>
      <c r="B12" s="276"/>
      <c r="C12" s="276"/>
      <c r="D12" s="276"/>
      <c r="E12" s="166"/>
      <c r="F12" s="33"/>
      <c r="G12" s="47"/>
      <c r="H12" s="35"/>
      <c r="I12" s="47"/>
      <c r="J12" s="35"/>
      <c r="K12" s="47"/>
      <c r="L12" s="35"/>
      <c r="M12" s="47"/>
    </row>
    <row r="13" spans="1:13" s="24" customFormat="1" ht="20.100000000000001" customHeight="1">
      <c r="A13" s="30" t="s">
        <v>3</v>
      </c>
      <c r="B13" s="31"/>
      <c r="C13" s="31"/>
      <c r="D13" s="31"/>
      <c r="E13" s="167"/>
      <c r="F13" s="48"/>
      <c r="G13" s="49"/>
      <c r="H13" s="50"/>
      <c r="I13" s="49"/>
      <c r="J13" s="50"/>
      <c r="K13" s="50"/>
      <c r="L13" s="51"/>
      <c r="M13" s="50"/>
    </row>
    <row r="14" spans="1:13" s="21" customFormat="1" ht="20.100000000000001" customHeight="1">
      <c r="A14" s="10"/>
      <c r="B14" s="18" t="s">
        <v>31</v>
      </c>
      <c r="C14" s="10"/>
      <c r="D14" s="10"/>
      <c r="E14" s="168">
        <v>5</v>
      </c>
      <c r="F14" s="41"/>
      <c r="G14" s="40">
        <v>144466</v>
      </c>
      <c r="H14" s="52"/>
      <c r="I14" s="40">
        <v>147026</v>
      </c>
      <c r="J14" s="40"/>
      <c r="K14" s="40">
        <v>141790</v>
      </c>
      <c r="L14" s="40"/>
      <c r="M14" s="40">
        <v>143765</v>
      </c>
    </row>
    <row r="15" spans="1:13" s="21" customFormat="1" ht="20.100000000000001" customHeight="1">
      <c r="A15" s="10"/>
      <c r="B15" s="18" t="s">
        <v>120</v>
      </c>
      <c r="C15" s="10"/>
      <c r="D15" s="10"/>
      <c r="E15" s="168" t="s">
        <v>167</v>
      </c>
      <c r="F15" s="41"/>
      <c r="G15" s="53">
        <v>678960</v>
      </c>
      <c r="H15" s="52"/>
      <c r="I15" s="53">
        <v>638783</v>
      </c>
      <c r="J15" s="40"/>
      <c r="K15" s="40">
        <v>677787</v>
      </c>
      <c r="L15" s="40"/>
      <c r="M15" s="40">
        <v>647788</v>
      </c>
    </row>
    <row r="16" spans="1:13" s="21" customFormat="1" ht="20.100000000000001" customHeight="1">
      <c r="A16" s="10"/>
      <c r="B16" s="18" t="s">
        <v>121</v>
      </c>
      <c r="C16" s="10"/>
      <c r="D16" s="10"/>
      <c r="E16" s="168">
        <v>7</v>
      </c>
      <c r="F16" s="41"/>
      <c r="G16" s="53">
        <v>40852</v>
      </c>
      <c r="H16" s="52"/>
      <c r="I16" s="53">
        <v>39860</v>
      </c>
      <c r="J16" s="52"/>
      <c r="K16" s="37">
        <v>0</v>
      </c>
      <c r="L16" s="40"/>
      <c r="M16" s="37">
        <v>0</v>
      </c>
    </row>
    <row r="17" spans="1:21" s="21" customFormat="1" ht="20.100000000000001" customHeight="1">
      <c r="A17" s="10"/>
      <c r="B17" s="18" t="s">
        <v>32</v>
      </c>
      <c r="C17" s="10"/>
      <c r="D17" s="10"/>
      <c r="E17" s="168">
        <v>8</v>
      </c>
      <c r="F17" s="41"/>
      <c r="G17" s="54">
        <v>356604</v>
      </c>
      <c r="H17" s="52"/>
      <c r="I17" s="54">
        <v>334901</v>
      </c>
      <c r="J17" s="40"/>
      <c r="K17" s="40">
        <v>330884</v>
      </c>
      <c r="L17" s="40"/>
      <c r="M17" s="40">
        <v>322478</v>
      </c>
    </row>
    <row r="18" spans="1:21" s="21" customFormat="1" ht="20.100000000000001" customHeight="1">
      <c r="A18" s="10"/>
      <c r="B18" s="18" t="s">
        <v>105</v>
      </c>
      <c r="C18" s="10"/>
      <c r="D18" s="10"/>
      <c r="E18" s="168">
        <v>9</v>
      </c>
      <c r="F18" s="41"/>
      <c r="G18" s="54">
        <v>19214</v>
      </c>
      <c r="H18" s="52"/>
      <c r="I18" s="54">
        <v>41695</v>
      </c>
      <c r="J18" s="40"/>
      <c r="K18" s="40">
        <v>19214</v>
      </c>
      <c r="L18" s="40"/>
      <c r="M18" s="40">
        <v>41695</v>
      </c>
    </row>
    <row r="19" spans="1:21" s="21" customFormat="1" ht="20.100000000000001" customHeight="1">
      <c r="A19" s="10"/>
      <c r="B19" s="18" t="s">
        <v>26</v>
      </c>
      <c r="C19" s="10"/>
      <c r="D19" s="10"/>
      <c r="E19" s="168">
        <v>10</v>
      </c>
      <c r="F19" s="41"/>
      <c r="G19" s="40">
        <v>13224</v>
      </c>
      <c r="H19" s="52"/>
      <c r="I19" s="40">
        <v>10589</v>
      </c>
      <c r="J19" s="40"/>
      <c r="K19" s="40">
        <v>12037</v>
      </c>
      <c r="L19" s="40"/>
      <c r="M19" s="40">
        <v>9750</v>
      </c>
    </row>
    <row r="20" spans="1:21" s="21" customFormat="1" ht="20.100000000000001" customHeight="1">
      <c r="A20" s="10"/>
      <c r="B20" s="10"/>
      <c r="C20" s="30" t="s">
        <v>4</v>
      </c>
      <c r="D20" s="10"/>
      <c r="E20" s="168"/>
      <c r="F20" s="41"/>
      <c r="G20" s="55">
        <v>1253320</v>
      </c>
      <c r="H20" s="52"/>
      <c r="I20" s="55">
        <v>1212854</v>
      </c>
      <c r="J20" s="40"/>
      <c r="K20" s="55">
        <v>1181712</v>
      </c>
      <c r="L20" s="40"/>
      <c r="M20" s="55">
        <v>1165476</v>
      </c>
      <c r="N20" s="134">
        <f>SUM(G14:G19)-G20</f>
        <v>0</v>
      </c>
      <c r="O20" s="134"/>
      <c r="P20" s="134">
        <f>SUM(I14:I19)-I20</f>
        <v>0</v>
      </c>
      <c r="Q20" s="134"/>
      <c r="R20" s="134">
        <f>SUM(K14:K19)-K20</f>
        <v>0</v>
      </c>
      <c r="S20" s="134"/>
      <c r="T20" s="134">
        <f>SUM(M14:M19)-M20</f>
        <v>0</v>
      </c>
      <c r="U20" s="134"/>
    </row>
    <row r="21" spans="1:21" s="21" customFormat="1" ht="20.100000000000001" customHeight="1">
      <c r="A21" s="30" t="s">
        <v>5</v>
      </c>
      <c r="B21" s="10"/>
      <c r="C21" s="10"/>
      <c r="D21" s="10"/>
      <c r="E21" s="168"/>
      <c r="F21" s="41"/>
      <c r="G21" s="10"/>
      <c r="H21" s="10"/>
      <c r="I21" s="10"/>
      <c r="J21" s="40"/>
      <c r="K21" s="40"/>
      <c r="L21" s="40"/>
      <c r="M21" s="40"/>
    </row>
    <row r="22" spans="1:21" s="21" customFormat="1" ht="20.100000000000001" customHeight="1">
      <c r="A22" s="10"/>
      <c r="B22" s="18" t="s">
        <v>33</v>
      </c>
      <c r="C22" s="10"/>
      <c r="D22" s="10"/>
      <c r="E22" s="168">
        <v>11</v>
      </c>
      <c r="F22" s="41"/>
      <c r="G22" s="37">
        <v>0</v>
      </c>
      <c r="H22" s="52"/>
      <c r="I22" s="37">
        <v>0</v>
      </c>
      <c r="J22" s="40"/>
      <c r="K22" s="37">
        <v>35625</v>
      </c>
      <c r="L22" s="40"/>
      <c r="M22" s="37">
        <v>35625</v>
      </c>
    </row>
    <row r="23" spans="1:21" s="21" customFormat="1" ht="20.100000000000001" customHeight="1">
      <c r="A23" s="10"/>
      <c r="B23" s="18" t="s">
        <v>147</v>
      </c>
      <c r="C23" s="10"/>
      <c r="D23" s="10"/>
      <c r="E23" s="168">
        <v>12</v>
      </c>
      <c r="F23" s="41"/>
      <c r="G23" s="37">
        <v>100888</v>
      </c>
      <c r="H23" s="52"/>
      <c r="I23" s="37">
        <v>51414</v>
      </c>
      <c r="J23" s="40"/>
      <c r="K23" s="40">
        <v>103275</v>
      </c>
      <c r="L23" s="40"/>
      <c r="M23" s="37">
        <v>53550</v>
      </c>
    </row>
    <row r="24" spans="1:21" s="21" customFormat="1" ht="20.100000000000001" customHeight="1">
      <c r="A24" s="10"/>
      <c r="B24" s="18" t="s">
        <v>34</v>
      </c>
      <c r="C24" s="10"/>
      <c r="D24" s="10"/>
      <c r="E24" s="168">
        <v>13</v>
      </c>
      <c r="F24" s="41"/>
      <c r="G24" s="56">
        <v>13959</v>
      </c>
      <c r="H24" s="52"/>
      <c r="I24" s="56">
        <v>13959</v>
      </c>
      <c r="J24" s="40"/>
      <c r="K24" s="40">
        <v>13959</v>
      </c>
      <c r="L24" s="40"/>
      <c r="M24" s="40">
        <v>13959</v>
      </c>
    </row>
    <row r="25" spans="1:21" s="21" customFormat="1" ht="20.100000000000001" customHeight="1">
      <c r="A25" s="10"/>
      <c r="B25" s="18" t="s">
        <v>35</v>
      </c>
      <c r="C25" s="10"/>
      <c r="D25" s="10"/>
      <c r="E25" s="168">
        <v>14</v>
      </c>
      <c r="F25" s="41"/>
      <c r="G25" s="52">
        <v>357656</v>
      </c>
      <c r="H25" s="52"/>
      <c r="I25" s="52">
        <v>342623</v>
      </c>
      <c r="J25" s="40"/>
      <c r="K25" s="40">
        <v>353836</v>
      </c>
      <c r="L25" s="40"/>
      <c r="M25" s="40">
        <v>338785</v>
      </c>
    </row>
    <row r="26" spans="1:21" s="21" customFormat="1" ht="20.100000000000001" customHeight="1">
      <c r="A26" s="10"/>
      <c r="B26" s="18" t="s">
        <v>101</v>
      </c>
      <c r="C26" s="10"/>
      <c r="D26" s="10"/>
      <c r="E26" s="168">
        <v>15</v>
      </c>
      <c r="F26" s="41"/>
      <c r="G26" s="52">
        <v>73512</v>
      </c>
      <c r="H26" s="52"/>
      <c r="I26" s="52">
        <v>79740</v>
      </c>
      <c r="J26" s="40"/>
      <c r="K26" s="40">
        <v>73170</v>
      </c>
      <c r="L26" s="40"/>
      <c r="M26" s="40">
        <v>79372</v>
      </c>
    </row>
    <row r="27" spans="1:21" s="21" customFormat="1" ht="20.100000000000001" customHeight="1">
      <c r="A27" s="10"/>
      <c r="B27" s="18" t="s">
        <v>36</v>
      </c>
      <c r="C27" s="10"/>
      <c r="D27" s="10"/>
      <c r="E27" s="168">
        <v>16</v>
      </c>
      <c r="F27" s="41"/>
      <c r="G27" s="52">
        <v>7600</v>
      </c>
      <c r="H27" s="52"/>
      <c r="I27" s="218">
        <v>7644</v>
      </c>
      <c r="J27" s="40"/>
      <c r="K27" s="40">
        <v>7528</v>
      </c>
      <c r="L27" s="40"/>
      <c r="M27" s="40">
        <v>7572</v>
      </c>
    </row>
    <row r="28" spans="1:21" s="21" customFormat="1" ht="20.100000000000001" customHeight="1">
      <c r="A28" s="10"/>
      <c r="B28" s="18" t="s">
        <v>27</v>
      </c>
      <c r="C28" s="10"/>
      <c r="D28" s="10"/>
      <c r="E28" s="168">
        <v>17</v>
      </c>
      <c r="F28" s="41"/>
      <c r="G28" s="52">
        <v>28794</v>
      </c>
      <c r="H28" s="52"/>
      <c r="I28" s="52">
        <v>28348</v>
      </c>
      <c r="J28" s="40"/>
      <c r="K28" s="40">
        <v>28361</v>
      </c>
      <c r="L28" s="40"/>
      <c r="M28" s="40">
        <v>27889</v>
      </c>
    </row>
    <row r="29" spans="1:21" s="21" customFormat="1" ht="20.100000000000001" customHeight="1">
      <c r="A29" s="10"/>
      <c r="B29" s="10"/>
      <c r="C29" s="30" t="s">
        <v>6</v>
      </c>
      <c r="D29" s="10"/>
      <c r="E29" s="166"/>
      <c r="F29" s="41"/>
      <c r="G29" s="57">
        <v>582409</v>
      </c>
      <c r="H29" s="58"/>
      <c r="I29" s="57">
        <v>523728</v>
      </c>
      <c r="J29" s="40"/>
      <c r="K29" s="57">
        <v>615754</v>
      </c>
      <c r="L29" s="40"/>
      <c r="M29" s="57">
        <v>556752</v>
      </c>
      <c r="N29" s="134">
        <f>SUM(G22:G28)-G29</f>
        <v>0</v>
      </c>
      <c r="O29" s="134"/>
      <c r="P29" s="134">
        <f>SUM(I22:I28)-I29</f>
        <v>0</v>
      </c>
      <c r="Q29" s="134"/>
      <c r="R29" s="134">
        <f>SUM(K22:K28)-K29</f>
        <v>0</v>
      </c>
      <c r="S29" s="134"/>
      <c r="T29" s="134">
        <f>SUM(M22:M28)-M29</f>
        <v>0</v>
      </c>
      <c r="U29" s="134"/>
    </row>
    <row r="30" spans="1:21" s="21" customFormat="1" ht="20.100000000000001" customHeight="1" thickBot="1">
      <c r="A30" s="30" t="s">
        <v>7</v>
      </c>
      <c r="B30" s="10"/>
      <c r="C30" s="10"/>
      <c r="D30" s="10"/>
      <c r="E30" s="166"/>
      <c r="F30" s="41"/>
      <c r="G30" s="59">
        <v>1835729</v>
      </c>
      <c r="H30" s="52"/>
      <c r="I30" s="59">
        <v>1736582</v>
      </c>
      <c r="J30" s="40"/>
      <c r="K30" s="59">
        <v>1797466</v>
      </c>
      <c r="L30" s="40"/>
      <c r="M30" s="59">
        <v>1722228</v>
      </c>
      <c r="N30" s="134">
        <f>G20+G29-G30</f>
        <v>0</v>
      </c>
      <c r="O30" s="134"/>
      <c r="P30" s="134">
        <f>I20+I29-I30</f>
        <v>0</v>
      </c>
      <c r="Q30" s="134"/>
      <c r="R30" s="134">
        <f>K20+K29-K30</f>
        <v>0</v>
      </c>
      <c r="S30" s="134"/>
      <c r="T30" s="134">
        <f>M20+M29-M30</f>
        <v>0</v>
      </c>
      <c r="U30" s="134"/>
    </row>
    <row r="31" spans="1:21" s="22" customFormat="1" ht="20.100000000000001" customHeight="1" thickTop="1">
      <c r="A31" s="20"/>
      <c r="D31" s="23"/>
      <c r="E31" s="169"/>
      <c r="G31" s="27"/>
      <c r="H31" s="27"/>
      <c r="I31" s="27"/>
      <c r="J31" s="27"/>
      <c r="K31" s="27"/>
      <c r="L31" s="27"/>
      <c r="M31" s="27"/>
      <c r="N31" s="140"/>
    </row>
    <row r="32" spans="1:21" s="22" customFormat="1" ht="20.100000000000001" customHeight="1">
      <c r="A32" s="20"/>
      <c r="D32" s="23"/>
      <c r="G32" s="27"/>
      <c r="H32" s="27"/>
      <c r="I32" s="27"/>
      <c r="J32" s="27"/>
      <c r="K32" s="27"/>
      <c r="L32" s="27"/>
      <c r="M32" s="27"/>
      <c r="N32" s="139"/>
    </row>
    <row r="33" spans="1:14" s="9" customFormat="1" ht="20.100000000000001" customHeight="1">
      <c r="A33" s="19"/>
      <c r="D33" s="13"/>
      <c r="G33" s="11"/>
      <c r="H33" s="11"/>
      <c r="I33" s="11"/>
      <c r="J33" s="11"/>
      <c r="K33" s="11"/>
      <c r="L33" s="11"/>
      <c r="M33" s="11"/>
    </row>
    <row r="34" spans="1:14" s="9" customFormat="1" ht="23.4">
      <c r="A34" s="19"/>
      <c r="D34" s="13"/>
      <c r="G34" s="11"/>
      <c r="H34" s="11"/>
      <c r="I34" s="11"/>
      <c r="J34" s="11"/>
      <c r="K34" s="10"/>
      <c r="L34" s="10"/>
      <c r="M34" s="212" t="s">
        <v>159</v>
      </c>
    </row>
    <row r="35" spans="1:14" s="9" customFormat="1" ht="23.4">
      <c r="A35" s="19"/>
      <c r="D35" s="13"/>
      <c r="G35" s="11"/>
      <c r="H35" s="11"/>
      <c r="I35" s="11"/>
      <c r="J35" s="11"/>
      <c r="K35" s="10"/>
      <c r="L35" s="10"/>
      <c r="M35" s="212" t="s">
        <v>160</v>
      </c>
    </row>
    <row r="36" spans="1:14" ht="24" customHeight="1">
      <c r="A36" s="280" t="s">
        <v>165</v>
      </c>
      <c r="B36" s="280"/>
      <c r="C36" s="280"/>
      <c r="D36" s="280"/>
      <c r="E36" s="280"/>
      <c r="F36" s="280"/>
      <c r="G36" s="280"/>
      <c r="H36" s="280"/>
      <c r="I36" s="280"/>
      <c r="J36" s="280"/>
      <c r="K36" s="280"/>
      <c r="L36" s="280"/>
      <c r="M36" s="280"/>
    </row>
    <row r="37" spans="1:14" s="12" customFormat="1" ht="24" customHeight="1">
      <c r="A37" s="277" t="s">
        <v>37</v>
      </c>
      <c r="B37" s="277"/>
      <c r="C37" s="277"/>
      <c r="D37" s="277"/>
      <c r="E37" s="277"/>
      <c r="F37" s="277"/>
      <c r="G37" s="277"/>
      <c r="H37" s="277"/>
      <c r="I37" s="277"/>
      <c r="J37" s="277"/>
      <c r="K37" s="277"/>
      <c r="L37" s="277"/>
      <c r="M37" s="277"/>
      <c r="N37" s="15"/>
    </row>
    <row r="38" spans="1:14" s="12" customFormat="1" ht="24" customHeight="1">
      <c r="A38" s="277" t="s">
        <v>145</v>
      </c>
      <c r="B38" s="277"/>
      <c r="C38" s="277"/>
      <c r="D38" s="277"/>
      <c r="E38" s="277"/>
      <c r="F38" s="277"/>
      <c r="G38" s="277"/>
      <c r="H38" s="277"/>
      <c r="I38" s="277"/>
      <c r="J38" s="277"/>
      <c r="K38" s="277"/>
      <c r="L38" s="277"/>
      <c r="M38" s="277"/>
      <c r="N38" s="15"/>
    </row>
    <row r="39" spans="1:14" s="12" customFormat="1" ht="24" customHeight="1">
      <c r="A39" s="277" t="s">
        <v>157</v>
      </c>
      <c r="B39" s="277"/>
      <c r="C39" s="277"/>
      <c r="D39" s="277"/>
      <c r="E39" s="277"/>
      <c r="F39" s="277"/>
      <c r="G39" s="277"/>
      <c r="H39" s="277"/>
      <c r="I39" s="277"/>
      <c r="J39" s="277"/>
      <c r="K39" s="277"/>
      <c r="L39" s="277"/>
      <c r="M39" s="277"/>
      <c r="N39" s="15"/>
    </row>
    <row r="40" spans="1:14" ht="14.25" customHeight="1"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4" s="21" customFormat="1" ht="20.100000000000001" customHeight="1">
      <c r="A41" s="18"/>
      <c r="B41" s="10"/>
      <c r="C41" s="10"/>
      <c r="D41" s="7"/>
      <c r="E41" s="7"/>
      <c r="F41" s="7"/>
      <c r="G41" s="7"/>
      <c r="H41" s="7"/>
      <c r="I41" s="7"/>
      <c r="J41" s="7"/>
      <c r="K41" s="7"/>
      <c r="L41" s="7"/>
      <c r="M41" s="29" t="s">
        <v>158</v>
      </c>
      <c r="N41" s="24"/>
    </row>
    <row r="42" spans="1:14" s="24" customFormat="1" ht="20.100000000000001" customHeight="1">
      <c r="A42" s="30"/>
      <c r="B42" s="31"/>
      <c r="C42" s="31"/>
      <c r="D42" s="31"/>
      <c r="E42" s="7"/>
      <c r="F42" s="7"/>
      <c r="G42" s="278" t="s">
        <v>0</v>
      </c>
      <c r="H42" s="278"/>
      <c r="I42" s="278"/>
      <c r="J42" s="32"/>
      <c r="K42" s="282" t="s">
        <v>66</v>
      </c>
      <c r="L42" s="282"/>
      <c r="M42" s="282"/>
    </row>
    <row r="43" spans="1:14" s="24" customFormat="1" ht="20.100000000000001" customHeight="1">
      <c r="A43" s="30"/>
      <c r="B43" s="31"/>
      <c r="C43" s="31"/>
      <c r="D43" s="31"/>
      <c r="E43" s="29"/>
      <c r="F43" s="29"/>
      <c r="G43" s="213" t="s">
        <v>161</v>
      </c>
      <c r="H43" s="214"/>
      <c r="I43" s="213" t="s">
        <v>161</v>
      </c>
      <c r="J43" s="214"/>
      <c r="K43" s="213" t="s">
        <v>161</v>
      </c>
      <c r="L43" s="214"/>
      <c r="M43" s="213" t="s">
        <v>161</v>
      </c>
    </row>
    <row r="44" spans="1:14" s="21" customFormat="1" ht="20.100000000000001" customHeight="1">
      <c r="A44" s="18"/>
      <c r="B44" s="10"/>
      <c r="C44" s="10"/>
      <c r="D44" s="7"/>
      <c r="E44" s="29" t="s">
        <v>1</v>
      </c>
      <c r="F44" s="29"/>
      <c r="G44" s="34" t="s">
        <v>162</v>
      </c>
      <c r="H44" s="35"/>
      <c r="I44" s="34" t="s">
        <v>163</v>
      </c>
      <c r="J44" s="35"/>
      <c r="K44" s="34" t="s">
        <v>162</v>
      </c>
      <c r="L44" s="35"/>
      <c r="M44" s="34" t="s">
        <v>163</v>
      </c>
    </row>
    <row r="45" spans="1:14" s="21" customFormat="1" ht="20.100000000000001" customHeight="1">
      <c r="A45" s="276" t="s">
        <v>62</v>
      </c>
      <c r="B45" s="276"/>
      <c r="C45" s="276"/>
      <c r="D45" s="276"/>
      <c r="E45" s="10"/>
      <c r="F45" s="10"/>
      <c r="G45" s="10"/>
      <c r="H45" s="10"/>
      <c r="I45" s="10"/>
      <c r="J45" s="10"/>
      <c r="K45" s="10"/>
      <c r="L45" s="10"/>
      <c r="M45" s="10"/>
    </row>
    <row r="46" spans="1:14" s="21" customFormat="1" ht="20.100000000000001" customHeight="1">
      <c r="A46" s="30" t="s">
        <v>8</v>
      </c>
      <c r="B46" s="10"/>
      <c r="C46" s="10"/>
      <c r="D46" s="10"/>
      <c r="E46" s="10"/>
      <c r="F46" s="10"/>
      <c r="G46" s="36"/>
      <c r="H46" s="36"/>
      <c r="I46" s="36"/>
      <c r="J46" s="36"/>
      <c r="K46" s="36"/>
      <c r="L46" s="36"/>
      <c r="M46" s="36"/>
    </row>
    <row r="47" spans="1:14" s="21" customFormat="1" ht="20.100000000000001" customHeight="1">
      <c r="A47" s="10"/>
      <c r="B47" s="18" t="s">
        <v>38</v>
      </c>
      <c r="C47" s="10"/>
      <c r="D47" s="10"/>
      <c r="E47" s="168">
        <v>18</v>
      </c>
      <c r="F47" s="10"/>
      <c r="G47" s="37">
        <v>646758</v>
      </c>
      <c r="H47" s="36"/>
      <c r="I47" s="37">
        <v>649614</v>
      </c>
      <c r="J47" s="37"/>
      <c r="K47" s="37">
        <v>646758</v>
      </c>
      <c r="L47" s="37"/>
      <c r="M47" s="37">
        <v>649614</v>
      </c>
    </row>
    <row r="48" spans="1:14" s="21" customFormat="1" ht="20.100000000000001" customHeight="1">
      <c r="A48" s="10"/>
      <c r="B48" s="18" t="s">
        <v>122</v>
      </c>
      <c r="C48" s="10"/>
      <c r="D48" s="10"/>
      <c r="E48" s="168" t="s">
        <v>191</v>
      </c>
      <c r="F48" s="41"/>
      <c r="G48" s="37">
        <v>316039</v>
      </c>
      <c r="H48" s="38"/>
      <c r="I48" s="37">
        <v>228266</v>
      </c>
      <c r="J48" s="37"/>
      <c r="K48" s="37">
        <v>303316</v>
      </c>
      <c r="L48" s="37"/>
      <c r="M48" s="37">
        <v>234429</v>
      </c>
    </row>
    <row r="49" spans="1:21" s="21" customFormat="1" ht="20.100000000000001" customHeight="1">
      <c r="A49" s="10"/>
      <c r="B49" s="18" t="s">
        <v>103</v>
      </c>
      <c r="C49" s="10"/>
      <c r="D49" s="10"/>
      <c r="E49" s="168"/>
      <c r="F49" s="41"/>
      <c r="G49" s="37"/>
      <c r="H49" s="38"/>
      <c r="I49" s="37"/>
      <c r="J49" s="37"/>
      <c r="K49" s="37"/>
      <c r="L49" s="37"/>
      <c r="M49" s="37"/>
    </row>
    <row r="50" spans="1:21" s="21" customFormat="1" ht="20.100000000000001" customHeight="1">
      <c r="A50" s="10"/>
      <c r="C50" s="18" t="s">
        <v>95</v>
      </c>
      <c r="D50" s="10"/>
      <c r="E50" s="168">
        <v>15</v>
      </c>
      <c r="F50" s="41"/>
      <c r="G50" s="37">
        <v>28107</v>
      </c>
      <c r="H50" s="38"/>
      <c r="I50" s="37">
        <v>28702</v>
      </c>
      <c r="J50" s="37"/>
      <c r="K50" s="37">
        <v>27996</v>
      </c>
      <c r="L50" s="37"/>
      <c r="M50" s="37">
        <v>28592</v>
      </c>
    </row>
    <row r="51" spans="1:21" s="21" customFormat="1" ht="20.100000000000001" customHeight="1">
      <c r="A51" s="10"/>
      <c r="B51" s="18" t="s">
        <v>39</v>
      </c>
      <c r="C51" s="10"/>
      <c r="D51" s="10"/>
      <c r="E51" s="168"/>
      <c r="F51" s="41"/>
      <c r="G51" s="37">
        <v>3227</v>
      </c>
      <c r="H51" s="38"/>
      <c r="I51" s="37">
        <v>393</v>
      </c>
      <c r="J51" s="38"/>
      <c r="K51" s="37">
        <v>2642</v>
      </c>
      <c r="L51" s="40"/>
      <c r="M51" s="37">
        <v>0</v>
      </c>
    </row>
    <row r="52" spans="1:21" s="21" customFormat="1" ht="20.100000000000001" customHeight="1">
      <c r="A52" s="10"/>
      <c r="B52" s="18" t="s">
        <v>29</v>
      </c>
      <c r="C52" s="10"/>
      <c r="D52" s="10"/>
      <c r="E52" s="168"/>
      <c r="F52" s="41"/>
      <c r="G52" s="37">
        <v>3499</v>
      </c>
      <c r="H52" s="38"/>
      <c r="I52" s="37">
        <v>2293</v>
      </c>
      <c r="J52" s="38"/>
      <c r="K52" s="37">
        <v>3440</v>
      </c>
      <c r="L52" s="40"/>
      <c r="M52" s="37">
        <v>2246</v>
      </c>
    </row>
    <row r="53" spans="1:21" s="21" customFormat="1" ht="20.100000000000001" customHeight="1">
      <c r="A53" s="10"/>
      <c r="B53" s="10"/>
      <c r="C53" s="30" t="s">
        <v>9</v>
      </c>
      <c r="D53" s="10"/>
      <c r="E53" s="168"/>
      <c r="F53" s="41"/>
      <c r="G53" s="45">
        <v>997630</v>
      </c>
      <c r="H53" s="38"/>
      <c r="I53" s="45">
        <v>909268</v>
      </c>
      <c r="J53" s="40"/>
      <c r="K53" s="45">
        <v>984152</v>
      </c>
      <c r="L53" s="40"/>
      <c r="M53" s="45">
        <v>914881</v>
      </c>
      <c r="N53" s="134">
        <f>SUM(G45:G52)-G53</f>
        <v>0</v>
      </c>
      <c r="O53" s="134"/>
      <c r="P53" s="134">
        <f>SUM(I45:I52)-I53</f>
        <v>0</v>
      </c>
      <c r="Q53" s="134"/>
      <c r="R53" s="134">
        <f>SUM(K45:K52)-K53</f>
        <v>0</v>
      </c>
      <c r="S53" s="134"/>
      <c r="T53" s="134">
        <f>SUM(M45:M52)-M53</f>
        <v>0</v>
      </c>
      <c r="U53" s="134"/>
    </row>
    <row r="54" spans="1:21" s="21" customFormat="1" ht="20.100000000000001" customHeight="1">
      <c r="A54" s="30" t="s">
        <v>10</v>
      </c>
      <c r="B54" s="10"/>
      <c r="C54" s="10"/>
      <c r="D54" s="10"/>
      <c r="E54" s="168"/>
      <c r="F54" s="41"/>
      <c r="G54" s="37"/>
      <c r="H54" s="40"/>
      <c r="I54" s="37"/>
      <c r="J54" s="38"/>
      <c r="K54" s="37"/>
      <c r="L54" s="38"/>
      <c r="M54" s="37"/>
    </row>
    <row r="55" spans="1:21" s="21" customFormat="1" ht="20.100000000000001" customHeight="1">
      <c r="A55" s="10"/>
      <c r="B55" s="18" t="s">
        <v>104</v>
      </c>
      <c r="C55" s="10"/>
      <c r="D55" s="10"/>
      <c r="E55" s="168"/>
      <c r="F55" s="41"/>
      <c r="G55" s="38"/>
      <c r="H55" s="38"/>
      <c r="I55" s="38"/>
      <c r="J55" s="40"/>
      <c r="K55" s="38"/>
      <c r="L55" s="40"/>
      <c r="M55" s="38"/>
    </row>
    <row r="56" spans="1:21" s="21" customFormat="1" ht="20.100000000000001" customHeight="1">
      <c r="A56" s="10"/>
      <c r="C56" s="18" t="s">
        <v>94</v>
      </c>
      <c r="D56" s="10"/>
      <c r="E56" s="168">
        <v>15</v>
      </c>
      <c r="F56" s="41"/>
      <c r="G56" s="37">
        <v>27343</v>
      </c>
      <c r="H56" s="40"/>
      <c r="I56" s="37">
        <v>34058</v>
      </c>
      <c r="J56" s="40"/>
      <c r="K56" s="37">
        <v>27078</v>
      </c>
      <c r="L56" s="40"/>
      <c r="M56" s="37">
        <v>33765</v>
      </c>
    </row>
    <row r="57" spans="1:21" s="21" customFormat="1" ht="20.100000000000001" customHeight="1">
      <c r="A57" s="10"/>
      <c r="B57" s="18" t="s">
        <v>126</v>
      </c>
      <c r="C57" s="18"/>
      <c r="D57" s="10"/>
      <c r="E57" s="168"/>
      <c r="F57" s="41"/>
      <c r="G57" s="37"/>
      <c r="H57" s="40"/>
      <c r="I57" s="37"/>
      <c r="J57" s="40"/>
      <c r="K57" s="37"/>
      <c r="L57" s="40"/>
      <c r="M57" s="37"/>
    </row>
    <row r="58" spans="1:21" s="21" customFormat="1" ht="20.100000000000001" customHeight="1">
      <c r="A58" s="10"/>
      <c r="B58" s="18"/>
      <c r="C58" s="10" t="s">
        <v>127</v>
      </c>
      <c r="D58" s="10"/>
      <c r="E58" s="168">
        <v>20</v>
      </c>
      <c r="F58" s="41"/>
      <c r="G58" s="37">
        <v>28224</v>
      </c>
      <c r="H58" s="40"/>
      <c r="I58" s="37">
        <v>27862</v>
      </c>
      <c r="J58" s="40"/>
      <c r="K58" s="37">
        <v>28224</v>
      </c>
      <c r="L58" s="40"/>
      <c r="M58" s="37">
        <v>27862</v>
      </c>
    </row>
    <row r="59" spans="1:21" s="21" customFormat="1" ht="20.100000000000001" customHeight="1">
      <c r="A59" s="10"/>
      <c r="B59" s="18" t="s">
        <v>142</v>
      </c>
      <c r="C59" s="10"/>
      <c r="D59" s="10"/>
      <c r="E59" s="168"/>
      <c r="F59" s="41"/>
      <c r="G59" s="42">
        <v>14223</v>
      </c>
      <c r="H59" s="40"/>
      <c r="I59" s="42">
        <v>12537</v>
      </c>
      <c r="J59" s="40"/>
      <c r="K59" s="42">
        <v>14223</v>
      </c>
      <c r="L59" s="40"/>
      <c r="M59" s="42">
        <v>12537</v>
      </c>
    </row>
    <row r="60" spans="1:21" s="21" customFormat="1" ht="20.100000000000001" customHeight="1">
      <c r="A60" s="10"/>
      <c r="B60" s="10"/>
      <c r="C60" s="30" t="s">
        <v>11</v>
      </c>
      <c r="D60" s="10"/>
      <c r="E60" s="168"/>
      <c r="F60" s="41"/>
      <c r="G60" s="44">
        <v>69790</v>
      </c>
      <c r="H60" s="40"/>
      <c r="I60" s="44">
        <v>74457</v>
      </c>
      <c r="J60" s="38"/>
      <c r="K60" s="44">
        <v>69525</v>
      </c>
      <c r="L60" s="38"/>
      <c r="M60" s="44">
        <v>74164</v>
      </c>
      <c r="N60" s="134">
        <f>SUM(G55:G59)-G60</f>
        <v>0</v>
      </c>
      <c r="O60" s="134"/>
      <c r="P60" s="134">
        <f>SUM(I55:I59)-I60</f>
        <v>0</v>
      </c>
      <c r="Q60" s="134"/>
      <c r="R60" s="134">
        <f>SUM(K55:K59)-K60</f>
        <v>0</v>
      </c>
      <c r="S60" s="134"/>
      <c r="T60" s="134">
        <f>SUM(M55:M59)-M60</f>
        <v>0</v>
      </c>
      <c r="U60" s="134"/>
    </row>
    <row r="61" spans="1:21" s="21" customFormat="1" ht="20.100000000000001" customHeight="1">
      <c r="A61" s="30" t="s">
        <v>12</v>
      </c>
      <c r="B61" s="10"/>
      <c r="C61" s="31"/>
      <c r="D61" s="10"/>
      <c r="E61" s="168"/>
      <c r="F61" s="41"/>
      <c r="G61" s="44">
        <v>1067420</v>
      </c>
      <c r="H61" s="38"/>
      <c r="I61" s="44">
        <v>983725</v>
      </c>
      <c r="J61" s="38"/>
      <c r="K61" s="174">
        <v>1053677</v>
      </c>
      <c r="L61" s="38"/>
      <c r="M61" s="174">
        <v>989045</v>
      </c>
      <c r="N61" s="134">
        <f>G53+G60-G61</f>
        <v>0</v>
      </c>
      <c r="O61" s="134"/>
      <c r="P61" s="134">
        <f>I53+I60-I61</f>
        <v>0</v>
      </c>
      <c r="Q61" s="134"/>
      <c r="R61" s="134">
        <f>K53+K60-K61</f>
        <v>0</v>
      </c>
      <c r="S61" s="134">
        <f>L53+L60-L61</f>
        <v>0</v>
      </c>
      <c r="T61" s="134">
        <f>M53+M60-M61</f>
        <v>0</v>
      </c>
      <c r="U61" s="134"/>
    </row>
    <row r="62" spans="1:21" s="21" customFormat="1" ht="18" customHeight="1">
      <c r="A62" s="18"/>
      <c r="B62" s="10"/>
      <c r="C62" s="10"/>
      <c r="D62" s="10"/>
      <c r="E62" s="164"/>
      <c r="F62" s="41"/>
      <c r="G62" s="37"/>
      <c r="H62" s="38"/>
      <c r="I62" s="10"/>
      <c r="J62" s="10"/>
      <c r="K62" s="39"/>
      <c r="L62" s="10"/>
      <c r="M62" s="10"/>
    </row>
    <row r="63" spans="1:21" s="21" customFormat="1" ht="18" customHeight="1">
      <c r="A63" s="20"/>
      <c r="E63" s="165"/>
      <c r="F63" s="25"/>
      <c r="G63" s="26"/>
      <c r="H63" s="27"/>
      <c r="I63" s="26"/>
      <c r="J63" s="27"/>
      <c r="K63" s="28"/>
      <c r="L63" s="27"/>
      <c r="M63" s="26"/>
    </row>
    <row r="64" spans="1:21" s="21" customFormat="1" ht="18" customHeight="1">
      <c r="A64" s="20"/>
      <c r="E64" s="165"/>
      <c r="F64" s="25"/>
      <c r="G64" s="26"/>
      <c r="H64" s="27"/>
      <c r="I64" s="26"/>
      <c r="J64" s="27"/>
      <c r="K64" s="28"/>
      <c r="L64" s="27"/>
      <c r="M64" s="26"/>
    </row>
    <row r="65" spans="1:14" s="21" customFormat="1" ht="18" customHeight="1">
      <c r="A65" s="20"/>
      <c r="E65" s="165"/>
      <c r="F65" s="25"/>
      <c r="G65" s="26"/>
      <c r="H65" s="27"/>
      <c r="I65" s="26"/>
      <c r="J65" s="27"/>
      <c r="K65" s="28"/>
      <c r="L65" s="27"/>
      <c r="M65" s="26"/>
    </row>
    <row r="66" spans="1:14" s="21" customFormat="1" ht="18" customHeight="1">
      <c r="A66" s="20"/>
      <c r="E66" s="22"/>
      <c r="F66" s="25"/>
      <c r="G66" s="26"/>
      <c r="H66" s="27"/>
      <c r="I66" s="26"/>
      <c r="J66" s="27"/>
      <c r="K66" s="28"/>
      <c r="L66" s="27"/>
      <c r="M66" s="26"/>
    </row>
    <row r="67" spans="1:14" s="21" customFormat="1" ht="19.2">
      <c r="A67" s="20"/>
      <c r="E67" s="22"/>
      <c r="F67" s="25"/>
      <c r="G67" s="26"/>
      <c r="H67" s="27"/>
      <c r="I67" s="26"/>
      <c r="J67" s="27"/>
      <c r="K67" s="28"/>
      <c r="L67" s="27"/>
      <c r="M67" s="26"/>
    </row>
    <row r="68" spans="1:14" s="21" customFormat="1" ht="23.4">
      <c r="A68" s="20"/>
      <c r="E68" s="22"/>
      <c r="F68" s="25"/>
      <c r="G68" s="26"/>
      <c r="H68" s="27"/>
      <c r="I68" s="26"/>
      <c r="J68" s="27"/>
      <c r="K68" s="10"/>
      <c r="L68" s="10"/>
      <c r="M68" s="212" t="s">
        <v>159</v>
      </c>
    </row>
    <row r="69" spans="1:14" s="21" customFormat="1" ht="23.4">
      <c r="A69" s="20"/>
      <c r="E69" s="22"/>
      <c r="F69" s="25"/>
      <c r="G69" s="26"/>
      <c r="H69" s="27"/>
      <c r="I69" s="26"/>
      <c r="J69" s="27"/>
      <c r="K69" s="10"/>
      <c r="L69" s="10"/>
      <c r="M69" s="212" t="s">
        <v>160</v>
      </c>
    </row>
    <row r="70" spans="1:14" ht="24" customHeight="1">
      <c r="A70" s="280" t="s">
        <v>166</v>
      </c>
      <c r="B70" s="280"/>
      <c r="C70" s="280"/>
      <c r="D70" s="280"/>
      <c r="E70" s="280"/>
      <c r="F70" s="280"/>
      <c r="G70" s="280"/>
      <c r="H70" s="280"/>
      <c r="I70" s="280"/>
      <c r="J70" s="280"/>
      <c r="K70" s="280"/>
      <c r="L70" s="280"/>
      <c r="M70" s="280"/>
    </row>
    <row r="71" spans="1:14" s="12" customFormat="1" ht="24" customHeight="1">
      <c r="A71" s="277" t="s">
        <v>37</v>
      </c>
      <c r="B71" s="277"/>
      <c r="C71" s="277"/>
      <c r="D71" s="277"/>
      <c r="E71" s="277"/>
      <c r="F71" s="277"/>
      <c r="G71" s="277"/>
      <c r="H71" s="277"/>
      <c r="I71" s="277"/>
      <c r="J71" s="277"/>
      <c r="K71" s="277"/>
      <c r="L71" s="277"/>
      <c r="M71" s="277"/>
      <c r="N71" s="15"/>
    </row>
    <row r="72" spans="1:14" s="12" customFormat="1" ht="24" customHeight="1">
      <c r="A72" s="277" t="s">
        <v>145</v>
      </c>
      <c r="B72" s="277"/>
      <c r="C72" s="277"/>
      <c r="D72" s="277"/>
      <c r="E72" s="277"/>
      <c r="F72" s="277"/>
      <c r="G72" s="277"/>
      <c r="H72" s="277"/>
      <c r="I72" s="277"/>
      <c r="J72" s="277"/>
      <c r="K72" s="277"/>
      <c r="L72" s="277"/>
      <c r="M72" s="277"/>
      <c r="N72" s="15"/>
    </row>
    <row r="73" spans="1:14" s="12" customFormat="1" ht="24" customHeight="1">
      <c r="A73" s="277" t="s">
        <v>157</v>
      </c>
      <c r="B73" s="277"/>
      <c r="C73" s="277"/>
      <c r="D73" s="277"/>
      <c r="E73" s="277"/>
      <c r="F73" s="277"/>
      <c r="G73" s="277"/>
      <c r="H73" s="277"/>
      <c r="I73" s="277"/>
      <c r="J73" s="277"/>
      <c r="K73" s="277"/>
      <c r="L73" s="277"/>
      <c r="M73" s="277"/>
      <c r="N73" s="15"/>
    </row>
    <row r="74" spans="1:14" ht="14.25" customHeight="1"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4" s="21" customFormat="1" ht="19.2" customHeight="1">
      <c r="A75" s="18"/>
      <c r="B75" s="10"/>
      <c r="C75" s="10"/>
      <c r="D75" s="10"/>
      <c r="E75" s="46"/>
      <c r="F75" s="46"/>
      <c r="G75" s="4"/>
      <c r="H75" s="17"/>
      <c r="I75" s="4"/>
      <c r="J75" s="17"/>
      <c r="K75" s="60"/>
      <c r="L75" s="17"/>
      <c r="M75" s="60" t="s">
        <v>158</v>
      </c>
    </row>
    <row r="76" spans="1:14" s="21" customFormat="1" ht="19.2" customHeight="1">
      <c r="A76" s="18"/>
      <c r="B76" s="10"/>
      <c r="C76" s="10"/>
      <c r="D76" s="10"/>
      <c r="E76" s="46"/>
      <c r="F76" s="46"/>
      <c r="G76" s="281" t="s">
        <v>0</v>
      </c>
      <c r="H76" s="281"/>
      <c r="I76" s="281"/>
      <c r="J76" s="46"/>
      <c r="K76" s="279" t="s">
        <v>66</v>
      </c>
      <c r="L76" s="279"/>
      <c r="M76" s="279"/>
    </row>
    <row r="77" spans="1:14" s="21" customFormat="1" ht="19.2" customHeight="1">
      <c r="A77" s="18"/>
      <c r="B77" s="10"/>
      <c r="C77" s="10"/>
      <c r="D77" s="10"/>
      <c r="E77" s="29"/>
      <c r="F77" s="29"/>
      <c r="G77" s="213" t="s">
        <v>161</v>
      </c>
      <c r="H77" s="214"/>
      <c r="I77" s="213" t="s">
        <v>161</v>
      </c>
      <c r="J77" s="214"/>
      <c r="K77" s="213" t="s">
        <v>161</v>
      </c>
      <c r="L77" s="214"/>
      <c r="M77" s="213" t="s">
        <v>161</v>
      </c>
    </row>
    <row r="78" spans="1:14" s="21" customFormat="1" ht="19.2" customHeight="1">
      <c r="A78" s="18"/>
      <c r="B78" s="10"/>
      <c r="C78" s="10"/>
      <c r="D78" s="7"/>
      <c r="E78" s="29" t="s">
        <v>1</v>
      </c>
      <c r="F78" s="29"/>
      <c r="G78" s="34" t="s">
        <v>162</v>
      </c>
      <c r="H78" s="35"/>
      <c r="I78" s="34" t="s">
        <v>163</v>
      </c>
      <c r="J78" s="35"/>
      <c r="K78" s="34" t="s">
        <v>162</v>
      </c>
      <c r="L78" s="35"/>
      <c r="M78" s="34" t="s">
        <v>163</v>
      </c>
    </row>
    <row r="79" spans="1:14" s="21" customFormat="1" ht="20.100000000000001" customHeight="1">
      <c r="A79" s="276" t="s">
        <v>80</v>
      </c>
      <c r="B79" s="276"/>
      <c r="C79" s="276"/>
      <c r="D79" s="276"/>
      <c r="E79" s="10"/>
      <c r="F79" s="10"/>
      <c r="G79" s="10"/>
      <c r="H79" s="10"/>
      <c r="I79" s="10"/>
      <c r="J79" s="10"/>
      <c r="K79" s="10"/>
      <c r="L79" s="10"/>
      <c r="M79" s="10"/>
    </row>
    <row r="80" spans="1:14" s="21" customFormat="1" ht="20.100000000000001" customHeight="1">
      <c r="A80" s="30" t="s">
        <v>13</v>
      </c>
      <c r="B80" s="7"/>
      <c r="C80" s="7"/>
      <c r="D80" s="7"/>
      <c r="E80" s="10"/>
      <c r="F80" s="10"/>
      <c r="G80" s="10"/>
      <c r="H80" s="10"/>
      <c r="I80" s="10"/>
      <c r="J80" s="10"/>
      <c r="K80" s="10"/>
      <c r="L80" s="10"/>
      <c r="M80" s="10"/>
    </row>
    <row r="81" spans="1:21" s="21" customFormat="1" ht="20.100000000000001" customHeight="1">
      <c r="A81" s="10"/>
      <c r="B81" s="18" t="s">
        <v>40</v>
      </c>
      <c r="C81" s="10"/>
      <c r="D81" s="10"/>
      <c r="E81" s="46"/>
      <c r="F81" s="10"/>
      <c r="G81" s="36"/>
      <c r="H81" s="36"/>
      <c r="I81" s="36"/>
      <c r="J81" s="36"/>
      <c r="K81" s="36"/>
      <c r="L81" s="10"/>
      <c r="M81" s="36"/>
    </row>
    <row r="82" spans="1:21" s="21" customFormat="1" ht="20.100000000000001" customHeight="1">
      <c r="A82" s="10"/>
      <c r="B82" s="10"/>
      <c r="C82" s="18" t="s">
        <v>81</v>
      </c>
      <c r="D82" s="10"/>
      <c r="E82" s="10"/>
      <c r="F82" s="10"/>
      <c r="G82" s="36"/>
      <c r="H82" s="36"/>
      <c r="I82" s="36"/>
      <c r="J82" s="36"/>
      <c r="K82" s="36"/>
      <c r="L82" s="36"/>
      <c r="M82" s="36"/>
    </row>
    <row r="83" spans="1:21" s="21" customFormat="1" ht="20.100000000000001" customHeight="1" thickBot="1">
      <c r="A83" s="10"/>
      <c r="B83" s="10"/>
      <c r="C83" s="18"/>
      <c r="D83" s="18" t="s">
        <v>118</v>
      </c>
      <c r="E83" s="10"/>
      <c r="F83" s="10"/>
      <c r="G83" s="61">
        <v>316285</v>
      </c>
      <c r="H83" s="36"/>
      <c r="I83" s="61">
        <v>316285</v>
      </c>
      <c r="J83" s="36"/>
      <c r="K83" s="61">
        <v>316285</v>
      </c>
      <c r="L83" s="36"/>
      <c r="M83" s="61">
        <v>316285</v>
      </c>
    </row>
    <row r="84" spans="1:21" s="21" customFormat="1" ht="20.100000000000001" customHeight="1" thickTop="1">
      <c r="A84" s="10"/>
      <c r="B84" s="10"/>
      <c r="C84" s="10" t="s">
        <v>125</v>
      </c>
      <c r="D84" s="18"/>
      <c r="E84" s="10"/>
      <c r="F84" s="10"/>
      <c r="G84" s="38"/>
      <c r="H84" s="38"/>
      <c r="I84" s="38"/>
      <c r="J84" s="38"/>
      <c r="K84" s="38"/>
      <c r="L84" s="38"/>
      <c r="M84" s="38"/>
    </row>
    <row r="85" spans="1:21" s="21" customFormat="1" ht="20.100000000000001" customHeight="1">
      <c r="A85" s="10"/>
      <c r="B85" s="10"/>
      <c r="C85" s="10"/>
      <c r="D85" s="18" t="s">
        <v>119</v>
      </c>
      <c r="E85" s="10"/>
      <c r="F85" s="10"/>
      <c r="G85" s="38">
        <v>290513</v>
      </c>
      <c r="H85" s="38"/>
      <c r="I85" s="38">
        <v>290513</v>
      </c>
      <c r="J85" s="38"/>
      <c r="K85" s="38">
        <v>290513</v>
      </c>
      <c r="L85" s="38"/>
      <c r="M85" s="38">
        <v>290513</v>
      </c>
    </row>
    <row r="86" spans="1:21" s="21" customFormat="1" ht="20.100000000000001" customHeight="1">
      <c r="A86" s="10"/>
      <c r="B86" s="18" t="s">
        <v>41</v>
      </c>
      <c r="C86" s="10"/>
      <c r="D86" s="10"/>
      <c r="E86" s="10"/>
      <c r="F86" s="10"/>
      <c r="G86" s="62">
        <v>87739</v>
      </c>
      <c r="H86" s="38"/>
      <c r="I86" s="62">
        <v>87739</v>
      </c>
      <c r="J86" s="38"/>
      <c r="K86" s="38">
        <v>87739</v>
      </c>
      <c r="L86" s="38"/>
      <c r="M86" s="38">
        <v>87739</v>
      </c>
    </row>
    <row r="87" spans="1:21" s="21" customFormat="1" ht="20.100000000000001" customHeight="1">
      <c r="A87" s="10"/>
      <c r="B87" s="10" t="s">
        <v>106</v>
      </c>
      <c r="C87" s="10"/>
      <c r="D87" s="18"/>
      <c r="E87" s="46">
        <v>21</v>
      </c>
      <c r="F87" s="10"/>
      <c r="G87" s="62">
        <v>-65922</v>
      </c>
      <c r="H87" s="63"/>
      <c r="I87" s="62">
        <v>-65922</v>
      </c>
      <c r="J87" s="63"/>
      <c r="K87" s="62">
        <v>-65922</v>
      </c>
      <c r="L87" s="63"/>
      <c r="M87" s="62">
        <v>-65922</v>
      </c>
    </row>
    <row r="88" spans="1:21" s="21" customFormat="1" ht="20.100000000000001" customHeight="1">
      <c r="A88" s="10"/>
      <c r="B88" s="18" t="s">
        <v>21</v>
      </c>
      <c r="C88" s="10"/>
      <c r="D88" s="10"/>
      <c r="E88" s="10"/>
      <c r="F88" s="10"/>
      <c r="G88" s="38"/>
      <c r="H88" s="38"/>
      <c r="I88" s="38"/>
      <c r="J88" s="38"/>
      <c r="K88" s="38"/>
      <c r="L88" s="38"/>
      <c r="M88" s="38"/>
    </row>
    <row r="89" spans="1:21" s="21" customFormat="1" ht="20.100000000000001" customHeight="1">
      <c r="A89" s="10"/>
      <c r="B89" s="18"/>
      <c r="C89" s="10" t="s">
        <v>107</v>
      </c>
      <c r="D89" s="10"/>
      <c r="E89" s="10"/>
      <c r="F89" s="10"/>
      <c r="G89" s="38"/>
      <c r="H89" s="38"/>
      <c r="I89" s="38"/>
      <c r="J89" s="38"/>
      <c r="K89" s="38"/>
      <c r="L89" s="38"/>
      <c r="M89" s="38"/>
    </row>
    <row r="90" spans="1:21" s="21" customFormat="1" ht="20.100000000000001" customHeight="1">
      <c r="A90" s="10"/>
      <c r="B90" s="10"/>
      <c r="C90" s="18"/>
      <c r="D90" s="10" t="s">
        <v>100</v>
      </c>
      <c r="E90" s="46"/>
      <c r="F90" s="10"/>
      <c r="G90" s="38">
        <v>31629</v>
      </c>
      <c r="H90" s="38"/>
      <c r="I90" s="38">
        <v>31629</v>
      </c>
      <c r="J90" s="38"/>
      <c r="K90" s="38">
        <v>31629</v>
      </c>
      <c r="L90" s="38"/>
      <c r="M90" s="38">
        <v>31629</v>
      </c>
    </row>
    <row r="91" spans="1:21" s="21" customFormat="1" ht="20.100000000000001" customHeight="1">
      <c r="A91" s="10"/>
      <c r="B91" s="10"/>
      <c r="C91" s="18"/>
      <c r="D91" s="10" t="s">
        <v>134</v>
      </c>
      <c r="E91" s="46">
        <v>21</v>
      </c>
      <c r="F91" s="10"/>
      <c r="G91" s="38">
        <v>65922</v>
      </c>
      <c r="H91" s="38"/>
      <c r="I91" s="38">
        <v>65922</v>
      </c>
      <c r="J91" s="38"/>
      <c r="K91" s="38">
        <v>65922</v>
      </c>
      <c r="L91" s="38"/>
      <c r="M91" s="38">
        <v>65922</v>
      </c>
    </row>
    <row r="92" spans="1:21" s="21" customFormat="1" ht="20.100000000000001" customHeight="1">
      <c r="A92" s="10"/>
      <c r="B92" s="10"/>
      <c r="C92" s="18" t="s">
        <v>23</v>
      </c>
      <c r="D92" s="10"/>
      <c r="E92" s="10"/>
      <c r="F92" s="10"/>
      <c r="G92" s="43">
        <v>353807</v>
      </c>
      <c r="H92" s="38"/>
      <c r="I92" s="43">
        <v>338650</v>
      </c>
      <c r="J92" s="38"/>
      <c r="K92" s="43">
        <v>333908</v>
      </c>
      <c r="L92" s="38"/>
      <c r="M92" s="43">
        <v>323302</v>
      </c>
    </row>
    <row r="93" spans="1:21" s="21" customFormat="1" ht="20.100000000000001" customHeight="1">
      <c r="A93" s="10"/>
      <c r="B93" s="18" t="s">
        <v>99</v>
      </c>
      <c r="C93" s="10"/>
      <c r="D93" s="10"/>
      <c r="E93" s="10"/>
      <c r="F93" s="10"/>
      <c r="G93" s="38">
        <v>763688</v>
      </c>
      <c r="H93" s="38"/>
      <c r="I93" s="38">
        <v>748531</v>
      </c>
      <c r="J93" s="38"/>
      <c r="K93" s="38">
        <v>743789</v>
      </c>
      <c r="L93" s="38"/>
      <c r="M93" s="38">
        <v>733183</v>
      </c>
      <c r="N93" s="134">
        <f>SUM(G86:G92)+G85-G93</f>
        <v>0</v>
      </c>
      <c r="O93" s="134"/>
      <c r="P93" s="134">
        <f>SUM(I86:I92)+I85-I93</f>
        <v>0</v>
      </c>
      <c r="Q93" s="134"/>
      <c r="R93" s="134">
        <f>SUM(K86:K92)+K85-K93</f>
        <v>0</v>
      </c>
      <c r="S93" s="134">
        <f>SUM(L86:L92)+L85-L93</f>
        <v>0</v>
      </c>
      <c r="T93" s="134">
        <f>SUM(M86:M92)+M85-M93</f>
        <v>0</v>
      </c>
      <c r="U93" s="134"/>
    </row>
    <row r="94" spans="1:21" s="21" customFormat="1" ht="20.100000000000001" customHeight="1">
      <c r="A94" s="10"/>
      <c r="B94" s="18" t="s">
        <v>43</v>
      </c>
      <c r="C94" s="10"/>
      <c r="D94" s="10"/>
      <c r="E94" s="10"/>
      <c r="F94" s="10"/>
      <c r="G94" s="43">
        <v>4621</v>
      </c>
      <c r="H94" s="38"/>
      <c r="I94" s="43">
        <v>4326</v>
      </c>
      <c r="J94" s="38"/>
      <c r="K94" s="42">
        <v>0</v>
      </c>
      <c r="L94" s="38"/>
      <c r="M94" s="42">
        <v>0</v>
      </c>
      <c r="N94" s="134"/>
      <c r="O94" s="134"/>
      <c r="P94" s="134"/>
      <c r="Q94" s="134"/>
      <c r="R94" s="134"/>
      <c r="S94" s="134"/>
      <c r="T94" s="134"/>
    </row>
    <row r="95" spans="1:21" s="21" customFormat="1" ht="20.100000000000001" customHeight="1">
      <c r="A95" s="30" t="s">
        <v>14</v>
      </c>
      <c r="B95" s="10"/>
      <c r="C95" s="10"/>
      <c r="D95" s="10"/>
      <c r="E95" s="10"/>
      <c r="F95" s="10"/>
      <c r="G95" s="43">
        <v>768309</v>
      </c>
      <c r="H95" s="38"/>
      <c r="I95" s="43">
        <v>752857</v>
      </c>
      <c r="J95" s="38"/>
      <c r="K95" s="43">
        <v>743789</v>
      </c>
      <c r="L95" s="38"/>
      <c r="M95" s="43">
        <v>733183</v>
      </c>
      <c r="N95" s="134">
        <f>SUM(G93:G94)-G95</f>
        <v>0</v>
      </c>
      <c r="O95" s="134"/>
      <c r="P95" s="134">
        <f>SUM(I93:I94)-I95</f>
        <v>0</v>
      </c>
      <c r="Q95" s="134"/>
      <c r="R95" s="134">
        <f>SUM(K93:K94)-K95</f>
        <v>0</v>
      </c>
      <c r="S95" s="134">
        <f>SUM(L93:L94)-L95</f>
        <v>0</v>
      </c>
      <c r="T95" s="134">
        <f>SUM(M93:M94)-M95</f>
        <v>0</v>
      </c>
      <c r="U95" s="134"/>
    </row>
    <row r="96" spans="1:21" s="21" customFormat="1" ht="20.100000000000001" customHeight="1" thickBot="1">
      <c r="A96" s="30" t="s">
        <v>15</v>
      </c>
      <c r="B96" s="10"/>
      <c r="C96" s="10"/>
      <c r="D96" s="10"/>
      <c r="E96" s="10"/>
      <c r="F96" s="10"/>
      <c r="G96" s="64">
        <v>1835729</v>
      </c>
      <c r="H96" s="38"/>
      <c r="I96" s="64">
        <v>1736582</v>
      </c>
      <c r="J96" s="38"/>
      <c r="K96" s="64">
        <v>1797466</v>
      </c>
      <c r="L96" s="38"/>
      <c r="M96" s="64">
        <v>1722228</v>
      </c>
      <c r="N96" s="134">
        <f>G61+G95-G96</f>
        <v>0</v>
      </c>
      <c r="O96" s="134"/>
      <c r="P96" s="134">
        <f>I61+I95-I96</f>
        <v>0</v>
      </c>
      <c r="Q96" s="134"/>
      <c r="R96" s="134">
        <f>K61+K95-K96</f>
        <v>0</v>
      </c>
      <c r="S96" s="134">
        <f>L61+L95-L96</f>
        <v>0</v>
      </c>
      <c r="T96" s="134">
        <f>M61+M95-M96</f>
        <v>0</v>
      </c>
      <c r="U96" s="134"/>
    </row>
    <row r="97" spans="1:20" s="21" customFormat="1" ht="22.5" customHeight="1" thickTop="1">
      <c r="A97" s="30"/>
      <c r="B97" s="10"/>
      <c r="C97" s="10"/>
      <c r="D97" s="10"/>
      <c r="E97" s="10"/>
      <c r="F97" s="10"/>
      <c r="G97" s="38"/>
      <c r="H97" s="38"/>
      <c r="I97" s="38"/>
      <c r="J97" s="38"/>
      <c r="K97" s="38"/>
      <c r="L97" s="38"/>
      <c r="M97" s="38"/>
      <c r="N97" s="134">
        <f>G96-G30</f>
        <v>0</v>
      </c>
      <c r="O97" s="134"/>
      <c r="P97" s="134">
        <f>I96-I30</f>
        <v>0</v>
      </c>
      <c r="Q97" s="134"/>
      <c r="R97" s="134">
        <f>K96-K30</f>
        <v>0</v>
      </c>
      <c r="S97" s="134">
        <f>L96-L30</f>
        <v>0</v>
      </c>
      <c r="T97" s="134">
        <f>M96-M30</f>
        <v>0</v>
      </c>
    </row>
    <row r="99" spans="1:20" ht="24" customHeight="1">
      <c r="G99" s="134"/>
      <c r="H99" s="134"/>
      <c r="I99" s="134"/>
      <c r="J99" s="134"/>
      <c r="K99" s="134"/>
      <c r="L99" s="134"/>
      <c r="M99" s="134"/>
    </row>
    <row r="100" spans="1:20" ht="0.75" customHeight="1"/>
    <row r="101" spans="1:20" ht="25.2" customHeight="1"/>
  </sheetData>
  <mergeCells count="21">
    <mergeCell ref="A4:M4"/>
    <mergeCell ref="A70:M70"/>
    <mergeCell ref="A37:M37"/>
    <mergeCell ref="G76:I76"/>
    <mergeCell ref="A3:M3"/>
    <mergeCell ref="A36:M36"/>
    <mergeCell ref="G9:I9"/>
    <mergeCell ref="K9:M9"/>
    <mergeCell ref="K42:M42"/>
    <mergeCell ref="A39:M39"/>
    <mergeCell ref="A73:M73"/>
    <mergeCell ref="A5:M5"/>
    <mergeCell ref="A71:M71"/>
    <mergeCell ref="A12:D12"/>
    <mergeCell ref="A38:M38"/>
    <mergeCell ref="A79:D79"/>
    <mergeCell ref="A72:M72"/>
    <mergeCell ref="A6:M6"/>
    <mergeCell ref="A45:D45"/>
    <mergeCell ref="G42:I42"/>
    <mergeCell ref="K76:M76"/>
  </mergeCells>
  <printOptions horizontalCentered="1"/>
  <pageMargins left="1.2598425196850394" right="0.39370078740157483" top="0.51181102362204722" bottom="1.1811023622047245" header="0.51181102362204722" footer="0.51181102362204722"/>
  <pageSetup paperSize="9" firstPageNumber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3" max="12" man="1"/>
    <brk id="6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682B9-E8DC-429D-AB28-70A67B11876E}">
  <sheetPr>
    <tabColor theme="8" tint="0.79998168889431442"/>
  </sheetPr>
  <dimension ref="A1:U72"/>
  <sheetViews>
    <sheetView view="pageBreakPreview" zoomScaleNormal="110" zoomScaleSheetLayoutView="100" workbookViewId="0">
      <selection activeCell="A3" sqref="A3:M3"/>
    </sheetView>
  </sheetViews>
  <sheetFormatPr defaultColWidth="10.77734375" defaultRowHeight="24" customHeight="1"/>
  <cols>
    <col min="1" max="3" width="1.21875" style="10" customWidth="1"/>
    <col min="4" max="4" width="41.21875" style="10" customWidth="1"/>
    <col min="5" max="5" width="3.44140625" style="10" customWidth="1"/>
    <col min="6" max="6" width="0.21875" style="10" customWidth="1"/>
    <col min="7" max="7" width="9" style="10" customWidth="1"/>
    <col min="8" max="8" width="0.44140625" style="10" customWidth="1"/>
    <col min="9" max="9" width="9" style="10" customWidth="1"/>
    <col min="10" max="10" width="0.44140625" style="10" customWidth="1"/>
    <col min="11" max="11" width="9" style="10" customWidth="1"/>
    <col min="12" max="12" width="0.44140625" style="10" customWidth="1"/>
    <col min="13" max="13" width="9" style="10" customWidth="1"/>
    <col min="14" max="14" width="15.21875" style="10" bestFit="1" customWidth="1"/>
    <col min="15" max="15" width="1.21875" style="10" customWidth="1"/>
    <col min="16" max="16" width="14.77734375" style="10" bestFit="1" customWidth="1"/>
    <col min="17" max="17" width="0.77734375" style="10" customWidth="1"/>
    <col min="18" max="18" width="14.77734375" style="10" bestFit="1" customWidth="1"/>
    <col min="19" max="19" width="0.77734375" style="10" customWidth="1"/>
    <col min="20" max="20" width="13.44140625" style="10" bestFit="1" customWidth="1"/>
    <col min="21" max="16384" width="10.77734375" style="10"/>
  </cols>
  <sheetData>
    <row r="1" spans="1:20" ht="20.55" customHeight="1">
      <c r="M1" s="212" t="s">
        <v>159</v>
      </c>
    </row>
    <row r="2" spans="1:20" ht="20.55" customHeight="1">
      <c r="M2" s="212" t="s">
        <v>160</v>
      </c>
    </row>
    <row r="3" spans="1:20" ht="19.5" customHeight="1">
      <c r="A3" s="283" t="s">
        <v>178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20" s="14" customFormat="1" ht="19.5" customHeight="1">
      <c r="A4" s="284" t="s">
        <v>37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</row>
    <row r="5" spans="1:20" s="14" customFormat="1" ht="19.5" customHeight="1">
      <c r="A5" s="284" t="s">
        <v>16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</row>
    <row r="6" spans="1:20" s="14" customFormat="1" ht="21" customHeight="1">
      <c r="A6" s="284" t="s">
        <v>168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</row>
    <row r="7" spans="1:20" ht="8.6999999999999993" customHeight="1">
      <c r="A7" s="18"/>
      <c r="D7" s="6"/>
      <c r="E7" s="6"/>
      <c r="F7" s="6"/>
      <c r="G7" s="6"/>
      <c r="H7" s="6"/>
      <c r="I7" s="6"/>
      <c r="J7" s="6"/>
      <c r="K7" s="6"/>
      <c r="L7" s="6"/>
      <c r="M7" s="6"/>
    </row>
    <row r="8" spans="1:20" s="65" customFormat="1" ht="14.1" customHeight="1">
      <c r="D8" s="66"/>
      <c r="E8" s="71"/>
      <c r="F8" s="71"/>
      <c r="G8" s="85"/>
      <c r="H8" s="85"/>
      <c r="I8" s="85"/>
      <c r="J8" s="85"/>
      <c r="K8" s="85"/>
      <c r="L8" s="85"/>
      <c r="M8" s="67" t="s">
        <v>158</v>
      </c>
    </row>
    <row r="9" spans="1:20" s="68" customFormat="1" ht="14.1" customHeight="1">
      <c r="E9" s="69"/>
      <c r="F9" s="69"/>
      <c r="G9" s="3"/>
      <c r="H9" s="3" t="s">
        <v>0</v>
      </c>
      <c r="I9" s="3"/>
      <c r="J9" s="70"/>
      <c r="K9" s="285" t="s">
        <v>66</v>
      </c>
      <c r="L9" s="285"/>
      <c r="M9" s="285"/>
      <c r="N9" s="171"/>
    </row>
    <row r="10" spans="1:20" s="68" customFormat="1" ht="14.1" customHeight="1">
      <c r="E10" s="83" t="s">
        <v>1</v>
      </c>
      <c r="F10" s="71"/>
      <c r="G10" s="72">
        <v>2568</v>
      </c>
      <c r="H10" s="73"/>
      <c r="I10" s="72">
        <v>2567</v>
      </c>
      <c r="J10" s="73"/>
      <c r="K10" s="72">
        <v>2568</v>
      </c>
      <c r="L10" s="73"/>
      <c r="M10" s="72">
        <v>2567</v>
      </c>
    </row>
    <row r="11" spans="1:20" s="65" customFormat="1" ht="14.1" customHeight="1">
      <c r="A11" s="86" t="s">
        <v>131</v>
      </c>
      <c r="E11" s="87"/>
      <c r="F11" s="87"/>
      <c r="G11" s="87"/>
      <c r="H11" s="87"/>
      <c r="I11" s="87"/>
      <c r="J11" s="87"/>
      <c r="K11" s="87"/>
      <c r="L11" s="87"/>
      <c r="M11" s="87"/>
    </row>
    <row r="12" spans="1:20" s="65" customFormat="1" ht="14.1" customHeight="1">
      <c r="A12" s="86" t="s">
        <v>17</v>
      </c>
      <c r="E12" s="87"/>
      <c r="F12" s="87"/>
      <c r="G12" s="87"/>
      <c r="H12" s="87"/>
      <c r="I12" s="87"/>
      <c r="J12" s="87"/>
      <c r="K12" s="87"/>
      <c r="L12" s="87"/>
      <c r="M12" s="87"/>
    </row>
    <row r="13" spans="1:20" s="65" customFormat="1" ht="14.1" customHeight="1">
      <c r="B13" s="88" t="s">
        <v>128</v>
      </c>
      <c r="E13" s="131" t="s">
        <v>187</v>
      </c>
      <c r="F13" s="87"/>
      <c r="G13" s="89">
        <v>747530</v>
      </c>
      <c r="H13" s="89"/>
      <c r="I13" s="89">
        <v>829676</v>
      </c>
      <c r="J13" s="89"/>
      <c r="K13" s="89">
        <v>717202</v>
      </c>
      <c r="L13" s="89"/>
      <c r="M13" s="89">
        <v>820258</v>
      </c>
    </row>
    <row r="14" spans="1:20" s="65" customFormat="1" ht="14.1" customHeight="1">
      <c r="B14" s="88" t="s">
        <v>44</v>
      </c>
      <c r="E14" s="131">
        <v>4</v>
      </c>
      <c r="F14" s="87"/>
      <c r="G14" s="123"/>
      <c r="H14" s="89"/>
      <c r="I14" s="123"/>
      <c r="J14" s="89"/>
      <c r="K14" s="89"/>
      <c r="L14" s="89"/>
      <c r="M14" s="89"/>
    </row>
    <row r="15" spans="1:20" s="65" customFormat="1" ht="14.1" customHeight="1">
      <c r="C15" s="88" t="s">
        <v>82</v>
      </c>
      <c r="E15" s="124"/>
      <c r="F15" s="87"/>
      <c r="G15" s="89">
        <v>477</v>
      </c>
      <c r="H15" s="89"/>
      <c r="I15" s="89">
        <v>750</v>
      </c>
      <c r="J15" s="89"/>
      <c r="K15" s="89">
        <v>991</v>
      </c>
      <c r="L15" s="89"/>
      <c r="M15" s="89">
        <v>1006</v>
      </c>
    </row>
    <row r="16" spans="1:20" s="65" customFormat="1" ht="14.1" customHeight="1">
      <c r="B16" s="86" t="s">
        <v>18</v>
      </c>
      <c r="E16" s="125"/>
      <c r="F16" s="87"/>
      <c r="G16" s="90">
        <v>748007</v>
      </c>
      <c r="H16" s="89"/>
      <c r="I16" s="90">
        <v>830426</v>
      </c>
      <c r="J16" s="89"/>
      <c r="K16" s="90">
        <v>718193</v>
      </c>
      <c r="L16" s="89"/>
      <c r="M16" s="90">
        <v>821264</v>
      </c>
      <c r="N16" s="136">
        <f>SUM(G13:G15)-G16</f>
        <v>0</v>
      </c>
      <c r="O16" s="136"/>
      <c r="P16" s="136">
        <f>SUM(I13:I15)-I16</f>
        <v>0</v>
      </c>
      <c r="Q16" s="136"/>
      <c r="R16" s="136">
        <f>SUM(K13:K15)-K16</f>
        <v>0</v>
      </c>
      <c r="S16" s="136"/>
      <c r="T16" s="136">
        <f>SUM(M13:M15)-M16</f>
        <v>0</v>
      </c>
    </row>
    <row r="17" spans="1:21" s="65" customFormat="1" ht="14.1" customHeight="1">
      <c r="A17" s="86" t="s">
        <v>19</v>
      </c>
      <c r="E17" s="125"/>
      <c r="F17" s="87"/>
      <c r="G17" s="89"/>
      <c r="H17" s="89"/>
      <c r="I17" s="89"/>
      <c r="J17" s="89"/>
      <c r="K17" s="89"/>
      <c r="L17" s="89"/>
      <c r="M17" s="89"/>
      <c r="N17" s="134"/>
      <c r="O17" s="134"/>
      <c r="P17" s="134"/>
      <c r="Q17" s="134"/>
      <c r="R17" s="134"/>
      <c r="S17" s="134"/>
      <c r="T17" s="134"/>
    </row>
    <row r="18" spans="1:21" s="65" customFormat="1" ht="14.1" customHeight="1">
      <c r="B18" s="88" t="s">
        <v>129</v>
      </c>
      <c r="E18" s="131">
        <v>4</v>
      </c>
      <c r="F18" s="87"/>
      <c r="G18" s="89">
        <v>655062</v>
      </c>
      <c r="H18" s="89"/>
      <c r="I18" s="89">
        <v>745520</v>
      </c>
      <c r="J18" s="89"/>
      <c r="K18" s="89">
        <v>633340</v>
      </c>
      <c r="L18" s="89"/>
      <c r="M18" s="89">
        <v>742919</v>
      </c>
    </row>
    <row r="19" spans="1:21" s="65" customFormat="1" ht="14.1" customHeight="1">
      <c r="B19" s="88" t="s">
        <v>141</v>
      </c>
      <c r="E19" s="131"/>
      <c r="F19" s="87"/>
      <c r="G19" s="89">
        <v>24389</v>
      </c>
      <c r="H19" s="89"/>
      <c r="I19" s="89">
        <v>24878</v>
      </c>
      <c r="J19" s="89"/>
      <c r="K19" s="89">
        <v>22899</v>
      </c>
      <c r="L19" s="89"/>
      <c r="M19" s="89">
        <v>24804</v>
      </c>
    </row>
    <row r="20" spans="1:21" s="65" customFormat="1" ht="14.1" customHeight="1">
      <c r="B20" s="88" t="s">
        <v>45</v>
      </c>
      <c r="E20" s="131">
        <v>4</v>
      </c>
      <c r="F20" s="87"/>
      <c r="G20" s="89">
        <v>44170</v>
      </c>
      <c r="H20" s="89"/>
      <c r="I20" s="89">
        <v>46745</v>
      </c>
      <c r="J20" s="89"/>
      <c r="K20" s="89">
        <v>42877</v>
      </c>
      <c r="L20" s="89"/>
      <c r="M20" s="89">
        <v>45782</v>
      </c>
    </row>
    <row r="21" spans="1:21" s="65" customFormat="1" ht="14.1" customHeight="1">
      <c r="B21" s="88" t="s">
        <v>151</v>
      </c>
      <c r="E21" s="131"/>
      <c r="F21" s="87"/>
      <c r="G21" s="89"/>
      <c r="H21" s="89"/>
      <c r="I21" s="89"/>
      <c r="J21" s="89"/>
      <c r="K21" s="89"/>
      <c r="L21" s="89"/>
      <c r="M21" s="89"/>
    </row>
    <row r="22" spans="1:21" s="65" customFormat="1" ht="14.1" customHeight="1">
      <c r="B22" s="88"/>
      <c r="C22" s="65" t="s">
        <v>153</v>
      </c>
      <c r="E22" s="131"/>
      <c r="F22" s="87"/>
      <c r="G22" s="89"/>
      <c r="H22" s="89"/>
      <c r="I22" s="89"/>
      <c r="J22" s="89"/>
      <c r="K22" s="89"/>
      <c r="L22" s="89"/>
      <c r="M22" s="89"/>
    </row>
    <row r="23" spans="1:21" s="65" customFormat="1" ht="14.1" customHeight="1">
      <c r="B23" s="88"/>
      <c r="D23" s="65" t="s">
        <v>152</v>
      </c>
      <c r="E23" s="131"/>
      <c r="F23" s="87"/>
      <c r="G23" s="89">
        <v>1383</v>
      </c>
      <c r="H23" s="89"/>
      <c r="I23" s="89">
        <v>-1228</v>
      </c>
      <c r="J23" s="89"/>
      <c r="K23" s="89">
        <v>1383</v>
      </c>
      <c r="L23" s="89"/>
      <c r="M23" s="89">
        <v>-1228</v>
      </c>
    </row>
    <row r="24" spans="1:21" s="65" customFormat="1" ht="14.1" customHeight="1">
      <c r="B24" s="88"/>
      <c r="C24" s="65" t="s">
        <v>136</v>
      </c>
      <c r="E24" s="131"/>
      <c r="F24" s="87"/>
      <c r="G24" s="89"/>
      <c r="H24" s="89"/>
      <c r="I24" s="89"/>
      <c r="J24" s="89"/>
      <c r="K24" s="89"/>
      <c r="L24" s="89"/>
      <c r="M24" s="89"/>
    </row>
    <row r="25" spans="1:21" s="65" customFormat="1" ht="14.1" customHeight="1">
      <c r="B25" s="88"/>
      <c r="D25" s="65" t="s">
        <v>137</v>
      </c>
      <c r="E25" s="131"/>
      <c r="F25" s="87"/>
      <c r="G25" s="89">
        <v>73</v>
      </c>
      <c r="H25" s="89"/>
      <c r="I25" s="89">
        <v>-1254</v>
      </c>
      <c r="J25" s="89"/>
      <c r="K25" s="89">
        <v>73</v>
      </c>
      <c r="L25" s="89"/>
      <c r="M25" s="89">
        <v>-1254</v>
      </c>
    </row>
    <row r="26" spans="1:21" s="65" customFormat="1" ht="14.1" customHeight="1">
      <c r="B26" s="86" t="s">
        <v>20</v>
      </c>
      <c r="E26" s="125"/>
      <c r="F26" s="87"/>
      <c r="G26" s="90">
        <v>725077</v>
      </c>
      <c r="H26" s="89"/>
      <c r="I26" s="90">
        <v>814661</v>
      </c>
      <c r="J26" s="89"/>
      <c r="K26" s="90">
        <v>700572</v>
      </c>
      <c r="L26" s="89"/>
      <c r="M26" s="90">
        <v>811023</v>
      </c>
      <c r="N26" s="136">
        <f t="shared" ref="N26:T26" si="0">SUM(G18:G25)-G26</f>
        <v>0</v>
      </c>
      <c r="O26" s="136">
        <f t="shared" si="0"/>
        <v>0</v>
      </c>
      <c r="P26" s="136">
        <f t="shared" si="0"/>
        <v>0</v>
      </c>
      <c r="Q26" s="136">
        <f t="shared" si="0"/>
        <v>0</v>
      </c>
      <c r="R26" s="136">
        <f>SUM(K18:K25)-K26</f>
        <v>0</v>
      </c>
      <c r="S26" s="136">
        <f t="shared" si="0"/>
        <v>0</v>
      </c>
      <c r="T26" s="136">
        <f t="shared" si="0"/>
        <v>0</v>
      </c>
    </row>
    <row r="27" spans="1:21" s="65" customFormat="1" ht="14.1" customHeight="1">
      <c r="A27" s="91" t="s">
        <v>154</v>
      </c>
      <c r="E27" s="126"/>
      <c r="F27" s="87"/>
      <c r="G27" s="89">
        <v>22930</v>
      </c>
      <c r="H27" s="89"/>
      <c r="I27" s="89">
        <v>15765</v>
      </c>
      <c r="J27" s="89"/>
      <c r="K27" s="89">
        <v>17621</v>
      </c>
      <c r="L27" s="89"/>
      <c r="M27" s="89">
        <v>10241</v>
      </c>
      <c r="N27" s="136">
        <f t="shared" ref="N27:T27" si="1">G16-G26-G27</f>
        <v>0</v>
      </c>
      <c r="O27" s="136">
        <f t="shared" si="1"/>
        <v>0</v>
      </c>
      <c r="P27" s="136">
        <f t="shared" si="1"/>
        <v>0</v>
      </c>
      <c r="Q27" s="136">
        <f t="shared" si="1"/>
        <v>0</v>
      </c>
      <c r="R27" s="136">
        <f>K16-K26-K27</f>
        <v>0</v>
      </c>
      <c r="S27" s="136">
        <f t="shared" si="1"/>
        <v>0</v>
      </c>
      <c r="T27" s="136">
        <f t="shared" si="1"/>
        <v>0</v>
      </c>
    </row>
    <row r="28" spans="1:21" s="65" customFormat="1" ht="14.1" customHeight="1">
      <c r="B28" s="88" t="s">
        <v>135</v>
      </c>
      <c r="E28" s="126"/>
      <c r="F28" s="87"/>
      <c r="G28" s="89">
        <v>4213</v>
      </c>
      <c r="H28" s="89"/>
      <c r="I28" s="89">
        <v>5425</v>
      </c>
      <c r="J28" s="89"/>
      <c r="K28" s="89">
        <v>4210</v>
      </c>
      <c r="L28" s="89"/>
      <c r="M28" s="89">
        <v>5424</v>
      </c>
      <c r="N28" s="136"/>
      <c r="O28" s="136"/>
      <c r="P28" s="136"/>
      <c r="Q28" s="136"/>
      <c r="R28" s="136"/>
      <c r="S28" s="136"/>
      <c r="T28" s="136"/>
    </row>
    <row r="29" spans="1:21" s="65" customFormat="1" ht="14.1" customHeight="1">
      <c r="B29" s="88" t="s">
        <v>149</v>
      </c>
      <c r="E29" s="126"/>
      <c r="F29" s="87"/>
      <c r="G29" s="92">
        <v>-251</v>
      </c>
      <c r="H29" s="89"/>
      <c r="I29" s="211">
        <v>0</v>
      </c>
      <c r="J29" s="89"/>
      <c r="K29" s="211">
        <v>0</v>
      </c>
      <c r="L29" s="89"/>
      <c r="M29" s="211">
        <v>0</v>
      </c>
      <c r="N29" s="136"/>
      <c r="O29" s="136"/>
      <c r="P29" s="136"/>
      <c r="Q29" s="136"/>
      <c r="R29" s="136"/>
      <c r="S29" s="136"/>
      <c r="T29" s="136"/>
    </row>
    <row r="30" spans="1:21" s="65" customFormat="1" ht="14.1" customHeight="1">
      <c r="A30" s="91" t="s">
        <v>180</v>
      </c>
      <c r="E30" s="130"/>
      <c r="F30" s="87"/>
      <c r="G30" s="89">
        <v>18466</v>
      </c>
      <c r="H30" s="89"/>
      <c r="I30" s="89">
        <v>10340</v>
      </c>
      <c r="J30" s="89"/>
      <c r="K30" s="89">
        <v>13411</v>
      </c>
      <c r="L30" s="89"/>
      <c r="M30" s="89">
        <v>4817</v>
      </c>
      <c r="N30" s="173">
        <f>G27-G28+G29-G30</f>
        <v>0</v>
      </c>
      <c r="O30" s="136">
        <f>SUM(H27:H28)-H30</f>
        <v>0</v>
      </c>
      <c r="P30" s="173">
        <f>I27-I28+I29-I30</f>
        <v>0</v>
      </c>
      <c r="Q30" s="136">
        <f>SUM(J27:J28)-J30</f>
        <v>0</v>
      </c>
      <c r="R30" s="173">
        <f>K27-K28+K29-K30</f>
        <v>0</v>
      </c>
      <c r="S30" s="136">
        <f>SUM(L27:L28)-L30</f>
        <v>0</v>
      </c>
      <c r="T30" s="173">
        <f>M27-M28+M29-M30</f>
        <v>0</v>
      </c>
      <c r="U30" s="134"/>
    </row>
    <row r="31" spans="1:21" s="65" customFormat="1" ht="14.1" customHeight="1">
      <c r="A31" s="65" t="s">
        <v>30</v>
      </c>
      <c r="B31" s="88" t="s">
        <v>155</v>
      </c>
      <c r="E31" s="131">
        <v>22</v>
      </c>
      <c r="F31" s="87"/>
      <c r="G31" s="92">
        <v>3014</v>
      </c>
      <c r="H31" s="89"/>
      <c r="I31" s="92">
        <v>1191</v>
      </c>
      <c r="J31" s="89"/>
      <c r="K31" s="92">
        <v>2805</v>
      </c>
      <c r="L31" s="89"/>
      <c r="M31" s="92">
        <v>1096</v>
      </c>
      <c r="N31" s="136"/>
      <c r="O31" s="136"/>
      <c r="P31" s="136"/>
      <c r="Q31" s="136"/>
      <c r="R31" s="136"/>
      <c r="S31" s="136"/>
      <c r="T31" s="136"/>
    </row>
    <row r="32" spans="1:21" s="65" customFormat="1" ht="14.1" customHeight="1">
      <c r="A32" s="86" t="s">
        <v>170</v>
      </c>
      <c r="E32" s="87"/>
      <c r="F32" s="87"/>
      <c r="G32" s="254">
        <v>15452</v>
      </c>
      <c r="H32" s="89"/>
      <c r="I32" s="254">
        <v>9149</v>
      </c>
      <c r="J32" s="89"/>
      <c r="K32" s="254">
        <v>10606</v>
      </c>
      <c r="L32" s="89"/>
      <c r="M32" s="254">
        <v>3721</v>
      </c>
      <c r="N32" s="136">
        <f>G30-G31-G32</f>
        <v>0</v>
      </c>
      <c r="O32" s="136">
        <f>H30+H31-H32</f>
        <v>0</v>
      </c>
      <c r="P32" s="136">
        <f>I30-I31-I32</f>
        <v>0</v>
      </c>
      <c r="Q32" s="136">
        <f>J30+J31-J32</f>
        <v>0</v>
      </c>
      <c r="R32" s="136">
        <f>K30-K31-K32</f>
        <v>0</v>
      </c>
      <c r="S32" s="136">
        <f>L30+L31-L32</f>
        <v>0</v>
      </c>
      <c r="T32" s="136">
        <f>M30-M31-M32</f>
        <v>0</v>
      </c>
      <c r="U32" s="134"/>
    </row>
    <row r="33" spans="1:20" s="21" customFormat="1" ht="14.1" customHeight="1">
      <c r="A33" s="94" t="s">
        <v>171</v>
      </c>
      <c r="B33" s="84"/>
      <c r="E33" s="133"/>
      <c r="F33" s="97"/>
      <c r="G33" s="122">
        <v>0</v>
      </c>
      <c r="H33" s="98"/>
      <c r="I33" s="122">
        <v>0</v>
      </c>
      <c r="J33" s="99"/>
      <c r="K33" s="122">
        <v>0</v>
      </c>
      <c r="L33" s="255"/>
      <c r="M33" s="122">
        <v>0</v>
      </c>
      <c r="N33" s="134"/>
      <c r="O33" s="134"/>
      <c r="P33" s="134"/>
      <c r="Q33" s="134"/>
      <c r="R33" s="134"/>
      <c r="S33" s="134"/>
      <c r="T33" s="134"/>
    </row>
    <row r="34" spans="1:20" s="21" customFormat="1" ht="14.1" customHeight="1" thickBot="1">
      <c r="A34" s="94" t="s">
        <v>172</v>
      </c>
      <c r="E34" s="95"/>
      <c r="F34" s="96"/>
      <c r="G34" s="100">
        <v>15452</v>
      </c>
      <c r="H34" s="98"/>
      <c r="I34" s="100">
        <v>9149</v>
      </c>
      <c r="J34" s="99"/>
      <c r="K34" s="100">
        <v>10606</v>
      </c>
      <c r="L34" s="98"/>
      <c r="M34" s="100">
        <v>3721</v>
      </c>
      <c r="N34" s="134">
        <f>G32+G33-G34</f>
        <v>0</v>
      </c>
      <c r="O34" s="134" t="e">
        <f>#REF!+H33-H34</f>
        <v>#REF!</v>
      </c>
      <c r="P34" s="134">
        <f>I32+I33-I34</f>
        <v>0</v>
      </c>
      <c r="Q34" s="134" t="e">
        <f>#REF!+J33-J34</f>
        <v>#REF!</v>
      </c>
      <c r="R34" s="134">
        <f>K32+K33-K34</f>
        <v>0</v>
      </c>
      <c r="S34" s="134" t="e">
        <f>#REF!+L33-L34</f>
        <v>#REF!</v>
      </c>
      <c r="T34" s="134">
        <f>M32+M33-M34</f>
        <v>0</v>
      </c>
    </row>
    <row r="35" spans="1:20" s="21" customFormat="1" ht="6.6" customHeight="1" thickTop="1">
      <c r="A35" s="94"/>
      <c r="E35" s="95"/>
      <c r="F35" s="96"/>
      <c r="G35" s="98"/>
      <c r="H35" s="98"/>
      <c r="I35" s="98"/>
      <c r="J35" s="99"/>
      <c r="K35" s="98"/>
      <c r="L35" s="98"/>
      <c r="M35" s="98"/>
      <c r="N35" s="134"/>
      <c r="O35" s="134"/>
      <c r="P35" s="134"/>
      <c r="Q35" s="134"/>
      <c r="R35" s="134"/>
      <c r="S35" s="134"/>
      <c r="T35" s="134"/>
    </row>
    <row r="36" spans="1:20" s="65" customFormat="1" ht="14.1" customHeight="1">
      <c r="A36" s="94" t="s">
        <v>132</v>
      </c>
      <c r="E36" s="95"/>
      <c r="F36" s="97"/>
      <c r="G36" s="175"/>
      <c r="H36" s="176"/>
      <c r="I36" s="175"/>
      <c r="J36" s="99"/>
      <c r="K36" s="98"/>
      <c r="L36" s="175"/>
      <c r="M36" s="98"/>
    </row>
    <row r="37" spans="1:20" s="65" customFormat="1" ht="14.1" customHeight="1" thickBot="1">
      <c r="B37" s="93" t="s">
        <v>108</v>
      </c>
      <c r="E37" s="95"/>
      <c r="F37" s="97"/>
      <c r="G37" s="98">
        <v>15157</v>
      </c>
      <c r="H37" s="99"/>
      <c r="I37" s="89">
        <v>8862</v>
      </c>
      <c r="J37" s="99"/>
      <c r="K37" s="100">
        <v>10606</v>
      </c>
      <c r="L37" s="98"/>
      <c r="M37" s="100">
        <v>3721</v>
      </c>
      <c r="N37" s="134"/>
      <c r="O37" s="134"/>
      <c r="P37" s="134"/>
      <c r="Q37" s="134"/>
      <c r="R37" s="134"/>
      <c r="S37" s="134"/>
      <c r="T37" s="134"/>
    </row>
    <row r="38" spans="1:20" s="65" customFormat="1" ht="14.1" customHeight="1" thickTop="1">
      <c r="B38" s="93" t="s">
        <v>46</v>
      </c>
      <c r="E38" s="95"/>
      <c r="F38" s="97"/>
      <c r="G38" s="98">
        <v>295</v>
      </c>
      <c r="H38" s="99"/>
      <c r="I38" s="215">
        <v>287</v>
      </c>
      <c r="J38" s="99"/>
      <c r="K38" s="98"/>
      <c r="L38" s="98"/>
      <c r="M38" s="98"/>
      <c r="N38" s="134"/>
      <c r="O38" s="134"/>
      <c r="P38" s="134"/>
      <c r="Q38" s="134"/>
      <c r="R38" s="134"/>
      <c r="S38" s="134"/>
      <c r="T38" s="134"/>
    </row>
    <row r="39" spans="1:20" s="65" customFormat="1" ht="14.1" customHeight="1" thickBot="1">
      <c r="B39" s="93"/>
      <c r="E39" s="95"/>
      <c r="F39" s="97"/>
      <c r="G39" s="275">
        <v>15452</v>
      </c>
      <c r="H39" s="99"/>
      <c r="I39" s="219">
        <v>9149</v>
      </c>
      <c r="J39" s="99"/>
      <c r="K39" s="98"/>
      <c r="L39" s="98"/>
      <c r="M39" s="98"/>
      <c r="N39" s="134">
        <f>G39-G32</f>
        <v>0</v>
      </c>
      <c r="O39" s="134"/>
      <c r="P39" s="134">
        <f>I39-I32</f>
        <v>0</v>
      </c>
      <c r="Q39" s="134"/>
      <c r="R39" s="134"/>
      <c r="S39" s="134"/>
      <c r="T39" s="134"/>
    </row>
    <row r="40" spans="1:20" s="65" customFormat="1" ht="6.6" customHeight="1" thickTop="1">
      <c r="B40" s="75"/>
      <c r="E40" s="78"/>
      <c r="F40" s="79"/>
      <c r="G40" s="80"/>
      <c r="H40" s="81"/>
      <c r="I40" s="80"/>
      <c r="J40" s="81"/>
      <c r="K40" s="80"/>
      <c r="L40" s="80"/>
      <c r="M40" s="80"/>
      <c r="N40" s="136">
        <f>SUM(G37:G38)-G39</f>
        <v>0</v>
      </c>
      <c r="O40" s="134"/>
      <c r="P40" s="136">
        <f>SUM(I37:I38)-I39</f>
        <v>0</v>
      </c>
      <c r="Q40" s="134"/>
      <c r="R40" s="134"/>
      <c r="S40" s="134"/>
      <c r="T40" s="134"/>
    </row>
    <row r="41" spans="1:20" s="65" customFormat="1" ht="14.1" customHeight="1">
      <c r="A41" s="86" t="s">
        <v>47</v>
      </c>
      <c r="E41" s="125"/>
      <c r="F41" s="87"/>
      <c r="G41" s="98"/>
      <c r="H41" s="99"/>
      <c r="I41" s="98"/>
      <c r="J41" s="99"/>
      <c r="K41" s="98"/>
      <c r="L41" s="98"/>
      <c r="M41" s="98"/>
      <c r="N41" s="136"/>
      <c r="O41" s="136"/>
      <c r="P41" s="136"/>
      <c r="Q41" s="136"/>
      <c r="R41" s="136"/>
      <c r="S41" s="136"/>
      <c r="T41" s="136"/>
    </row>
    <row r="42" spans="1:20" s="65" customFormat="1" ht="14.1" customHeight="1" thickBot="1">
      <c r="B42" s="93" t="s">
        <v>108</v>
      </c>
      <c r="E42" s="125"/>
      <c r="F42" s="87"/>
      <c r="G42" s="98">
        <v>15157</v>
      </c>
      <c r="H42" s="99"/>
      <c r="I42" s="89">
        <v>8862</v>
      </c>
      <c r="J42" s="99"/>
      <c r="K42" s="100">
        <v>10606</v>
      </c>
      <c r="L42" s="98"/>
      <c r="M42" s="100">
        <v>3721</v>
      </c>
      <c r="N42" s="136"/>
      <c r="O42" s="136"/>
      <c r="P42" s="136"/>
      <c r="Q42" s="136"/>
      <c r="R42" s="136"/>
      <c r="S42" s="136"/>
      <c r="T42" s="136"/>
    </row>
    <row r="43" spans="1:20" s="65" customFormat="1" ht="14.1" customHeight="1" thickTop="1">
      <c r="B43" s="93" t="s">
        <v>46</v>
      </c>
      <c r="E43" s="125"/>
      <c r="F43" s="87"/>
      <c r="G43" s="98">
        <v>295</v>
      </c>
      <c r="H43" s="99"/>
      <c r="I43" s="215">
        <v>287</v>
      </c>
      <c r="J43" s="99"/>
      <c r="K43" s="98"/>
      <c r="L43" s="98"/>
      <c r="M43" s="98"/>
      <c r="N43" s="136"/>
      <c r="O43" s="136"/>
      <c r="P43" s="136"/>
      <c r="Q43" s="136"/>
      <c r="R43" s="136"/>
      <c r="S43" s="136"/>
      <c r="T43" s="136"/>
    </row>
    <row r="44" spans="1:20" s="65" customFormat="1" ht="14.1" customHeight="1" thickBot="1">
      <c r="B44" s="93"/>
      <c r="E44" s="125"/>
      <c r="F44" s="87"/>
      <c r="G44" s="275">
        <v>15452</v>
      </c>
      <c r="H44" s="99"/>
      <c r="I44" s="220">
        <v>9149</v>
      </c>
      <c r="J44" s="99"/>
      <c r="K44" s="98"/>
      <c r="L44" s="98"/>
      <c r="M44" s="98"/>
      <c r="N44" s="136">
        <f>G44-G34</f>
        <v>0</v>
      </c>
      <c r="O44" s="136"/>
      <c r="P44" s="136">
        <f>I44-I34</f>
        <v>0</v>
      </c>
      <c r="Q44" s="136"/>
      <c r="R44" s="136"/>
      <c r="S44" s="136"/>
      <c r="T44" s="136"/>
    </row>
    <row r="45" spans="1:20" s="65" customFormat="1" ht="7.2" customHeight="1" thickTop="1">
      <c r="A45" s="75"/>
      <c r="E45" s="127"/>
      <c r="F45" s="74"/>
      <c r="G45" s="77"/>
      <c r="H45" s="77"/>
      <c r="I45" s="77"/>
      <c r="J45" s="77"/>
      <c r="K45" s="77"/>
      <c r="L45" s="77"/>
      <c r="M45" s="77"/>
      <c r="N45" s="136">
        <f>SUM(G42:G43)-G44</f>
        <v>0</v>
      </c>
      <c r="O45" s="134"/>
      <c r="P45" s="136">
        <f>SUM(I42:I43)-I44</f>
        <v>0</v>
      </c>
      <c r="Q45" s="136"/>
      <c r="R45" s="136"/>
      <c r="S45" s="136"/>
      <c r="T45" s="136"/>
    </row>
    <row r="46" spans="1:20" s="65" customFormat="1" ht="16.2" customHeight="1">
      <c r="A46" s="86" t="s">
        <v>188</v>
      </c>
      <c r="E46" s="131">
        <v>23</v>
      </c>
      <c r="F46" s="87"/>
      <c r="G46" s="177"/>
      <c r="H46" s="87"/>
      <c r="I46" s="177"/>
      <c r="J46" s="87"/>
      <c r="K46" s="177"/>
      <c r="L46" s="177"/>
      <c r="M46" s="177"/>
      <c r="N46" s="136"/>
      <c r="O46" s="136"/>
      <c r="P46" s="136"/>
      <c r="Q46" s="136"/>
      <c r="R46" s="136"/>
      <c r="S46" s="136"/>
      <c r="T46" s="136"/>
    </row>
    <row r="47" spans="1:20" s="65" customFormat="1" ht="16.2" customHeight="1">
      <c r="A47" s="93" t="s">
        <v>189</v>
      </c>
      <c r="E47" s="131"/>
      <c r="F47" s="87"/>
      <c r="G47" s="177"/>
      <c r="H47" s="87"/>
      <c r="I47" s="177"/>
      <c r="J47" s="87"/>
      <c r="K47" s="177"/>
      <c r="L47" s="177"/>
      <c r="M47" s="177"/>
      <c r="N47" s="136"/>
      <c r="O47" s="136"/>
      <c r="P47" s="136"/>
      <c r="Q47" s="136"/>
      <c r="R47" s="136"/>
      <c r="S47" s="136"/>
      <c r="T47" s="136"/>
    </row>
    <row r="48" spans="1:20" s="65" customFormat="1" ht="16.2" customHeight="1" thickBot="1">
      <c r="B48" s="76" t="s">
        <v>190</v>
      </c>
      <c r="E48" s="128"/>
      <c r="F48" s="74"/>
      <c r="G48" s="222">
        <v>1.4E-2</v>
      </c>
      <c r="H48" s="82"/>
      <c r="I48" s="221">
        <v>7.7000000000000002E-3</v>
      </c>
      <c r="J48" s="82"/>
      <c r="K48" s="222">
        <v>9.7999999999999997E-3</v>
      </c>
      <c r="L48" s="82"/>
      <c r="M48" s="222">
        <v>3.2000000000000002E-3</v>
      </c>
    </row>
    <row r="49" spans="14:20" ht="24" customHeight="1" thickTop="1"/>
    <row r="64" spans="14:20" ht="24" customHeight="1">
      <c r="N64" s="134"/>
      <c r="O64" s="134"/>
      <c r="P64" s="134"/>
      <c r="Q64" s="134"/>
      <c r="R64" s="134"/>
      <c r="S64" s="134"/>
      <c r="T64" s="134"/>
    </row>
    <row r="66" spans="7:20" ht="24" customHeight="1">
      <c r="N66" s="134"/>
      <c r="O66" s="134"/>
      <c r="P66" s="134"/>
      <c r="Q66" s="134"/>
      <c r="R66" s="134"/>
      <c r="S66" s="134"/>
      <c r="T66" s="134"/>
    </row>
    <row r="67" spans="7:20" ht="24" customHeight="1">
      <c r="N67" s="134"/>
      <c r="O67" s="134"/>
      <c r="P67" s="134"/>
      <c r="Q67" s="134"/>
      <c r="R67" s="134"/>
      <c r="S67" s="134"/>
      <c r="T67" s="134"/>
    </row>
    <row r="71" spans="7:20" ht="0.75" customHeight="1"/>
    <row r="72" spans="7:20" ht="25.2" customHeight="1">
      <c r="G72" s="134"/>
      <c r="H72" s="134"/>
      <c r="I72" s="134"/>
      <c r="J72" s="134"/>
      <c r="K72" s="134"/>
      <c r="L72" s="134"/>
      <c r="M72" s="134"/>
    </row>
  </sheetData>
  <mergeCells count="5">
    <mergeCell ref="A3:M3"/>
    <mergeCell ref="A4:M4"/>
    <mergeCell ref="A5:M5"/>
    <mergeCell ref="A6:M6"/>
    <mergeCell ref="K9:M9"/>
  </mergeCells>
  <printOptions horizontalCentered="1"/>
  <pageMargins left="1.2598425196850394" right="0.51181102362204722" top="0.51181102362204722" bottom="1.1811023622047245" header="0.51181102362204722" footer="0.51181102362204722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D3959-ABFE-4D3E-9535-790301FF0527}">
  <sheetPr>
    <tabColor theme="8" tint="0.79998168889431442"/>
  </sheetPr>
  <dimension ref="A1:AD108"/>
  <sheetViews>
    <sheetView view="pageBreakPreview" zoomScaleNormal="110" zoomScaleSheetLayoutView="100" workbookViewId="0">
      <selection activeCell="A3" sqref="A3:AA3"/>
    </sheetView>
  </sheetViews>
  <sheetFormatPr defaultColWidth="9.21875" defaultRowHeight="20.100000000000001" customHeight="1"/>
  <cols>
    <col min="1" max="1" width="1" style="101" customWidth="1"/>
    <col min="2" max="2" width="1.21875" style="101" customWidth="1"/>
    <col min="3" max="3" width="0.44140625" style="101" customWidth="1"/>
    <col min="4" max="4" width="0.77734375" style="101" hidden="1" customWidth="1"/>
    <col min="5" max="5" width="19.44140625" style="101" customWidth="1"/>
    <col min="6" max="6" width="3.21875" style="102" customWidth="1"/>
    <col min="7" max="7" width="7.21875" style="103" customWidth="1"/>
    <col min="8" max="8" width="0.44140625" style="103" customWidth="1"/>
    <col min="9" max="9" width="9.5546875" style="103" customWidth="1"/>
    <col min="10" max="10" width="0.44140625" style="103" customWidth="1"/>
    <col min="11" max="11" width="13.21875" style="103" customWidth="1"/>
    <col min="12" max="12" width="0.44140625" style="104" customWidth="1"/>
    <col min="13" max="13" width="12.21875" style="103" customWidth="1"/>
    <col min="14" max="14" width="0.44140625" style="104" customWidth="1"/>
    <col min="15" max="15" width="7.77734375" style="104" customWidth="1"/>
    <col min="16" max="16" width="0.44140625" style="104" customWidth="1"/>
    <col min="17" max="17" width="7.77734375" style="103" customWidth="1"/>
    <col min="18" max="18" width="0.21875" style="103" customWidth="1"/>
    <col min="19" max="19" width="7.77734375" style="103" customWidth="1"/>
    <col min="20" max="20" width="0.44140625" style="103" customWidth="1"/>
    <col min="21" max="21" width="8.77734375" style="16" customWidth="1"/>
    <col min="22" max="22" width="0.44140625" style="104" customWidth="1"/>
    <col min="23" max="23" width="10.21875" style="104" customWidth="1"/>
    <col min="24" max="24" width="0.44140625" style="101" customWidth="1"/>
    <col min="25" max="25" width="11.44140625" style="101" customWidth="1"/>
    <col min="26" max="26" width="0.21875" style="101" customWidth="1"/>
    <col min="27" max="27" width="8.77734375" style="101" customWidth="1"/>
    <col min="28" max="254" width="9.21875" style="101"/>
    <col min="255" max="255" width="1" style="101" customWidth="1"/>
    <col min="256" max="256" width="1.21875" style="101" customWidth="1"/>
    <col min="257" max="257" width="0.44140625" style="101" customWidth="1"/>
    <col min="258" max="258" width="0" style="101" hidden="1" customWidth="1"/>
    <col min="259" max="259" width="22.21875" style="101" customWidth="1"/>
    <col min="260" max="260" width="3.21875" style="101" customWidth="1"/>
    <col min="261" max="261" width="7.77734375" style="101" customWidth="1"/>
    <col min="262" max="262" width="0.44140625" style="101" customWidth="1"/>
    <col min="263" max="263" width="7.5546875" style="101" customWidth="1"/>
    <col min="264" max="264" width="0.44140625" style="101" customWidth="1"/>
    <col min="265" max="265" width="11.21875" style="101" customWidth="1"/>
    <col min="266" max="266" width="0.44140625" style="101" customWidth="1"/>
    <col min="267" max="267" width="10.77734375" style="101" customWidth="1"/>
    <col min="268" max="268" width="0.44140625" style="101" customWidth="1"/>
    <col min="269" max="269" width="7.21875" style="101" customWidth="1"/>
    <col min="270" max="270" width="0.44140625" style="101" customWidth="1"/>
    <col min="271" max="271" width="7.77734375" style="101" customWidth="1"/>
    <col min="272" max="272" width="0.21875" style="101" customWidth="1"/>
    <col min="273" max="273" width="7.77734375" style="101" customWidth="1"/>
    <col min="274" max="274" width="0.44140625" style="101" customWidth="1"/>
    <col min="275" max="275" width="8.77734375" style="101" customWidth="1"/>
    <col min="276" max="276" width="0.44140625" style="101" customWidth="1"/>
    <col min="277" max="277" width="8" style="101" customWidth="1"/>
    <col min="278" max="278" width="0.44140625" style="101" customWidth="1"/>
    <col min="279" max="279" width="9.21875" style="101"/>
    <col min="280" max="280" width="0.44140625" style="101" customWidth="1"/>
    <col min="281" max="281" width="9.44140625" style="101" customWidth="1"/>
    <col min="282" max="282" width="0.21875" style="101" customWidth="1"/>
    <col min="283" max="283" width="9" style="101" customWidth="1"/>
    <col min="284" max="510" width="9.21875" style="101"/>
    <col min="511" max="511" width="1" style="101" customWidth="1"/>
    <col min="512" max="512" width="1.21875" style="101" customWidth="1"/>
    <col min="513" max="513" width="0.44140625" style="101" customWidth="1"/>
    <col min="514" max="514" width="0" style="101" hidden="1" customWidth="1"/>
    <col min="515" max="515" width="22.21875" style="101" customWidth="1"/>
    <col min="516" max="516" width="3.21875" style="101" customWidth="1"/>
    <col min="517" max="517" width="7.77734375" style="101" customWidth="1"/>
    <col min="518" max="518" width="0.44140625" style="101" customWidth="1"/>
    <col min="519" max="519" width="7.5546875" style="101" customWidth="1"/>
    <col min="520" max="520" width="0.44140625" style="101" customWidth="1"/>
    <col min="521" max="521" width="11.21875" style="101" customWidth="1"/>
    <col min="522" max="522" width="0.44140625" style="101" customWidth="1"/>
    <col min="523" max="523" width="10.77734375" style="101" customWidth="1"/>
    <col min="524" max="524" width="0.44140625" style="101" customWidth="1"/>
    <col min="525" max="525" width="7.21875" style="101" customWidth="1"/>
    <col min="526" max="526" width="0.44140625" style="101" customWidth="1"/>
    <col min="527" max="527" width="7.77734375" style="101" customWidth="1"/>
    <col min="528" max="528" width="0.21875" style="101" customWidth="1"/>
    <col min="529" max="529" width="7.77734375" style="101" customWidth="1"/>
    <col min="530" max="530" width="0.44140625" style="101" customWidth="1"/>
    <col min="531" max="531" width="8.77734375" style="101" customWidth="1"/>
    <col min="532" max="532" width="0.44140625" style="101" customWidth="1"/>
    <col min="533" max="533" width="8" style="101" customWidth="1"/>
    <col min="534" max="534" width="0.44140625" style="101" customWidth="1"/>
    <col min="535" max="535" width="9.21875" style="101"/>
    <col min="536" max="536" width="0.44140625" style="101" customWidth="1"/>
    <col min="537" max="537" width="9.44140625" style="101" customWidth="1"/>
    <col min="538" max="538" width="0.21875" style="101" customWidth="1"/>
    <col min="539" max="539" width="9" style="101" customWidth="1"/>
    <col min="540" max="766" width="9.21875" style="101"/>
    <col min="767" max="767" width="1" style="101" customWidth="1"/>
    <col min="768" max="768" width="1.21875" style="101" customWidth="1"/>
    <col min="769" max="769" width="0.44140625" style="101" customWidth="1"/>
    <col min="770" max="770" width="0" style="101" hidden="1" customWidth="1"/>
    <col min="771" max="771" width="22.21875" style="101" customWidth="1"/>
    <col min="772" max="772" width="3.21875" style="101" customWidth="1"/>
    <col min="773" max="773" width="7.77734375" style="101" customWidth="1"/>
    <col min="774" max="774" width="0.44140625" style="101" customWidth="1"/>
    <col min="775" max="775" width="7.5546875" style="101" customWidth="1"/>
    <col min="776" max="776" width="0.44140625" style="101" customWidth="1"/>
    <col min="777" max="777" width="11.21875" style="101" customWidth="1"/>
    <col min="778" max="778" width="0.44140625" style="101" customWidth="1"/>
    <col min="779" max="779" width="10.77734375" style="101" customWidth="1"/>
    <col min="780" max="780" width="0.44140625" style="101" customWidth="1"/>
    <col min="781" max="781" width="7.21875" style="101" customWidth="1"/>
    <col min="782" max="782" width="0.44140625" style="101" customWidth="1"/>
    <col min="783" max="783" width="7.77734375" style="101" customWidth="1"/>
    <col min="784" max="784" width="0.21875" style="101" customWidth="1"/>
    <col min="785" max="785" width="7.77734375" style="101" customWidth="1"/>
    <col min="786" max="786" width="0.44140625" style="101" customWidth="1"/>
    <col min="787" max="787" width="8.77734375" style="101" customWidth="1"/>
    <col min="788" max="788" width="0.44140625" style="101" customWidth="1"/>
    <col min="789" max="789" width="8" style="101" customWidth="1"/>
    <col min="790" max="790" width="0.44140625" style="101" customWidth="1"/>
    <col min="791" max="791" width="9.21875" style="101"/>
    <col min="792" max="792" width="0.44140625" style="101" customWidth="1"/>
    <col min="793" max="793" width="9.44140625" style="101" customWidth="1"/>
    <col min="794" max="794" width="0.21875" style="101" customWidth="1"/>
    <col min="795" max="795" width="9" style="101" customWidth="1"/>
    <col min="796" max="1022" width="9.21875" style="101"/>
    <col min="1023" max="1023" width="1" style="101" customWidth="1"/>
    <col min="1024" max="1024" width="1.21875" style="101" customWidth="1"/>
    <col min="1025" max="1025" width="0.44140625" style="101" customWidth="1"/>
    <col min="1026" max="1026" width="0" style="101" hidden="1" customWidth="1"/>
    <col min="1027" max="1027" width="22.21875" style="101" customWidth="1"/>
    <col min="1028" max="1028" width="3.21875" style="101" customWidth="1"/>
    <col min="1029" max="1029" width="7.77734375" style="101" customWidth="1"/>
    <col min="1030" max="1030" width="0.44140625" style="101" customWidth="1"/>
    <col min="1031" max="1031" width="7.5546875" style="101" customWidth="1"/>
    <col min="1032" max="1032" width="0.44140625" style="101" customWidth="1"/>
    <col min="1033" max="1033" width="11.21875" style="101" customWidth="1"/>
    <col min="1034" max="1034" width="0.44140625" style="101" customWidth="1"/>
    <col min="1035" max="1035" width="10.77734375" style="101" customWidth="1"/>
    <col min="1036" max="1036" width="0.44140625" style="101" customWidth="1"/>
    <col min="1037" max="1037" width="7.21875" style="101" customWidth="1"/>
    <col min="1038" max="1038" width="0.44140625" style="101" customWidth="1"/>
    <col min="1039" max="1039" width="7.77734375" style="101" customWidth="1"/>
    <col min="1040" max="1040" width="0.21875" style="101" customWidth="1"/>
    <col min="1041" max="1041" width="7.77734375" style="101" customWidth="1"/>
    <col min="1042" max="1042" width="0.44140625" style="101" customWidth="1"/>
    <col min="1043" max="1043" width="8.77734375" style="101" customWidth="1"/>
    <col min="1044" max="1044" width="0.44140625" style="101" customWidth="1"/>
    <col min="1045" max="1045" width="8" style="101" customWidth="1"/>
    <col min="1046" max="1046" width="0.44140625" style="101" customWidth="1"/>
    <col min="1047" max="1047" width="9.21875" style="101"/>
    <col min="1048" max="1048" width="0.44140625" style="101" customWidth="1"/>
    <col min="1049" max="1049" width="9.44140625" style="101" customWidth="1"/>
    <col min="1050" max="1050" width="0.21875" style="101" customWidth="1"/>
    <col min="1051" max="1051" width="9" style="101" customWidth="1"/>
    <col min="1052" max="1278" width="9.21875" style="101"/>
    <col min="1279" max="1279" width="1" style="101" customWidth="1"/>
    <col min="1280" max="1280" width="1.21875" style="101" customWidth="1"/>
    <col min="1281" max="1281" width="0.44140625" style="101" customWidth="1"/>
    <col min="1282" max="1282" width="0" style="101" hidden="1" customWidth="1"/>
    <col min="1283" max="1283" width="22.21875" style="101" customWidth="1"/>
    <col min="1284" max="1284" width="3.21875" style="101" customWidth="1"/>
    <col min="1285" max="1285" width="7.77734375" style="101" customWidth="1"/>
    <col min="1286" max="1286" width="0.44140625" style="101" customWidth="1"/>
    <col min="1287" max="1287" width="7.5546875" style="101" customWidth="1"/>
    <col min="1288" max="1288" width="0.44140625" style="101" customWidth="1"/>
    <col min="1289" max="1289" width="11.21875" style="101" customWidth="1"/>
    <col min="1290" max="1290" width="0.44140625" style="101" customWidth="1"/>
    <col min="1291" max="1291" width="10.77734375" style="101" customWidth="1"/>
    <col min="1292" max="1292" width="0.44140625" style="101" customWidth="1"/>
    <col min="1293" max="1293" width="7.21875" style="101" customWidth="1"/>
    <col min="1294" max="1294" width="0.44140625" style="101" customWidth="1"/>
    <col min="1295" max="1295" width="7.77734375" style="101" customWidth="1"/>
    <col min="1296" max="1296" width="0.21875" style="101" customWidth="1"/>
    <col min="1297" max="1297" width="7.77734375" style="101" customWidth="1"/>
    <col min="1298" max="1298" width="0.44140625" style="101" customWidth="1"/>
    <col min="1299" max="1299" width="8.77734375" style="101" customWidth="1"/>
    <col min="1300" max="1300" width="0.44140625" style="101" customWidth="1"/>
    <col min="1301" max="1301" width="8" style="101" customWidth="1"/>
    <col min="1302" max="1302" width="0.44140625" style="101" customWidth="1"/>
    <col min="1303" max="1303" width="9.21875" style="101"/>
    <col min="1304" max="1304" width="0.44140625" style="101" customWidth="1"/>
    <col min="1305" max="1305" width="9.44140625" style="101" customWidth="1"/>
    <col min="1306" max="1306" width="0.21875" style="101" customWidth="1"/>
    <col min="1307" max="1307" width="9" style="101" customWidth="1"/>
    <col min="1308" max="1534" width="9.21875" style="101"/>
    <col min="1535" max="1535" width="1" style="101" customWidth="1"/>
    <col min="1536" max="1536" width="1.21875" style="101" customWidth="1"/>
    <col min="1537" max="1537" width="0.44140625" style="101" customWidth="1"/>
    <col min="1538" max="1538" width="0" style="101" hidden="1" customWidth="1"/>
    <col min="1539" max="1539" width="22.21875" style="101" customWidth="1"/>
    <col min="1540" max="1540" width="3.21875" style="101" customWidth="1"/>
    <col min="1541" max="1541" width="7.77734375" style="101" customWidth="1"/>
    <col min="1542" max="1542" width="0.44140625" style="101" customWidth="1"/>
    <col min="1543" max="1543" width="7.5546875" style="101" customWidth="1"/>
    <col min="1544" max="1544" width="0.44140625" style="101" customWidth="1"/>
    <col min="1545" max="1545" width="11.21875" style="101" customWidth="1"/>
    <col min="1546" max="1546" width="0.44140625" style="101" customWidth="1"/>
    <col min="1547" max="1547" width="10.77734375" style="101" customWidth="1"/>
    <col min="1548" max="1548" width="0.44140625" style="101" customWidth="1"/>
    <col min="1549" max="1549" width="7.21875" style="101" customWidth="1"/>
    <col min="1550" max="1550" width="0.44140625" style="101" customWidth="1"/>
    <col min="1551" max="1551" width="7.77734375" style="101" customWidth="1"/>
    <col min="1552" max="1552" width="0.21875" style="101" customWidth="1"/>
    <col min="1553" max="1553" width="7.77734375" style="101" customWidth="1"/>
    <col min="1554" max="1554" width="0.44140625" style="101" customWidth="1"/>
    <col min="1555" max="1555" width="8.77734375" style="101" customWidth="1"/>
    <col min="1556" max="1556" width="0.44140625" style="101" customWidth="1"/>
    <col min="1557" max="1557" width="8" style="101" customWidth="1"/>
    <col min="1558" max="1558" width="0.44140625" style="101" customWidth="1"/>
    <col min="1559" max="1559" width="9.21875" style="101"/>
    <col min="1560" max="1560" width="0.44140625" style="101" customWidth="1"/>
    <col min="1561" max="1561" width="9.44140625" style="101" customWidth="1"/>
    <col min="1562" max="1562" width="0.21875" style="101" customWidth="1"/>
    <col min="1563" max="1563" width="9" style="101" customWidth="1"/>
    <col min="1564" max="1790" width="9.21875" style="101"/>
    <col min="1791" max="1791" width="1" style="101" customWidth="1"/>
    <col min="1792" max="1792" width="1.21875" style="101" customWidth="1"/>
    <col min="1793" max="1793" width="0.44140625" style="101" customWidth="1"/>
    <col min="1794" max="1794" width="0" style="101" hidden="1" customWidth="1"/>
    <col min="1795" max="1795" width="22.21875" style="101" customWidth="1"/>
    <col min="1796" max="1796" width="3.21875" style="101" customWidth="1"/>
    <col min="1797" max="1797" width="7.77734375" style="101" customWidth="1"/>
    <col min="1798" max="1798" width="0.44140625" style="101" customWidth="1"/>
    <col min="1799" max="1799" width="7.5546875" style="101" customWidth="1"/>
    <col min="1800" max="1800" width="0.44140625" style="101" customWidth="1"/>
    <col min="1801" max="1801" width="11.21875" style="101" customWidth="1"/>
    <col min="1802" max="1802" width="0.44140625" style="101" customWidth="1"/>
    <col min="1803" max="1803" width="10.77734375" style="101" customWidth="1"/>
    <col min="1804" max="1804" width="0.44140625" style="101" customWidth="1"/>
    <col min="1805" max="1805" width="7.21875" style="101" customWidth="1"/>
    <col min="1806" max="1806" width="0.44140625" style="101" customWidth="1"/>
    <col min="1807" max="1807" width="7.77734375" style="101" customWidth="1"/>
    <col min="1808" max="1808" width="0.21875" style="101" customWidth="1"/>
    <col min="1809" max="1809" width="7.77734375" style="101" customWidth="1"/>
    <col min="1810" max="1810" width="0.44140625" style="101" customWidth="1"/>
    <col min="1811" max="1811" width="8.77734375" style="101" customWidth="1"/>
    <col min="1812" max="1812" width="0.44140625" style="101" customWidth="1"/>
    <col min="1813" max="1813" width="8" style="101" customWidth="1"/>
    <col min="1814" max="1814" width="0.44140625" style="101" customWidth="1"/>
    <col min="1815" max="1815" width="9.21875" style="101"/>
    <col min="1816" max="1816" width="0.44140625" style="101" customWidth="1"/>
    <col min="1817" max="1817" width="9.44140625" style="101" customWidth="1"/>
    <col min="1818" max="1818" width="0.21875" style="101" customWidth="1"/>
    <col min="1819" max="1819" width="9" style="101" customWidth="1"/>
    <col min="1820" max="2046" width="9.21875" style="101"/>
    <col min="2047" max="2047" width="1" style="101" customWidth="1"/>
    <col min="2048" max="2048" width="1.21875" style="101" customWidth="1"/>
    <col min="2049" max="2049" width="0.44140625" style="101" customWidth="1"/>
    <col min="2050" max="2050" width="0" style="101" hidden="1" customWidth="1"/>
    <col min="2051" max="2051" width="22.21875" style="101" customWidth="1"/>
    <col min="2052" max="2052" width="3.21875" style="101" customWidth="1"/>
    <col min="2053" max="2053" width="7.77734375" style="101" customWidth="1"/>
    <col min="2054" max="2054" width="0.44140625" style="101" customWidth="1"/>
    <col min="2055" max="2055" width="7.5546875" style="101" customWidth="1"/>
    <col min="2056" max="2056" width="0.44140625" style="101" customWidth="1"/>
    <col min="2057" max="2057" width="11.21875" style="101" customWidth="1"/>
    <col min="2058" max="2058" width="0.44140625" style="101" customWidth="1"/>
    <col min="2059" max="2059" width="10.77734375" style="101" customWidth="1"/>
    <col min="2060" max="2060" width="0.44140625" style="101" customWidth="1"/>
    <col min="2061" max="2061" width="7.21875" style="101" customWidth="1"/>
    <col min="2062" max="2062" width="0.44140625" style="101" customWidth="1"/>
    <col min="2063" max="2063" width="7.77734375" style="101" customWidth="1"/>
    <col min="2064" max="2064" width="0.21875" style="101" customWidth="1"/>
    <col min="2065" max="2065" width="7.77734375" style="101" customWidth="1"/>
    <col min="2066" max="2066" width="0.44140625" style="101" customWidth="1"/>
    <col min="2067" max="2067" width="8.77734375" style="101" customWidth="1"/>
    <col min="2068" max="2068" width="0.44140625" style="101" customWidth="1"/>
    <col min="2069" max="2069" width="8" style="101" customWidth="1"/>
    <col min="2070" max="2070" width="0.44140625" style="101" customWidth="1"/>
    <col min="2071" max="2071" width="9.21875" style="101"/>
    <col min="2072" max="2072" width="0.44140625" style="101" customWidth="1"/>
    <col min="2073" max="2073" width="9.44140625" style="101" customWidth="1"/>
    <col min="2074" max="2074" width="0.21875" style="101" customWidth="1"/>
    <col min="2075" max="2075" width="9" style="101" customWidth="1"/>
    <col min="2076" max="2302" width="9.21875" style="101"/>
    <col min="2303" max="2303" width="1" style="101" customWidth="1"/>
    <col min="2304" max="2304" width="1.21875" style="101" customWidth="1"/>
    <col min="2305" max="2305" width="0.44140625" style="101" customWidth="1"/>
    <col min="2306" max="2306" width="0" style="101" hidden="1" customWidth="1"/>
    <col min="2307" max="2307" width="22.21875" style="101" customWidth="1"/>
    <col min="2308" max="2308" width="3.21875" style="101" customWidth="1"/>
    <col min="2309" max="2309" width="7.77734375" style="101" customWidth="1"/>
    <col min="2310" max="2310" width="0.44140625" style="101" customWidth="1"/>
    <col min="2311" max="2311" width="7.5546875" style="101" customWidth="1"/>
    <col min="2312" max="2312" width="0.44140625" style="101" customWidth="1"/>
    <col min="2313" max="2313" width="11.21875" style="101" customWidth="1"/>
    <col min="2314" max="2314" width="0.44140625" style="101" customWidth="1"/>
    <col min="2315" max="2315" width="10.77734375" style="101" customWidth="1"/>
    <col min="2316" max="2316" width="0.44140625" style="101" customWidth="1"/>
    <col min="2317" max="2317" width="7.21875" style="101" customWidth="1"/>
    <col min="2318" max="2318" width="0.44140625" style="101" customWidth="1"/>
    <col min="2319" max="2319" width="7.77734375" style="101" customWidth="1"/>
    <col min="2320" max="2320" width="0.21875" style="101" customWidth="1"/>
    <col min="2321" max="2321" width="7.77734375" style="101" customWidth="1"/>
    <col min="2322" max="2322" width="0.44140625" style="101" customWidth="1"/>
    <col min="2323" max="2323" width="8.77734375" style="101" customWidth="1"/>
    <col min="2324" max="2324" width="0.44140625" style="101" customWidth="1"/>
    <col min="2325" max="2325" width="8" style="101" customWidth="1"/>
    <col min="2326" max="2326" width="0.44140625" style="101" customWidth="1"/>
    <col min="2327" max="2327" width="9.21875" style="101"/>
    <col min="2328" max="2328" width="0.44140625" style="101" customWidth="1"/>
    <col min="2329" max="2329" width="9.44140625" style="101" customWidth="1"/>
    <col min="2330" max="2330" width="0.21875" style="101" customWidth="1"/>
    <col min="2331" max="2331" width="9" style="101" customWidth="1"/>
    <col min="2332" max="2558" width="9.21875" style="101"/>
    <col min="2559" max="2559" width="1" style="101" customWidth="1"/>
    <col min="2560" max="2560" width="1.21875" style="101" customWidth="1"/>
    <col min="2561" max="2561" width="0.44140625" style="101" customWidth="1"/>
    <col min="2562" max="2562" width="0" style="101" hidden="1" customWidth="1"/>
    <col min="2563" max="2563" width="22.21875" style="101" customWidth="1"/>
    <col min="2564" max="2564" width="3.21875" style="101" customWidth="1"/>
    <col min="2565" max="2565" width="7.77734375" style="101" customWidth="1"/>
    <col min="2566" max="2566" width="0.44140625" style="101" customWidth="1"/>
    <col min="2567" max="2567" width="7.5546875" style="101" customWidth="1"/>
    <col min="2568" max="2568" width="0.44140625" style="101" customWidth="1"/>
    <col min="2569" max="2569" width="11.21875" style="101" customWidth="1"/>
    <col min="2570" max="2570" width="0.44140625" style="101" customWidth="1"/>
    <col min="2571" max="2571" width="10.77734375" style="101" customWidth="1"/>
    <col min="2572" max="2572" width="0.44140625" style="101" customWidth="1"/>
    <col min="2573" max="2573" width="7.21875" style="101" customWidth="1"/>
    <col min="2574" max="2574" width="0.44140625" style="101" customWidth="1"/>
    <col min="2575" max="2575" width="7.77734375" style="101" customWidth="1"/>
    <col min="2576" max="2576" width="0.21875" style="101" customWidth="1"/>
    <col min="2577" max="2577" width="7.77734375" style="101" customWidth="1"/>
    <col min="2578" max="2578" width="0.44140625" style="101" customWidth="1"/>
    <col min="2579" max="2579" width="8.77734375" style="101" customWidth="1"/>
    <col min="2580" max="2580" width="0.44140625" style="101" customWidth="1"/>
    <col min="2581" max="2581" width="8" style="101" customWidth="1"/>
    <col min="2582" max="2582" width="0.44140625" style="101" customWidth="1"/>
    <col min="2583" max="2583" width="9.21875" style="101"/>
    <col min="2584" max="2584" width="0.44140625" style="101" customWidth="1"/>
    <col min="2585" max="2585" width="9.44140625" style="101" customWidth="1"/>
    <col min="2586" max="2586" width="0.21875" style="101" customWidth="1"/>
    <col min="2587" max="2587" width="9" style="101" customWidth="1"/>
    <col min="2588" max="2814" width="9.21875" style="101"/>
    <col min="2815" max="2815" width="1" style="101" customWidth="1"/>
    <col min="2816" max="2816" width="1.21875" style="101" customWidth="1"/>
    <col min="2817" max="2817" width="0.44140625" style="101" customWidth="1"/>
    <col min="2818" max="2818" width="0" style="101" hidden="1" customWidth="1"/>
    <col min="2819" max="2819" width="22.21875" style="101" customWidth="1"/>
    <col min="2820" max="2820" width="3.21875" style="101" customWidth="1"/>
    <col min="2821" max="2821" width="7.77734375" style="101" customWidth="1"/>
    <col min="2822" max="2822" width="0.44140625" style="101" customWidth="1"/>
    <col min="2823" max="2823" width="7.5546875" style="101" customWidth="1"/>
    <col min="2824" max="2824" width="0.44140625" style="101" customWidth="1"/>
    <col min="2825" max="2825" width="11.21875" style="101" customWidth="1"/>
    <col min="2826" max="2826" width="0.44140625" style="101" customWidth="1"/>
    <col min="2827" max="2827" width="10.77734375" style="101" customWidth="1"/>
    <col min="2828" max="2828" width="0.44140625" style="101" customWidth="1"/>
    <col min="2829" max="2829" width="7.21875" style="101" customWidth="1"/>
    <col min="2830" max="2830" width="0.44140625" style="101" customWidth="1"/>
    <col min="2831" max="2831" width="7.77734375" style="101" customWidth="1"/>
    <col min="2832" max="2832" width="0.21875" style="101" customWidth="1"/>
    <col min="2833" max="2833" width="7.77734375" style="101" customWidth="1"/>
    <col min="2834" max="2834" width="0.44140625" style="101" customWidth="1"/>
    <col min="2835" max="2835" width="8.77734375" style="101" customWidth="1"/>
    <col min="2836" max="2836" width="0.44140625" style="101" customWidth="1"/>
    <col min="2837" max="2837" width="8" style="101" customWidth="1"/>
    <col min="2838" max="2838" width="0.44140625" style="101" customWidth="1"/>
    <col min="2839" max="2839" width="9.21875" style="101"/>
    <col min="2840" max="2840" width="0.44140625" style="101" customWidth="1"/>
    <col min="2841" max="2841" width="9.44140625" style="101" customWidth="1"/>
    <col min="2842" max="2842" width="0.21875" style="101" customWidth="1"/>
    <col min="2843" max="2843" width="9" style="101" customWidth="1"/>
    <col min="2844" max="3070" width="9.21875" style="101"/>
    <col min="3071" max="3071" width="1" style="101" customWidth="1"/>
    <col min="3072" max="3072" width="1.21875" style="101" customWidth="1"/>
    <col min="3073" max="3073" width="0.44140625" style="101" customWidth="1"/>
    <col min="3074" max="3074" width="0" style="101" hidden="1" customWidth="1"/>
    <col min="3075" max="3075" width="22.21875" style="101" customWidth="1"/>
    <col min="3076" max="3076" width="3.21875" style="101" customWidth="1"/>
    <col min="3077" max="3077" width="7.77734375" style="101" customWidth="1"/>
    <col min="3078" max="3078" width="0.44140625" style="101" customWidth="1"/>
    <col min="3079" max="3079" width="7.5546875" style="101" customWidth="1"/>
    <col min="3080" max="3080" width="0.44140625" style="101" customWidth="1"/>
    <col min="3081" max="3081" width="11.21875" style="101" customWidth="1"/>
    <col min="3082" max="3082" width="0.44140625" style="101" customWidth="1"/>
    <col min="3083" max="3083" width="10.77734375" style="101" customWidth="1"/>
    <col min="3084" max="3084" width="0.44140625" style="101" customWidth="1"/>
    <col min="3085" max="3085" width="7.21875" style="101" customWidth="1"/>
    <col min="3086" max="3086" width="0.44140625" style="101" customWidth="1"/>
    <col min="3087" max="3087" width="7.77734375" style="101" customWidth="1"/>
    <col min="3088" max="3088" width="0.21875" style="101" customWidth="1"/>
    <col min="3089" max="3089" width="7.77734375" style="101" customWidth="1"/>
    <col min="3090" max="3090" width="0.44140625" style="101" customWidth="1"/>
    <col min="3091" max="3091" width="8.77734375" style="101" customWidth="1"/>
    <col min="3092" max="3092" width="0.44140625" style="101" customWidth="1"/>
    <col min="3093" max="3093" width="8" style="101" customWidth="1"/>
    <col min="3094" max="3094" width="0.44140625" style="101" customWidth="1"/>
    <col min="3095" max="3095" width="9.21875" style="101"/>
    <col min="3096" max="3096" width="0.44140625" style="101" customWidth="1"/>
    <col min="3097" max="3097" width="9.44140625" style="101" customWidth="1"/>
    <col min="3098" max="3098" width="0.21875" style="101" customWidth="1"/>
    <col min="3099" max="3099" width="9" style="101" customWidth="1"/>
    <col min="3100" max="3326" width="9.21875" style="101"/>
    <col min="3327" max="3327" width="1" style="101" customWidth="1"/>
    <col min="3328" max="3328" width="1.21875" style="101" customWidth="1"/>
    <col min="3329" max="3329" width="0.44140625" style="101" customWidth="1"/>
    <col min="3330" max="3330" width="0" style="101" hidden="1" customWidth="1"/>
    <col min="3331" max="3331" width="22.21875" style="101" customWidth="1"/>
    <col min="3332" max="3332" width="3.21875" style="101" customWidth="1"/>
    <col min="3333" max="3333" width="7.77734375" style="101" customWidth="1"/>
    <col min="3334" max="3334" width="0.44140625" style="101" customWidth="1"/>
    <col min="3335" max="3335" width="7.5546875" style="101" customWidth="1"/>
    <col min="3336" max="3336" width="0.44140625" style="101" customWidth="1"/>
    <col min="3337" max="3337" width="11.21875" style="101" customWidth="1"/>
    <col min="3338" max="3338" width="0.44140625" style="101" customWidth="1"/>
    <col min="3339" max="3339" width="10.77734375" style="101" customWidth="1"/>
    <col min="3340" max="3340" width="0.44140625" style="101" customWidth="1"/>
    <col min="3341" max="3341" width="7.21875" style="101" customWidth="1"/>
    <col min="3342" max="3342" width="0.44140625" style="101" customWidth="1"/>
    <col min="3343" max="3343" width="7.77734375" style="101" customWidth="1"/>
    <col min="3344" max="3344" width="0.21875" style="101" customWidth="1"/>
    <col min="3345" max="3345" width="7.77734375" style="101" customWidth="1"/>
    <col min="3346" max="3346" width="0.44140625" style="101" customWidth="1"/>
    <col min="3347" max="3347" width="8.77734375" style="101" customWidth="1"/>
    <col min="3348" max="3348" width="0.44140625" style="101" customWidth="1"/>
    <col min="3349" max="3349" width="8" style="101" customWidth="1"/>
    <col min="3350" max="3350" width="0.44140625" style="101" customWidth="1"/>
    <col min="3351" max="3351" width="9.21875" style="101"/>
    <col min="3352" max="3352" width="0.44140625" style="101" customWidth="1"/>
    <col min="3353" max="3353" width="9.44140625" style="101" customWidth="1"/>
    <col min="3354" max="3354" width="0.21875" style="101" customWidth="1"/>
    <col min="3355" max="3355" width="9" style="101" customWidth="1"/>
    <col min="3356" max="3582" width="9.21875" style="101"/>
    <col min="3583" max="3583" width="1" style="101" customWidth="1"/>
    <col min="3584" max="3584" width="1.21875" style="101" customWidth="1"/>
    <col min="3585" max="3585" width="0.44140625" style="101" customWidth="1"/>
    <col min="3586" max="3586" width="0" style="101" hidden="1" customWidth="1"/>
    <col min="3587" max="3587" width="22.21875" style="101" customWidth="1"/>
    <col min="3588" max="3588" width="3.21875" style="101" customWidth="1"/>
    <col min="3589" max="3589" width="7.77734375" style="101" customWidth="1"/>
    <col min="3590" max="3590" width="0.44140625" style="101" customWidth="1"/>
    <col min="3591" max="3591" width="7.5546875" style="101" customWidth="1"/>
    <col min="3592" max="3592" width="0.44140625" style="101" customWidth="1"/>
    <col min="3593" max="3593" width="11.21875" style="101" customWidth="1"/>
    <col min="3594" max="3594" width="0.44140625" style="101" customWidth="1"/>
    <col min="3595" max="3595" width="10.77734375" style="101" customWidth="1"/>
    <col min="3596" max="3596" width="0.44140625" style="101" customWidth="1"/>
    <col min="3597" max="3597" width="7.21875" style="101" customWidth="1"/>
    <col min="3598" max="3598" width="0.44140625" style="101" customWidth="1"/>
    <col min="3599" max="3599" width="7.77734375" style="101" customWidth="1"/>
    <col min="3600" max="3600" width="0.21875" style="101" customWidth="1"/>
    <col min="3601" max="3601" width="7.77734375" style="101" customWidth="1"/>
    <col min="3602" max="3602" width="0.44140625" style="101" customWidth="1"/>
    <col min="3603" max="3603" width="8.77734375" style="101" customWidth="1"/>
    <col min="3604" max="3604" width="0.44140625" style="101" customWidth="1"/>
    <col min="3605" max="3605" width="8" style="101" customWidth="1"/>
    <col min="3606" max="3606" width="0.44140625" style="101" customWidth="1"/>
    <col min="3607" max="3607" width="9.21875" style="101"/>
    <col min="3608" max="3608" width="0.44140625" style="101" customWidth="1"/>
    <col min="3609" max="3609" width="9.44140625" style="101" customWidth="1"/>
    <col min="3610" max="3610" width="0.21875" style="101" customWidth="1"/>
    <col min="3611" max="3611" width="9" style="101" customWidth="1"/>
    <col min="3612" max="3838" width="9.21875" style="101"/>
    <col min="3839" max="3839" width="1" style="101" customWidth="1"/>
    <col min="3840" max="3840" width="1.21875" style="101" customWidth="1"/>
    <col min="3841" max="3841" width="0.44140625" style="101" customWidth="1"/>
    <col min="3842" max="3842" width="0" style="101" hidden="1" customWidth="1"/>
    <col min="3843" max="3843" width="22.21875" style="101" customWidth="1"/>
    <col min="3844" max="3844" width="3.21875" style="101" customWidth="1"/>
    <col min="3845" max="3845" width="7.77734375" style="101" customWidth="1"/>
    <col min="3846" max="3846" width="0.44140625" style="101" customWidth="1"/>
    <col min="3847" max="3847" width="7.5546875" style="101" customWidth="1"/>
    <col min="3848" max="3848" width="0.44140625" style="101" customWidth="1"/>
    <col min="3849" max="3849" width="11.21875" style="101" customWidth="1"/>
    <col min="3850" max="3850" width="0.44140625" style="101" customWidth="1"/>
    <col min="3851" max="3851" width="10.77734375" style="101" customWidth="1"/>
    <col min="3852" max="3852" width="0.44140625" style="101" customWidth="1"/>
    <col min="3853" max="3853" width="7.21875" style="101" customWidth="1"/>
    <col min="3854" max="3854" width="0.44140625" style="101" customWidth="1"/>
    <col min="3855" max="3855" width="7.77734375" style="101" customWidth="1"/>
    <col min="3856" max="3856" width="0.21875" style="101" customWidth="1"/>
    <col min="3857" max="3857" width="7.77734375" style="101" customWidth="1"/>
    <col min="3858" max="3858" width="0.44140625" style="101" customWidth="1"/>
    <col min="3859" max="3859" width="8.77734375" style="101" customWidth="1"/>
    <col min="3860" max="3860" width="0.44140625" style="101" customWidth="1"/>
    <col min="3861" max="3861" width="8" style="101" customWidth="1"/>
    <col min="3862" max="3862" width="0.44140625" style="101" customWidth="1"/>
    <col min="3863" max="3863" width="9.21875" style="101"/>
    <col min="3864" max="3864" width="0.44140625" style="101" customWidth="1"/>
    <col min="3865" max="3865" width="9.44140625" style="101" customWidth="1"/>
    <col min="3866" max="3866" width="0.21875" style="101" customWidth="1"/>
    <col min="3867" max="3867" width="9" style="101" customWidth="1"/>
    <col min="3868" max="4094" width="9.21875" style="101"/>
    <col min="4095" max="4095" width="1" style="101" customWidth="1"/>
    <col min="4096" max="4096" width="1.21875" style="101" customWidth="1"/>
    <col min="4097" max="4097" width="0.44140625" style="101" customWidth="1"/>
    <col min="4098" max="4098" width="0" style="101" hidden="1" customWidth="1"/>
    <col min="4099" max="4099" width="22.21875" style="101" customWidth="1"/>
    <col min="4100" max="4100" width="3.21875" style="101" customWidth="1"/>
    <col min="4101" max="4101" width="7.77734375" style="101" customWidth="1"/>
    <col min="4102" max="4102" width="0.44140625" style="101" customWidth="1"/>
    <col min="4103" max="4103" width="7.5546875" style="101" customWidth="1"/>
    <col min="4104" max="4104" width="0.44140625" style="101" customWidth="1"/>
    <col min="4105" max="4105" width="11.21875" style="101" customWidth="1"/>
    <col min="4106" max="4106" width="0.44140625" style="101" customWidth="1"/>
    <col min="4107" max="4107" width="10.77734375" style="101" customWidth="1"/>
    <col min="4108" max="4108" width="0.44140625" style="101" customWidth="1"/>
    <col min="4109" max="4109" width="7.21875" style="101" customWidth="1"/>
    <col min="4110" max="4110" width="0.44140625" style="101" customWidth="1"/>
    <col min="4111" max="4111" width="7.77734375" style="101" customWidth="1"/>
    <col min="4112" max="4112" width="0.21875" style="101" customWidth="1"/>
    <col min="4113" max="4113" width="7.77734375" style="101" customWidth="1"/>
    <col min="4114" max="4114" width="0.44140625" style="101" customWidth="1"/>
    <col min="4115" max="4115" width="8.77734375" style="101" customWidth="1"/>
    <col min="4116" max="4116" width="0.44140625" style="101" customWidth="1"/>
    <col min="4117" max="4117" width="8" style="101" customWidth="1"/>
    <col min="4118" max="4118" width="0.44140625" style="101" customWidth="1"/>
    <col min="4119" max="4119" width="9.21875" style="101"/>
    <col min="4120" max="4120" width="0.44140625" style="101" customWidth="1"/>
    <col min="4121" max="4121" width="9.44140625" style="101" customWidth="1"/>
    <col min="4122" max="4122" width="0.21875" style="101" customWidth="1"/>
    <col min="4123" max="4123" width="9" style="101" customWidth="1"/>
    <col min="4124" max="4350" width="9.21875" style="101"/>
    <col min="4351" max="4351" width="1" style="101" customWidth="1"/>
    <col min="4352" max="4352" width="1.21875" style="101" customWidth="1"/>
    <col min="4353" max="4353" width="0.44140625" style="101" customWidth="1"/>
    <col min="4354" max="4354" width="0" style="101" hidden="1" customWidth="1"/>
    <col min="4355" max="4355" width="22.21875" style="101" customWidth="1"/>
    <col min="4356" max="4356" width="3.21875" style="101" customWidth="1"/>
    <col min="4357" max="4357" width="7.77734375" style="101" customWidth="1"/>
    <col min="4358" max="4358" width="0.44140625" style="101" customWidth="1"/>
    <col min="4359" max="4359" width="7.5546875" style="101" customWidth="1"/>
    <col min="4360" max="4360" width="0.44140625" style="101" customWidth="1"/>
    <col min="4361" max="4361" width="11.21875" style="101" customWidth="1"/>
    <col min="4362" max="4362" width="0.44140625" style="101" customWidth="1"/>
    <col min="4363" max="4363" width="10.77734375" style="101" customWidth="1"/>
    <col min="4364" max="4364" width="0.44140625" style="101" customWidth="1"/>
    <col min="4365" max="4365" width="7.21875" style="101" customWidth="1"/>
    <col min="4366" max="4366" width="0.44140625" style="101" customWidth="1"/>
    <col min="4367" max="4367" width="7.77734375" style="101" customWidth="1"/>
    <col min="4368" max="4368" width="0.21875" style="101" customWidth="1"/>
    <col min="4369" max="4369" width="7.77734375" style="101" customWidth="1"/>
    <col min="4370" max="4370" width="0.44140625" style="101" customWidth="1"/>
    <col min="4371" max="4371" width="8.77734375" style="101" customWidth="1"/>
    <col min="4372" max="4372" width="0.44140625" style="101" customWidth="1"/>
    <col min="4373" max="4373" width="8" style="101" customWidth="1"/>
    <col min="4374" max="4374" width="0.44140625" style="101" customWidth="1"/>
    <col min="4375" max="4375" width="9.21875" style="101"/>
    <col min="4376" max="4376" width="0.44140625" style="101" customWidth="1"/>
    <col min="4377" max="4377" width="9.44140625" style="101" customWidth="1"/>
    <col min="4378" max="4378" width="0.21875" style="101" customWidth="1"/>
    <col min="4379" max="4379" width="9" style="101" customWidth="1"/>
    <col min="4380" max="4606" width="9.21875" style="101"/>
    <col min="4607" max="4607" width="1" style="101" customWidth="1"/>
    <col min="4608" max="4608" width="1.21875" style="101" customWidth="1"/>
    <col min="4609" max="4609" width="0.44140625" style="101" customWidth="1"/>
    <col min="4610" max="4610" width="0" style="101" hidden="1" customWidth="1"/>
    <col min="4611" max="4611" width="22.21875" style="101" customWidth="1"/>
    <col min="4612" max="4612" width="3.21875" style="101" customWidth="1"/>
    <col min="4613" max="4613" width="7.77734375" style="101" customWidth="1"/>
    <col min="4614" max="4614" width="0.44140625" style="101" customWidth="1"/>
    <col min="4615" max="4615" width="7.5546875" style="101" customWidth="1"/>
    <col min="4616" max="4616" width="0.44140625" style="101" customWidth="1"/>
    <col min="4617" max="4617" width="11.21875" style="101" customWidth="1"/>
    <col min="4618" max="4618" width="0.44140625" style="101" customWidth="1"/>
    <col min="4619" max="4619" width="10.77734375" style="101" customWidth="1"/>
    <col min="4620" max="4620" width="0.44140625" style="101" customWidth="1"/>
    <col min="4621" max="4621" width="7.21875" style="101" customWidth="1"/>
    <col min="4622" max="4622" width="0.44140625" style="101" customWidth="1"/>
    <col min="4623" max="4623" width="7.77734375" style="101" customWidth="1"/>
    <col min="4624" max="4624" width="0.21875" style="101" customWidth="1"/>
    <col min="4625" max="4625" width="7.77734375" style="101" customWidth="1"/>
    <col min="4626" max="4626" width="0.44140625" style="101" customWidth="1"/>
    <col min="4627" max="4627" width="8.77734375" style="101" customWidth="1"/>
    <col min="4628" max="4628" width="0.44140625" style="101" customWidth="1"/>
    <col min="4629" max="4629" width="8" style="101" customWidth="1"/>
    <col min="4630" max="4630" width="0.44140625" style="101" customWidth="1"/>
    <col min="4631" max="4631" width="9.21875" style="101"/>
    <col min="4632" max="4632" width="0.44140625" style="101" customWidth="1"/>
    <col min="4633" max="4633" width="9.44140625" style="101" customWidth="1"/>
    <col min="4634" max="4634" width="0.21875" style="101" customWidth="1"/>
    <col min="4635" max="4635" width="9" style="101" customWidth="1"/>
    <col min="4636" max="4862" width="9.21875" style="101"/>
    <col min="4863" max="4863" width="1" style="101" customWidth="1"/>
    <col min="4864" max="4864" width="1.21875" style="101" customWidth="1"/>
    <col min="4865" max="4865" width="0.44140625" style="101" customWidth="1"/>
    <col min="4866" max="4866" width="0" style="101" hidden="1" customWidth="1"/>
    <col min="4867" max="4867" width="22.21875" style="101" customWidth="1"/>
    <col min="4868" max="4868" width="3.21875" style="101" customWidth="1"/>
    <col min="4869" max="4869" width="7.77734375" style="101" customWidth="1"/>
    <col min="4870" max="4870" width="0.44140625" style="101" customWidth="1"/>
    <col min="4871" max="4871" width="7.5546875" style="101" customWidth="1"/>
    <col min="4872" max="4872" width="0.44140625" style="101" customWidth="1"/>
    <col min="4873" max="4873" width="11.21875" style="101" customWidth="1"/>
    <col min="4874" max="4874" width="0.44140625" style="101" customWidth="1"/>
    <col min="4875" max="4875" width="10.77734375" style="101" customWidth="1"/>
    <col min="4876" max="4876" width="0.44140625" style="101" customWidth="1"/>
    <col min="4877" max="4877" width="7.21875" style="101" customWidth="1"/>
    <col min="4878" max="4878" width="0.44140625" style="101" customWidth="1"/>
    <col min="4879" max="4879" width="7.77734375" style="101" customWidth="1"/>
    <col min="4880" max="4880" width="0.21875" style="101" customWidth="1"/>
    <col min="4881" max="4881" width="7.77734375" style="101" customWidth="1"/>
    <col min="4882" max="4882" width="0.44140625" style="101" customWidth="1"/>
    <col min="4883" max="4883" width="8.77734375" style="101" customWidth="1"/>
    <col min="4884" max="4884" width="0.44140625" style="101" customWidth="1"/>
    <col min="4885" max="4885" width="8" style="101" customWidth="1"/>
    <col min="4886" max="4886" width="0.44140625" style="101" customWidth="1"/>
    <col min="4887" max="4887" width="9.21875" style="101"/>
    <col min="4888" max="4888" width="0.44140625" style="101" customWidth="1"/>
    <col min="4889" max="4889" width="9.44140625" style="101" customWidth="1"/>
    <col min="4890" max="4890" width="0.21875" style="101" customWidth="1"/>
    <col min="4891" max="4891" width="9" style="101" customWidth="1"/>
    <col min="4892" max="5118" width="9.21875" style="101"/>
    <col min="5119" max="5119" width="1" style="101" customWidth="1"/>
    <col min="5120" max="5120" width="1.21875" style="101" customWidth="1"/>
    <col min="5121" max="5121" width="0.44140625" style="101" customWidth="1"/>
    <col min="5122" max="5122" width="0" style="101" hidden="1" customWidth="1"/>
    <col min="5123" max="5123" width="22.21875" style="101" customWidth="1"/>
    <col min="5124" max="5124" width="3.21875" style="101" customWidth="1"/>
    <col min="5125" max="5125" width="7.77734375" style="101" customWidth="1"/>
    <col min="5126" max="5126" width="0.44140625" style="101" customWidth="1"/>
    <col min="5127" max="5127" width="7.5546875" style="101" customWidth="1"/>
    <col min="5128" max="5128" width="0.44140625" style="101" customWidth="1"/>
    <col min="5129" max="5129" width="11.21875" style="101" customWidth="1"/>
    <col min="5130" max="5130" width="0.44140625" style="101" customWidth="1"/>
    <col min="5131" max="5131" width="10.77734375" style="101" customWidth="1"/>
    <col min="5132" max="5132" width="0.44140625" style="101" customWidth="1"/>
    <col min="5133" max="5133" width="7.21875" style="101" customWidth="1"/>
    <col min="5134" max="5134" width="0.44140625" style="101" customWidth="1"/>
    <col min="5135" max="5135" width="7.77734375" style="101" customWidth="1"/>
    <col min="5136" max="5136" width="0.21875" style="101" customWidth="1"/>
    <col min="5137" max="5137" width="7.77734375" style="101" customWidth="1"/>
    <col min="5138" max="5138" width="0.44140625" style="101" customWidth="1"/>
    <col min="5139" max="5139" width="8.77734375" style="101" customWidth="1"/>
    <col min="5140" max="5140" width="0.44140625" style="101" customWidth="1"/>
    <col min="5141" max="5141" width="8" style="101" customWidth="1"/>
    <col min="5142" max="5142" width="0.44140625" style="101" customWidth="1"/>
    <col min="5143" max="5143" width="9.21875" style="101"/>
    <col min="5144" max="5144" width="0.44140625" style="101" customWidth="1"/>
    <col min="5145" max="5145" width="9.44140625" style="101" customWidth="1"/>
    <col min="5146" max="5146" width="0.21875" style="101" customWidth="1"/>
    <col min="5147" max="5147" width="9" style="101" customWidth="1"/>
    <col min="5148" max="5374" width="9.21875" style="101"/>
    <col min="5375" max="5375" width="1" style="101" customWidth="1"/>
    <col min="5376" max="5376" width="1.21875" style="101" customWidth="1"/>
    <col min="5377" max="5377" width="0.44140625" style="101" customWidth="1"/>
    <col min="5378" max="5378" width="0" style="101" hidden="1" customWidth="1"/>
    <col min="5379" max="5379" width="22.21875" style="101" customWidth="1"/>
    <col min="5380" max="5380" width="3.21875" style="101" customWidth="1"/>
    <col min="5381" max="5381" width="7.77734375" style="101" customWidth="1"/>
    <col min="5382" max="5382" width="0.44140625" style="101" customWidth="1"/>
    <col min="5383" max="5383" width="7.5546875" style="101" customWidth="1"/>
    <col min="5384" max="5384" width="0.44140625" style="101" customWidth="1"/>
    <col min="5385" max="5385" width="11.21875" style="101" customWidth="1"/>
    <col min="5386" max="5386" width="0.44140625" style="101" customWidth="1"/>
    <col min="5387" max="5387" width="10.77734375" style="101" customWidth="1"/>
    <col min="5388" max="5388" width="0.44140625" style="101" customWidth="1"/>
    <col min="5389" max="5389" width="7.21875" style="101" customWidth="1"/>
    <col min="5390" max="5390" width="0.44140625" style="101" customWidth="1"/>
    <col min="5391" max="5391" width="7.77734375" style="101" customWidth="1"/>
    <col min="5392" max="5392" width="0.21875" style="101" customWidth="1"/>
    <col min="5393" max="5393" width="7.77734375" style="101" customWidth="1"/>
    <col min="5394" max="5394" width="0.44140625" style="101" customWidth="1"/>
    <col min="5395" max="5395" width="8.77734375" style="101" customWidth="1"/>
    <col min="5396" max="5396" width="0.44140625" style="101" customWidth="1"/>
    <col min="5397" max="5397" width="8" style="101" customWidth="1"/>
    <col min="5398" max="5398" width="0.44140625" style="101" customWidth="1"/>
    <col min="5399" max="5399" width="9.21875" style="101"/>
    <col min="5400" max="5400" width="0.44140625" style="101" customWidth="1"/>
    <col min="5401" max="5401" width="9.44140625" style="101" customWidth="1"/>
    <col min="5402" max="5402" width="0.21875" style="101" customWidth="1"/>
    <col min="5403" max="5403" width="9" style="101" customWidth="1"/>
    <col min="5404" max="5630" width="9.21875" style="101"/>
    <col min="5631" max="5631" width="1" style="101" customWidth="1"/>
    <col min="5632" max="5632" width="1.21875" style="101" customWidth="1"/>
    <col min="5633" max="5633" width="0.44140625" style="101" customWidth="1"/>
    <col min="5634" max="5634" width="0" style="101" hidden="1" customWidth="1"/>
    <col min="5635" max="5635" width="22.21875" style="101" customWidth="1"/>
    <col min="5636" max="5636" width="3.21875" style="101" customWidth="1"/>
    <col min="5637" max="5637" width="7.77734375" style="101" customWidth="1"/>
    <col min="5638" max="5638" width="0.44140625" style="101" customWidth="1"/>
    <col min="5639" max="5639" width="7.5546875" style="101" customWidth="1"/>
    <col min="5640" max="5640" width="0.44140625" style="101" customWidth="1"/>
    <col min="5641" max="5641" width="11.21875" style="101" customWidth="1"/>
    <col min="5642" max="5642" width="0.44140625" style="101" customWidth="1"/>
    <col min="5643" max="5643" width="10.77734375" style="101" customWidth="1"/>
    <col min="5644" max="5644" width="0.44140625" style="101" customWidth="1"/>
    <col min="5645" max="5645" width="7.21875" style="101" customWidth="1"/>
    <col min="5646" max="5646" width="0.44140625" style="101" customWidth="1"/>
    <col min="5647" max="5647" width="7.77734375" style="101" customWidth="1"/>
    <col min="5648" max="5648" width="0.21875" style="101" customWidth="1"/>
    <col min="5649" max="5649" width="7.77734375" style="101" customWidth="1"/>
    <col min="5650" max="5650" width="0.44140625" style="101" customWidth="1"/>
    <col min="5651" max="5651" width="8.77734375" style="101" customWidth="1"/>
    <col min="5652" max="5652" width="0.44140625" style="101" customWidth="1"/>
    <col min="5653" max="5653" width="8" style="101" customWidth="1"/>
    <col min="5654" max="5654" width="0.44140625" style="101" customWidth="1"/>
    <col min="5655" max="5655" width="9.21875" style="101"/>
    <col min="5656" max="5656" width="0.44140625" style="101" customWidth="1"/>
    <col min="5657" max="5657" width="9.44140625" style="101" customWidth="1"/>
    <col min="5658" max="5658" width="0.21875" style="101" customWidth="1"/>
    <col min="5659" max="5659" width="9" style="101" customWidth="1"/>
    <col min="5660" max="5886" width="9.21875" style="101"/>
    <col min="5887" max="5887" width="1" style="101" customWidth="1"/>
    <col min="5888" max="5888" width="1.21875" style="101" customWidth="1"/>
    <col min="5889" max="5889" width="0.44140625" style="101" customWidth="1"/>
    <col min="5890" max="5890" width="0" style="101" hidden="1" customWidth="1"/>
    <col min="5891" max="5891" width="22.21875" style="101" customWidth="1"/>
    <col min="5892" max="5892" width="3.21875" style="101" customWidth="1"/>
    <col min="5893" max="5893" width="7.77734375" style="101" customWidth="1"/>
    <col min="5894" max="5894" width="0.44140625" style="101" customWidth="1"/>
    <col min="5895" max="5895" width="7.5546875" style="101" customWidth="1"/>
    <col min="5896" max="5896" width="0.44140625" style="101" customWidth="1"/>
    <col min="5897" max="5897" width="11.21875" style="101" customWidth="1"/>
    <col min="5898" max="5898" width="0.44140625" style="101" customWidth="1"/>
    <col min="5899" max="5899" width="10.77734375" style="101" customWidth="1"/>
    <col min="5900" max="5900" width="0.44140625" style="101" customWidth="1"/>
    <col min="5901" max="5901" width="7.21875" style="101" customWidth="1"/>
    <col min="5902" max="5902" width="0.44140625" style="101" customWidth="1"/>
    <col min="5903" max="5903" width="7.77734375" style="101" customWidth="1"/>
    <col min="5904" max="5904" width="0.21875" style="101" customWidth="1"/>
    <col min="5905" max="5905" width="7.77734375" style="101" customWidth="1"/>
    <col min="5906" max="5906" width="0.44140625" style="101" customWidth="1"/>
    <col min="5907" max="5907" width="8.77734375" style="101" customWidth="1"/>
    <col min="5908" max="5908" width="0.44140625" style="101" customWidth="1"/>
    <col min="5909" max="5909" width="8" style="101" customWidth="1"/>
    <col min="5910" max="5910" width="0.44140625" style="101" customWidth="1"/>
    <col min="5911" max="5911" width="9.21875" style="101"/>
    <col min="5912" max="5912" width="0.44140625" style="101" customWidth="1"/>
    <col min="5913" max="5913" width="9.44140625" style="101" customWidth="1"/>
    <col min="5914" max="5914" width="0.21875" style="101" customWidth="1"/>
    <col min="5915" max="5915" width="9" style="101" customWidth="1"/>
    <col min="5916" max="6142" width="9.21875" style="101"/>
    <col min="6143" max="6143" width="1" style="101" customWidth="1"/>
    <col min="6144" max="6144" width="1.21875" style="101" customWidth="1"/>
    <col min="6145" max="6145" width="0.44140625" style="101" customWidth="1"/>
    <col min="6146" max="6146" width="0" style="101" hidden="1" customWidth="1"/>
    <col min="6147" max="6147" width="22.21875" style="101" customWidth="1"/>
    <col min="6148" max="6148" width="3.21875" style="101" customWidth="1"/>
    <col min="6149" max="6149" width="7.77734375" style="101" customWidth="1"/>
    <col min="6150" max="6150" width="0.44140625" style="101" customWidth="1"/>
    <col min="6151" max="6151" width="7.5546875" style="101" customWidth="1"/>
    <col min="6152" max="6152" width="0.44140625" style="101" customWidth="1"/>
    <col min="6153" max="6153" width="11.21875" style="101" customWidth="1"/>
    <col min="6154" max="6154" width="0.44140625" style="101" customWidth="1"/>
    <col min="6155" max="6155" width="10.77734375" style="101" customWidth="1"/>
    <col min="6156" max="6156" width="0.44140625" style="101" customWidth="1"/>
    <col min="6157" max="6157" width="7.21875" style="101" customWidth="1"/>
    <col min="6158" max="6158" width="0.44140625" style="101" customWidth="1"/>
    <col min="6159" max="6159" width="7.77734375" style="101" customWidth="1"/>
    <col min="6160" max="6160" width="0.21875" style="101" customWidth="1"/>
    <col min="6161" max="6161" width="7.77734375" style="101" customWidth="1"/>
    <col min="6162" max="6162" width="0.44140625" style="101" customWidth="1"/>
    <col min="6163" max="6163" width="8.77734375" style="101" customWidth="1"/>
    <col min="6164" max="6164" width="0.44140625" style="101" customWidth="1"/>
    <col min="6165" max="6165" width="8" style="101" customWidth="1"/>
    <col min="6166" max="6166" width="0.44140625" style="101" customWidth="1"/>
    <col min="6167" max="6167" width="9.21875" style="101"/>
    <col min="6168" max="6168" width="0.44140625" style="101" customWidth="1"/>
    <col min="6169" max="6169" width="9.44140625" style="101" customWidth="1"/>
    <col min="6170" max="6170" width="0.21875" style="101" customWidth="1"/>
    <col min="6171" max="6171" width="9" style="101" customWidth="1"/>
    <col min="6172" max="6398" width="9.21875" style="101"/>
    <col min="6399" max="6399" width="1" style="101" customWidth="1"/>
    <col min="6400" max="6400" width="1.21875" style="101" customWidth="1"/>
    <col min="6401" max="6401" width="0.44140625" style="101" customWidth="1"/>
    <col min="6402" max="6402" width="0" style="101" hidden="1" customWidth="1"/>
    <col min="6403" max="6403" width="22.21875" style="101" customWidth="1"/>
    <col min="6404" max="6404" width="3.21875" style="101" customWidth="1"/>
    <col min="6405" max="6405" width="7.77734375" style="101" customWidth="1"/>
    <col min="6406" max="6406" width="0.44140625" style="101" customWidth="1"/>
    <col min="6407" max="6407" width="7.5546875" style="101" customWidth="1"/>
    <col min="6408" max="6408" width="0.44140625" style="101" customWidth="1"/>
    <col min="6409" max="6409" width="11.21875" style="101" customWidth="1"/>
    <col min="6410" max="6410" width="0.44140625" style="101" customWidth="1"/>
    <col min="6411" max="6411" width="10.77734375" style="101" customWidth="1"/>
    <col min="6412" max="6412" width="0.44140625" style="101" customWidth="1"/>
    <col min="6413" max="6413" width="7.21875" style="101" customWidth="1"/>
    <col min="6414" max="6414" width="0.44140625" style="101" customWidth="1"/>
    <col min="6415" max="6415" width="7.77734375" style="101" customWidth="1"/>
    <col min="6416" max="6416" width="0.21875" style="101" customWidth="1"/>
    <col min="6417" max="6417" width="7.77734375" style="101" customWidth="1"/>
    <col min="6418" max="6418" width="0.44140625" style="101" customWidth="1"/>
    <col min="6419" max="6419" width="8.77734375" style="101" customWidth="1"/>
    <col min="6420" max="6420" width="0.44140625" style="101" customWidth="1"/>
    <col min="6421" max="6421" width="8" style="101" customWidth="1"/>
    <col min="6422" max="6422" width="0.44140625" style="101" customWidth="1"/>
    <col min="6423" max="6423" width="9.21875" style="101"/>
    <col min="6424" max="6424" width="0.44140625" style="101" customWidth="1"/>
    <col min="6425" max="6425" width="9.44140625" style="101" customWidth="1"/>
    <col min="6426" max="6426" width="0.21875" style="101" customWidth="1"/>
    <col min="6427" max="6427" width="9" style="101" customWidth="1"/>
    <col min="6428" max="6654" width="9.21875" style="101"/>
    <col min="6655" max="6655" width="1" style="101" customWidth="1"/>
    <col min="6656" max="6656" width="1.21875" style="101" customWidth="1"/>
    <col min="6657" max="6657" width="0.44140625" style="101" customWidth="1"/>
    <col min="6658" max="6658" width="0" style="101" hidden="1" customWidth="1"/>
    <col min="6659" max="6659" width="22.21875" style="101" customWidth="1"/>
    <col min="6660" max="6660" width="3.21875" style="101" customWidth="1"/>
    <col min="6661" max="6661" width="7.77734375" style="101" customWidth="1"/>
    <col min="6662" max="6662" width="0.44140625" style="101" customWidth="1"/>
    <col min="6663" max="6663" width="7.5546875" style="101" customWidth="1"/>
    <col min="6664" max="6664" width="0.44140625" style="101" customWidth="1"/>
    <col min="6665" max="6665" width="11.21875" style="101" customWidth="1"/>
    <col min="6666" max="6666" width="0.44140625" style="101" customWidth="1"/>
    <col min="6667" max="6667" width="10.77734375" style="101" customWidth="1"/>
    <col min="6668" max="6668" width="0.44140625" style="101" customWidth="1"/>
    <col min="6669" max="6669" width="7.21875" style="101" customWidth="1"/>
    <col min="6670" max="6670" width="0.44140625" style="101" customWidth="1"/>
    <col min="6671" max="6671" width="7.77734375" style="101" customWidth="1"/>
    <col min="6672" max="6672" width="0.21875" style="101" customWidth="1"/>
    <col min="6673" max="6673" width="7.77734375" style="101" customWidth="1"/>
    <col min="6674" max="6674" width="0.44140625" style="101" customWidth="1"/>
    <col min="6675" max="6675" width="8.77734375" style="101" customWidth="1"/>
    <col min="6676" max="6676" width="0.44140625" style="101" customWidth="1"/>
    <col min="6677" max="6677" width="8" style="101" customWidth="1"/>
    <col min="6678" max="6678" width="0.44140625" style="101" customWidth="1"/>
    <col min="6679" max="6679" width="9.21875" style="101"/>
    <col min="6680" max="6680" width="0.44140625" style="101" customWidth="1"/>
    <col min="6681" max="6681" width="9.44140625" style="101" customWidth="1"/>
    <col min="6682" max="6682" width="0.21875" style="101" customWidth="1"/>
    <col min="6683" max="6683" width="9" style="101" customWidth="1"/>
    <col min="6684" max="6910" width="9.21875" style="101"/>
    <col min="6911" max="6911" width="1" style="101" customWidth="1"/>
    <col min="6912" max="6912" width="1.21875" style="101" customWidth="1"/>
    <col min="6913" max="6913" width="0.44140625" style="101" customWidth="1"/>
    <col min="6914" max="6914" width="0" style="101" hidden="1" customWidth="1"/>
    <col min="6915" max="6915" width="22.21875" style="101" customWidth="1"/>
    <col min="6916" max="6916" width="3.21875" style="101" customWidth="1"/>
    <col min="6917" max="6917" width="7.77734375" style="101" customWidth="1"/>
    <col min="6918" max="6918" width="0.44140625" style="101" customWidth="1"/>
    <col min="6919" max="6919" width="7.5546875" style="101" customWidth="1"/>
    <col min="6920" max="6920" width="0.44140625" style="101" customWidth="1"/>
    <col min="6921" max="6921" width="11.21875" style="101" customWidth="1"/>
    <col min="6922" max="6922" width="0.44140625" style="101" customWidth="1"/>
    <col min="6923" max="6923" width="10.77734375" style="101" customWidth="1"/>
    <col min="6924" max="6924" width="0.44140625" style="101" customWidth="1"/>
    <col min="6925" max="6925" width="7.21875" style="101" customWidth="1"/>
    <col min="6926" max="6926" width="0.44140625" style="101" customWidth="1"/>
    <col min="6927" max="6927" width="7.77734375" style="101" customWidth="1"/>
    <col min="6928" max="6928" width="0.21875" style="101" customWidth="1"/>
    <col min="6929" max="6929" width="7.77734375" style="101" customWidth="1"/>
    <col min="6930" max="6930" width="0.44140625" style="101" customWidth="1"/>
    <col min="6931" max="6931" width="8.77734375" style="101" customWidth="1"/>
    <col min="6932" max="6932" width="0.44140625" style="101" customWidth="1"/>
    <col min="6933" max="6933" width="8" style="101" customWidth="1"/>
    <col min="6934" max="6934" width="0.44140625" style="101" customWidth="1"/>
    <col min="6935" max="6935" width="9.21875" style="101"/>
    <col min="6936" max="6936" width="0.44140625" style="101" customWidth="1"/>
    <col min="6937" max="6937" width="9.44140625" style="101" customWidth="1"/>
    <col min="6938" max="6938" width="0.21875" style="101" customWidth="1"/>
    <col min="6939" max="6939" width="9" style="101" customWidth="1"/>
    <col min="6940" max="7166" width="9.21875" style="101"/>
    <col min="7167" max="7167" width="1" style="101" customWidth="1"/>
    <col min="7168" max="7168" width="1.21875" style="101" customWidth="1"/>
    <col min="7169" max="7169" width="0.44140625" style="101" customWidth="1"/>
    <col min="7170" max="7170" width="0" style="101" hidden="1" customWidth="1"/>
    <col min="7171" max="7171" width="22.21875" style="101" customWidth="1"/>
    <col min="7172" max="7172" width="3.21875" style="101" customWidth="1"/>
    <col min="7173" max="7173" width="7.77734375" style="101" customWidth="1"/>
    <col min="7174" max="7174" width="0.44140625" style="101" customWidth="1"/>
    <col min="7175" max="7175" width="7.5546875" style="101" customWidth="1"/>
    <col min="7176" max="7176" width="0.44140625" style="101" customWidth="1"/>
    <col min="7177" max="7177" width="11.21875" style="101" customWidth="1"/>
    <col min="7178" max="7178" width="0.44140625" style="101" customWidth="1"/>
    <col min="7179" max="7179" width="10.77734375" style="101" customWidth="1"/>
    <col min="7180" max="7180" width="0.44140625" style="101" customWidth="1"/>
    <col min="7181" max="7181" width="7.21875" style="101" customWidth="1"/>
    <col min="7182" max="7182" width="0.44140625" style="101" customWidth="1"/>
    <col min="7183" max="7183" width="7.77734375" style="101" customWidth="1"/>
    <col min="7184" max="7184" width="0.21875" style="101" customWidth="1"/>
    <col min="7185" max="7185" width="7.77734375" style="101" customWidth="1"/>
    <col min="7186" max="7186" width="0.44140625" style="101" customWidth="1"/>
    <col min="7187" max="7187" width="8.77734375" style="101" customWidth="1"/>
    <col min="7188" max="7188" width="0.44140625" style="101" customWidth="1"/>
    <col min="7189" max="7189" width="8" style="101" customWidth="1"/>
    <col min="7190" max="7190" width="0.44140625" style="101" customWidth="1"/>
    <col min="7191" max="7191" width="9.21875" style="101"/>
    <col min="7192" max="7192" width="0.44140625" style="101" customWidth="1"/>
    <col min="7193" max="7193" width="9.44140625" style="101" customWidth="1"/>
    <col min="7194" max="7194" width="0.21875" style="101" customWidth="1"/>
    <col min="7195" max="7195" width="9" style="101" customWidth="1"/>
    <col min="7196" max="7422" width="9.21875" style="101"/>
    <col min="7423" max="7423" width="1" style="101" customWidth="1"/>
    <col min="7424" max="7424" width="1.21875" style="101" customWidth="1"/>
    <col min="7425" max="7425" width="0.44140625" style="101" customWidth="1"/>
    <col min="7426" max="7426" width="0" style="101" hidden="1" customWidth="1"/>
    <col min="7427" max="7427" width="22.21875" style="101" customWidth="1"/>
    <col min="7428" max="7428" width="3.21875" style="101" customWidth="1"/>
    <col min="7429" max="7429" width="7.77734375" style="101" customWidth="1"/>
    <col min="7430" max="7430" width="0.44140625" style="101" customWidth="1"/>
    <col min="7431" max="7431" width="7.5546875" style="101" customWidth="1"/>
    <col min="7432" max="7432" width="0.44140625" style="101" customWidth="1"/>
    <col min="7433" max="7433" width="11.21875" style="101" customWidth="1"/>
    <col min="7434" max="7434" width="0.44140625" style="101" customWidth="1"/>
    <col min="7435" max="7435" width="10.77734375" style="101" customWidth="1"/>
    <col min="7436" max="7436" width="0.44140625" style="101" customWidth="1"/>
    <col min="7437" max="7437" width="7.21875" style="101" customWidth="1"/>
    <col min="7438" max="7438" width="0.44140625" style="101" customWidth="1"/>
    <col min="7439" max="7439" width="7.77734375" style="101" customWidth="1"/>
    <col min="7440" max="7440" width="0.21875" style="101" customWidth="1"/>
    <col min="7441" max="7441" width="7.77734375" style="101" customWidth="1"/>
    <col min="7442" max="7442" width="0.44140625" style="101" customWidth="1"/>
    <col min="7443" max="7443" width="8.77734375" style="101" customWidth="1"/>
    <col min="7444" max="7444" width="0.44140625" style="101" customWidth="1"/>
    <col min="7445" max="7445" width="8" style="101" customWidth="1"/>
    <col min="7446" max="7446" width="0.44140625" style="101" customWidth="1"/>
    <col min="7447" max="7447" width="9.21875" style="101"/>
    <col min="7448" max="7448" width="0.44140625" style="101" customWidth="1"/>
    <col min="7449" max="7449" width="9.44140625" style="101" customWidth="1"/>
    <col min="7450" max="7450" width="0.21875" style="101" customWidth="1"/>
    <col min="7451" max="7451" width="9" style="101" customWidth="1"/>
    <col min="7452" max="7678" width="9.21875" style="101"/>
    <col min="7679" max="7679" width="1" style="101" customWidth="1"/>
    <col min="7680" max="7680" width="1.21875" style="101" customWidth="1"/>
    <col min="7681" max="7681" width="0.44140625" style="101" customWidth="1"/>
    <col min="7682" max="7682" width="0" style="101" hidden="1" customWidth="1"/>
    <col min="7683" max="7683" width="22.21875" style="101" customWidth="1"/>
    <col min="7684" max="7684" width="3.21875" style="101" customWidth="1"/>
    <col min="7685" max="7685" width="7.77734375" style="101" customWidth="1"/>
    <col min="7686" max="7686" width="0.44140625" style="101" customWidth="1"/>
    <col min="7687" max="7687" width="7.5546875" style="101" customWidth="1"/>
    <col min="7688" max="7688" width="0.44140625" style="101" customWidth="1"/>
    <col min="7689" max="7689" width="11.21875" style="101" customWidth="1"/>
    <col min="7690" max="7690" width="0.44140625" style="101" customWidth="1"/>
    <col min="7691" max="7691" width="10.77734375" style="101" customWidth="1"/>
    <col min="7692" max="7692" width="0.44140625" style="101" customWidth="1"/>
    <col min="7693" max="7693" width="7.21875" style="101" customWidth="1"/>
    <col min="7694" max="7694" width="0.44140625" style="101" customWidth="1"/>
    <col min="7695" max="7695" width="7.77734375" style="101" customWidth="1"/>
    <col min="7696" max="7696" width="0.21875" style="101" customWidth="1"/>
    <col min="7697" max="7697" width="7.77734375" style="101" customWidth="1"/>
    <col min="7698" max="7698" width="0.44140625" style="101" customWidth="1"/>
    <col min="7699" max="7699" width="8.77734375" style="101" customWidth="1"/>
    <col min="7700" max="7700" width="0.44140625" style="101" customWidth="1"/>
    <col min="7701" max="7701" width="8" style="101" customWidth="1"/>
    <col min="7702" max="7702" width="0.44140625" style="101" customWidth="1"/>
    <col min="7703" max="7703" width="9.21875" style="101"/>
    <col min="7704" max="7704" width="0.44140625" style="101" customWidth="1"/>
    <col min="7705" max="7705" width="9.44140625" style="101" customWidth="1"/>
    <col min="7706" max="7706" width="0.21875" style="101" customWidth="1"/>
    <col min="7707" max="7707" width="9" style="101" customWidth="1"/>
    <col min="7708" max="7934" width="9.21875" style="101"/>
    <col min="7935" max="7935" width="1" style="101" customWidth="1"/>
    <col min="7936" max="7936" width="1.21875" style="101" customWidth="1"/>
    <col min="7937" max="7937" width="0.44140625" style="101" customWidth="1"/>
    <col min="7938" max="7938" width="0" style="101" hidden="1" customWidth="1"/>
    <col min="7939" max="7939" width="22.21875" style="101" customWidth="1"/>
    <col min="7940" max="7940" width="3.21875" style="101" customWidth="1"/>
    <col min="7941" max="7941" width="7.77734375" style="101" customWidth="1"/>
    <col min="7942" max="7942" width="0.44140625" style="101" customWidth="1"/>
    <col min="7943" max="7943" width="7.5546875" style="101" customWidth="1"/>
    <col min="7944" max="7944" width="0.44140625" style="101" customWidth="1"/>
    <col min="7945" max="7945" width="11.21875" style="101" customWidth="1"/>
    <col min="7946" max="7946" width="0.44140625" style="101" customWidth="1"/>
    <col min="7947" max="7947" width="10.77734375" style="101" customWidth="1"/>
    <col min="7948" max="7948" width="0.44140625" style="101" customWidth="1"/>
    <col min="7949" max="7949" width="7.21875" style="101" customWidth="1"/>
    <col min="7950" max="7950" width="0.44140625" style="101" customWidth="1"/>
    <col min="7951" max="7951" width="7.77734375" style="101" customWidth="1"/>
    <col min="7952" max="7952" width="0.21875" style="101" customWidth="1"/>
    <col min="7953" max="7953" width="7.77734375" style="101" customWidth="1"/>
    <col min="7954" max="7954" width="0.44140625" style="101" customWidth="1"/>
    <col min="7955" max="7955" width="8.77734375" style="101" customWidth="1"/>
    <col min="7956" max="7956" width="0.44140625" style="101" customWidth="1"/>
    <col min="7957" max="7957" width="8" style="101" customWidth="1"/>
    <col min="7958" max="7958" width="0.44140625" style="101" customWidth="1"/>
    <col min="7959" max="7959" width="9.21875" style="101"/>
    <col min="7960" max="7960" width="0.44140625" style="101" customWidth="1"/>
    <col min="7961" max="7961" width="9.44140625" style="101" customWidth="1"/>
    <col min="7962" max="7962" width="0.21875" style="101" customWidth="1"/>
    <col min="7963" max="7963" width="9" style="101" customWidth="1"/>
    <col min="7964" max="8190" width="9.21875" style="101"/>
    <col min="8191" max="8191" width="1" style="101" customWidth="1"/>
    <col min="8192" max="8192" width="1.21875" style="101" customWidth="1"/>
    <col min="8193" max="8193" width="0.44140625" style="101" customWidth="1"/>
    <col min="8194" max="8194" width="0" style="101" hidden="1" customWidth="1"/>
    <col min="8195" max="8195" width="22.21875" style="101" customWidth="1"/>
    <col min="8196" max="8196" width="3.21875" style="101" customWidth="1"/>
    <col min="8197" max="8197" width="7.77734375" style="101" customWidth="1"/>
    <col min="8198" max="8198" width="0.44140625" style="101" customWidth="1"/>
    <col min="8199" max="8199" width="7.5546875" style="101" customWidth="1"/>
    <col min="8200" max="8200" width="0.44140625" style="101" customWidth="1"/>
    <col min="8201" max="8201" width="11.21875" style="101" customWidth="1"/>
    <col min="8202" max="8202" width="0.44140625" style="101" customWidth="1"/>
    <col min="8203" max="8203" width="10.77734375" style="101" customWidth="1"/>
    <col min="8204" max="8204" width="0.44140625" style="101" customWidth="1"/>
    <col min="8205" max="8205" width="7.21875" style="101" customWidth="1"/>
    <col min="8206" max="8206" width="0.44140625" style="101" customWidth="1"/>
    <col min="8207" max="8207" width="7.77734375" style="101" customWidth="1"/>
    <col min="8208" max="8208" width="0.21875" style="101" customWidth="1"/>
    <col min="8209" max="8209" width="7.77734375" style="101" customWidth="1"/>
    <col min="8210" max="8210" width="0.44140625" style="101" customWidth="1"/>
    <col min="8211" max="8211" width="8.77734375" style="101" customWidth="1"/>
    <col min="8212" max="8212" width="0.44140625" style="101" customWidth="1"/>
    <col min="8213" max="8213" width="8" style="101" customWidth="1"/>
    <col min="8214" max="8214" width="0.44140625" style="101" customWidth="1"/>
    <col min="8215" max="8215" width="9.21875" style="101"/>
    <col min="8216" max="8216" width="0.44140625" style="101" customWidth="1"/>
    <col min="8217" max="8217" width="9.44140625" style="101" customWidth="1"/>
    <col min="8218" max="8218" width="0.21875" style="101" customWidth="1"/>
    <col min="8219" max="8219" width="9" style="101" customWidth="1"/>
    <col min="8220" max="8446" width="9.21875" style="101"/>
    <col min="8447" max="8447" width="1" style="101" customWidth="1"/>
    <col min="8448" max="8448" width="1.21875" style="101" customWidth="1"/>
    <col min="8449" max="8449" width="0.44140625" style="101" customWidth="1"/>
    <col min="8450" max="8450" width="0" style="101" hidden="1" customWidth="1"/>
    <col min="8451" max="8451" width="22.21875" style="101" customWidth="1"/>
    <col min="8452" max="8452" width="3.21875" style="101" customWidth="1"/>
    <col min="8453" max="8453" width="7.77734375" style="101" customWidth="1"/>
    <col min="8454" max="8454" width="0.44140625" style="101" customWidth="1"/>
    <col min="8455" max="8455" width="7.5546875" style="101" customWidth="1"/>
    <col min="8456" max="8456" width="0.44140625" style="101" customWidth="1"/>
    <col min="8457" max="8457" width="11.21875" style="101" customWidth="1"/>
    <col min="8458" max="8458" width="0.44140625" style="101" customWidth="1"/>
    <col min="8459" max="8459" width="10.77734375" style="101" customWidth="1"/>
    <col min="8460" max="8460" width="0.44140625" style="101" customWidth="1"/>
    <col min="8461" max="8461" width="7.21875" style="101" customWidth="1"/>
    <col min="8462" max="8462" width="0.44140625" style="101" customWidth="1"/>
    <col min="8463" max="8463" width="7.77734375" style="101" customWidth="1"/>
    <col min="8464" max="8464" width="0.21875" style="101" customWidth="1"/>
    <col min="8465" max="8465" width="7.77734375" style="101" customWidth="1"/>
    <col min="8466" max="8466" width="0.44140625" style="101" customWidth="1"/>
    <col min="8467" max="8467" width="8.77734375" style="101" customWidth="1"/>
    <col min="8468" max="8468" width="0.44140625" style="101" customWidth="1"/>
    <col min="8469" max="8469" width="8" style="101" customWidth="1"/>
    <col min="8470" max="8470" width="0.44140625" style="101" customWidth="1"/>
    <col min="8471" max="8471" width="9.21875" style="101"/>
    <col min="8472" max="8472" width="0.44140625" style="101" customWidth="1"/>
    <col min="8473" max="8473" width="9.44140625" style="101" customWidth="1"/>
    <col min="8474" max="8474" width="0.21875" style="101" customWidth="1"/>
    <col min="8475" max="8475" width="9" style="101" customWidth="1"/>
    <col min="8476" max="8702" width="9.21875" style="101"/>
    <col min="8703" max="8703" width="1" style="101" customWidth="1"/>
    <col min="8704" max="8704" width="1.21875" style="101" customWidth="1"/>
    <col min="8705" max="8705" width="0.44140625" style="101" customWidth="1"/>
    <col min="8706" max="8706" width="0" style="101" hidden="1" customWidth="1"/>
    <col min="8707" max="8707" width="22.21875" style="101" customWidth="1"/>
    <col min="8708" max="8708" width="3.21875" style="101" customWidth="1"/>
    <col min="8709" max="8709" width="7.77734375" style="101" customWidth="1"/>
    <col min="8710" max="8710" width="0.44140625" style="101" customWidth="1"/>
    <col min="8711" max="8711" width="7.5546875" style="101" customWidth="1"/>
    <col min="8712" max="8712" width="0.44140625" style="101" customWidth="1"/>
    <col min="8713" max="8713" width="11.21875" style="101" customWidth="1"/>
    <col min="8714" max="8714" width="0.44140625" style="101" customWidth="1"/>
    <col min="8715" max="8715" width="10.77734375" style="101" customWidth="1"/>
    <col min="8716" max="8716" width="0.44140625" style="101" customWidth="1"/>
    <col min="8717" max="8717" width="7.21875" style="101" customWidth="1"/>
    <col min="8718" max="8718" width="0.44140625" style="101" customWidth="1"/>
    <col min="8719" max="8719" width="7.77734375" style="101" customWidth="1"/>
    <col min="8720" max="8720" width="0.21875" style="101" customWidth="1"/>
    <col min="8721" max="8721" width="7.77734375" style="101" customWidth="1"/>
    <col min="8722" max="8722" width="0.44140625" style="101" customWidth="1"/>
    <col min="8723" max="8723" width="8.77734375" style="101" customWidth="1"/>
    <col min="8724" max="8724" width="0.44140625" style="101" customWidth="1"/>
    <col min="8725" max="8725" width="8" style="101" customWidth="1"/>
    <col min="8726" max="8726" width="0.44140625" style="101" customWidth="1"/>
    <col min="8727" max="8727" width="9.21875" style="101"/>
    <col min="8728" max="8728" width="0.44140625" style="101" customWidth="1"/>
    <col min="8729" max="8729" width="9.44140625" style="101" customWidth="1"/>
    <col min="8730" max="8730" width="0.21875" style="101" customWidth="1"/>
    <col min="8731" max="8731" width="9" style="101" customWidth="1"/>
    <col min="8732" max="8958" width="9.21875" style="101"/>
    <col min="8959" max="8959" width="1" style="101" customWidth="1"/>
    <col min="8960" max="8960" width="1.21875" style="101" customWidth="1"/>
    <col min="8961" max="8961" width="0.44140625" style="101" customWidth="1"/>
    <col min="8962" max="8962" width="0" style="101" hidden="1" customWidth="1"/>
    <col min="8963" max="8963" width="22.21875" style="101" customWidth="1"/>
    <col min="8964" max="8964" width="3.21875" style="101" customWidth="1"/>
    <col min="8965" max="8965" width="7.77734375" style="101" customWidth="1"/>
    <col min="8966" max="8966" width="0.44140625" style="101" customWidth="1"/>
    <col min="8967" max="8967" width="7.5546875" style="101" customWidth="1"/>
    <col min="8968" max="8968" width="0.44140625" style="101" customWidth="1"/>
    <col min="8969" max="8969" width="11.21875" style="101" customWidth="1"/>
    <col min="8970" max="8970" width="0.44140625" style="101" customWidth="1"/>
    <col min="8971" max="8971" width="10.77734375" style="101" customWidth="1"/>
    <col min="8972" max="8972" width="0.44140625" style="101" customWidth="1"/>
    <col min="8973" max="8973" width="7.21875" style="101" customWidth="1"/>
    <col min="8974" max="8974" width="0.44140625" style="101" customWidth="1"/>
    <col min="8975" max="8975" width="7.77734375" style="101" customWidth="1"/>
    <col min="8976" max="8976" width="0.21875" style="101" customWidth="1"/>
    <col min="8977" max="8977" width="7.77734375" style="101" customWidth="1"/>
    <col min="8978" max="8978" width="0.44140625" style="101" customWidth="1"/>
    <col min="8979" max="8979" width="8.77734375" style="101" customWidth="1"/>
    <col min="8980" max="8980" width="0.44140625" style="101" customWidth="1"/>
    <col min="8981" max="8981" width="8" style="101" customWidth="1"/>
    <col min="8982" max="8982" width="0.44140625" style="101" customWidth="1"/>
    <col min="8983" max="8983" width="9.21875" style="101"/>
    <col min="8984" max="8984" width="0.44140625" style="101" customWidth="1"/>
    <col min="8985" max="8985" width="9.44140625" style="101" customWidth="1"/>
    <col min="8986" max="8986" width="0.21875" style="101" customWidth="1"/>
    <col min="8987" max="8987" width="9" style="101" customWidth="1"/>
    <col min="8988" max="9214" width="9.21875" style="101"/>
    <col min="9215" max="9215" width="1" style="101" customWidth="1"/>
    <col min="9216" max="9216" width="1.21875" style="101" customWidth="1"/>
    <col min="9217" max="9217" width="0.44140625" style="101" customWidth="1"/>
    <col min="9218" max="9218" width="0" style="101" hidden="1" customWidth="1"/>
    <col min="9219" max="9219" width="22.21875" style="101" customWidth="1"/>
    <col min="9220" max="9220" width="3.21875" style="101" customWidth="1"/>
    <col min="9221" max="9221" width="7.77734375" style="101" customWidth="1"/>
    <col min="9222" max="9222" width="0.44140625" style="101" customWidth="1"/>
    <col min="9223" max="9223" width="7.5546875" style="101" customWidth="1"/>
    <col min="9224" max="9224" width="0.44140625" style="101" customWidth="1"/>
    <col min="9225" max="9225" width="11.21875" style="101" customWidth="1"/>
    <col min="9226" max="9226" width="0.44140625" style="101" customWidth="1"/>
    <col min="9227" max="9227" width="10.77734375" style="101" customWidth="1"/>
    <col min="9228" max="9228" width="0.44140625" style="101" customWidth="1"/>
    <col min="9229" max="9229" width="7.21875" style="101" customWidth="1"/>
    <col min="9230" max="9230" width="0.44140625" style="101" customWidth="1"/>
    <col min="9231" max="9231" width="7.77734375" style="101" customWidth="1"/>
    <col min="9232" max="9232" width="0.21875" style="101" customWidth="1"/>
    <col min="9233" max="9233" width="7.77734375" style="101" customWidth="1"/>
    <col min="9234" max="9234" width="0.44140625" style="101" customWidth="1"/>
    <col min="9235" max="9235" width="8.77734375" style="101" customWidth="1"/>
    <col min="9236" max="9236" width="0.44140625" style="101" customWidth="1"/>
    <col min="9237" max="9237" width="8" style="101" customWidth="1"/>
    <col min="9238" max="9238" width="0.44140625" style="101" customWidth="1"/>
    <col min="9239" max="9239" width="9.21875" style="101"/>
    <col min="9240" max="9240" width="0.44140625" style="101" customWidth="1"/>
    <col min="9241" max="9241" width="9.44140625" style="101" customWidth="1"/>
    <col min="9242" max="9242" width="0.21875" style="101" customWidth="1"/>
    <col min="9243" max="9243" width="9" style="101" customWidth="1"/>
    <col min="9244" max="9470" width="9.21875" style="101"/>
    <col min="9471" max="9471" width="1" style="101" customWidth="1"/>
    <col min="9472" max="9472" width="1.21875" style="101" customWidth="1"/>
    <col min="9473" max="9473" width="0.44140625" style="101" customWidth="1"/>
    <col min="9474" max="9474" width="0" style="101" hidden="1" customWidth="1"/>
    <col min="9475" max="9475" width="22.21875" style="101" customWidth="1"/>
    <col min="9476" max="9476" width="3.21875" style="101" customWidth="1"/>
    <col min="9477" max="9477" width="7.77734375" style="101" customWidth="1"/>
    <col min="9478" max="9478" width="0.44140625" style="101" customWidth="1"/>
    <col min="9479" max="9479" width="7.5546875" style="101" customWidth="1"/>
    <col min="9480" max="9480" width="0.44140625" style="101" customWidth="1"/>
    <col min="9481" max="9481" width="11.21875" style="101" customWidth="1"/>
    <col min="9482" max="9482" width="0.44140625" style="101" customWidth="1"/>
    <col min="9483" max="9483" width="10.77734375" style="101" customWidth="1"/>
    <col min="9484" max="9484" width="0.44140625" style="101" customWidth="1"/>
    <col min="9485" max="9485" width="7.21875" style="101" customWidth="1"/>
    <col min="9486" max="9486" width="0.44140625" style="101" customWidth="1"/>
    <col min="9487" max="9487" width="7.77734375" style="101" customWidth="1"/>
    <col min="9488" max="9488" width="0.21875" style="101" customWidth="1"/>
    <col min="9489" max="9489" width="7.77734375" style="101" customWidth="1"/>
    <col min="9490" max="9490" width="0.44140625" style="101" customWidth="1"/>
    <col min="9491" max="9491" width="8.77734375" style="101" customWidth="1"/>
    <col min="9492" max="9492" width="0.44140625" style="101" customWidth="1"/>
    <col min="9493" max="9493" width="8" style="101" customWidth="1"/>
    <col min="9494" max="9494" width="0.44140625" style="101" customWidth="1"/>
    <col min="9495" max="9495" width="9.21875" style="101"/>
    <col min="9496" max="9496" width="0.44140625" style="101" customWidth="1"/>
    <col min="9497" max="9497" width="9.44140625" style="101" customWidth="1"/>
    <col min="9498" max="9498" width="0.21875" style="101" customWidth="1"/>
    <col min="9499" max="9499" width="9" style="101" customWidth="1"/>
    <col min="9500" max="9726" width="9.21875" style="101"/>
    <col min="9727" max="9727" width="1" style="101" customWidth="1"/>
    <col min="9728" max="9728" width="1.21875" style="101" customWidth="1"/>
    <col min="9729" max="9729" width="0.44140625" style="101" customWidth="1"/>
    <col min="9730" max="9730" width="0" style="101" hidden="1" customWidth="1"/>
    <col min="9731" max="9731" width="22.21875" style="101" customWidth="1"/>
    <col min="9732" max="9732" width="3.21875" style="101" customWidth="1"/>
    <col min="9733" max="9733" width="7.77734375" style="101" customWidth="1"/>
    <col min="9734" max="9734" width="0.44140625" style="101" customWidth="1"/>
    <col min="9735" max="9735" width="7.5546875" style="101" customWidth="1"/>
    <col min="9736" max="9736" width="0.44140625" style="101" customWidth="1"/>
    <col min="9737" max="9737" width="11.21875" style="101" customWidth="1"/>
    <col min="9738" max="9738" width="0.44140625" style="101" customWidth="1"/>
    <col min="9739" max="9739" width="10.77734375" style="101" customWidth="1"/>
    <col min="9740" max="9740" width="0.44140625" style="101" customWidth="1"/>
    <col min="9741" max="9741" width="7.21875" style="101" customWidth="1"/>
    <col min="9742" max="9742" width="0.44140625" style="101" customWidth="1"/>
    <col min="9743" max="9743" width="7.77734375" style="101" customWidth="1"/>
    <col min="9744" max="9744" width="0.21875" style="101" customWidth="1"/>
    <col min="9745" max="9745" width="7.77734375" style="101" customWidth="1"/>
    <col min="9746" max="9746" width="0.44140625" style="101" customWidth="1"/>
    <col min="9747" max="9747" width="8.77734375" style="101" customWidth="1"/>
    <col min="9748" max="9748" width="0.44140625" style="101" customWidth="1"/>
    <col min="9749" max="9749" width="8" style="101" customWidth="1"/>
    <col min="9750" max="9750" width="0.44140625" style="101" customWidth="1"/>
    <col min="9751" max="9751" width="9.21875" style="101"/>
    <col min="9752" max="9752" width="0.44140625" style="101" customWidth="1"/>
    <col min="9753" max="9753" width="9.44140625" style="101" customWidth="1"/>
    <col min="9754" max="9754" width="0.21875" style="101" customWidth="1"/>
    <col min="9755" max="9755" width="9" style="101" customWidth="1"/>
    <col min="9756" max="9982" width="9.21875" style="101"/>
    <col min="9983" max="9983" width="1" style="101" customWidth="1"/>
    <col min="9984" max="9984" width="1.21875" style="101" customWidth="1"/>
    <col min="9985" max="9985" width="0.44140625" style="101" customWidth="1"/>
    <col min="9986" max="9986" width="0" style="101" hidden="1" customWidth="1"/>
    <col min="9987" max="9987" width="22.21875" style="101" customWidth="1"/>
    <col min="9988" max="9988" width="3.21875" style="101" customWidth="1"/>
    <col min="9989" max="9989" width="7.77734375" style="101" customWidth="1"/>
    <col min="9990" max="9990" width="0.44140625" style="101" customWidth="1"/>
    <col min="9991" max="9991" width="7.5546875" style="101" customWidth="1"/>
    <col min="9992" max="9992" width="0.44140625" style="101" customWidth="1"/>
    <col min="9993" max="9993" width="11.21875" style="101" customWidth="1"/>
    <col min="9994" max="9994" width="0.44140625" style="101" customWidth="1"/>
    <col min="9995" max="9995" width="10.77734375" style="101" customWidth="1"/>
    <col min="9996" max="9996" width="0.44140625" style="101" customWidth="1"/>
    <col min="9997" max="9997" width="7.21875" style="101" customWidth="1"/>
    <col min="9998" max="9998" width="0.44140625" style="101" customWidth="1"/>
    <col min="9999" max="9999" width="7.77734375" style="101" customWidth="1"/>
    <col min="10000" max="10000" width="0.21875" style="101" customWidth="1"/>
    <col min="10001" max="10001" width="7.77734375" style="101" customWidth="1"/>
    <col min="10002" max="10002" width="0.44140625" style="101" customWidth="1"/>
    <col min="10003" max="10003" width="8.77734375" style="101" customWidth="1"/>
    <col min="10004" max="10004" width="0.44140625" style="101" customWidth="1"/>
    <col min="10005" max="10005" width="8" style="101" customWidth="1"/>
    <col min="10006" max="10006" width="0.44140625" style="101" customWidth="1"/>
    <col min="10007" max="10007" width="9.21875" style="101"/>
    <col min="10008" max="10008" width="0.44140625" style="101" customWidth="1"/>
    <col min="10009" max="10009" width="9.44140625" style="101" customWidth="1"/>
    <col min="10010" max="10010" width="0.21875" style="101" customWidth="1"/>
    <col min="10011" max="10011" width="9" style="101" customWidth="1"/>
    <col min="10012" max="10238" width="9.21875" style="101"/>
    <col min="10239" max="10239" width="1" style="101" customWidth="1"/>
    <col min="10240" max="10240" width="1.21875" style="101" customWidth="1"/>
    <col min="10241" max="10241" width="0.44140625" style="101" customWidth="1"/>
    <col min="10242" max="10242" width="0" style="101" hidden="1" customWidth="1"/>
    <col min="10243" max="10243" width="22.21875" style="101" customWidth="1"/>
    <col min="10244" max="10244" width="3.21875" style="101" customWidth="1"/>
    <col min="10245" max="10245" width="7.77734375" style="101" customWidth="1"/>
    <col min="10246" max="10246" width="0.44140625" style="101" customWidth="1"/>
    <col min="10247" max="10247" width="7.5546875" style="101" customWidth="1"/>
    <col min="10248" max="10248" width="0.44140625" style="101" customWidth="1"/>
    <col min="10249" max="10249" width="11.21875" style="101" customWidth="1"/>
    <col min="10250" max="10250" width="0.44140625" style="101" customWidth="1"/>
    <col min="10251" max="10251" width="10.77734375" style="101" customWidth="1"/>
    <col min="10252" max="10252" width="0.44140625" style="101" customWidth="1"/>
    <col min="10253" max="10253" width="7.21875" style="101" customWidth="1"/>
    <col min="10254" max="10254" width="0.44140625" style="101" customWidth="1"/>
    <col min="10255" max="10255" width="7.77734375" style="101" customWidth="1"/>
    <col min="10256" max="10256" width="0.21875" style="101" customWidth="1"/>
    <col min="10257" max="10257" width="7.77734375" style="101" customWidth="1"/>
    <col min="10258" max="10258" width="0.44140625" style="101" customWidth="1"/>
    <col min="10259" max="10259" width="8.77734375" style="101" customWidth="1"/>
    <col min="10260" max="10260" width="0.44140625" style="101" customWidth="1"/>
    <col min="10261" max="10261" width="8" style="101" customWidth="1"/>
    <col min="10262" max="10262" width="0.44140625" style="101" customWidth="1"/>
    <col min="10263" max="10263" width="9.21875" style="101"/>
    <col min="10264" max="10264" width="0.44140625" style="101" customWidth="1"/>
    <col min="10265" max="10265" width="9.44140625" style="101" customWidth="1"/>
    <col min="10266" max="10266" width="0.21875" style="101" customWidth="1"/>
    <col min="10267" max="10267" width="9" style="101" customWidth="1"/>
    <col min="10268" max="10494" width="9.21875" style="101"/>
    <col min="10495" max="10495" width="1" style="101" customWidth="1"/>
    <col min="10496" max="10496" width="1.21875" style="101" customWidth="1"/>
    <col min="10497" max="10497" width="0.44140625" style="101" customWidth="1"/>
    <col min="10498" max="10498" width="0" style="101" hidden="1" customWidth="1"/>
    <col min="10499" max="10499" width="22.21875" style="101" customWidth="1"/>
    <col min="10500" max="10500" width="3.21875" style="101" customWidth="1"/>
    <col min="10501" max="10501" width="7.77734375" style="101" customWidth="1"/>
    <col min="10502" max="10502" width="0.44140625" style="101" customWidth="1"/>
    <col min="10503" max="10503" width="7.5546875" style="101" customWidth="1"/>
    <col min="10504" max="10504" width="0.44140625" style="101" customWidth="1"/>
    <col min="10505" max="10505" width="11.21875" style="101" customWidth="1"/>
    <col min="10506" max="10506" width="0.44140625" style="101" customWidth="1"/>
    <col min="10507" max="10507" width="10.77734375" style="101" customWidth="1"/>
    <col min="10508" max="10508" width="0.44140625" style="101" customWidth="1"/>
    <col min="10509" max="10509" width="7.21875" style="101" customWidth="1"/>
    <col min="10510" max="10510" width="0.44140625" style="101" customWidth="1"/>
    <col min="10511" max="10511" width="7.77734375" style="101" customWidth="1"/>
    <col min="10512" max="10512" width="0.21875" style="101" customWidth="1"/>
    <col min="10513" max="10513" width="7.77734375" style="101" customWidth="1"/>
    <col min="10514" max="10514" width="0.44140625" style="101" customWidth="1"/>
    <col min="10515" max="10515" width="8.77734375" style="101" customWidth="1"/>
    <col min="10516" max="10516" width="0.44140625" style="101" customWidth="1"/>
    <col min="10517" max="10517" width="8" style="101" customWidth="1"/>
    <col min="10518" max="10518" width="0.44140625" style="101" customWidth="1"/>
    <col min="10519" max="10519" width="9.21875" style="101"/>
    <col min="10520" max="10520" width="0.44140625" style="101" customWidth="1"/>
    <col min="10521" max="10521" width="9.44140625" style="101" customWidth="1"/>
    <col min="10522" max="10522" width="0.21875" style="101" customWidth="1"/>
    <col min="10523" max="10523" width="9" style="101" customWidth="1"/>
    <col min="10524" max="10750" width="9.21875" style="101"/>
    <col min="10751" max="10751" width="1" style="101" customWidth="1"/>
    <col min="10752" max="10752" width="1.21875" style="101" customWidth="1"/>
    <col min="10753" max="10753" width="0.44140625" style="101" customWidth="1"/>
    <col min="10754" max="10754" width="0" style="101" hidden="1" customWidth="1"/>
    <col min="10755" max="10755" width="22.21875" style="101" customWidth="1"/>
    <col min="10756" max="10756" width="3.21875" style="101" customWidth="1"/>
    <col min="10757" max="10757" width="7.77734375" style="101" customWidth="1"/>
    <col min="10758" max="10758" width="0.44140625" style="101" customWidth="1"/>
    <col min="10759" max="10759" width="7.5546875" style="101" customWidth="1"/>
    <col min="10760" max="10760" width="0.44140625" style="101" customWidth="1"/>
    <col min="10761" max="10761" width="11.21875" style="101" customWidth="1"/>
    <col min="10762" max="10762" width="0.44140625" style="101" customWidth="1"/>
    <col min="10763" max="10763" width="10.77734375" style="101" customWidth="1"/>
    <col min="10764" max="10764" width="0.44140625" style="101" customWidth="1"/>
    <col min="10765" max="10765" width="7.21875" style="101" customWidth="1"/>
    <col min="10766" max="10766" width="0.44140625" style="101" customWidth="1"/>
    <col min="10767" max="10767" width="7.77734375" style="101" customWidth="1"/>
    <col min="10768" max="10768" width="0.21875" style="101" customWidth="1"/>
    <col min="10769" max="10769" width="7.77734375" style="101" customWidth="1"/>
    <col min="10770" max="10770" width="0.44140625" style="101" customWidth="1"/>
    <col min="10771" max="10771" width="8.77734375" style="101" customWidth="1"/>
    <col min="10772" max="10772" width="0.44140625" style="101" customWidth="1"/>
    <col min="10773" max="10773" width="8" style="101" customWidth="1"/>
    <col min="10774" max="10774" width="0.44140625" style="101" customWidth="1"/>
    <col min="10775" max="10775" width="9.21875" style="101"/>
    <col min="10776" max="10776" width="0.44140625" style="101" customWidth="1"/>
    <col min="10777" max="10777" width="9.44140625" style="101" customWidth="1"/>
    <col min="10778" max="10778" width="0.21875" style="101" customWidth="1"/>
    <col min="10779" max="10779" width="9" style="101" customWidth="1"/>
    <col min="10780" max="11006" width="9.21875" style="101"/>
    <col min="11007" max="11007" width="1" style="101" customWidth="1"/>
    <col min="11008" max="11008" width="1.21875" style="101" customWidth="1"/>
    <col min="11009" max="11009" width="0.44140625" style="101" customWidth="1"/>
    <col min="11010" max="11010" width="0" style="101" hidden="1" customWidth="1"/>
    <col min="11011" max="11011" width="22.21875" style="101" customWidth="1"/>
    <col min="11012" max="11012" width="3.21875" style="101" customWidth="1"/>
    <col min="11013" max="11013" width="7.77734375" style="101" customWidth="1"/>
    <col min="11014" max="11014" width="0.44140625" style="101" customWidth="1"/>
    <col min="11015" max="11015" width="7.5546875" style="101" customWidth="1"/>
    <col min="11016" max="11016" width="0.44140625" style="101" customWidth="1"/>
    <col min="11017" max="11017" width="11.21875" style="101" customWidth="1"/>
    <col min="11018" max="11018" width="0.44140625" style="101" customWidth="1"/>
    <col min="11019" max="11019" width="10.77734375" style="101" customWidth="1"/>
    <col min="11020" max="11020" width="0.44140625" style="101" customWidth="1"/>
    <col min="11021" max="11021" width="7.21875" style="101" customWidth="1"/>
    <col min="11022" max="11022" width="0.44140625" style="101" customWidth="1"/>
    <col min="11023" max="11023" width="7.77734375" style="101" customWidth="1"/>
    <col min="11024" max="11024" width="0.21875" style="101" customWidth="1"/>
    <col min="11025" max="11025" width="7.77734375" style="101" customWidth="1"/>
    <col min="11026" max="11026" width="0.44140625" style="101" customWidth="1"/>
    <col min="11027" max="11027" width="8.77734375" style="101" customWidth="1"/>
    <col min="11028" max="11028" width="0.44140625" style="101" customWidth="1"/>
    <col min="11029" max="11029" width="8" style="101" customWidth="1"/>
    <col min="11030" max="11030" width="0.44140625" style="101" customWidth="1"/>
    <col min="11031" max="11031" width="9.21875" style="101"/>
    <col min="11032" max="11032" width="0.44140625" style="101" customWidth="1"/>
    <col min="11033" max="11033" width="9.44140625" style="101" customWidth="1"/>
    <col min="11034" max="11034" width="0.21875" style="101" customWidth="1"/>
    <col min="11035" max="11035" width="9" style="101" customWidth="1"/>
    <col min="11036" max="11262" width="9.21875" style="101"/>
    <col min="11263" max="11263" width="1" style="101" customWidth="1"/>
    <col min="11264" max="11264" width="1.21875" style="101" customWidth="1"/>
    <col min="11265" max="11265" width="0.44140625" style="101" customWidth="1"/>
    <col min="11266" max="11266" width="0" style="101" hidden="1" customWidth="1"/>
    <col min="11267" max="11267" width="22.21875" style="101" customWidth="1"/>
    <col min="11268" max="11268" width="3.21875" style="101" customWidth="1"/>
    <col min="11269" max="11269" width="7.77734375" style="101" customWidth="1"/>
    <col min="11270" max="11270" width="0.44140625" style="101" customWidth="1"/>
    <col min="11271" max="11271" width="7.5546875" style="101" customWidth="1"/>
    <col min="11272" max="11272" width="0.44140625" style="101" customWidth="1"/>
    <col min="11273" max="11273" width="11.21875" style="101" customWidth="1"/>
    <col min="11274" max="11274" width="0.44140625" style="101" customWidth="1"/>
    <col min="11275" max="11275" width="10.77734375" style="101" customWidth="1"/>
    <col min="11276" max="11276" width="0.44140625" style="101" customWidth="1"/>
    <col min="11277" max="11277" width="7.21875" style="101" customWidth="1"/>
    <col min="11278" max="11278" width="0.44140625" style="101" customWidth="1"/>
    <col min="11279" max="11279" width="7.77734375" style="101" customWidth="1"/>
    <col min="11280" max="11280" width="0.21875" style="101" customWidth="1"/>
    <col min="11281" max="11281" width="7.77734375" style="101" customWidth="1"/>
    <col min="11282" max="11282" width="0.44140625" style="101" customWidth="1"/>
    <col min="11283" max="11283" width="8.77734375" style="101" customWidth="1"/>
    <col min="11284" max="11284" width="0.44140625" style="101" customWidth="1"/>
    <col min="11285" max="11285" width="8" style="101" customWidth="1"/>
    <col min="11286" max="11286" width="0.44140625" style="101" customWidth="1"/>
    <col min="11287" max="11287" width="9.21875" style="101"/>
    <col min="11288" max="11288" width="0.44140625" style="101" customWidth="1"/>
    <col min="11289" max="11289" width="9.44140625" style="101" customWidth="1"/>
    <col min="11290" max="11290" width="0.21875" style="101" customWidth="1"/>
    <col min="11291" max="11291" width="9" style="101" customWidth="1"/>
    <col min="11292" max="11518" width="9.21875" style="101"/>
    <col min="11519" max="11519" width="1" style="101" customWidth="1"/>
    <col min="11520" max="11520" width="1.21875" style="101" customWidth="1"/>
    <col min="11521" max="11521" width="0.44140625" style="101" customWidth="1"/>
    <col min="11522" max="11522" width="0" style="101" hidden="1" customWidth="1"/>
    <col min="11523" max="11523" width="22.21875" style="101" customWidth="1"/>
    <col min="11524" max="11524" width="3.21875" style="101" customWidth="1"/>
    <col min="11525" max="11525" width="7.77734375" style="101" customWidth="1"/>
    <col min="11526" max="11526" width="0.44140625" style="101" customWidth="1"/>
    <col min="11527" max="11527" width="7.5546875" style="101" customWidth="1"/>
    <col min="11528" max="11528" width="0.44140625" style="101" customWidth="1"/>
    <col min="11529" max="11529" width="11.21875" style="101" customWidth="1"/>
    <col min="11530" max="11530" width="0.44140625" style="101" customWidth="1"/>
    <col min="11531" max="11531" width="10.77734375" style="101" customWidth="1"/>
    <col min="11532" max="11532" width="0.44140625" style="101" customWidth="1"/>
    <col min="11533" max="11533" width="7.21875" style="101" customWidth="1"/>
    <col min="11534" max="11534" width="0.44140625" style="101" customWidth="1"/>
    <col min="11535" max="11535" width="7.77734375" style="101" customWidth="1"/>
    <col min="11536" max="11536" width="0.21875" style="101" customWidth="1"/>
    <col min="11537" max="11537" width="7.77734375" style="101" customWidth="1"/>
    <col min="11538" max="11538" width="0.44140625" style="101" customWidth="1"/>
    <col min="11539" max="11539" width="8.77734375" style="101" customWidth="1"/>
    <col min="11540" max="11540" width="0.44140625" style="101" customWidth="1"/>
    <col min="11541" max="11541" width="8" style="101" customWidth="1"/>
    <col min="11542" max="11542" width="0.44140625" style="101" customWidth="1"/>
    <col min="11543" max="11543" width="9.21875" style="101"/>
    <col min="11544" max="11544" width="0.44140625" style="101" customWidth="1"/>
    <col min="11545" max="11545" width="9.44140625" style="101" customWidth="1"/>
    <col min="11546" max="11546" width="0.21875" style="101" customWidth="1"/>
    <col min="11547" max="11547" width="9" style="101" customWidth="1"/>
    <col min="11548" max="11774" width="9.21875" style="101"/>
    <col min="11775" max="11775" width="1" style="101" customWidth="1"/>
    <col min="11776" max="11776" width="1.21875" style="101" customWidth="1"/>
    <col min="11777" max="11777" width="0.44140625" style="101" customWidth="1"/>
    <col min="11778" max="11778" width="0" style="101" hidden="1" customWidth="1"/>
    <col min="11779" max="11779" width="22.21875" style="101" customWidth="1"/>
    <col min="11780" max="11780" width="3.21875" style="101" customWidth="1"/>
    <col min="11781" max="11781" width="7.77734375" style="101" customWidth="1"/>
    <col min="11782" max="11782" width="0.44140625" style="101" customWidth="1"/>
    <col min="11783" max="11783" width="7.5546875" style="101" customWidth="1"/>
    <col min="11784" max="11784" width="0.44140625" style="101" customWidth="1"/>
    <col min="11785" max="11785" width="11.21875" style="101" customWidth="1"/>
    <col min="11786" max="11786" width="0.44140625" style="101" customWidth="1"/>
    <col min="11787" max="11787" width="10.77734375" style="101" customWidth="1"/>
    <col min="11788" max="11788" width="0.44140625" style="101" customWidth="1"/>
    <col min="11789" max="11789" width="7.21875" style="101" customWidth="1"/>
    <col min="11790" max="11790" width="0.44140625" style="101" customWidth="1"/>
    <col min="11791" max="11791" width="7.77734375" style="101" customWidth="1"/>
    <col min="11792" max="11792" width="0.21875" style="101" customWidth="1"/>
    <col min="11793" max="11793" width="7.77734375" style="101" customWidth="1"/>
    <col min="11794" max="11794" width="0.44140625" style="101" customWidth="1"/>
    <col min="11795" max="11795" width="8.77734375" style="101" customWidth="1"/>
    <col min="11796" max="11796" width="0.44140625" style="101" customWidth="1"/>
    <col min="11797" max="11797" width="8" style="101" customWidth="1"/>
    <col min="11798" max="11798" width="0.44140625" style="101" customWidth="1"/>
    <col min="11799" max="11799" width="9.21875" style="101"/>
    <col min="11800" max="11800" width="0.44140625" style="101" customWidth="1"/>
    <col min="11801" max="11801" width="9.44140625" style="101" customWidth="1"/>
    <col min="11802" max="11802" width="0.21875" style="101" customWidth="1"/>
    <col min="11803" max="11803" width="9" style="101" customWidth="1"/>
    <col min="11804" max="12030" width="9.21875" style="101"/>
    <col min="12031" max="12031" width="1" style="101" customWidth="1"/>
    <col min="12032" max="12032" width="1.21875" style="101" customWidth="1"/>
    <col min="12033" max="12033" width="0.44140625" style="101" customWidth="1"/>
    <col min="12034" max="12034" width="0" style="101" hidden="1" customWidth="1"/>
    <col min="12035" max="12035" width="22.21875" style="101" customWidth="1"/>
    <col min="12036" max="12036" width="3.21875" style="101" customWidth="1"/>
    <col min="12037" max="12037" width="7.77734375" style="101" customWidth="1"/>
    <col min="12038" max="12038" width="0.44140625" style="101" customWidth="1"/>
    <col min="12039" max="12039" width="7.5546875" style="101" customWidth="1"/>
    <col min="12040" max="12040" width="0.44140625" style="101" customWidth="1"/>
    <col min="12041" max="12041" width="11.21875" style="101" customWidth="1"/>
    <col min="12042" max="12042" width="0.44140625" style="101" customWidth="1"/>
    <col min="12043" max="12043" width="10.77734375" style="101" customWidth="1"/>
    <col min="12044" max="12044" width="0.44140625" style="101" customWidth="1"/>
    <col min="12045" max="12045" width="7.21875" style="101" customWidth="1"/>
    <col min="12046" max="12046" width="0.44140625" style="101" customWidth="1"/>
    <col min="12047" max="12047" width="7.77734375" style="101" customWidth="1"/>
    <col min="12048" max="12048" width="0.21875" style="101" customWidth="1"/>
    <col min="12049" max="12049" width="7.77734375" style="101" customWidth="1"/>
    <col min="12050" max="12050" width="0.44140625" style="101" customWidth="1"/>
    <col min="12051" max="12051" width="8.77734375" style="101" customWidth="1"/>
    <col min="12052" max="12052" width="0.44140625" style="101" customWidth="1"/>
    <col min="12053" max="12053" width="8" style="101" customWidth="1"/>
    <col min="12054" max="12054" width="0.44140625" style="101" customWidth="1"/>
    <col min="12055" max="12055" width="9.21875" style="101"/>
    <col min="12056" max="12056" width="0.44140625" style="101" customWidth="1"/>
    <col min="12057" max="12057" width="9.44140625" style="101" customWidth="1"/>
    <col min="12058" max="12058" width="0.21875" style="101" customWidth="1"/>
    <col min="12059" max="12059" width="9" style="101" customWidth="1"/>
    <col min="12060" max="12286" width="9.21875" style="101"/>
    <col min="12287" max="12287" width="1" style="101" customWidth="1"/>
    <col min="12288" max="12288" width="1.21875" style="101" customWidth="1"/>
    <col min="12289" max="12289" width="0.44140625" style="101" customWidth="1"/>
    <col min="12290" max="12290" width="0" style="101" hidden="1" customWidth="1"/>
    <col min="12291" max="12291" width="22.21875" style="101" customWidth="1"/>
    <col min="12292" max="12292" width="3.21875" style="101" customWidth="1"/>
    <col min="12293" max="12293" width="7.77734375" style="101" customWidth="1"/>
    <col min="12294" max="12294" width="0.44140625" style="101" customWidth="1"/>
    <col min="12295" max="12295" width="7.5546875" style="101" customWidth="1"/>
    <col min="12296" max="12296" width="0.44140625" style="101" customWidth="1"/>
    <col min="12297" max="12297" width="11.21875" style="101" customWidth="1"/>
    <col min="12298" max="12298" width="0.44140625" style="101" customWidth="1"/>
    <col min="12299" max="12299" width="10.77734375" style="101" customWidth="1"/>
    <col min="12300" max="12300" width="0.44140625" style="101" customWidth="1"/>
    <col min="12301" max="12301" width="7.21875" style="101" customWidth="1"/>
    <col min="12302" max="12302" width="0.44140625" style="101" customWidth="1"/>
    <col min="12303" max="12303" width="7.77734375" style="101" customWidth="1"/>
    <col min="12304" max="12304" width="0.21875" style="101" customWidth="1"/>
    <col min="12305" max="12305" width="7.77734375" style="101" customWidth="1"/>
    <col min="12306" max="12306" width="0.44140625" style="101" customWidth="1"/>
    <col min="12307" max="12307" width="8.77734375" style="101" customWidth="1"/>
    <col min="12308" max="12308" width="0.44140625" style="101" customWidth="1"/>
    <col min="12309" max="12309" width="8" style="101" customWidth="1"/>
    <col min="12310" max="12310" width="0.44140625" style="101" customWidth="1"/>
    <col min="12311" max="12311" width="9.21875" style="101"/>
    <col min="12312" max="12312" width="0.44140625" style="101" customWidth="1"/>
    <col min="12313" max="12313" width="9.44140625" style="101" customWidth="1"/>
    <col min="12314" max="12314" width="0.21875" style="101" customWidth="1"/>
    <col min="12315" max="12315" width="9" style="101" customWidth="1"/>
    <col min="12316" max="12542" width="9.21875" style="101"/>
    <col min="12543" max="12543" width="1" style="101" customWidth="1"/>
    <col min="12544" max="12544" width="1.21875" style="101" customWidth="1"/>
    <col min="12545" max="12545" width="0.44140625" style="101" customWidth="1"/>
    <col min="12546" max="12546" width="0" style="101" hidden="1" customWidth="1"/>
    <col min="12547" max="12547" width="22.21875" style="101" customWidth="1"/>
    <col min="12548" max="12548" width="3.21875" style="101" customWidth="1"/>
    <col min="12549" max="12549" width="7.77734375" style="101" customWidth="1"/>
    <col min="12550" max="12550" width="0.44140625" style="101" customWidth="1"/>
    <col min="12551" max="12551" width="7.5546875" style="101" customWidth="1"/>
    <col min="12552" max="12552" width="0.44140625" style="101" customWidth="1"/>
    <col min="12553" max="12553" width="11.21875" style="101" customWidth="1"/>
    <col min="12554" max="12554" width="0.44140625" style="101" customWidth="1"/>
    <col min="12555" max="12555" width="10.77734375" style="101" customWidth="1"/>
    <col min="12556" max="12556" width="0.44140625" style="101" customWidth="1"/>
    <col min="12557" max="12557" width="7.21875" style="101" customWidth="1"/>
    <col min="12558" max="12558" width="0.44140625" style="101" customWidth="1"/>
    <col min="12559" max="12559" width="7.77734375" style="101" customWidth="1"/>
    <col min="12560" max="12560" width="0.21875" style="101" customWidth="1"/>
    <col min="12561" max="12561" width="7.77734375" style="101" customWidth="1"/>
    <col min="12562" max="12562" width="0.44140625" style="101" customWidth="1"/>
    <col min="12563" max="12563" width="8.77734375" style="101" customWidth="1"/>
    <col min="12564" max="12564" width="0.44140625" style="101" customWidth="1"/>
    <col min="12565" max="12565" width="8" style="101" customWidth="1"/>
    <col min="12566" max="12566" width="0.44140625" style="101" customWidth="1"/>
    <col min="12567" max="12567" width="9.21875" style="101"/>
    <col min="12568" max="12568" width="0.44140625" style="101" customWidth="1"/>
    <col min="12569" max="12569" width="9.44140625" style="101" customWidth="1"/>
    <col min="12570" max="12570" width="0.21875" style="101" customWidth="1"/>
    <col min="12571" max="12571" width="9" style="101" customWidth="1"/>
    <col min="12572" max="12798" width="9.21875" style="101"/>
    <col min="12799" max="12799" width="1" style="101" customWidth="1"/>
    <col min="12800" max="12800" width="1.21875" style="101" customWidth="1"/>
    <col min="12801" max="12801" width="0.44140625" style="101" customWidth="1"/>
    <col min="12802" max="12802" width="0" style="101" hidden="1" customWidth="1"/>
    <col min="12803" max="12803" width="22.21875" style="101" customWidth="1"/>
    <col min="12804" max="12804" width="3.21875" style="101" customWidth="1"/>
    <col min="12805" max="12805" width="7.77734375" style="101" customWidth="1"/>
    <col min="12806" max="12806" width="0.44140625" style="101" customWidth="1"/>
    <col min="12807" max="12807" width="7.5546875" style="101" customWidth="1"/>
    <col min="12808" max="12808" width="0.44140625" style="101" customWidth="1"/>
    <col min="12809" max="12809" width="11.21875" style="101" customWidth="1"/>
    <col min="12810" max="12810" width="0.44140625" style="101" customWidth="1"/>
    <col min="12811" max="12811" width="10.77734375" style="101" customWidth="1"/>
    <col min="12812" max="12812" width="0.44140625" style="101" customWidth="1"/>
    <col min="12813" max="12813" width="7.21875" style="101" customWidth="1"/>
    <col min="12814" max="12814" width="0.44140625" style="101" customWidth="1"/>
    <col min="12815" max="12815" width="7.77734375" style="101" customWidth="1"/>
    <col min="12816" max="12816" width="0.21875" style="101" customWidth="1"/>
    <col min="12817" max="12817" width="7.77734375" style="101" customWidth="1"/>
    <col min="12818" max="12818" width="0.44140625" style="101" customWidth="1"/>
    <col min="12819" max="12819" width="8.77734375" style="101" customWidth="1"/>
    <col min="12820" max="12820" width="0.44140625" style="101" customWidth="1"/>
    <col min="12821" max="12821" width="8" style="101" customWidth="1"/>
    <col min="12822" max="12822" width="0.44140625" style="101" customWidth="1"/>
    <col min="12823" max="12823" width="9.21875" style="101"/>
    <col min="12824" max="12824" width="0.44140625" style="101" customWidth="1"/>
    <col min="12825" max="12825" width="9.44140625" style="101" customWidth="1"/>
    <col min="12826" max="12826" width="0.21875" style="101" customWidth="1"/>
    <col min="12827" max="12827" width="9" style="101" customWidth="1"/>
    <col min="12828" max="13054" width="9.21875" style="101"/>
    <col min="13055" max="13055" width="1" style="101" customWidth="1"/>
    <col min="13056" max="13056" width="1.21875" style="101" customWidth="1"/>
    <col min="13057" max="13057" width="0.44140625" style="101" customWidth="1"/>
    <col min="13058" max="13058" width="0" style="101" hidden="1" customWidth="1"/>
    <col min="13059" max="13059" width="22.21875" style="101" customWidth="1"/>
    <col min="13060" max="13060" width="3.21875" style="101" customWidth="1"/>
    <col min="13061" max="13061" width="7.77734375" style="101" customWidth="1"/>
    <col min="13062" max="13062" width="0.44140625" style="101" customWidth="1"/>
    <col min="13063" max="13063" width="7.5546875" style="101" customWidth="1"/>
    <col min="13064" max="13064" width="0.44140625" style="101" customWidth="1"/>
    <col min="13065" max="13065" width="11.21875" style="101" customWidth="1"/>
    <col min="13066" max="13066" width="0.44140625" style="101" customWidth="1"/>
    <col min="13067" max="13067" width="10.77734375" style="101" customWidth="1"/>
    <col min="13068" max="13068" width="0.44140625" style="101" customWidth="1"/>
    <col min="13069" max="13069" width="7.21875" style="101" customWidth="1"/>
    <col min="13070" max="13070" width="0.44140625" style="101" customWidth="1"/>
    <col min="13071" max="13071" width="7.77734375" style="101" customWidth="1"/>
    <col min="13072" max="13072" width="0.21875" style="101" customWidth="1"/>
    <col min="13073" max="13073" width="7.77734375" style="101" customWidth="1"/>
    <col min="13074" max="13074" width="0.44140625" style="101" customWidth="1"/>
    <col min="13075" max="13075" width="8.77734375" style="101" customWidth="1"/>
    <col min="13076" max="13076" width="0.44140625" style="101" customWidth="1"/>
    <col min="13077" max="13077" width="8" style="101" customWidth="1"/>
    <col min="13078" max="13078" width="0.44140625" style="101" customWidth="1"/>
    <col min="13079" max="13079" width="9.21875" style="101"/>
    <col min="13080" max="13080" width="0.44140625" style="101" customWidth="1"/>
    <col min="13081" max="13081" width="9.44140625" style="101" customWidth="1"/>
    <col min="13082" max="13082" width="0.21875" style="101" customWidth="1"/>
    <col min="13083" max="13083" width="9" style="101" customWidth="1"/>
    <col min="13084" max="13310" width="9.21875" style="101"/>
    <col min="13311" max="13311" width="1" style="101" customWidth="1"/>
    <col min="13312" max="13312" width="1.21875" style="101" customWidth="1"/>
    <col min="13313" max="13313" width="0.44140625" style="101" customWidth="1"/>
    <col min="13314" max="13314" width="0" style="101" hidden="1" customWidth="1"/>
    <col min="13315" max="13315" width="22.21875" style="101" customWidth="1"/>
    <col min="13316" max="13316" width="3.21875" style="101" customWidth="1"/>
    <col min="13317" max="13317" width="7.77734375" style="101" customWidth="1"/>
    <col min="13318" max="13318" width="0.44140625" style="101" customWidth="1"/>
    <col min="13319" max="13319" width="7.5546875" style="101" customWidth="1"/>
    <col min="13320" max="13320" width="0.44140625" style="101" customWidth="1"/>
    <col min="13321" max="13321" width="11.21875" style="101" customWidth="1"/>
    <col min="13322" max="13322" width="0.44140625" style="101" customWidth="1"/>
    <col min="13323" max="13323" width="10.77734375" style="101" customWidth="1"/>
    <col min="13324" max="13324" width="0.44140625" style="101" customWidth="1"/>
    <col min="13325" max="13325" width="7.21875" style="101" customWidth="1"/>
    <col min="13326" max="13326" width="0.44140625" style="101" customWidth="1"/>
    <col min="13327" max="13327" width="7.77734375" style="101" customWidth="1"/>
    <col min="13328" max="13328" width="0.21875" style="101" customWidth="1"/>
    <col min="13329" max="13329" width="7.77734375" style="101" customWidth="1"/>
    <col min="13330" max="13330" width="0.44140625" style="101" customWidth="1"/>
    <col min="13331" max="13331" width="8.77734375" style="101" customWidth="1"/>
    <col min="13332" max="13332" width="0.44140625" style="101" customWidth="1"/>
    <col min="13333" max="13333" width="8" style="101" customWidth="1"/>
    <col min="13334" max="13334" width="0.44140625" style="101" customWidth="1"/>
    <col min="13335" max="13335" width="9.21875" style="101"/>
    <col min="13336" max="13336" width="0.44140625" style="101" customWidth="1"/>
    <col min="13337" max="13337" width="9.44140625" style="101" customWidth="1"/>
    <col min="13338" max="13338" width="0.21875" style="101" customWidth="1"/>
    <col min="13339" max="13339" width="9" style="101" customWidth="1"/>
    <col min="13340" max="13566" width="9.21875" style="101"/>
    <col min="13567" max="13567" width="1" style="101" customWidth="1"/>
    <col min="13568" max="13568" width="1.21875" style="101" customWidth="1"/>
    <col min="13569" max="13569" width="0.44140625" style="101" customWidth="1"/>
    <col min="13570" max="13570" width="0" style="101" hidden="1" customWidth="1"/>
    <col min="13571" max="13571" width="22.21875" style="101" customWidth="1"/>
    <col min="13572" max="13572" width="3.21875" style="101" customWidth="1"/>
    <col min="13573" max="13573" width="7.77734375" style="101" customWidth="1"/>
    <col min="13574" max="13574" width="0.44140625" style="101" customWidth="1"/>
    <col min="13575" max="13575" width="7.5546875" style="101" customWidth="1"/>
    <col min="13576" max="13576" width="0.44140625" style="101" customWidth="1"/>
    <col min="13577" max="13577" width="11.21875" style="101" customWidth="1"/>
    <col min="13578" max="13578" width="0.44140625" style="101" customWidth="1"/>
    <col min="13579" max="13579" width="10.77734375" style="101" customWidth="1"/>
    <col min="13580" max="13580" width="0.44140625" style="101" customWidth="1"/>
    <col min="13581" max="13581" width="7.21875" style="101" customWidth="1"/>
    <col min="13582" max="13582" width="0.44140625" style="101" customWidth="1"/>
    <col min="13583" max="13583" width="7.77734375" style="101" customWidth="1"/>
    <col min="13584" max="13584" width="0.21875" style="101" customWidth="1"/>
    <col min="13585" max="13585" width="7.77734375" style="101" customWidth="1"/>
    <col min="13586" max="13586" width="0.44140625" style="101" customWidth="1"/>
    <col min="13587" max="13587" width="8.77734375" style="101" customWidth="1"/>
    <col min="13588" max="13588" width="0.44140625" style="101" customWidth="1"/>
    <col min="13589" max="13589" width="8" style="101" customWidth="1"/>
    <col min="13590" max="13590" width="0.44140625" style="101" customWidth="1"/>
    <col min="13591" max="13591" width="9.21875" style="101"/>
    <col min="13592" max="13592" width="0.44140625" style="101" customWidth="1"/>
    <col min="13593" max="13593" width="9.44140625" style="101" customWidth="1"/>
    <col min="13594" max="13594" width="0.21875" style="101" customWidth="1"/>
    <col min="13595" max="13595" width="9" style="101" customWidth="1"/>
    <col min="13596" max="13822" width="9.21875" style="101"/>
    <col min="13823" max="13823" width="1" style="101" customWidth="1"/>
    <col min="13824" max="13824" width="1.21875" style="101" customWidth="1"/>
    <col min="13825" max="13825" width="0.44140625" style="101" customWidth="1"/>
    <col min="13826" max="13826" width="0" style="101" hidden="1" customWidth="1"/>
    <col min="13827" max="13827" width="22.21875" style="101" customWidth="1"/>
    <col min="13828" max="13828" width="3.21875" style="101" customWidth="1"/>
    <col min="13829" max="13829" width="7.77734375" style="101" customWidth="1"/>
    <col min="13830" max="13830" width="0.44140625" style="101" customWidth="1"/>
    <col min="13831" max="13831" width="7.5546875" style="101" customWidth="1"/>
    <col min="13832" max="13832" width="0.44140625" style="101" customWidth="1"/>
    <col min="13833" max="13833" width="11.21875" style="101" customWidth="1"/>
    <col min="13834" max="13834" width="0.44140625" style="101" customWidth="1"/>
    <col min="13835" max="13835" width="10.77734375" style="101" customWidth="1"/>
    <col min="13836" max="13836" width="0.44140625" style="101" customWidth="1"/>
    <col min="13837" max="13837" width="7.21875" style="101" customWidth="1"/>
    <col min="13838" max="13838" width="0.44140625" style="101" customWidth="1"/>
    <col min="13839" max="13839" width="7.77734375" style="101" customWidth="1"/>
    <col min="13840" max="13840" width="0.21875" style="101" customWidth="1"/>
    <col min="13841" max="13841" width="7.77734375" style="101" customWidth="1"/>
    <col min="13842" max="13842" width="0.44140625" style="101" customWidth="1"/>
    <col min="13843" max="13843" width="8.77734375" style="101" customWidth="1"/>
    <col min="13844" max="13844" width="0.44140625" style="101" customWidth="1"/>
    <col min="13845" max="13845" width="8" style="101" customWidth="1"/>
    <col min="13846" max="13846" width="0.44140625" style="101" customWidth="1"/>
    <col min="13847" max="13847" width="9.21875" style="101"/>
    <col min="13848" max="13848" width="0.44140625" style="101" customWidth="1"/>
    <col min="13849" max="13849" width="9.44140625" style="101" customWidth="1"/>
    <col min="13850" max="13850" width="0.21875" style="101" customWidth="1"/>
    <col min="13851" max="13851" width="9" style="101" customWidth="1"/>
    <col min="13852" max="14078" width="9.21875" style="101"/>
    <col min="14079" max="14079" width="1" style="101" customWidth="1"/>
    <col min="14080" max="14080" width="1.21875" style="101" customWidth="1"/>
    <col min="14081" max="14081" width="0.44140625" style="101" customWidth="1"/>
    <col min="14082" max="14082" width="0" style="101" hidden="1" customWidth="1"/>
    <col min="14083" max="14083" width="22.21875" style="101" customWidth="1"/>
    <col min="14084" max="14084" width="3.21875" style="101" customWidth="1"/>
    <col min="14085" max="14085" width="7.77734375" style="101" customWidth="1"/>
    <col min="14086" max="14086" width="0.44140625" style="101" customWidth="1"/>
    <col min="14087" max="14087" width="7.5546875" style="101" customWidth="1"/>
    <col min="14088" max="14088" width="0.44140625" style="101" customWidth="1"/>
    <col min="14089" max="14089" width="11.21875" style="101" customWidth="1"/>
    <col min="14090" max="14090" width="0.44140625" style="101" customWidth="1"/>
    <col min="14091" max="14091" width="10.77734375" style="101" customWidth="1"/>
    <col min="14092" max="14092" width="0.44140625" style="101" customWidth="1"/>
    <col min="14093" max="14093" width="7.21875" style="101" customWidth="1"/>
    <col min="14094" max="14094" width="0.44140625" style="101" customWidth="1"/>
    <col min="14095" max="14095" width="7.77734375" style="101" customWidth="1"/>
    <col min="14096" max="14096" width="0.21875" style="101" customWidth="1"/>
    <col min="14097" max="14097" width="7.77734375" style="101" customWidth="1"/>
    <col min="14098" max="14098" width="0.44140625" style="101" customWidth="1"/>
    <col min="14099" max="14099" width="8.77734375" style="101" customWidth="1"/>
    <col min="14100" max="14100" width="0.44140625" style="101" customWidth="1"/>
    <col min="14101" max="14101" width="8" style="101" customWidth="1"/>
    <col min="14102" max="14102" width="0.44140625" style="101" customWidth="1"/>
    <col min="14103" max="14103" width="9.21875" style="101"/>
    <col min="14104" max="14104" width="0.44140625" style="101" customWidth="1"/>
    <col min="14105" max="14105" width="9.44140625" style="101" customWidth="1"/>
    <col min="14106" max="14106" width="0.21875" style="101" customWidth="1"/>
    <col min="14107" max="14107" width="9" style="101" customWidth="1"/>
    <col min="14108" max="14334" width="9.21875" style="101"/>
    <col min="14335" max="14335" width="1" style="101" customWidth="1"/>
    <col min="14336" max="14336" width="1.21875" style="101" customWidth="1"/>
    <col min="14337" max="14337" width="0.44140625" style="101" customWidth="1"/>
    <col min="14338" max="14338" width="0" style="101" hidden="1" customWidth="1"/>
    <col min="14339" max="14339" width="22.21875" style="101" customWidth="1"/>
    <col min="14340" max="14340" width="3.21875" style="101" customWidth="1"/>
    <col min="14341" max="14341" width="7.77734375" style="101" customWidth="1"/>
    <col min="14342" max="14342" width="0.44140625" style="101" customWidth="1"/>
    <col min="14343" max="14343" width="7.5546875" style="101" customWidth="1"/>
    <col min="14344" max="14344" width="0.44140625" style="101" customWidth="1"/>
    <col min="14345" max="14345" width="11.21875" style="101" customWidth="1"/>
    <col min="14346" max="14346" width="0.44140625" style="101" customWidth="1"/>
    <col min="14347" max="14347" width="10.77734375" style="101" customWidth="1"/>
    <col min="14348" max="14348" width="0.44140625" style="101" customWidth="1"/>
    <col min="14349" max="14349" width="7.21875" style="101" customWidth="1"/>
    <col min="14350" max="14350" width="0.44140625" style="101" customWidth="1"/>
    <col min="14351" max="14351" width="7.77734375" style="101" customWidth="1"/>
    <col min="14352" max="14352" width="0.21875" style="101" customWidth="1"/>
    <col min="14353" max="14353" width="7.77734375" style="101" customWidth="1"/>
    <col min="14354" max="14354" width="0.44140625" style="101" customWidth="1"/>
    <col min="14355" max="14355" width="8.77734375" style="101" customWidth="1"/>
    <col min="14356" max="14356" width="0.44140625" style="101" customWidth="1"/>
    <col min="14357" max="14357" width="8" style="101" customWidth="1"/>
    <col min="14358" max="14358" width="0.44140625" style="101" customWidth="1"/>
    <col min="14359" max="14359" width="9.21875" style="101"/>
    <col min="14360" max="14360" width="0.44140625" style="101" customWidth="1"/>
    <col min="14361" max="14361" width="9.44140625" style="101" customWidth="1"/>
    <col min="14362" max="14362" width="0.21875" style="101" customWidth="1"/>
    <col min="14363" max="14363" width="9" style="101" customWidth="1"/>
    <col min="14364" max="14590" width="9.21875" style="101"/>
    <col min="14591" max="14591" width="1" style="101" customWidth="1"/>
    <col min="14592" max="14592" width="1.21875" style="101" customWidth="1"/>
    <col min="14593" max="14593" width="0.44140625" style="101" customWidth="1"/>
    <col min="14594" max="14594" width="0" style="101" hidden="1" customWidth="1"/>
    <col min="14595" max="14595" width="22.21875" style="101" customWidth="1"/>
    <col min="14596" max="14596" width="3.21875" style="101" customWidth="1"/>
    <col min="14597" max="14597" width="7.77734375" style="101" customWidth="1"/>
    <col min="14598" max="14598" width="0.44140625" style="101" customWidth="1"/>
    <col min="14599" max="14599" width="7.5546875" style="101" customWidth="1"/>
    <col min="14600" max="14600" width="0.44140625" style="101" customWidth="1"/>
    <col min="14601" max="14601" width="11.21875" style="101" customWidth="1"/>
    <col min="14602" max="14602" width="0.44140625" style="101" customWidth="1"/>
    <col min="14603" max="14603" width="10.77734375" style="101" customWidth="1"/>
    <col min="14604" max="14604" width="0.44140625" style="101" customWidth="1"/>
    <col min="14605" max="14605" width="7.21875" style="101" customWidth="1"/>
    <col min="14606" max="14606" width="0.44140625" style="101" customWidth="1"/>
    <col min="14607" max="14607" width="7.77734375" style="101" customWidth="1"/>
    <col min="14608" max="14608" width="0.21875" style="101" customWidth="1"/>
    <col min="14609" max="14609" width="7.77734375" style="101" customWidth="1"/>
    <col min="14610" max="14610" width="0.44140625" style="101" customWidth="1"/>
    <col min="14611" max="14611" width="8.77734375" style="101" customWidth="1"/>
    <col min="14612" max="14612" width="0.44140625" style="101" customWidth="1"/>
    <col min="14613" max="14613" width="8" style="101" customWidth="1"/>
    <col min="14614" max="14614" width="0.44140625" style="101" customWidth="1"/>
    <col min="14615" max="14615" width="9.21875" style="101"/>
    <col min="14616" max="14616" width="0.44140625" style="101" customWidth="1"/>
    <col min="14617" max="14617" width="9.44140625" style="101" customWidth="1"/>
    <col min="14618" max="14618" width="0.21875" style="101" customWidth="1"/>
    <col min="14619" max="14619" width="9" style="101" customWidth="1"/>
    <col min="14620" max="14846" width="9.21875" style="101"/>
    <col min="14847" max="14847" width="1" style="101" customWidth="1"/>
    <col min="14848" max="14848" width="1.21875" style="101" customWidth="1"/>
    <col min="14849" max="14849" width="0.44140625" style="101" customWidth="1"/>
    <col min="14850" max="14850" width="0" style="101" hidden="1" customWidth="1"/>
    <col min="14851" max="14851" width="22.21875" style="101" customWidth="1"/>
    <col min="14852" max="14852" width="3.21875" style="101" customWidth="1"/>
    <col min="14853" max="14853" width="7.77734375" style="101" customWidth="1"/>
    <col min="14854" max="14854" width="0.44140625" style="101" customWidth="1"/>
    <col min="14855" max="14855" width="7.5546875" style="101" customWidth="1"/>
    <col min="14856" max="14856" width="0.44140625" style="101" customWidth="1"/>
    <col min="14857" max="14857" width="11.21875" style="101" customWidth="1"/>
    <col min="14858" max="14858" width="0.44140625" style="101" customWidth="1"/>
    <col min="14859" max="14859" width="10.77734375" style="101" customWidth="1"/>
    <col min="14860" max="14860" width="0.44140625" style="101" customWidth="1"/>
    <col min="14861" max="14861" width="7.21875" style="101" customWidth="1"/>
    <col min="14862" max="14862" width="0.44140625" style="101" customWidth="1"/>
    <col min="14863" max="14863" width="7.77734375" style="101" customWidth="1"/>
    <col min="14864" max="14864" width="0.21875" style="101" customWidth="1"/>
    <col min="14865" max="14865" width="7.77734375" style="101" customWidth="1"/>
    <col min="14866" max="14866" width="0.44140625" style="101" customWidth="1"/>
    <col min="14867" max="14867" width="8.77734375" style="101" customWidth="1"/>
    <col min="14868" max="14868" width="0.44140625" style="101" customWidth="1"/>
    <col min="14869" max="14869" width="8" style="101" customWidth="1"/>
    <col min="14870" max="14870" width="0.44140625" style="101" customWidth="1"/>
    <col min="14871" max="14871" width="9.21875" style="101"/>
    <col min="14872" max="14872" width="0.44140625" style="101" customWidth="1"/>
    <col min="14873" max="14873" width="9.44140625" style="101" customWidth="1"/>
    <col min="14874" max="14874" width="0.21875" style="101" customWidth="1"/>
    <col min="14875" max="14875" width="9" style="101" customWidth="1"/>
    <col min="14876" max="15102" width="9.21875" style="101"/>
    <col min="15103" max="15103" width="1" style="101" customWidth="1"/>
    <col min="15104" max="15104" width="1.21875" style="101" customWidth="1"/>
    <col min="15105" max="15105" width="0.44140625" style="101" customWidth="1"/>
    <col min="15106" max="15106" width="0" style="101" hidden="1" customWidth="1"/>
    <col min="15107" max="15107" width="22.21875" style="101" customWidth="1"/>
    <col min="15108" max="15108" width="3.21875" style="101" customWidth="1"/>
    <col min="15109" max="15109" width="7.77734375" style="101" customWidth="1"/>
    <col min="15110" max="15110" width="0.44140625" style="101" customWidth="1"/>
    <col min="15111" max="15111" width="7.5546875" style="101" customWidth="1"/>
    <col min="15112" max="15112" width="0.44140625" style="101" customWidth="1"/>
    <col min="15113" max="15113" width="11.21875" style="101" customWidth="1"/>
    <col min="15114" max="15114" width="0.44140625" style="101" customWidth="1"/>
    <col min="15115" max="15115" width="10.77734375" style="101" customWidth="1"/>
    <col min="15116" max="15116" width="0.44140625" style="101" customWidth="1"/>
    <col min="15117" max="15117" width="7.21875" style="101" customWidth="1"/>
    <col min="15118" max="15118" width="0.44140625" style="101" customWidth="1"/>
    <col min="15119" max="15119" width="7.77734375" style="101" customWidth="1"/>
    <col min="15120" max="15120" width="0.21875" style="101" customWidth="1"/>
    <col min="15121" max="15121" width="7.77734375" style="101" customWidth="1"/>
    <col min="15122" max="15122" width="0.44140625" style="101" customWidth="1"/>
    <col min="15123" max="15123" width="8.77734375" style="101" customWidth="1"/>
    <col min="15124" max="15124" width="0.44140625" style="101" customWidth="1"/>
    <col min="15125" max="15125" width="8" style="101" customWidth="1"/>
    <col min="15126" max="15126" width="0.44140625" style="101" customWidth="1"/>
    <col min="15127" max="15127" width="9.21875" style="101"/>
    <col min="15128" max="15128" width="0.44140625" style="101" customWidth="1"/>
    <col min="15129" max="15129" width="9.44140625" style="101" customWidth="1"/>
    <col min="15130" max="15130" width="0.21875" style="101" customWidth="1"/>
    <col min="15131" max="15131" width="9" style="101" customWidth="1"/>
    <col min="15132" max="15358" width="9.21875" style="101"/>
    <col min="15359" max="15359" width="1" style="101" customWidth="1"/>
    <col min="15360" max="15360" width="1.21875" style="101" customWidth="1"/>
    <col min="15361" max="15361" width="0.44140625" style="101" customWidth="1"/>
    <col min="15362" max="15362" width="0" style="101" hidden="1" customWidth="1"/>
    <col min="15363" max="15363" width="22.21875" style="101" customWidth="1"/>
    <col min="15364" max="15364" width="3.21875" style="101" customWidth="1"/>
    <col min="15365" max="15365" width="7.77734375" style="101" customWidth="1"/>
    <col min="15366" max="15366" width="0.44140625" style="101" customWidth="1"/>
    <col min="15367" max="15367" width="7.5546875" style="101" customWidth="1"/>
    <col min="15368" max="15368" width="0.44140625" style="101" customWidth="1"/>
    <col min="15369" max="15369" width="11.21875" style="101" customWidth="1"/>
    <col min="15370" max="15370" width="0.44140625" style="101" customWidth="1"/>
    <col min="15371" max="15371" width="10.77734375" style="101" customWidth="1"/>
    <col min="15372" max="15372" width="0.44140625" style="101" customWidth="1"/>
    <col min="15373" max="15373" width="7.21875" style="101" customWidth="1"/>
    <col min="15374" max="15374" width="0.44140625" style="101" customWidth="1"/>
    <col min="15375" max="15375" width="7.77734375" style="101" customWidth="1"/>
    <col min="15376" max="15376" width="0.21875" style="101" customWidth="1"/>
    <col min="15377" max="15377" width="7.77734375" style="101" customWidth="1"/>
    <col min="15378" max="15378" width="0.44140625" style="101" customWidth="1"/>
    <col min="15379" max="15379" width="8.77734375" style="101" customWidth="1"/>
    <col min="15380" max="15380" width="0.44140625" style="101" customWidth="1"/>
    <col min="15381" max="15381" width="8" style="101" customWidth="1"/>
    <col min="15382" max="15382" width="0.44140625" style="101" customWidth="1"/>
    <col min="15383" max="15383" width="9.21875" style="101"/>
    <col min="15384" max="15384" width="0.44140625" style="101" customWidth="1"/>
    <col min="15385" max="15385" width="9.44140625" style="101" customWidth="1"/>
    <col min="15386" max="15386" width="0.21875" style="101" customWidth="1"/>
    <col min="15387" max="15387" width="9" style="101" customWidth="1"/>
    <col min="15388" max="15614" width="9.21875" style="101"/>
    <col min="15615" max="15615" width="1" style="101" customWidth="1"/>
    <col min="15616" max="15616" width="1.21875" style="101" customWidth="1"/>
    <col min="15617" max="15617" width="0.44140625" style="101" customWidth="1"/>
    <col min="15618" max="15618" width="0" style="101" hidden="1" customWidth="1"/>
    <col min="15619" max="15619" width="22.21875" style="101" customWidth="1"/>
    <col min="15620" max="15620" width="3.21875" style="101" customWidth="1"/>
    <col min="15621" max="15621" width="7.77734375" style="101" customWidth="1"/>
    <col min="15622" max="15622" width="0.44140625" style="101" customWidth="1"/>
    <col min="15623" max="15623" width="7.5546875" style="101" customWidth="1"/>
    <col min="15624" max="15624" width="0.44140625" style="101" customWidth="1"/>
    <col min="15625" max="15625" width="11.21875" style="101" customWidth="1"/>
    <col min="15626" max="15626" width="0.44140625" style="101" customWidth="1"/>
    <col min="15627" max="15627" width="10.77734375" style="101" customWidth="1"/>
    <col min="15628" max="15628" width="0.44140625" style="101" customWidth="1"/>
    <col min="15629" max="15629" width="7.21875" style="101" customWidth="1"/>
    <col min="15630" max="15630" width="0.44140625" style="101" customWidth="1"/>
    <col min="15631" max="15631" width="7.77734375" style="101" customWidth="1"/>
    <col min="15632" max="15632" width="0.21875" style="101" customWidth="1"/>
    <col min="15633" max="15633" width="7.77734375" style="101" customWidth="1"/>
    <col min="15634" max="15634" width="0.44140625" style="101" customWidth="1"/>
    <col min="15635" max="15635" width="8.77734375" style="101" customWidth="1"/>
    <col min="15636" max="15636" width="0.44140625" style="101" customWidth="1"/>
    <col min="15637" max="15637" width="8" style="101" customWidth="1"/>
    <col min="15638" max="15638" width="0.44140625" style="101" customWidth="1"/>
    <col min="15639" max="15639" width="9.21875" style="101"/>
    <col min="15640" max="15640" width="0.44140625" style="101" customWidth="1"/>
    <col min="15641" max="15641" width="9.44140625" style="101" customWidth="1"/>
    <col min="15642" max="15642" width="0.21875" style="101" customWidth="1"/>
    <col min="15643" max="15643" width="9" style="101" customWidth="1"/>
    <col min="15644" max="15870" width="9.21875" style="101"/>
    <col min="15871" max="15871" width="1" style="101" customWidth="1"/>
    <col min="15872" max="15872" width="1.21875" style="101" customWidth="1"/>
    <col min="15873" max="15873" width="0.44140625" style="101" customWidth="1"/>
    <col min="15874" max="15874" width="0" style="101" hidden="1" customWidth="1"/>
    <col min="15875" max="15875" width="22.21875" style="101" customWidth="1"/>
    <col min="15876" max="15876" width="3.21875" style="101" customWidth="1"/>
    <col min="15877" max="15877" width="7.77734375" style="101" customWidth="1"/>
    <col min="15878" max="15878" width="0.44140625" style="101" customWidth="1"/>
    <col min="15879" max="15879" width="7.5546875" style="101" customWidth="1"/>
    <col min="15880" max="15880" width="0.44140625" style="101" customWidth="1"/>
    <col min="15881" max="15881" width="11.21875" style="101" customWidth="1"/>
    <col min="15882" max="15882" width="0.44140625" style="101" customWidth="1"/>
    <col min="15883" max="15883" width="10.77734375" style="101" customWidth="1"/>
    <col min="15884" max="15884" width="0.44140625" style="101" customWidth="1"/>
    <col min="15885" max="15885" width="7.21875" style="101" customWidth="1"/>
    <col min="15886" max="15886" width="0.44140625" style="101" customWidth="1"/>
    <col min="15887" max="15887" width="7.77734375" style="101" customWidth="1"/>
    <col min="15888" max="15888" width="0.21875" style="101" customWidth="1"/>
    <col min="15889" max="15889" width="7.77734375" style="101" customWidth="1"/>
    <col min="15890" max="15890" width="0.44140625" style="101" customWidth="1"/>
    <col min="15891" max="15891" width="8.77734375" style="101" customWidth="1"/>
    <col min="15892" max="15892" width="0.44140625" style="101" customWidth="1"/>
    <col min="15893" max="15893" width="8" style="101" customWidth="1"/>
    <col min="15894" max="15894" width="0.44140625" style="101" customWidth="1"/>
    <col min="15895" max="15895" width="9.21875" style="101"/>
    <col min="15896" max="15896" width="0.44140625" style="101" customWidth="1"/>
    <col min="15897" max="15897" width="9.44140625" style="101" customWidth="1"/>
    <col min="15898" max="15898" width="0.21875" style="101" customWidth="1"/>
    <col min="15899" max="15899" width="9" style="101" customWidth="1"/>
    <col min="15900" max="16126" width="9.21875" style="101"/>
    <col min="16127" max="16127" width="1" style="101" customWidth="1"/>
    <col min="16128" max="16128" width="1.21875" style="101" customWidth="1"/>
    <col min="16129" max="16129" width="0.44140625" style="101" customWidth="1"/>
    <col min="16130" max="16130" width="0" style="101" hidden="1" customWidth="1"/>
    <col min="16131" max="16131" width="22.21875" style="101" customWidth="1"/>
    <col min="16132" max="16132" width="3.21875" style="101" customWidth="1"/>
    <col min="16133" max="16133" width="7.77734375" style="101" customWidth="1"/>
    <col min="16134" max="16134" width="0.44140625" style="101" customWidth="1"/>
    <col min="16135" max="16135" width="7.5546875" style="101" customWidth="1"/>
    <col min="16136" max="16136" width="0.44140625" style="101" customWidth="1"/>
    <col min="16137" max="16137" width="11.21875" style="101" customWidth="1"/>
    <col min="16138" max="16138" width="0.44140625" style="101" customWidth="1"/>
    <col min="16139" max="16139" width="10.77734375" style="101" customWidth="1"/>
    <col min="16140" max="16140" width="0.44140625" style="101" customWidth="1"/>
    <col min="16141" max="16141" width="7.21875" style="101" customWidth="1"/>
    <col min="16142" max="16142" width="0.44140625" style="101" customWidth="1"/>
    <col min="16143" max="16143" width="7.77734375" style="101" customWidth="1"/>
    <col min="16144" max="16144" width="0.21875" style="101" customWidth="1"/>
    <col min="16145" max="16145" width="7.77734375" style="101" customWidth="1"/>
    <col min="16146" max="16146" width="0.44140625" style="101" customWidth="1"/>
    <col min="16147" max="16147" width="8.77734375" style="101" customWidth="1"/>
    <col min="16148" max="16148" width="0.44140625" style="101" customWidth="1"/>
    <col min="16149" max="16149" width="8" style="101" customWidth="1"/>
    <col min="16150" max="16150" width="0.44140625" style="101" customWidth="1"/>
    <col min="16151" max="16151" width="9.21875" style="101"/>
    <col min="16152" max="16152" width="0.44140625" style="101" customWidth="1"/>
    <col min="16153" max="16153" width="9.44140625" style="101" customWidth="1"/>
    <col min="16154" max="16154" width="0.21875" style="101" customWidth="1"/>
    <col min="16155" max="16155" width="9" style="101" customWidth="1"/>
    <col min="16156" max="16384" width="9.21875" style="101"/>
  </cols>
  <sheetData>
    <row r="1" spans="1:30" ht="20.100000000000001" customHeight="1">
      <c r="Y1" s="216" t="s">
        <v>159</v>
      </c>
    </row>
    <row r="2" spans="1:30" ht="20.100000000000001" customHeight="1">
      <c r="Y2" s="216" t="s">
        <v>160</v>
      </c>
    </row>
    <row r="3" spans="1:30" ht="19.2" customHeight="1">
      <c r="A3" s="290" t="s">
        <v>179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</row>
    <row r="4" spans="1:30" s="105" customFormat="1" ht="22.2" customHeight="1">
      <c r="A4" s="291" t="s">
        <v>37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</row>
    <row r="5" spans="1:30" s="105" customFormat="1" ht="22.2" customHeight="1">
      <c r="A5" s="292" t="s">
        <v>184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</row>
    <row r="6" spans="1:30" s="105" customFormat="1" ht="22.2" customHeight="1">
      <c r="A6" s="292" t="s">
        <v>168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</row>
    <row r="7" spans="1:30" ht="6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30" s="143" customFormat="1" ht="12.6" customHeight="1">
      <c r="A8" s="293" t="s">
        <v>158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293"/>
      <c r="AA8" s="293"/>
    </row>
    <row r="9" spans="1:30" s="143" customFormat="1" ht="10.5" customHeight="1">
      <c r="A9" s="256"/>
      <c r="B9" s="256"/>
      <c r="C9" s="256"/>
      <c r="D9" s="256"/>
      <c r="E9" s="256"/>
      <c r="G9" s="286" t="s">
        <v>0</v>
      </c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</row>
    <row r="10" spans="1:30" s="143" customFormat="1" ht="12.6" customHeight="1">
      <c r="A10" s="256"/>
      <c r="B10" s="256"/>
      <c r="C10" s="256"/>
      <c r="D10" s="256"/>
      <c r="E10" s="256"/>
      <c r="F10" s="257"/>
      <c r="G10" s="286" t="s">
        <v>99</v>
      </c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58"/>
      <c r="W10" s="259"/>
      <c r="X10" s="257"/>
      <c r="Y10" s="257"/>
      <c r="Z10" s="257"/>
      <c r="AA10" s="257"/>
    </row>
    <row r="11" spans="1:30" s="143" customFormat="1" ht="15" customHeight="1">
      <c r="A11" s="170"/>
      <c r="B11" s="170"/>
      <c r="C11" s="170"/>
      <c r="D11" s="170"/>
      <c r="E11" s="170"/>
      <c r="F11" s="160"/>
      <c r="G11" s="260"/>
      <c r="H11" s="260"/>
      <c r="I11" s="260"/>
      <c r="J11" s="260"/>
      <c r="K11" s="287" t="s">
        <v>42</v>
      </c>
      <c r="L11" s="287"/>
      <c r="M11" s="287"/>
      <c r="N11" s="260"/>
      <c r="O11" s="260"/>
      <c r="P11" s="260"/>
      <c r="Q11" s="288" t="s">
        <v>21</v>
      </c>
      <c r="R11" s="288"/>
      <c r="S11" s="288"/>
      <c r="T11" s="288"/>
      <c r="U11" s="288"/>
      <c r="V11" s="260"/>
      <c r="W11" s="260"/>
    </row>
    <row r="12" spans="1:30" s="143" customFormat="1" ht="15" customHeight="1">
      <c r="A12" s="170"/>
      <c r="B12" s="170"/>
      <c r="C12" s="170"/>
      <c r="D12" s="170"/>
      <c r="E12" s="170"/>
      <c r="F12" s="160"/>
      <c r="G12" s="260"/>
      <c r="H12" s="260"/>
      <c r="I12" s="260"/>
      <c r="J12" s="260"/>
      <c r="K12" s="260" t="s">
        <v>69</v>
      </c>
      <c r="L12" s="260"/>
      <c r="M12" s="260" t="s">
        <v>76</v>
      </c>
      <c r="N12" s="260"/>
      <c r="O12" s="260"/>
      <c r="P12" s="260"/>
      <c r="R12" s="260"/>
      <c r="S12" s="260"/>
      <c r="T12" s="260"/>
      <c r="U12" s="260"/>
      <c r="V12" s="260"/>
      <c r="W12" s="260"/>
      <c r="Y12" s="260" t="s">
        <v>54</v>
      </c>
    </row>
    <row r="13" spans="1:30" s="143" customFormat="1" ht="15" customHeight="1">
      <c r="A13" s="170"/>
      <c r="B13" s="170"/>
      <c r="C13" s="170"/>
      <c r="D13" s="170"/>
      <c r="E13" s="170"/>
      <c r="F13" s="160"/>
      <c r="G13" s="260" t="s">
        <v>40</v>
      </c>
      <c r="H13" s="260"/>
      <c r="I13" s="260"/>
      <c r="J13" s="260"/>
      <c r="K13" s="263" t="s">
        <v>70</v>
      </c>
      <c r="L13" s="260"/>
      <c r="M13" s="257" t="s">
        <v>77</v>
      </c>
      <c r="N13" s="260"/>
      <c r="O13" s="260"/>
      <c r="P13" s="260"/>
      <c r="Q13" s="260" t="s">
        <v>55</v>
      </c>
      <c r="R13" s="260"/>
      <c r="S13" s="260" t="s">
        <v>55</v>
      </c>
      <c r="T13" s="260"/>
      <c r="U13" s="260"/>
      <c r="V13" s="260"/>
      <c r="W13" s="260"/>
      <c r="Y13" s="260" t="s">
        <v>67</v>
      </c>
    </row>
    <row r="14" spans="1:30" s="143" customFormat="1" ht="15" customHeight="1">
      <c r="A14" s="170"/>
      <c r="B14" s="170"/>
      <c r="C14" s="170"/>
      <c r="D14" s="170"/>
      <c r="E14" s="170"/>
      <c r="G14" s="263" t="s">
        <v>75</v>
      </c>
      <c r="H14" s="257"/>
      <c r="I14" s="263" t="s">
        <v>56</v>
      </c>
      <c r="J14" s="263"/>
      <c r="K14" s="260" t="s">
        <v>72</v>
      </c>
      <c r="L14" s="257"/>
      <c r="M14" s="257" t="s">
        <v>78</v>
      </c>
      <c r="N14" s="257"/>
      <c r="O14" s="257"/>
      <c r="P14" s="257"/>
      <c r="Q14" s="263" t="s">
        <v>57</v>
      </c>
      <c r="R14" s="257"/>
      <c r="S14" s="257" t="s">
        <v>110</v>
      </c>
      <c r="T14" s="257"/>
      <c r="U14" s="263"/>
      <c r="V14" s="257"/>
      <c r="W14" s="257" t="s">
        <v>58</v>
      </c>
      <c r="Y14" s="260" t="s">
        <v>22</v>
      </c>
      <c r="AA14" s="260" t="s">
        <v>58</v>
      </c>
    </row>
    <row r="15" spans="1:30" s="143" customFormat="1" ht="15" customHeight="1">
      <c r="A15" s="160"/>
      <c r="B15" s="160"/>
      <c r="C15" s="160"/>
      <c r="D15" s="160"/>
      <c r="E15" s="289" t="s">
        <v>1</v>
      </c>
      <c r="F15" s="289"/>
      <c r="G15" s="262" t="s">
        <v>74</v>
      </c>
      <c r="H15" s="257"/>
      <c r="I15" s="262" t="s">
        <v>65</v>
      </c>
      <c r="J15" s="257"/>
      <c r="K15" s="262" t="s">
        <v>71</v>
      </c>
      <c r="L15" s="257"/>
      <c r="M15" s="262" t="s">
        <v>79</v>
      </c>
      <c r="N15" s="257"/>
      <c r="O15" s="262" t="s">
        <v>106</v>
      </c>
      <c r="P15" s="257"/>
      <c r="Q15" s="262" t="s">
        <v>59</v>
      </c>
      <c r="R15" s="257"/>
      <c r="S15" s="262" t="s">
        <v>106</v>
      </c>
      <c r="T15" s="257"/>
      <c r="U15" s="262" t="s">
        <v>23</v>
      </c>
      <c r="V15" s="257"/>
      <c r="W15" s="262" t="s">
        <v>68</v>
      </c>
      <c r="Y15" s="261" t="s">
        <v>61</v>
      </c>
      <c r="AA15" s="261" t="s">
        <v>60</v>
      </c>
    </row>
    <row r="16" spans="1:30" s="143" customFormat="1" ht="15" customHeight="1">
      <c r="A16" s="143" t="s">
        <v>173</v>
      </c>
      <c r="B16" s="160"/>
      <c r="C16" s="160"/>
      <c r="D16" s="160"/>
      <c r="E16" s="160"/>
      <c r="G16" s="264">
        <v>290513</v>
      </c>
      <c r="H16" s="265">
        <v>0</v>
      </c>
      <c r="I16" s="264">
        <v>87739</v>
      </c>
      <c r="J16" s="265">
        <v>0</v>
      </c>
      <c r="K16" s="264">
        <v>0</v>
      </c>
      <c r="L16" s="265">
        <v>0</v>
      </c>
      <c r="M16" s="264">
        <v>0</v>
      </c>
      <c r="N16" s="265">
        <v>0</v>
      </c>
      <c r="O16" s="264">
        <v>-2423</v>
      </c>
      <c r="P16" s="265">
        <v>0</v>
      </c>
      <c r="Q16" s="264">
        <v>31629</v>
      </c>
      <c r="R16" s="265">
        <v>0</v>
      </c>
      <c r="S16" s="264">
        <v>2423</v>
      </c>
      <c r="T16" s="265"/>
      <c r="U16" s="264">
        <v>407104</v>
      </c>
      <c r="V16" s="265"/>
      <c r="W16" s="264">
        <v>816985</v>
      </c>
      <c r="X16" s="265"/>
      <c r="Y16" s="264">
        <v>3328</v>
      </c>
      <c r="Z16" s="266"/>
      <c r="AA16" s="264">
        <v>820313</v>
      </c>
      <c r="AB16" s="267"/>
      <c r="AC16" s="267">
        <f>SUM(G16:U16)-W16</f>
        <v>0</v>
      </c>
      <c r="AD16" s="267">
        <f t="shared" ref="AD16:AD27" si="0">+Y16+W16-AA16</f>
        <v>0</v>
      </c>
    </row>
    <row r="17" spans="1:30" s="143" customFormat="1" ht="15" customHeight="1">
      <c r="A17" s="143" t="s">
        <v>170</v>
      </c>
      <c r="B17" s="160"/>
      <c r="C17" s="160"/>
      <c r="D17" s="160"/>
      <c r="E17" s="160"/>
      <c r="F17" s="160"/>
      <c r="G17" s="268">
        <v>0</v>
      </c>
      <c r="H17" s="269">
        <v>0</v>
      </c>
      <c r="I17" s="268">
        <v>0</v>
      </c>
      <c r="J17" s="270">
        <v>0</v>
      </c>
      <c r="K17" s="268">
        <v>0</v>
      </c>
      <c r="L17" s="269">
        <v>0</v>
      </c>
      <c r="M17" s="268">
        <v>0</v>
      </c>
      <c r="N17" s="268"/>
      <c r="O17" s="268">
        <v>0</v>
      </c>
      <c r="P17" s="269"/>
      <c r="Q17" s="268">
        <v>0</v>
      </c>
      <c r="R17" s="268"/>
      <c r="S17" s="268">
        <v>0</v>
      </c>
      <c r="T17" s="268"/>
      <c r="U17" s="268">
        <v>8862</v>
      </c>
      <c r="V17" s="268"/>
      <c r="W17" s="268">
        <v>8862</v>
      </c>
      <c r="Y17" s="268">
        <v>287</v>
      </c>
      <c r="AA17" s="268">
        <v>9149</v>
      </c>
      <c r="AB17" s="267"/>
      <c r="AC17" s="267">
        <f t="shared" ref="AC17:AC19" si="1">SUM(G17:U17)-W17</f>
        <v>0</v>
      </c>
      <c r="AD17" s="267">
        <f t="shared" si="0"/>
        <v>0</v>
      </c>
    </row>
    <row r="18" spans="1:30" s="143" customFormat="1" ht="15" customHeight="1">
      <c r="A18" s="143" t="s">
        <v>171</v>
      </c>
      <c r="B18" s="160"/>
      <c r="C18" s="160"/>
      <c r="D18" s="160"/>
      <c r="E18" s="160"/>
      <c r="F18" s="160"/>
      <c r="G18" s="271">
        <v>0</v>
      </c>
      <c r="H18" s="269">
        <v>0</v>
      </c>
      <c r="I18" s="271">
        <v>0</v>
      </c>
      <c r="J18" s="270">
        <v>0</v>
      </c>
      <c r="K18" s="271">
        <v>0</v>
      </c>
      <c r="L18" s="269">
        <v>0</v>
      </c>
      <c r="M18" s="271">
        <v>0</v>
      </c>
      <c r="N18" s="268"/>
      <c r="O18" s="271">
        <v>0</v>
      </c>
      <c r="P18" s="269"/>
      <c r="Q18" s="271">
        <v>0</v>
      </c>
      <c r="R18" s="268"/>
      <c r="S18" s="271">
        <v>0</v>
      </c>
      <c r="T18" s="257"/>
      <c r="U18" s="271">
        <v>0</v>
      </c>
      <c r="V18" s="272"/>
      <c r="W18" s="271">
        <v>0</v>
      </c>
      <c r="Y18" s="271">
        <v>0</v>
      </c>
      <c r="AA18" s="271">
        <v>0</v>
      </c>
      <c r="AB18" s="267"/>
      <c r="AC18" s="267">
        <f t="shared" si="1"/>
        <v>0</v>
      </c>
      <c r="AD18" s="267">
        <f t="shared" si="0"/>
        <v>0</v>
      </c>
    </row>
    <row r="19" spans="1:30" s="143" customFormat="1" ht="15" customHeight="1">
      <c r="A19" s="143" t="s">
        <v>172</v>
      </c>
      <c r="F19" s="160"/>
      <c r="G19" s="268">
        <v>0</v>
      </c>
      <c r="H19" s="269">
        <v>0</v>
      </c>
      <c r="I19" s="268">
        <v>0</v>
      </c>
      <c r="J19" s="270">
        <v>0</v>
      </c>
      <c r="K19" s="268">
        <v>0</v>
      </c>
      <c r="L19" s="269">
        <v>0</v>
      </c>
      <c r="M19" s="268">
        <v>0</v>
      </c>
      <c r="N19" s="268"/>
      <c r="O19" s="268">
        <v>0</v>
      </c>
      <c r="P19" s="269"/>
      <c r="Q19" s="268">
        <v>0</v>
      </c>
      <c r="R19" s="268"/>
      <c r="S19" s="268">
        <v>0</v>
      </c>
      <c r="T19" s="257"/>
      <c r="U19" s="268">
        <v>8862</v>
      </c>
      <c r="V19" s="272"/>
      <c r="W19" s="268">
        <v>8862</v>
      </c>
      <c r="Y19" s="268">
        <v>287</v>
      </c>
      <c r="AA19" s="268">
        <v>9149</v>
      </c>
      <c r="AB19" s="267"/>
      <c r="AC19" s="267">
        <f t="shared" si="1"/>
        <v>0</v>
      </c>
      <c r="AD19" s="267">
        <f t="shared" si="0"/>
        <v>0</v>
      </c>
    </row>
    <row r="20" spans="1:30" s="143" customFormat="1" ht="15" customHeight="1">
      <c r="A20" s="143" t="s">
        <v>106</v>
      </c>
      <c r="F20" s="170"/>
      <c r="G20" s="268">
        <v>0</v>
      </c>
      <c r="H20" s="269">
        <v>0</v>
      </c>
      <c r="I20" s="268">
        <v>0</v>
      </c>
      <c r="J20" s="270">
        <v>0</v>
      </c>
      <c r="K20" s="268">
        <v>0</v>
      </c>
      <c r="L20" s="269">
        <v>0</v>
      </c>
      <c r="M20" s="268">
        <v>0</v>
      </c>
      <c r="N20" s="268"/>
      <c r="O20" s="268">
        <v>-23567</v>
      </c>
      <c r="P20" s="269"/>
      <c r="Q20" s="268">
        <v>0</v>
      </c>
      <c r="R20" s="268"/>
      <c r="S20" s="268">
        <v>23567</v>
      </c>
      <c r="T20" s="257"/>
      <c r="U20" s="268">
        <v>-23567</v>
      </c>
      <c r="V20" s="272"/>
      <c r="W20" s="268">
        <v>-23567</v>
      </c>
      <c r="Y20" s="268">
        <v>0</v>
      </c>
      <c r="AA20" s="268">
        <v>-23567</v>
      </c>
      <c r="AB20" s="267"/>
      <c r="AC20" s="267"/>
      <c r="AD20" s="267"/>
    </row>
    <row r="21" spans="1:30" s="143" customFormat="1" ht="15" customHeight="1" thickBot="1">
      <c r="A21" s="143" t="s">
        <v>174</v>
      </c>
      <c r="G21" s="273">
        <v>290513</v>
      </c>
      <c r="H21" s="265">
        <v>0</v>
      </c>
      <c r="I21" s="273">
        <v>87739</v>
      </c>
      <c r="J21" s="265">
        <v>0</v>
      </c>
      <c r="K21" s="273">
        <v>0</v>
      </c>
      <c r="L21" s="265">
        <v>0</v>
      </c>
      <c r="M21" s="273">
        <v>0</v>
      </c>
      <c r="N21" s="265"/>
      <c r="O21" s="273">
        <v>-25990</v>
      </c>
      <c r="P21" s="265"/>
      <c r="Q21" s="273">
        <v>31629</v>
      </c>
      <c r="R21" s="265"/>
      <c r="S21" s="273">
        <v>25990</v>
      </c>
      <c r="T21" s="265"/>
      <c r="U21" s="273">
        <v>392399</v>
      </c>
      <c r="V21" s="265"/>
      <c r="W21" s="273">
        <v>802280</v>
      </c>
      <c r="X21" s="265"/>
      <c r="Y21" s="273">
        <v>3615</v>
      </c>
      <c r="Z21" s="266"/>
      <c r="AA21" s="273">
        <v>805895</v>
      </c>
      <c r="AB21" s="267"/>
      <c r="AC21" s="267"/>
      <c r="AD21" s="267"/>
    </row>
    <row r="22" spans="1:30" s="143" customFormat="1" ht="15" customHeight="1" thickTop="1">
      <c r="F22" s="170"/>
      <c r="G22" s="265"/>
      <c r="H22" s="269"/>
      <c r="I22" s="265"/>
      <c r="J22" s="270"/>
      <c r="K22" s="270"/>
      <c r="L22" s="269"/>
      <c r="M22" s="270"/>
      <c r="N22" s="269"/>
      <c r="O22" s="270"/>
      <c r="P22" s="269"/>
      <c r="Q22" s="270"/>
      <c r="R22" s="257"/>
      <c r="S22" s="270"/>
      <c r="T22" s="257"/>
      <c r="U22" s="265"/>
      <c r="V22" s="274"/>
      <c r="W22" s="265"/>
      <c r="Y22" s="270"/>
      <c r="AA22" s="266"/>
      <c r="AB22" s="267"/>
      <c r="AC22" s="267"/>
      <c r="AD22" s="267"/>
    </row>
    <row r="23" spans="1:30" s="143" customFormat="1" ht="15" customHeight="1">
      <c r="A23" s="143" t="s">
        <v>175</v>
      </c>
      <c r="B23" s="160"/>
      <c r="G23" s="264">
        <v>290513</v>
      </c>
      <c r="H23" s="265">
        <v>0</v>
      </c>
      <c r="I23" s="264">
        <v>87739</v>
      </c>
      <c r="J23" s="265">
        <v>0</v>
      </c>
      <c r="K23" s="264">
        <v>0</v>
      </c>
      <c r="L23" s="265">
        <v>0</v>
      </c>
      <c r="M23" s="264">
        <v>0</v>
      </c>
      <c r="N23" s="265">
        <v>0</v>
      </c>
      <c r="O23" s="264">
        <v>-65922</v>
      </c>
      <c r="P23" s="265">
        <v>0</v>
      </c>
      <c r="Q23" s="264">
        <v>31629</v>
      </c>
      <c r="R23" s="265">
        <v>0</v>
      </c>
      <c r="S23" s="264">
        <v>65922</v>
      </c>
      <c r="T23" s="265"/>
      <c r="U23" s="264">
        <v>338650</v>
      </c>
      <c r="V23" s="265"/>
      <c r="W23" s="264">
        <v>748531</v>
      </c>
      <c r="X23" s="265"/>
      <c r="Y23" s="264">
        <v>4326</v>
      </c>
      <c r="Z23" s="266"/>
      <c r="AA23" s="264">
        <v>752857</v>
      </c>
      <c r="AB23" s="267"/>
      <c r="AC23" s="267">
        <f>SUM(G23:U23)-W23</f>
        <v>0</v>
      </c>
      <c r="AD23" s="267">
        <f t="shared" si="0"/>
        <v>0</v>
      </c>
    </row>
    <row r="24" spans="1:30" s="143" customFormat="1" ht="15" customHeight="1">
      <c r="A24" s="143" t="s">
        <v>170</v>
      </c>
      <c r="B24" s="160"/>
      <c r="C24" s="160"/>
      <c r="D24" s="160"/>
      <c r="E24" s="160"/>
      <c r="F24" s="160"/>
      <c r="G24" s="268">
        <v>0</v>
      </c>
      <c r="H24" s="269">
        <v>0</v>
      </c>
      <c r="I24" s="268">
        <v>0</v>
      </c>
      <c r="J24" s="270">
        <v>0</v>
      </c>
      <c r="K24" s="268">
        <v>0</v>
      </c>
      <c r="L24" s="269">
        <v>0</v>
      </c>
      <c r="M24" s="268">
        <v>0</v>
      </c>
      <c r="N24" s="268"/>
      <c r="O24" s="268">
        <v>0</v>
      </c>
      <c r="P24" s="269"/>
      <c r="Q24" s="268">
        <v>0</v>
      </c>
      <c r="R24" s="268"/>
      <c r="S24" s="268">
        <v>0</v>
      </c>
      <c r="T24" s="268"/>
      <c r="U24" s="268">
        <v>15157</v>
      </c>
      <c r="V24" s="268"/>
      <c r="W24" s="268">
        <v>15157</v>
      </c>
      <c r="Y24" s="268">
        <v>295</v>
      </c>
      <c r="AA24" s="268">
        <v>15452</v>
      </c>
      <c r="AC24" s="267">
        <f t="shared" ref="AC24:AC27" si="2">SUM(G24:U24)-W24</f>
        <v>0</v>
      </c>
      <c r="AD24" s="267">
        <f t="shared" si="0"/>
        <v>0</v>
      </c>
    </row>
    <row r="25" spans="1:30" s="143" customFormat="1" ht="15" customHeight="1">
      <c r="A25" s="143" t="s">
        <v>171</v>
      </c>
      <c r="B25" s="160"/>
      <c r="C25" s="160"/>
      <c r="D25" s="160"/>
      <c r="E25" s="160"/>
      <c r="F25" s="160"/>
      <c r="G25" s="271">
        <v>0</v>
      </c>
      <c r="H25" s="269">
        <v>0</v>
      </c>
      <c r="I25" s="271">
        <v>0</v>
      </c>
      <c r="J25" s="270">
        <v>0</v>
      </c>
      <c r="K25" s="271">
        <v>0</v>
      </c>
      <c r="L25" s="269">
        <v>0</v>
      </c>
      <c r="M25" s="271">
        <v>0</v>
      </c>
      <c r="N25" s="268"/>
      <c r="O25" s="271">
        <v>0</v>
      </c>
      <c r="P25" s="269"/>
      <c r="Q25" s="271">
        <v>0</v>
      </c>
      <c r="R25" s="268"/>
      <c r="S25" s="271">
        <v>0</v>
      </c>
      <c r="T25" s="257"/>
      <c r="U25" s="271">
        <v>0</v>
      </c>
      <c r="V25" s="272"/>
      <c r="W25" s="271">
        <v>0</v>
      </c>
      <c r="Y25" s="271">
        <v>0</v>
      </c>
      <c r="AA25" s="271">
        <v>0</v>
      </c>
      <c r="AC25" s="267">
        <f t="shared" si="2"/>
        <v>0</v>
      </c>
      <c r="AD25" s="267">
        <f t="shared" si="0"/>
        <v>0</v>
      </c>
    </row>
    <row r="26" spans="1:30" s="143" customFormat="1" ht="15" customHeight="1">
      <c r="A26" s="143" t="s">
        <v>172</v>
      </c>
      <c r="F26" s="160"/>
      <c r="G26" s="268">
        <v>0</v>
      </c>
      <c r="H26" s="269">
        <v>0</v>
      </c>
      <c r="I26" s="268">
        <v>0</v>
      </c>
      <c r="J26" s="270">
        <v>0</v>
      </c>
      <c r="K26" s="268">
        <v>0</v>
      </c>
      <c r="L26" s="269">
        <v>0</v>
      </c>
      <c r="M26" s="268">
        <v>0</v>
      </c>
      <c r="N26" s="268"/>
      <c r="O26" s="268">
        <v>0</v>
      </c>
      <c r="P26" s="269"/>
      <c r="Q26" s="268">
        <v>0</v>
      </c>
      <c r="R26" s="268"/>
      <c r="S26" s="268">
        <v>0</v>
      </c>
      <c r="T26" s="257"/>
      <c r="U26" s="268">
        <v>15157</v>
      </c>
      <c r="V26" s="272"/>
      <c r="W26" s="268">
        <v>15157</v>
      </c>
      <c r="Y26" s="268">
        <v>295</v>
      </c>
      <c r="AA26" s="268">
        <v>15452</v>
      </c>
      <c r="AC26" s="267">
        <f t="shared" si="2"/>
        <v>0</v>
      </c>
      <c r="AD26" s="267">
        <f>+Y26+W26-AA26</f>
        <v>0</v>
      </c>
    </row>
    <row r="27" spans="1:30" s="143" customFormat="1" ht="15" customHeight="1" thickBot="1">
      <c r="A27" s="143" t="s">
        <v>176</v>
      </c>
      <c r="B27" s="160"/>
      <c r="G27" s="273">
        <v>290513</v>
      </c>
      <c r="H27" s="265">
        <v>0</v>
      </c>
      <c r="I27" s="273">
        <v>87739</v>
      </c>
      <c r="J27" s="265">
        <v>0</v>
      </c>
      <c r="K27" s="273">
        <v>0</v>
      </c>
      <c r="L27" s="265">
        <v>0</v>
      </c>
      <c r="M27" s="273">
        <v>0</v>
      </c>
      <c r="N27" s="265"/>
      <c r="O27" s="273">
        <v>-65922</v>
      </c>
      <c r="P27" s="265"/>
      <c r="Q27" s="273">
        <v>31629</v>
      </c>
      <c r="R27" s="265"/>
      <c r="S27" s="273">
        <v>65922</v>
      </c>
      <c r="T27" s="265"/>
      <c r="U27" s="273">
        <v>353807</v>
      </c>
      <c r="V27" s="265"/>
      <c r="W27" s="273">
        <v>763688</v>
      </c>
      <c r="X27" s="265"/>
      <c r="Y27" s="273">
        <v>4621</v>
      </c>
      <c r="Z27" s="266"/>
      <c r="AA27" s="273">
        <v>768309</v>
      </c>
      <c r="AC27" s="267">
        <f t="shared" si="2"/>
        <v>0</v>
      </c>
      <c r="AD27" s="267">
        <f t="shared" si="0"/>
        <v>0</v>
      </c>
    </row>
    <row r="28" spans="1:30" s="106" customFormat="1" ht="3.75" customHeight="1" thickTop="1">
      <c r="A28" s="163"/>
      <c r="B28" s="107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1"/>
      <c r="Z28" s="111"/>
      <c r="AA28" s="111"/>
    </row>
    <row r="29" spans="1:30" s="106" customFormat="1" ht="19.5" customHeight="1">
      <c r="B29" s="107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9"/>
      <c r="R29" s="135"/>
      <c r="S29" s="135"/>
      <c r="T29" s="135"/>
      <c r="U29" s="135"/>
      <c r="V29" s="135"/>
      <c r="W29" s="108"/>
      <c r="Y29" s="108"/>
      <c r="AA29" s="108"/>
    </row>
    <row r="30" spans="1:30" s="226" customFormat="1" ht="19.5" customHeight="1">
      <c r="B30" s="227"/>
      <c r="G30" s="228">
        <f>G23-งบฐานะการเงิน!I85</f>
        <v>0</v>
      </c>
      <c r="H30" s="228"/>
      <c r="I30" s="228">
        <f>I23-งบฐานะการเงิน!I86</f>
        <v>0</v>
      </c>
      <c r="J30" s="228"/>
      <c r="K30" s="228">
        <f>K23</f>
        <v>0</v>
      </c>
      <c r="L30" s="228"/>
      <c r="M30" s="228">
        <f>M23</f>
        <v>0</v>
      </c>
      <c r="N30" s="228"/>
      <c r="O30" s="228">
        <f>O23-งบฐานะการเงิน!I87</f>
        <v>0</v>
      </c>
      <c r="P30" s="228"/>
      <c r="Q30" s="228">
        <f>Q23-งบฐานะการเงิน!I90</f>
        <v>0</v>
      </c>
      <c r="R30" s="229"/>
      <c r="S30" s="228">
        <f>S23-งบฐานะการเงิน!I91</f>
        <v>0</v>
      </c>
      <c r="T30" s="229"/>
      <c r="U30" s="228">
        <f>U23-งบฐานะการเงิน!I92</f>
        <v>0</v>
      </c>
      <c r="V30" s="229"/>
      <c r="W30" s="228">
        <f>W23-งบฐานะการเงิน!I93</f>
        <v>0</v>
      </c>
      <c r="Y30" s="228">
        <f>Y23-งบฐานะการเงิน!I94</f>
        <v>0</v>
      </c>
      <c r="AA30" s="228">
        <f>AA23-งบฐานะการเงิน!I95</f>
        <v>0</v>
      </c>
    </row>
    <row r="31" spans="1:30" s="106" customFormat="1" ht="19.5" customHeight="1">
      <c r="B31" s="107"/>
      <c r="G31" s="108">
        <f>G27-งบฐานะการเงิน!G85</f>
        <v>0</v>
      </c>
      <c r="H31" s="108"/>
      <c r="I31" s="108">
        <f>I27-งบฐานะการเงิน!G86</f>
        <v>0</v>
      </c>
      <c r="J31" s="108"/>
      <c r="K31" s="108">
        <f>K24</f>
        <v>0</v>
      </c>
      <c r="L31" s="108"/>
      <c r="M31" s="108">
        <f>M27</f>
        <v>0</v>
      </c>
      <c r="N31" s="108"/>
      <c r="O31" s="217">
        <f>O27-งบฐานะการเงิน!G87</f>
        <v>0</v>
      </c>
      <c r="P31" s="108"/>
      <c r="Q31" s="217">
        <f>Q27-งบฐานะการเงิน!G90</f>
        <v>0</v>
      </c>
      <c r="R31" s="135"/>
      <c r="S31" s="217">
        <f>S27-งบฐานะการเงิน!G91</f>
        <v>0</v>
      </c>
      <c r="T31" s="135"/>
      <c r="U31" s="217">
        <f>U27-งบฐานะการเงิน!G92</f>
        <v>0</v>
      </c>
      <c r="V31" s="135"/>
      <c r="W31" s="217">
        <f>W27-งบฐานะการเงิน!G93</f>
        <v>0</v>
      </c>
      <c r="Y31" s="217">
        <f>Y27-งบฐานะการเงิน!G94</f>
        <v>0</v>
      </c>
      <c r="AA31" s="217">
        <f>AA27-งบฐานะการเงิน!G95</f>
        <v>0</v>
      </c>
    </row>
    <row r="33" spans="7:27" ht="20.100000000000001" customHeight="1">
      <c r="G33" s="103">
        <f t="shared" ref="G33:AA33" si="3">SUM(G17:G18)-G19</f>
        <v>0</v>
      </c>
      <c r="H33" s="103">
        <f t="shared" si="3"/>
        <v>0</v>
      </c>
      <c r="I33" s="103">
        <f t="shared" si="3"/>
        <v>0</v>
      </c>
      <c r="J33" s="103">
        <f t="shared" si="3"/>
        <v>0</v>
      </c>
      <c r="K33" s="103">
        <f t="shared" si="3"/>
        <v>0</v>
      </c>
      <c r="L33" s="103">
        <f t="shared" si="3"/>
        <v>0</v>
      </c>
      <c r="M33" s="103">
        <f t="shared" si="3"/>
        <v>0</v>
      </c>
      <c r="N33" s="103">
        <f t="shared" si="3"/>
        <v>0</v>
      </c>
      <c r="O33" s="103">
        <f t="shared" si="3"/>
        <v>0</v>
      </c>
      <c r="P33" s="103">
        <f t="shared" si="3"/>
        <v>0</v>
      </c>
      <c r="Q33" s="103">
        <f t="shared" si="3"/>
        <v>0</v>
      </c>
      <c r="R33" s="103">
        <f t="shared" si="3"/>
        <v>0</v>
      </c>
      <c r="S33" s="103">
        <f t="shared" si="3"/>
        <v>0</v>
      </c>
      <c r="T33" s="103">
        <f t="shared" si="3"/>
        <v>0</v>
      </c>
      <c r="U33" s="103">
        <f t="shared" si="3"/>
        <v>0</v>
      </c>
      <c r="V33" s="103">
        <f t="shared" si="3"/>
        <v>0</v>
      </c>
      <c r="W33" s="103">
        <f t="shared" si="3"/>
        <v>0</v>
      </c>
      <c r="X33" s="103">
        <f t="shared" si="3"/>
        <v>0</v>
      </c>
      <c r="Y33" s="103">
        <f t="shared" si="3"/>
        <v>0</v>
      </c>
      <c r="Z33" s="103">
        <f t="shared" si="3"/>
        <v>0</v>
      </c>
      <c r="AA33" s="103">
        <f t="shared" si="3"/>
        <v>0</v>
      </c>
    </row>
    <row r="34" spans="7:27" ht="20.100000000000001" customHeight="1">
      <c r="G34" s="103">
        <f>G16+SUM(G19:G20)-G21</f>
        <v>0</v>
      </c>
      <c r="H34" s="103">
        <f>H16+SUM(H19:H19)-H23</f>
        <v>0</v>
      </c>
      <c r="I34" s="103">
        <f>I16+SUM(I19:I20)-I21</f>
        <v>0</v>
      </c>
      <c r="J34" s="103">
        <f>J16+SUM(J19:J19)-J23</f>
        <v>0</v>
      </c>
      <c r="K34" s="103">
        <f>K16+SUM(K19:K20)-K21</f>
        <v>0</v>
      </c>
      <c r="L34" s="103">
        <f>L16+SUM(L19:L19)-L23</f>
        <v>0</v>
      </c>
      <c r="M34" s="103">
        <f>M16+SUM(M19:M20)-M21</f>
        <v>0</v>
      </c>
      <c r="N34" s="103">
        <f>N16+SUM(N19:N19)-N23</f>
        <v>0</v>
      </c>
      <c r="O34" s="103">
        <f>O16+SUM(O19:O20)-O21</f>
        <v>0</v>
      </c>
      <c r="P34" s="103">
        <f>P16+SUM(P19:P19)-P23</f>
        <v>0</v>
      </c>
      <c r="Q34" s="103">
        <f>Q16+SUM(Q19:Q20)-Q21</f>
        <v>0</v>
      </c>
      <c r="R34" s="103">
        <f>R16+SUM(R19:R19)-R23</f>
        <v>0</v>
      </c>
      <c r="S34" s="103">
        <f>S16+SUM(S19:S20)-S21</f>
        <v>0</v>
      </c>
      <c r="T34" s="103">
        <f>T16+SUM(T19:T19)-T23</f>
        <v>0</v>
      </c>
      <c r="U34" s="103">
        <f>U16+SUM(U19:U20)-U21</f>
        <v>0</v>
      </c>
      <c r="V34" s="103">
        <f>V16+SUM(V19:V19)-V23</f>
        <v>0</v>
      </c>
      <c r="W34" s="103">
        <f>W16+SUM(W19:W20)-W21</f>
        <v>0</v>
      </c>
      <c r="X34" s="103">
        <f>X16+SUM(X19:X19)-X23</f>
        <v>0</v>
      </c>
      <c r="Y34" s="103">
        <f>Y16+SUM(Y19:Y20)-Y21</f>
        <v>0</v>
      </c>
      <c r="Z34" s="103">
        <f>Z16+SUM(Z19:Z19)-Z23</f>
        <v>0</v>
      </c>
      <c r="AA34" s="103">
        <f>AA16+SUM(AA19:AA20)-AA21</f>
        <v>0</v>
      </c>
    </row>
    <row r="36" spans="7:27" ht="20.100000000000001" customHeight="1">
      <c r="G36" s="103">
        <f>SUM(G24:G25)-G26</f>
        <v>0</v>
      </c>
      <c r="H36" s="103">
        <f t="shared" ref="H36:AA36" si="4">SUM(H24:H25)-H26</f>
        <v>0</v>
      </c>
      <c r="I36" s="103">
        <f t="shared" si="4"/>
        <v>0</v>
      </c>
      <c r="J36" s="103">
        <f t="shared" si="4"/>
        <v>0</v>
      </c>
      <c r="K36" s="103">
        <f t="shared" si="4"/>
        <v>0</v>
      </c>
      <c r="L36" s="103">
        <f t="shared" si="4"/>
        <v>0</v>
      </c>
      <c r="M36" s="103">
        <f t="shared" si="4"/>
        <v>0</v>
      </c>
      <c r="N36" s="103">
        <f t="shared" si="4"/>
        <v>0</v>
      </c>
      <c r="O36" s="103">
        <f t="shared" si="4"/>
        <v>0</v>
      </c>
      <c r="P36" s="103">
        <f t="shared" si="4"/>
        <v>0</v>
      </c>
      <c r="Q36" s="103">
        <f t="shared" si="4"/>
        <v>0</v>
      </c>
      <c r="R36" s="103">
        <f t="shared" si="4"/>
        <v>0</v>
      </c>
      <c r="S36" s="103">
        <f t="shared" si="4"/>
        <v>0</v>
      </c>
      <c r="T36" s="103">
        <f t="shared" si="4"/>
        <v>0</v>
      </c>
      <c r="U36" s="103">
        <f>SUM(U24:U25)-U26</f>
        <v>0</v>
      </c>
      <c r="V36" s="103">
        <f t="shared" si="4"/>
        <v>0</v>
      </c>
      <c r="W36" s="103">
        <f t="shared" si="4"/>
        <v>0</v>
      </c>
      <c r="X36" s="103">
        <f t="shared" si="4"/>
        <v>0</v>
      </c>
      <c r="Y36" s="103">
        <f t="shared" si="4"/>
        <v>0</v>
      </c>
      <c r="Z36" s="103">
        <f t="shared" si="4"/>
        <v>0</v>
      </c>
      <c r="AA36" s="103">
        <f t="shared" si="4"/>
        <v>0</v>
      </c>
    </row>
    <row r="37" spans="7:27" ht="20.100000000000001" customHeight="1">
      <c r="G37" s="103">
        <f>G23+SUM(G26:G26)-G27</f>
        <v>0</v>
      </c>
      <c r="H37" s="103" t="e">
        <f>SUM(H23,H26,#REF!)-H27</f>
        <v>#REF!</v>
      </c>
      <c r="I37" s="103">
        <f>I23+SUM(I26:I26)-I27</f>
        <v>0</v>
      </c>
      <c r="J37" s="103" t="e">
        <f>SUM(J23,J26,#REF!)-J27</f>
        <v>#REF!</v>
      </c>
      <c r="K37" s="103">
        <f>K23+SUM(K26:K26)-K27</f>
        <v>0</v>
      </c>
      <c r="L37" s="103" t="e">
        <f>SUM(L23,L26,#REF!)-L27</f>
        <v>#REF!</v>
      </c>
      <c r="M37" s="103">
        <f>M23+SUM(M26:M26)-M27</f>
        <v>0</v>
      </c>
      <c r="N37" s="103" t="e">
        <f>SUM(N23,N26,#REF!)-N27</f>
        <v>#REF!</v>
      </c>
      <c r="O37" s="103">
        <f>O23+SUM(O26:O26)-O27</f>
        <v>0</v>
      </c>
      <c r="P37" s="103" t="e">
        <f>SUM(P23,P26,#REF!)-P27</f>
        <v>#REF!</v>
      </c>
      <c r="Q37" s="103">
        <f>Q23+SUM(Q26:Q26)-Q27</f>
        <v>0</v>
      </c>
      <c r="R37" s="103" t="e">
        <f>SUM(R23,R26,#REF!)-R27</f>
        <v>#REF!</v>
      </c>
      <c r="S37" s="103">
        <f>S23+SUM(S26:S26)-S27</f>
        <v>0</v>
      </c>
      <c r="T37" s="103" t="e">
        <f>SUM(T23,T26,#REF!)-T27</f>
        <v>#REF!</v>
      </c>
      <c r="U37" s="103">
        <f>U23+SUM(U26:U26)-U27</f>
        <v>0</v>
      </c>
      <c r="V37" s="103" t="e">
        <f>SUM(V23,V26,#REF!)-V27</f>
        <v>#REF!</v>
      </c>
      <c r="W37" s="103">
        <f>W23+SUM(W26:W26)-W27</f>
        <v>0</v>
      </c>
      <c r="X37" s="103" t="e">
        <f>SUM(X23,X26,#REF!)-X27</f>
        <v>#REF!</v>
      </c>
      <c r="Y37" s="103">
        <f>Y23+SUM(Y26:Y26)-Y27</f>
        <v>0</v>
      </c>
      <c r="Z37" s="103" t="e">
        <f>SUM(Z23,Z26,#REF!)-Z27</f>
        <v>#REF!</v>
      </c>
      <c r="AA37" s="103">
        <f>AA23+SUM(AA26:AA26)-AA27</f>
        <v>0</v>
      </c>
    </row>
    <row r="39" spans="7:27" ht="20.100000000000001" customHeight="1">
      <c r="Y39" s="172"/>
      <c r="AA39" s="172"/>
    </row>
    <row r="63" spans="12:27" ht="20.100000000000001" customHeight="1">
      <c r="L63" s="103"/>
      <c r="N63" s="103"/>
      <c r="O63" s="103"/>
      <c r="P63" s="103"/>
      <c r="U63" s="103"/>
      <c r="V63" s="103"/>
      <c r="W63" s="103"/>
      <c r="X63" s="103"/>
      <c r="Y63" s="103"/>
      <c r="Z63" s="103"/>
      <c r="AA63" s="103"/>
    </row>
    <row r="64" spans="12:27" ht="20.100000000000001" customHeight="1">
      <c r="L64" s="103"/>
      <c r="N64" s="103"/>
      <c r="O64" s="103"/>
      <c r="P64" s="103"/>
      <c r="U64" s="103"/>
      <c r="V64" s="103"/>
      <c r="W64" s="103"/>
      <c r="X64" s="103"/>
      <c r="Y64" s="103"/>
      <c r="Z64" s="103"/>
      <c r="AA64" s="103"/>
    </row>
    <row r="66" spans="12:27" ht="20.100000000000001" customHeight="1">
      <c r="L66" s="103"/>
      <c r="N66" s="103"/>
      <c r="O66" s="103"/>
      <c r="P66" s="103"/>
      <c r="U66" s="103"/>
      <c r="V66" s="103"/>
      <c r="W66" s="103"/>
      <c r="X66" s="103"/>
      <c r="Y66" s="103"/>
      <c r="Z66" s="103"/>
      <c r="AA66" s="103"/>
    </row>
    <row r="67" spans="12:27" ht="20.100000000000001" customHeight="1">
      <c r="L67" s="103"/>
      <c r="N67" s="103"/>
      <c r="O67" s="103"/>
      <c r="P67" s="103"/>
      <c r="U67" s="103"/>
      <c r="V67" s="103"/>
      <c r="W67" s="103"/>
      <c r="X67" s="103"/>
      <c r="Y67" s="103"/>
      <c r="Z67" s="103"/>
      <c r="AA67" s="103"/>
    </row>
    <row r="68" spans="12:27" ht="2.25" customHeight="1">
      <c r="L68" s="103"/>
      <c r="N68" s="103"/>
      <c r="O68" s="103"/>
      <c r="P68" s="103"/>
      <c r="U68" s="103"/>
      <c r="V68" s="103"/>
      <c r="W68" s="103"/>
      <c r="X68" s="103"/>
      <c r="Y68" s="103"/>
      <c r="Z68" s="103"/>
      <c r="AA68" s="103"/>
    </row>
    <row r="69" spans="12:27" ht="20.100000000000001" customHeight="1">
      <c r="L69" s="103"/>
      <c r="N69" s="103"/>
      <c r="O69" s="103"/>
      <c r="P69" s="103"/>
      <c r="U69" s="103"/>
      <c r="V69" s="103"/>
      <c r="W69" s="103"/>
      <c r="X69" s="103"/>
      <c r="Y69" s="103"/>
      <c r="Z69" s="103"/>
      <c r="AA69" s="103"/>
    </row>
    <row r="100" spans="1:30" s="104" customFormat="1" ht="20.100000000000001" customHeight="1">
      <c r="A100" s="101"/>
      <c r="B100" s="101"/>
      <c r="C100" s="101"/>
      <c r="D100" s="101"/>
      <c r="E100" s="101"/>
      <c r="F100" s="102"/>
      <c r="G100" s="103"/>
      <c r="H100" s="103"/>
      <c r="I100" s="103"/>
      <c r="J100" s="103"/>
      <c r="K100" s="103"/>
      <c r="M100" s="103"/>
      <c r="Q100" s="137"/>
      <c r="R100" s="137"/>
      <c r="S100" s="137"/>
      <c r="T100" s="137"/>
      <c r="U100" s="137"/>
      <c r="V100" s="137"/>
      <c r="X100" s="101"/>
      <c r="Y100" s="101"/>
      <c r="Z100" s="101"/>
      <c r="AA100" s="101"/>
      <c r="AB100" s="101"/>
      <c r="AC100" s="101"/>
      <c r="AD100" s="101"/>
    </row>
    <row r="102" spans="1:30" s="104" customFormat="1" ht="20.100000000000001" customHeight="1">
      <c r="A102" s="101"/>
      <c r="B102" s="101"/>
      <c r="C102" s="101"/>
      <c r="D102" s="101"/>
      <c r="E102" s="101"/>
      <c r="F102" s="102"/>
      <c r="G102" s="103"/>
      <c r="H102" s="103"/>
      <c r="I102" s="103"/>
      <c r="J102" s="103"/>
      <c r="K102" s="103"/>
      <c r="M102" s="103"/>
      <c r="Q102" s="137"/>
      <c r="R102" s="137"/>
      <c r="S102" s="137"/>
      <c r="T102" s="137"/>
      <c r="U102" s="137"/>
      <c r="V102" s="137"/>
      <c r="X102" s="101"/>
      <c r="Y102" s="101"/>
      <c r="Z102" s="101"/>
      <c r="AA102" s="101"/>
      <c r="AB102" s="101"/>
      <c r="AC102" s="101"/>
      <c r="AD102" s="101"/>
    </row>
    <row r="103" spans="1:30" s="104" customFormat="1" ht="20.100000000000001" customHeight="1">
      <c r="A103" s="101"/>
      <c r="B103" s="101"/>
      <c r="C103" s="101"/>
      <c r="D103" s="101"/>
      <c r="E103" s="101"/>
      <c r="F103" s="102"/>
      <c r="G103" s="103"/>
      <c r="H103" s="103"/>
      <c r="I103" s="103"/>
      <c r="J103" s="103"/>
      <c r="K103" s="103"/>
      <c r="M103" s="103"/>
      <c r="Q103" s="137"/>
      <c r="R103" s="137"/>
      <c r="S103" s="137"/>
      <c r="T103" s="137"/>
      <c r="U103" s="137"/>
      <c r="V103" s="137"/>
      <c r="X103" s="101"/>
      <c r="Y103" s="101"/>
      <c r="Z103" s="101"/>
      <c r="AA103" s="101"/>
      <c r="AB103" s="101"/>
      <c r="AC103" s="101"/>
      <c r="AD103" s="101"/>
    </row>
    <row r="105" spans="1:30" s="104" customFormat="1" ht="0.75" customHeight="1">
      <c r="A105" s="101"/>
      <c r="B105" s="101"/>
      <c r="C105" s="101"/>
      <c r="D105" s="101"/>
      <c r="E105" s="101"/>
      <c r="F105" s="102"/>
      <c r="G105" s="103"/>
      <c r="H105" s="103"/>
      <c r="I105" s="103"/>
      <c r="J105" s="103"/>
      <c r="K105" s="103"/>
      <c r="M105" s="103"/>
      <c r="Q105" s="103"/>
      <c r="R105" s="103"/>
      <c r="S105" s="103"/>
      <c r="T105" s="103"/>
      <c r="U105" s="16"/>
      <c r="X105" s="101"/>
      <c r="Y105" s="101"/>
      <c r="Z105" s="101"/>
      <c r="AA105" s="101"/>
      <c r="AB105" s="101"/>
      <c r="AC105" s="101"/>
      <c r="AD105" s="101"/>
    </row>
    <row r="106" spans="1:30" s="104" customFormat="1" ht="25.2" customHeight="1">
      <c r="A106" s="101"/>
      <c r="B106" s="101"/>
      <c r="C106" s="101"/>
      <c r="D106" s="101"/>
      <c r="E106" s="101"/>
      <c r="F106" s="102"/>
      <c r="G106" s="103"/>
      <c r="H106" s="103"/>
      <c r="I106" s="103"/>
      <c r="J106" s="103"/>
      <c r="K106" s="103"/>
      <c r="M106" s="103"/>
      <c r="Q106" s="103"/>
      <c r="R106" s="103"/>
      <c r="S106" s="103"/>
      <c r="T106" s="103"/>
      <c r="U106" s="16"/>
      <c r="X106" s="101"/>
      <c r="Y106" s="101"/>
      <c r="Z106" s="101"/>
      <c r="AA106" s="101"/>
      <c r="AB106" s="101"/>
      <c r="AC106" s="101"/>
      <c r="AD106" s="101"/>
    </row>
    <row r="108" spans="1:30" s="104" customFormat="1" ht="20.100000000000001" customHeight="1">
      <c r="A108" s="101"/>
      <c r="B108" s="101"/>
      <c r="C108" s="101"/>
      <c r="D108" s="101"/>
      <c r="E108" s="101"/>
      <c r="F108" s="102"/>
      <c r="G108" s="137"/>
      <c r="H108" s="137"/>
      <c r="I108" s="137"/>
      <c r="J108" s="137"/>
      <c r="K108" s="137"/>
      <c r="L108" s="137"/>
      <c r="M108" s="137"/>
      <c r="Q108" s="103"/>
      <c r="R108" s="103"/>
      <c r="S108" s="103"/>
      <c r="T108" s="103"/>
      <c r="U108" s="16"/>
      <c r="X108" s="101"/>
      <c r="Y108" s="101"/>
      <c r="Z108" s="101"/>
      <c r="AA108" s="101"/>
      <c r="AB108" s="101"/>
      <c r="AC108" s="101"/>
      <c r="AD108" s="101"/>
    </row>
  </sheetData>
  <mergeCells count="10">
    <mergeCell ref="G10:U10"/>
    <mergeCell ref="K11:M11"/>
    <mergeCell ref="Q11:U11"/>
    <mergeCell ref="E15:F15"/>
    <mergeCell ref="A3:AA3"/>
    <mergeCell ref="A4:AA4"/>
    <mergeCell ref="A5:AA5"/>
    <mergeCell ref="A6:AA6"/>
    <mergeCell ref="A8:AA8"/>
    <mergeCell ref="G9:AA9"/>
  </mergeCells>
  <pageMargins left="1.2204724409448819" right="0.39370078740157483" top="0.51181102362204722" bottom="1.1811023622047245" header="0.51181102362204722" footer="0.51181102362204722"/>
  <pageSetup paperSize="9" firstPageNumber="2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A3ADB-35DB-4720-BC27-F285FB58530C}">
  <sheetPr>
    <tabColor theme="8" tint="0.79998168889431442"/>
  </sheetPr>
  <dimension ref="A1:WWC104"/>
  <sheetViews>
    <sheetView view="pageBreakPreview" zoomScaleNormal="90" zoomScaleSheetLayoutView="100" workbookViewId="0">
      <selection activeCell="A3" sqref="A3:S3"/>
    </sheetView>
  </sheetViews>
  <sheetFormatPr defaultColWidth="9.21875" defaultRowHeight="20.100000000000001" customHeight="1"/>
  <cols>
    <col min="1" max="4" width="1.77734375" style="101" customWidth="1"/>
    <col min="5" max="5" width="22.44140625" style="101" customWidth="1"/>
    <col min="6" max="6" width="7.77734375" style="102" customWidth="1"/>
    <col min="7" max="7" width="13.77734375" style="103" customWidth="1"/>
    <col min="8" max="8" width="1.21875" style="103" customWidth="1"/>
    <col min="9" max="9" width="13.5546875" style="103" customWidth="1"/>
    <col min="10" max="10" width="1.21875" style="103" customWidth="1"/>
    <col min="11" max="11" width="12.44140625" style="103" customWidth="1"/>
    <col min="12" max="12" width="1" style="104" customWidth="1"/>
    <col min="13" max="13" width="13" style="103" customWidth="1"/>
    <col min="14" max="14" width="1" style="103" customWidth="1"/>
    <col min="15" max="15" width="12.77734375" style="103" customWidth="1"/>
    <col min="16" max="16" width="1" style="103" customWidth="1"/>
    <col min="17" max="17" width="12.77734375" style="16" customWidth="1"/>
    <col min="18" max="18" width="1.21875" style="104" customWidth="1"/>
    <col min="19" max="19" width="12.77734375" style="101" customWidth="1"/>
    <col min="20" max="20" width="9.21875" style="101"/>
    <col min="21" max="21" width="9.77734375" style="101" bestFit="1" customWidth="1"/>
    <col min="22" max="256" width="9.21875" style="101"/>
    <col min="257" max="260" width="1.77734375" style="101" customWidth="1"/>
    <col min="261" max="261" width="28.77734375" style="101" customWidth="1"/>
    <col min="262" max="262" width="5.77734375" style="101" customWidth="1"/>
    <col min="263" max="263" width="12.5546875" style="101" customWidth="1"/>
    <col min="264" max="264" width="1.21875" style="101" customWidth="1"/>
    <col min="265" max="265" width="12.5546875" style="101" customWidth="1"/>
    <col min="266" max="266" width="1.21875" style="101" customWidth="1"/>
    <col min="267" max="267" width="11" style="101" customWidth="1"/>
    <col min="268" max="268" width="1" style="101" customWidth="1"/>
    <col min="269" max="269" width="12.5546875" style="101" customWidth="1"/>
    <col min="270" max="270" width="1" style="101" customWidth="1"/>
    <col min="271" max="271" width="12.5546875" style="101" customWidth="1"/>
    <col min="272" max="272" width="1" style="101" customWidth="1"/>
    <col min="273" max="273" width="11.21875" style="101" customWidth="1"/>
    <col min="274" max="274" width="1.21875" style="101" customWidth="1"/>
    <col min="275" max="275" width="11.21875" style="101" customWidth="1"/>
    <col min="276" max="276" width="9.21875" style="101"/>
    <col min="277" max="277" width="9.77734375" style="101" bestFit="1" customWidth="1"/>
    <col min="278" max="512" width="9.21875" style="101"/>
    <col min="513" max="516" width="1.77734375" style="101" customWidth="1"/>
    <col min="517" max="517" width="28.77734375" style="101" customWidth="1"/>
    <col min="518" max="518" width="5.77734375" style="101" customWidth="1"/>
    <col min="519" max="519" width="12.5546875" style="101" customWidth="1"/>
    <col min="520" max="520" width="1.21875" style="101" customWidth="1"/>
    <col min="521" max="521" width="12.5546875" style="101" customWidth="1"/>
    <col min="522" max="522" width="1.21875" style="101" customWidth="1"/>
    <col min="523" max="523" width="11" style="101" customWidth="1"/>
    <col min="524" max="524" width="1" style="101" customWidth="1"/>
    <col min="525" max="525" width="12.5546875" style="101" customWidth="1"/>
    <col min="526" max="526" width="1" style="101" customWidth="1"/>
    <col min="527" max="527" width="12.5546875" style="101" customWidth="1"/>
    <col min="528" max="528" width="1" style="101" customWidth="1"/>
    <col min="529" max="529" width="11.21875" style="101" customWidth="1"/>
    <col min="530" max="530" width="1.21875" style="101" customWidth="1"/>
    <col min="531" max="531" width="11.21875" style="101" customWidth="1"/>
    <col min="532" max="532" width="9.21875" style="101"/>
    <col min="533" max="533" width="9.77734375" style="101" bestFit="1" customWidth="1"/>
    <col min="534" max="768" width="9.21875" style="101"/>
    <col min="769" max="772" width="1.77734375" style="101" customWidth="1"/>
    <col min="773" max="773" width="28.77734375" style="101" customWidth="1"/>
    <col min="774" max="774" width="5.77734375" style="101" customWidth="1"/>
    <col min="775" max="775" width="12.5546875" style="101" customWidth="1"/>
    <col min="776" max="776" width="1.21875" style="101" customWidth="1"/>
    <col min="777" max="777" width="12.5546875" style="101" customWidth="1"/>
    <col min="778" max="778" width="1.21875" style="101" customWidth="1"/>
    <col min="779" max="779" width="11" style="101" customWidth="1"/>
    <col min="780" max="780" width="1" style="101" customWidth="1"/>
    <col min="781" max="781" width="12.5546875" style="101" customWidth="1"/>
    <col min="782" max="782" width="1" style="101" customWidth="1"/>
    <col min="783" max="783" width="12.5546875" style="101" customWidth="1"/>
    <col min="784" max="784" width="1" style="101" customWidth="1"/>
    <col min="785" max="785" width="11.21875" style="101" customWidth="1"/>
    <col min="786" max="786" width="1.21875" style="101" customWidth="1"/>
    <col min="787" max="787" width="11.21875" style="101" customWidth="1"/>
    <col min="788" max="788" width="9.21875" style="101"/>
    <col min="789" max="789" width="9.77734375" style="101" bestFit="1" customWidth="1"/>
    <col min="790" max="1024" width="9.21875" style="101"/>
    <col min="1025" max="1028" width="1.77734375" style="101" customWidth="1"/>
    <col min="1029" max="1029" width="28.77734375" style="101" customWidth="1"/>
    <col min="1030" max="1030" width="5.77734375" style="101" customWidth="1"/>
    <col min="1031" max="1031" width="12.5546875" style="101" customWidth="1"/>
    <col min="1032" max="1032" width="1.21875" style="101" customWidth="1"/>
    <col min="1033" max="1033" width="12.5546875" style="101" customWidth="1"/>
    <col min="1034" max="1034" width="1.21875" style="101" customWidth="1"/>
    <col min="1035" max="1035" width="11" style="101" customWidth="1"/>
    <col min="1036" max="1036" width="1" style="101" customWidth="1"/>
    <col min="1037" max="1037" width="12.5546875" style="101" customWidth="1"/>
    <col min="1038" max="1038" width="1" style="101" customWidth="1"/>
    <col min="1039" max="1039" width="12.5546875" style="101" customWidth="1"/>
    <col min="1040" max="1040" width="1" style="101" customWidth="1"/>
    <col min="1041" max="1041" width="11.21875" style="101" customWidth="1"/>
    <col min="1042" max="1042" width="1.21875" style="101" customWidth="1"/>
    <col min="1043" max="1043" width="11.21875" style="101" customWidth="1"/>
    <col min="1044" max="1044" width="9.21875" style="101"/>
    <col min="1045" max="1045" width="9.77734375" style="101" bestFit="1" customWidth="1"/>
    <col min="1046" max="1280" width="9.21875" style="101"/>
    <col min="1281" max="1284" width="1.77734375" style="101" customWidth="1"/>
    <col min="1285" max="1285" width="28.77734375" style="101" customWidth="1"/>
    <col min="1286" max="1286" width="5.77734375" style="101" customWidth="1"/>
    <col min="1287" max="1287" width="12.5546875" style="101" customWidth="1"/>
    <col min="1288" max="1288" width="1.21875" style="101" customWidth="1"/>
    <col min="1289" max="1289" width="12.5546875" style="101" customWidth="1"/>
    <col min="1290" max="1290" width="1.21875" style="101" customWidth="1"/>
    <col min="1291" max="1291" width="11" style="101" customWidth="1"/>
    <col min="1292" max="1292" width="1" style="101" customWidth="1"/>
    <col min="1293" max="1293" width="12.5546875" style="101" customWidth="1"/>
    <col min="1294" max="1294" width="1" style="101" customWidth="1"/>
    <col min="1295" max="1295" width="12.5546875" style="101" customWidth="1"/>
    <col min="1296" max="1296" width="1" style="101" customWidth="1"/>
    <col min="1297" max="1297" width="11.21875" style="101" customWidth="1"/>
    <col min="1298" max="1298" width="1.21875" style="101" customWidth="1"/>
    <col min="1299" max="1299" width="11.21875" style="101" customWidth="1"/>
    <col min="1300" max="1300" width="9.21875" style="101"/>
    <col min="1301" max="1301" width="9.77734375" style="101" bestFit="1" customWidth="1"/>
    <col min="1302" max="1536" width="9.21875" style="101"/>
    <col min="1537" max="1540" width="1.77734375" style="101" customWidth="1"/>
    <col min="1541" max="1541" width="28.77734375" style="101" customWidth="1"/>
    <col min="1542" max="1542" width="5.77734375" style="101" customWidth="1"/>
    <col min="1543" max="1543" width="12.5546875" style="101" customWidth="1"/>
    <col min="1544" max="1544" width="1.21875" style="101" customWidth="1"/>
    <col min="1545" max="1545" width="12.5546875" style="101" customWidth="1"/>
    <col min="1546" max="1546" width="1.21875" style="101" customWidth="1"/>
    <col min="1547" max="1547" width="11" style="101" customWidth="1"/>
    <col min="1548" max="1548" width="1" style="101" customWidth="1"/>
    <col min="1549" max="1549" width="12.5546875" style="101" customWidth="1"/>
    <col min="1550" max="1550" width="1" style="101" customWidth="1"/>
    <col min="1551" max="1551" width="12.5546875" style="101" customWidth="1"/>
    <col min="1552" max="1552" width="1" style="101" customWidth="1"/>
    <col min="1553" max="1553" width="11.21875" style="101" customWidth="1"/>
    <col min="1554" max="1554" width="1.21875" style="101" customWidth="1"/>
    <col min="1555" max="1555" width="11.21875" style="101" customWidth="1"/>
    <col min="1556" max="1556" width="9.21875" style="101"/>
    <col min="1557" max="1557" width="9.77734375" style="101" bestFit="1" customWidth="1"/>
    <col min="1558" max="1792" width="9.21875" style="101"/>
    <col min="1793" max="1796" width="1.77734375" style="101" customWidth="1"/>
    <col min="1797" max="1797" width="28.77734375" style="101" customWidth="1"/>
    <col min="1798" max="1798" width="5.77734375" style="101" customWidth="1"/>
    <col min="1799" max="1799" width="12.5546875" style="101" customWidth="1"/>
    <col min="1800" max="1800" width="1.21875" style="101" customWidth="1"/>
    <col min="1801" max="1801" width="12.5546875" style="101" customWidth="1"/>
    <col min="1802" max="1802" width="1.21875" style="101" customWidth="1"/>
    <col min="1803" max="1803" width="11" style="101" customWidth="1"/>
    <col min="1804" max="1804" width="1" style="101" customWidth="1"/>
    <col min="1805" max="1805" width="12.5546875" style="101" customWidth="1"/>
    <col min="1806" max="1806" width="1" style="101" customWidth="1"/>
    <col min="1807" max="1807" width="12.5546875" style="101" customWidth="1"/>
    <col min="1808" max="1808" width="1" style="101" customWidth="1"/>
    <col min="1809" max="1809" width="11.21875" style="101" customWidth="1"/>
    <col min="1810" max="1810" width="1.21875" style="101" customWidth="1"/>
    <col min="1811" max="1811" width="11.21875" style="101" customWidth="1"/>
    <col min="1812" max="1812" width="9.21875" style="101"/>
    <col min="1813" max="1813" width="9.77734375" style="101" bestFit="1" customWidth="1"/>
    <col min="1814" max="2048" width="9.21875" style="101"/>
    <col min="2049" max="2052" width="1.77734375" style="101" customWidth="1"/>
    <col min="2053" max="2053" width="28.77734375" style="101" customWidth="1"/>
    <col min="2054" max="2054" width="5.77734375" style="101" customWidth="1"/>
    <col min="2055" max="2055" width="12.5546875" style="101" customWidth="1"/>
    <col min="2056" max="2056" width="1.21875" style="101" customWidth="1"/>
    <col min="2057" max="2057" width="12.5546875" style="101" customWidth="1"/>
    <col min="2058" max="2058" width="1.21875" style="101" customWidth="1"/>
    <col min="2059" max="2059" width="11" style="101" customWidth="1"/>
    <col min="2060" max="2060" width="1" style="101" customWidth="1"/>
    <col min="2061" max="2061" width="12.5546875" style="101" customWidth="1"/>
    <col min="2062" max="2062" width="1" style="101" customWidth="1"/>
    <col min="2063" max="2063" width="12.5546875" style="101" customWidth="1"/>
    <col min="2064" max="2064" width="1" style="101" customWidth="1"/>
    <col min="2065" max="2065" width="11.21875" style="101" customWidth="1"/>
    <col min="2066" max="2066" width="1.21875" style="101" customWidth="1"/>
    <col min="2067" max="2067" width="11.21875" style="101" customWidth="1"/>
    <col min="2068" max="2068" width="9.21875" style="101"/>
    <col min="2069" max="2069" width="9.77734375" style="101" bestFit="1" customWidth="1"/>
    <col min="2070" max="2304" width="9.21875" style="101"/>
    <col min="2305" max="2308" width="1.77734375" style="101" customWidth="1"/>
    <col min="2309" max="2309" width="28.77734375" style="101" customWidth="1"/>
    <col min="2310" max="2310" width="5.77734375" style="101" customWidth="1"/>
    <col min="2311" max="2311" width="12.5546875" style="101" customWidth="1"/>
    <col min="2312" max="2312" width="1.21875" style="101" customWidth="1"/>
    <col min="2313" max="2313" width="12.5546875" style="101" customWidth="1"/>
    <col min="2314" max="2314" width="1.21875" style="101" customWidth="1"/>
    <col min="2315" max="2315" width="11" style="101" customWidth="1"/>
    <col min="2316" max="2316" width="1" style="101" customWidth="1"/>
    <col min="2317" max="2317" width="12.5546875" style="101" customWidth="1"/>
    <col min="2318" max="2318" width="1" style="101" customWidth="1"/>
    <col min="2319" max="2319" width="12.5546875" style="101" customWidth="1"/>
    <col min="2320" max="2320" width="1" style="101" customWidth="1"/>
    <col min="2321" max="2321" width="11.21875" style="101" customWidth="1"/>
    <col min="2322" max="2322" width="1.21875" style="101" customWidth="1"/>
    <col min="2323" max="2323" width="11.21875" style="101" customWidth="1"/>
    <col min="2324" max="2324" width="9.21875" style="101"/>
    <col min="2325" max="2325" width="9.77734375" style="101" bestFit="1" customWidth="1"/>
    <col min="2326" max="2560" width="9.21875" style="101"/>
    <col min="2561" max="2564" width="1.77734375" style="101" customWidth="1"/>
    <col min="2565" max="2565" width="28.77734375" style="101" customWidth="1"/>
    <col min="2566" max="2566" width="5.77734375" style="101" customWidth="1"/>
    <col min="2567" max="2567" width="12.5546875" style="101" customWidth="1"/>
    <col min="2568" max="2568" width="1.21875" style="101" customWidth="1"/>
    <col min="2569" max="2569" width="12.5546875" style="101" customWidth="1"/>
    <col min="2570" max="2570" width="1.21875" style="101" customWidth="1"/>
    <col min="2571" max="2571" width="11" style="101" customWidth="1"/>
    <col min="2572" max="2572" width="1" style="101" customWidth="1"/>
    <col min="2573" max="2573" width="12.5546875" style="101" customWidth="1"/>
    <col min="2574" max="2574" width="1" style="101" customWidth="1"/>
    <col min="2575" max="2575" width="12.5546875" style="101" customWidth="1"/>
    <col min="2576" max="2576" width="1" style="101" customWidth="1"/>
    <col min="2577" max="2577" width="11.21875" style="101" customWidth="1"/>
    <col min="2578" max="2578" width="1.21875" style="101" customWidth="1"/>
    <col min="2579" max="2579" width="11.21875" style="101" customWidth="1"/>
    <col min="2580" max="2580" width="9.21875" style="101"/>
    <col min="2581" max="2581" width="9.77734375" style="101" bestFit="1" customWidth="1"/>
    <col min="2582" max="2816" width="9.21875" style="101"/>
    <col min="2817" max="2820" width="1.77734375" style="101" customWidth="1"/>
    <col min="2821" max="2821" width="28.77734375" style="101" customWidth="1"/>
    <col min="2822" max="2822" width="5.77734375" style="101" customWidth="1"/>
    <col min="2823" max="2823" width="12.5546875" style="101" customWidth="1"/>
    <col min="2824" max="2824" width="1.21875" style="101" customWidth="1"/>
    <col min="2825" max="2825" width="12.5546875" style="101" customWidth="1"/>
    <col min="2826" max="2826" width="1.21875" style="101" customWidth="1"/>
    <col min="2827" max="2827" width="11" style="101" customWidth="1"/>
    <col min="2828" max="2828" width="1" style="101" customWidth="1"/>
    <col min="2829" max="2829" width="12.5546875" style="101" customWidth="1"/>
    <col min="2830" max="2830" width="1" style="101" customWidth="1"/>
    <col min="2831" max="2831" width="12.5546875" style="101" customWidth="1"/>
    <col min="2832" max="2832" width="1" style="101" customWidth="1"/>
    <col min="2833" max="2833" width="11.21875" style="101" customWidth="1"/>
    <col min="2834" max="2834" width="1.21875" style="101" customWidth="1"/>
    <col min="2835" max="2835" width="11.21875" style="101" customWidth="1"/>
    <col min="2836" max="2836" width="9.21875" style="101"/>
    <col min="2837" max="2837" width="9.77734375" style="101" bestFit="1" customWidth="1"/>
    <col min="2838" max="3072" width="9.21875" style="101"/>
    <col min="3073" max="3076" width="1.77734375" style="101" customWidth="1"/>
    <col min="3077" max="3077" width="28.77734375" style="101" customWidth="1"/>
    <col min="3078" max="3078" width="5.77734375" style="101" customWidth="1"/>
    <col min="3079" max="3079" width="12.5546875" style="101" customWidth="1"/>
    <col min="3080" max="3080" width="1.21875" style="101" customWidth="1"/>
    <col min="3081" max="3081" width="12.5546875" style="101" customWidth="1"/>
    <col min="3082" max="3082" width="1.21875" style="101" customWidth="1"/>
    <col min="3083" max="3083" width="11" style="101" customWidth="1"/>
    <col min="3084" max="3084" width="1" style="101" customWidth="1"/>
    <col min="3085" max="3085" width="12.5546875" style="101" customWidth="1"/>
    <col min="3086" max="3086" width="1" style="101" customWidth="1"/>
    <col min="3087" max="3087" width="12.5546875" style="101" customWidth="1"/>
    <col min="3088" max="3088" width="1" style="101" customWidth="1"/>
    <col min="3089" max="3089" width="11.21875" style="101" customWidth="1"/>
    <col min="3090" max="3090" width="1.21875" style="101" customWidth="1"/>
    <col min="3091" max="3091" width="11.21875" style="101" customWidth="1"/>
    <col min="3092" max="3092" width="9.21875" style="101"/>
    <col min="3093" max="3093" width="9.77734375" style="101" bestFit="1" customWidth="1"/>
    <col min="3094" max="3328" width="9.21875" style="101"/>
    <col min="3329" max="3332" width="1.77734375" style="101" customWidth="1"/>
    <col min="3333" max="3333" width="28.77734375" style="101" customWidth="1"/>
    <col min="3334" max="3334" width="5.77734375" style="101" customWidth="1"/>
    <col min="3335" max="3335" width="12.5546875" style="101" customWidth="1"/>
    <col min="3336" max="3336" width="1.21875" style="101" customWidth="1"/>
    <col min="3337" max="3337" width="12.5546875" style="101" customWidth="1"/>
    <col min="3338" max="3338" width="1.21875" style="101" customWidth="1"/>
    <col min="3339" max="3339" width="11" style="101" customWidth="1"/>
    <col min="3340" max="3340" width="1" style="101" customWidth="1"/>
    <col min="3341" max="3341" width="12.5546875" style="101" customWidth="1"/>
    <col min="3342" max="3342" width="1" style="101" customWidth="1"/>
    <col min="3343" max="3343" width="12.5546875" style="101" customWidth="1"/>
    <col min="3344" max="3344" width="1" style="101" customWidth="1"/>
    <col min="3345" max="3345" width="11.21875" style="101" customWidth="1"/>
    <col min="3346" max="3346" width="1.21875" style="101" customWidth="1"/>
    <col min="3347" max="3347" width="11.21875" style="101" customWidth="1"/>
    <col min="3348" max="3348" width="9.21875" style="101"/>
    <col min="3349" max="3349" width="9.77734375" style="101" bestFit="1" customWidth="1"/>
    <col min="3350" max="3584" width="9.21875" style="101"/>
    <col min="3585" max="3588" width="1.77734375" style="101" customWidth="1"/>
    <col min="3589" max="3589" width="28.77734375" style="101" customWidth="1"/>
    <col min="3590" max="3590" width="5.77734375" style="101" customWidth="1"/>
    <col min="3591" max="3591" width="12.5546875" style="101" customWidth="1"/>
    <col min="3592" max="3592" width="1.21875" style="101" customWidth="1"/>
    <col min="3593" max="3593" width="12.5546875" style="101" customWidth="1"/>
    <col min="3594" max="3594" width="1.21875" style="101" customWidth="1"/>
    <col min="3595" max="3595" width="11" style="101" customWidth="1"/>
    <col min="3596" max="3596" width="1" style="101" customWidth="1"/>
    <col min="3597" max="3597" width="12.5546875" style="101" customWidth="1"/>
    <col min="3598" max="3598" width="1" style="101" customWidth="1"/>
    <col min="3599" max="3599" width="12.5546875" style="101" customWidth="1"/>
    <col min="3600" max="3600" width="1" style="101" customWidth="1"/>
    <col min="3601" max="3601" width="11.21875" style="101" customWidth="1"/>
    <col min="3602" max="3602" width="1.21875" style="101" customWidth="1"/>
    <col min="3603" max="3603" width="11.21875" style="101" customWidth="1"/>
    <col min="3604" max="3604" width="9.21875" style="101"/>
    <col min="3605" max="3605" width="9.77734375" style="101" bestFit="1" customWidth="1"/>
    <col min="3606" max="3840" width="9.21875" style="101"/>
    <col min="3841" max="3844" width="1.77734375" style="101" customWidth="1"/>
    <col min="3845" max="3845" width="28.77734375" style="101" customWidth="1"/>
    <col min="3846" max="3846" width="5.77734375" style="101" customWidth="1"/>
    <col min="3847" max="3847" width="12.5546875" style="101" customWidth="1"/>
    <col min="3848" max="3848" width="1.21875" style="101" customWidth="1"/>
    <col min="3849" max="3849" width="12.5546875" style="101" customWidth="1"/>
    <col min="3850" max="3850" width="1.21875" style="101" customWidth="1"/>
    <col min="3851" max="3851" width="11" style="101" customWidth="1"/>
    <col min="3852" max="3852" width="1" style="101" customWidth="1"/>
    <col min="3853" max="3853" width="12.5546875" style="101" customWidth="1"/>
    <col min="3854" max="3854" width="1" style="101" customWidth="1"/>
    <col min="3855" max="3855" width="12.5546875" style="101" customWidth="1"/>
    <col min="3856" max="3856" width="1" style="101" customWidth="1"/>
    <col min="3857" max="3857" width="11.21875" style="101" customWidth="1"/>
    <col min="3858" max="3858" width="1.21875" style="101" customWidth="1"/>
    <col min="3859" max="3859" width="11.21875" style="101" customWidth="1"/>
    <col min="3860" max="3860" width="9.21875" style="101"/>
    <col min="3861" max="3861" width="9.77734375" style="101" bestFit="1" customWidth="1"/>
    <col min="3862" max="4096" width="9.21875" style="101"/>
    <col min="4097" max="4100" width="1.77734375" style="101" customWidth="1"/>
    <col min="4101" max="4101" width="28.77734375" style="101" customWidth="1"/>
    <col min="4102" max="4102" width="5.77734375" style="101" customWidth="1"/>
    <col min="4103" max="4103" width="12.5546875" style="101" customWidth="1"/>
    <col min="4104" max="4104" width="1.21875" style="101" customWidth="1"/>
    <col min="4105" max="4105" width="12.5546875" style="101" customWidth="1"/>
    <col min="4106" max="4106" width="1.21875" style="101" customWidth="1"/>
    <col min="4107" max="4107" width="11" style="101" customWidth="1"/>
    <col min="4108" max="4108" width="1" style="101" customWidth="1"/>
    <col min="4109" max="4109" width="12.5546875" style="101" customWidth="1"/>
    <col min="4110" max="4110" width="1" style="101" customWidth="1"/>
    <col min="4111" max="4111" width="12.5546875" style="101" customWidth="1"/>
    <col min="4112" max="4112" width="1" style="101" customWidth="1"/>
    <col min="4113" max="4113" width="11.21875" style="101" customWidth="1"/>
    <col min="4114" max="4114" width="1.21875" style="101" customWidth="1"/>
    <col min="4115" max="4115" width="11.21875" style="101" customWidth="1"/>
    <col min="4116" max="4116" width="9.21875" style="101"/>
    <col min="4117" max="4117" width="9.77734375" style="101" bestFit="1" customWidth="1"/>
    <col min="4118" max="4352" width="9.21875" style="101"/>
    <col min="4353" max="4356" width="1.77734375" style="101" customWidth="1"/>
    <col min="4357" max="4357" width="28.77734375" style="101" customWidth="1"/>
    <col min="4358" max="4358" width="5.77734375" style="101" customWidth="1"/>
    <col min="4359" max="4359" width="12.5546875" style="101" customWidth="1"/>
    <col min="4360" max="4360" width="1.21875" style="101" customWidth="1"/>
    <col min="4361" max="4361" width="12.5546875" style="101" customWidth="1"/>
    <col min="4362" max="4362" width="1.21875" style="101" customWidth="1"/>
    <col min="4363" max="4363" width="11" style="101" customWidth="1"/>
    <col min="4364" max="4364" width="1" style="101" customWidth="1"/>
    <col min="4365" max="4365" width="12.5546875" style="101" customWidth="1"/>
    <col min="4366" max="4366" width="1" style="101" customWidth="1"/>
    <col min="4367" max="4367" width="12.5546875" style="101" customWidth="1"/>
    <col min="4368" max="4368" width="1" style="101" customWidth="1"/>
    <col min="4369" max="4369" width="11.21875" style="101" customWidth="1"/>
    <col min="4370" max="4370" width="1.21875" style="101" customWidth="1"/>
    <col min="4371" max="4371" width="11.21875" style="101" customWidth="1"/>
    <col min="4372" max="4372" width="9.21875" style="101"/>
    <col min="4373" max="4373" width="9.77734375" style="101" bestFit="1" customWidth="1"/>
    <col min="4374" max="4608" width="9.21875" style="101"/>
    <col min="4609" max="4612" width="1.77734375" style="101" customWidth="1"/>
    <col min="4613" max="4613" width="28.77734375" style="101" customWidth="1"/>
    <col min="4614" max="4614" width="5.77734375" style="101" customWidth="1"/>
    <col min="4615" max="4615" width="12.5546875" style="101" customWidth="1"/>
    <col min="4616" max="4616" width="1.21875" style="101" customWidth="1"/>
    <col min="4617" max="4617" width="12.5546875" style="101" customWidth="1"/>
    <col min="4618" max="4618" width="1.21875" style="101" customWidth="1"/>
    <col min="4619" max="4619" width="11" style="101" customWidth="1"/>
    <col min="4620" max="4620" width="1" style="101" customWidth="1"/>
    <col min="4621" max="4621" width="12.5546875" style="101" customWidth="1"/>
    <col min="4622" max="4622" width="1" style="101" customWidth="1"/>
    <col min="4623" max="4623" width="12.5546875" style="101" customWidth="1"/>
    <col min="4624" max="4624" width="1" style="101" customWidth="1"/>
    <col min="4625" max="4625" width="11.21875" style="101" customWidth="1"/>
    <col min="4626" max="4626" width="1.21875" style="101" customWidth="1"/>
    <col min="4627" max="4627" width="11.21875" style="101" customWidth="1"/>
    <col min="4628" max="4628" width="9.21875" style="101"/>
    <col min="4629" max="4629" width="9.77734375" style="101" bestFit="1" customWidth="1"/>
    <col min="4630" max="4864" width="9.21875" style="101"/>
    <col min="4865" max="4868" width="1.77734375" style="101" customWidth="1"/>
    <col min="4869" max="4869" width="28.77734375" style="101" customWidth="1"/>
    <col min="4870" max="4870" width="5.77734375" style="101" customWidth="1"/>
    <col min="4871" max="4871" width="12.5546875" style="101" customWidth="1"/>
    <col min="4872" max="4872" width="1.21875" style="101" customWidth="1"/>
    <col min="4873" max="4873" width="12.5546875" style="101" customWidth="1"/>
    <col min="4874" max="4874" width="1.21875" style="101" customWidth="1"/>
    <col min="4875" max="4875" width="11" style="101" customWidth="1"/>
    <col min="4876" max="4876" width="1" style="101" customWidth="1"/>
    <col min="4877" max="4877" width="12.5546875" style="101" customWidth="1"/>
    <col min="4878" max="4878" width="1" style="101" customWidth="1"/>
    <col min="4879" max="4879" width="12.5546875" style="101" customWidth="1"/>
    <col min="4880" max="4880" width="1" style="101" customWidth="1"/>
    <col min="4881" max="4881" width="11.21875" style="101" customWidth="1"/>
    <col min="4882" max="4882" width="1.21875" style="101" customWidth="1"/>
    <col min="4883" max="4883" width="11.21875" style="101" customWidth="1"/>
    <col min="4884" max="4884" width="9.21875" style="101"/>
    <col min="4885" max="4885" width="9.77734375" style="101" bestFit="1" customWidth="1"/>
    <col min="4886" max="5120" width="9.21875" style="101"/>
    <col min="5121" max="5124" width="1.77734375" style="101" customWidth="1"/>
    <col min="5125" max="5125" width="28.77734375" style="101" customWidth="1"/>
    <col min="5126" max="5126" width="5.77734375" style="101" customWidth="1"/>
    <col min="5127" max="5127" width="12.5546875" style="101" customWidth="1"/>
    <col min="5128" max="5128" width="1.21875" style="101" customWidth="1"/>
    <col min="5129" max="5129" width="12.5546875" style="101" customWidth="1"/>
    <col min="5130" max="5130" width="1.21875" style="101" customWidth="1"/>
    <col min="5131" max="5131" width="11" style="101" customWidth="1"/>
    <col min="5132" max="5132" width="1" style="101" customWidth="1"/>
    <col min="5133" max="5133" width="12.5546875" style="101" customWidth="1"/>
    <col min="5134" max="5134" width="1" style="101" customWidth="1"/>
    <col min="5135" max="5135" width="12.5546875" style="101" customWidth="1"/>
    <col min="5136" max="5136" width="1" style="101" customWidth="1"/>
    <col min="5137" max="5137" width="11.21875" style="101" customWidth="1"/>
    <col min="5138" max="5138" width="1.21875" style="101" customWidth="1"/>
    <col min="5139" max="5139" width="11.21875" style="101" customWidth="1"/>
    <col min="5140" max="5140" width="9.21875" style="101"/>
    <col min="5141" max="5141" width="9.77734375" style="101" bestFit="1" customWidth="1"/>
    <col min="5142" max="5376" width="9.21875" style="101"/>
    <col min="5377" max="5380" width="1.77734375" style="101" customWidth="1"/>
    <col min="5381" max="5381" width="28.77734375" style="101" customWidth="1"/>
    <col min="5382" max="5382" width="5.77734375" style="101" customWidth="1"/>
    <col min="5383" max="5383" width="12.5546875" style="101" customWidth="1"/>
    <col min="5384" max="5384" width="1.21875" style="101" customWidth="1"/>
    <col min="5385" max="5385" width="12.5546875" style="101" customWidth="1"/>
    <col min="5386" max="5386" width="1.21875" style="101" customWidth="1"/>
    <col min="5387" max="5387" width="11" style="101" customWidth="1"/>
    <col min="5388" max="5388" width="1" style="101" customWidth="1"/>
    <col min="5389" max="5389" width="12.5546875" style="101" customWidth="1"/>
    <col min="5390" max="5390" width="1" style="101" customWidth="1"/>
    <col min="5391" max="5391" width="12.5546875" style="101" customWidth="1"/>
    <col min="5392" max="5392" width="1" style="101" customWidth="1"/>
    <col min="5393" max="5393" width="11.21875" style="101" customWidth="1"/>
    <col min="5394" max="5394" width="1.21875" style="101" customWidth="1"/>
    <col min="5395" max="5395" width="11.21875" style="101" customWidth="1"/>
    <col min="5396" max="5396" width="9.21875" style="101"/>
    <col min="5397" max="5397" width="9.77734375" style="101" bestFit="1" customWidth="1"/>
    <col min="5398" max="5632" width="9.21875" style="101"/>
    <col min="5633" max="5636" width="1.77734375" style="101" customWidth="1"/>
    <col min="5637" max="5637" width="28.77734375" style="101" customWidth="1"/>
    <col min="5638" max="5638" width="5.77734375" style="101" customWidth="1"/>
    <col min="5639" max="5639" width="12.5546875" style="101" customWidth="1"/>
    <col min="5640" max="5640" width="1.21875" style="101" customWidth="1"/>
    <col min="5641" max="5641" width="12.5546875" style="101" customWidth="1"/>
    <col min="5642" max="5642" width="1.21875" style="101" customWidth="1"/>
    <col min="5643" max="5643" width="11" style="101" customWidth="1"/>
    <col min="5644" max="5644" width="1" style="101" customWidth="1"/>
    <col min="5645" max="5645" width="12.5546875" style="101" customWidth="1"/>
    <col min="5646" max="5646" width="1" style="101" customWidth="1"/>
    <col min="5647" max="5647" width="12.5546875" style="101" customWidth="1"/>
    <col min="5648" max="5648" width="1" style="101" customWidth="1"/>
    <col min="5649" max="5649" width="11.21875" style="101" customWidth="1"/>
    <col min="5650" max="5650" width="1.21875" style="101" customWidth="1"/>
    <col min="5651" max="5651" width="11.21875" style="101" customWidth="1"/>
    <col min="5652" max="5652" width="9.21875" style="101"/>
    <col min="5653" max="5653" width="9.77734375" style="101" bestFit="1" customWidth="1"/>
    <col min="5654" max="5888" width="9.21875" style="101"/>
    <col min="5889" max="5892" width="1.77734375" style="101" customWidth="1"/>
    <col min="5893" max="5893" width="28.77734375" style="101" customWidth="1"/>
    <col min="5894" max="5894" width="5.77734375" style="101" customWidth="1"/>
    <col min="5895" max="5895" width="12.5546875" style="101" customWidth="1"/>
    <col min="5896" max="5896" width="1.21875" style="101" customWidth="1"/>
    <col min="5897" max="5897" width="12.5546875" style="101" customWidth="1"/>
    <col min="5898" max="5898" width="1.21875" style="101" customWidth="1"/>
    <col min="5899" max="5899" width="11" style="101" customWidth="1"/>
    <col min="5900" max="5900" width="1" style="101" customWidth="1"/>
    <col min="5901" max="5901" width="12.5546875" style="101" customWidth="1"/>
    <col min="5902" max="5902" width="1" style="101" customWidth="1"/>
    <col min="5903" max="5903" width="12.5546875" style="101" customWidth="1"/>
    <col min="5904" max="5904" width="1" style="101" customWidth="1"/>
    <col min="5905" max="5905" width="11.21875" style="101" customWidth="1"/>
    <col min="5906" max="5906" width="1.21875" style="101" customWidth="1"/>
    <col min="5907" max="5907" width="11.21875" style="101" customWidth="1"/>
    <col min="5908" max="5908" width="9.21875" style="101"/>
    <col min="5909" max="5909" width="9.77734375" style="101" bestFit="1" customWidth="1"/>
    <col min="5910" max="6144" width="9.21875" style="101"/>
    <col min="6145" max="6148" width="1.77734375" style="101" customWidth="1"/>
    <col min="6149" max="6149" width="28.77734375" style="101" customWidth="1"/>
    <col min="6150" max="6150" width="5.77734375" style="101" customWidth="1"/>
    <col min="6151" max="6151" width="12.5546875" style="101" customWidth="1"/>
    <col min="6152" max="6152" width="1.21875" style="101" customWidth="1"/>
    <col min="6153" max="6153" width="12.5546875" style="101" customWidth="1"/>
    <col min="6154" max="6154" width="1.21875" style="101" customWidth="1"/>
    <col min="6155" max="6155" width="11" style="101" customWidth="1"/>
    <col min="6156" max="6156" width="1" style="101" customWidth="1"/>
    <col min="6157" max="6157" width="12.5546875" style="101" customWidth="1"/>
    <col min="6158" max="6158" width="1" style="101" customWidth="1"/>
    <col min="6159" max="6159" width="12.5546875" style="101" customWidth="1"/>
    <col min="6160" max="6160" width="1" style="101" customWidth="1"/>
    <col min="6161" max="6161" width="11.21875" style="101" customWidth="1"/>
    <col min="6162" max="6162" width="1.21875" style="101" customWidth="1"/>
    <col min="6163" max="6163" width="11.21875" style="101" customWidth="1"/>
    <col min="6164" max="6164" width="9.21875" style="101"/>
    <col min="6165" max="6165" width="9.77734375" style="101" bestFit="1" customWidth="1"/>
    <col min="6166" max="6400" width="9.21875" style="101"/>
    <col min="6401" max="6404" width="1.77734375" style="101" customWidth="1"/>
    <col min="6405" max="6405" width="28.77734375" style="101" customWidth="1"/>
    <col min="6406" max="6406" width="5.77734375" style="101" customWidth="1"/>
    <col min="6407" max="6407" width="12.5546875" style="101" customWidth="1"/>
    <col min="6408" max="6408" width="1.21875" style="101" customWidth="1"/>
    <col min="6409" max="6409" width="12.5546875" style="101" customWidth="1"/>
    <col min="6410" max="6410" width="1.21875" style="101" customWidth="1"/>
    <col min="6411" max="6411" width="11" style="101" customWidth="1"/>
    <col min="6412" max="6412" width="1" style="101" customWidth="1"/>
    <col min="6413" max="6413" width="12.5546875" style="101" customWidth="1"/>
    <col min="6414" max="6414" width="1" style="101" customWidth="1"/>
    <col min="6415" max="6415" width="12.5546875" style="101" customWidth="1"/>
    <col min="6416" max="6416" width="1" style="101" customWidth="1"/>
    <col min="6417" max="6417" width="11.21875" style="101" customWidth="1"/>
    <col min="6418" max="6418" width="1.21875" style="101" customWidth="1"/>
    <col min="6419" max="6419" width="11.21875" style="101" customWidth="1"/>
    <col min="6420" max="6420" width="9.21875" style="101"/>
    <col min="6421" max="6421" width="9.77734375" style="101" bestFit="1" customWidth="1"/>
    <col min="6422" max="6656" width="9.21875" style="101"/>
    <col min="6657" max="6660" width="1.77734375" style="101" customWidth="1"/>
    <col min="6661" max="6661" width="28.77734375" style="101" customWidth="1"/>
    <col min="6662" max="6662" width="5.77734375" style="101" customWidth="1"/>
    <col min="6663" max="6663" width="12.5546875" style="101" customWidth="1"/>
    <col min="6664" max="6664" width="1.21875" style="101" customWidth="1"/>
    <col min="6665" max="6665" width="12.5546875" style="101" customWidth="1"/>
    <col min="6666" max="6666" width="1.21875" style="101" customWidth="1"/>
    <col min="6667" max="6667" width="11" style="101" customWidth="1"/>
    <col min="6668" max="6668" width="1" style="101" customWidth="1"/>
    <col min="6669" max="6669" width="12.5546875" style="101" customWidth="1"/>
    <col min="6670" max="6670" width="1" style="101" customWidth="1"/>
    <col min="6671" max="6671" width="12.5546875" style="101" customWidth="1"/>
    <col min="6672" max="6672" width="1" style="101" customWidth="1"/>
    <col min="6673" max="6673" width="11.21875" style="101" customWidth="1"/>
    <col min="6674" max="6674" width="1.21875" style="101" customWidth="1"/>
    <col min="6675" max="6675" width="11.21875" style="101" customWidth="1"/>
    <col min="6676" max="6676" width="9.21875" style="101"/>
    <col min="6677" max="6677" width="9.77734375" style="101" bestFit="1" customWidth="1"/>
    <col min="6678" max="6912" width="9.21875" style="101"/>
    <col min="6913" max="6916" width="1.77734375" style="101" customWidth="1"/>
    <col min="6917" max="6917" width="28.77734375" style="101" customWidth="1"/>
    <col min="6918" max="6918" width="5.77734375" style="101" customWidth="1"/>
    <col min="6919" max="6919" width="12.5546875" style="101" customWidth="1"/>
    <col min="6920" max="6920" width="1.21875" style="101" customWidth="1"/>
    <col min="6921" max="6921" width="12.5546875" style="101" customWidth="1"/>
    <col min="6922" max="6922" width="1.21875" style="101" customWidth="1"/>
    <col min="6923" max="6923" width="11" style="101" customWidth="1"/>
    <col min="6924" max="6924" width="1" style="101" customWidth="1"/>
    <col min="6925" max="6925" width="12.5546875" style="101" customWidth="1"/>
    <col min="6926" max="6926" width="1" style="101" customWidth="1"/>
    <col min="6927" max="6927" width="12.5546875" style="101" customWidth="1"/>
    <col min="6928" max="6928" width="1" style="101" customWidth="1"/>
    <col min="6929" max="6929" width="11.21875" style="101" customWidth="1"/>
    <col min="6930" max="6930" width="1.21875" style="101" customWidth="1"/>
    <col min="6931" max="6931" width="11.21875" style="101" customWidth="1"/>
    <col min="6932" max="6932" width="9.21875" style="101"/>
    <col min="6933" max="6933" width="9.77734375" style="101" bestFit="1" customWidth="1"/>
    <col min="6934" max="7168" width="9.21875" style="101"/>
    <col min="7169" max="7172" width="1.77734375" style="101" customWidth="1"/>
    <col min="7173" max="7173" width="28.77734375" style="101" customWidth="1"/>
    <col min="7174" max="7174" width="5.77734375" style="101" customWidth="1"/>
    <col min="7175" max="7175" width="12.5546875" style="101" customWidth="1"/>
    <col min="7176" max="7176" width="1.21875" style="101" customWidth="1"/>
    <col min="7177" max="7177" width="12.5546875" style="101" customWidth="1"/>
    <col min="7178" max="7178" width="1.21875" style="101" customWidth="1"/>
    <col min="7179" max="7179" width="11" style="101" customWidth="1"/>
    <col min="7180" max="7180" width="1" style="101" customWidth="1"/>
    <col min="7181" max="7181" width="12.5546875" style="101" customWidth="1"/>
    <col min="7182" max="7182" width="1" style="101" customWidth="1"/>
    <col min="7183" max="7183" width="12.5546875" style="101" customWidth="1"/>
    <col min="7184" max="7184" width="1" style="101" customWidth="1"/>
    <col min="7185" max="7185" width="11.21875" style="101" customWidth="1"/>
    <col min="7186" max="7186" width="1.21875" style="101" customWidth="1"/>
    <col min="7187" max="7187" width="11.21875" style="101" customWidth="1"/>
    <col min="7188" max="7188" width="9.21875" style="101"/>
    <col min="7189" max="7189" width="9.77734375" style="101" bestFit="1" customWidth="1"/>
    <col min="7190" max="7424" width="9.21875" style="101"/>
    <col min="7425" max="7428" width="1.77734375" style="101" customWidth="1"/>
    <col min="7429" max="7429" width="28.77734375" style="101" customWidth="1"/>
    <col min="7430" max="7430" width="5.77734375" style="101" customWidth="1"/>
    <col min="7431" max="7431" width="12.5546875" style="101" customWidth="1"/>
    <col min="7432" max="7432" width="1.21875" style="101" customWidth="1"/>
    <col min="7433" max="7433" width="12.5546875" style="101" customWidth="1"/>
    <col min="7434" max="7434" width="1.21875" style="101" customWidth="1"/>
    <col min="7435" max="7435" width="11" style="101" customWidth="1"/>
    <col min="7436" max="7436" width="1" style="101" customWidth="1"/>
    <col min="7437" max="7437" width="12.5546875" style="101" customWidth="1"/>
    <col min="7438" max="7438" width="1" style="101" customWidth="1"/>
    <col min="7439" max="7439" width="12.5546875" style="101" customWidth="1"/>
    <col min="7440" max="7440" width="1" style="101" customWidth="1"/>
    <col min="7441" max="7441" width="11.21875" style="101" customWidth="1"/>
    <col min="7442" max="7442" width="1.21875" style="101" customWidth="1"/>
    <col min="7443" max="7443" width="11.21875" style="101" customWidth="1"/>
    <col min="7444" max="7444" width="9.21875" style="101"/>
    <col min="7445" max="7445" width="9.77734375" style="101" bestFit="1" customWidth="1"/>
    <col min="7446" max="7680" width="9.21875" style="101"/>
    <col min="7681" max="7684" width="1.77734375" style="101" customWidth="1"/>
    <col min="7685" max="7685" width="28.77734375" style="101" customWidth="1"/>
    <col min="7686" max="7686" width="5.77734375" style="101" customWidth="1"/>
    <col min="7687" max="7687" width="12.5546875" style="101" customWidth="1"/>
    <col min="7688" max="7688" width="1.21875" style="101" customWidth="1"/>
    <col min="7689" max="7689" width="12.5546875" style="101" customWidth="1"/>
    <col min="7690" max="7690" width="1.21875" style="101" customWidth="1"/>
    <col min="7691" max="7691" width="11" style="101" customWidth="1"/>
    <col min="7692" max="7692" width="1" style="101" customWidth="1"/>
    <col min="7693" max="7693" width="12.5546875" style="101" customWidth="1"/>
    <col min="7694" max="7694" width="1" style="101" customWidth="1"/>
    <col min="7695" max="7695" width="12.5546875" style="101" customWidth="1"/>
    <col min="7696" max="7696" width="1" style="101" customWidth="1"/>
    <col min="7697" max="7697" width="11.21875" style="101" customWidth="1"/>
    <col min="7698" max="7698" width="1.21875" style="101" customWidth="1"/>
    <col min="7699" max="7699" width="11.21875" style="101" customWidth="1"/>
    <col min="7700" max="7700" width="9.21875" style="101"/>
    <col min="7701" max="7701" width="9.77734375" style="101" bestFit="1" customWidth="1"/>
    <col min="7702" max="7936" width="9.21875" style="101"/>
    <col min="7937" max="7940" width="1.77734375" style="101" customWidth="1"/>
    <col min="7941" max="7941" width="28.77734375" style="101" customWidth="1"/>
    <col min="7942" max="7942" width="5.77734375" style="101" customWidth="1"/>
    <col min="7943" max="7943" width="12.5546875" style="101" customWidth="1"/>
    <col min="7944" max="7944" width="1.21875" style="101" customWidth="1"/>
    <col min="7945" max="7945" width="12.5546875" style="101" customWidth="1"/>
    <col min="7946" max="7946" width="1.21875" style="101" customWidth="1"/>
    <col min="7947" max="7947" width="11" style="101" customWidth="1"/>
    <col min="7948" max="7948" width="1" style="101" customWidth="1"/>
    <col min="7949" max="7949" width="12.5546875" style="101" customWidth="1"/>
    <col min="7950" max="7950" width="1" style="101" customWidth="1"/>
    <col min="7951" max="7951" width="12.5546875" style="101" customWidth="1"/>
    <col min="7952" max="7952" width="1" style="101" customWidth="1"/>
    <col min="7953" max="7953" width="11.21875" style="101" customWidth="1"/>
    <col min="7954" max="7954" width="1.21875" style="101" customWidth="1"/>
    <col min="7955" max="7955" width="11.21875" style="101" customWidth="1"/>
    <col min="7956" max="7956" width="9.21875" style="101"/>
    <col min="7957" max="7957" width="9.77734375" style="101" bestFit="1" customWidth="1"/>
    <col min="7958" max="8192" width="9.21875" style="101"/>
    <col min="8193" max="8196" width="1.77734375" style="101" customWidth="1"/>
    <col min="8197" max="8197" width="28.77734375" style="101" customWidth="1"/>
    <col min="8198" max="8198" width="5.77734375" style="101" customWidth="1"/>
    <col min="8199" max="8199" width="12.5546875" style="101" customWidth="1"/>
    <col min="8200" max="8200" width="1.21875" style="101" customWidth="1"/>
    <col min="8201" max="8201" width="12.5546875" style="101" customWidth="1"/>
    <col min="8202" max="8202" width="1.21875" style="101" customWidth="1"/>
    <col min="8203" max="8203" width="11" style="101" customWidth="1"/>
    <col min="8204" max="8204" width="1" style="101" customWidth="1"/>
    <col min="8205" max="8205" width="12.5546875" style="101" customWidth="1"/>
    <col min="8206" max="8206" width="1" style="101" customWidth="1"/>
    <col min="8207" max="8207" width="12.5546875" style="101" customWidth="1"/>
    <col min="8208" max="8208" width="1" style="101" customWidth="1"/>
    <col min="8209" max="8209" width="11.21875" style="101" customWidth="1"/>
    <col min="8210" max="8210" width="1.21875" style="101" customWidth="1"/>
    <col min="8211" max="8211" width="11.21875" style="101" customWidth="1"/>
    <col min="8212" max="8212" width="9.21875" style="101"/>
    <col min="8213" max="8213" width="9.77734375" style="101" bestFit="1" customWidth="1"/>
    <col min="8214" max="8448" width="9.21875" style="101"/>
    <col min="8449" max="8452" width="1.77734375" style="101" customWidth="1"/>
    <col min="8453" max="8453" width="28.77734375" style="101" customWidth="1"/>
    <col min="8454" max="8454" width="5.77734375" style="101" customWidth="1"/>
    <col min="8455" max="8455" width="12.5546875" style="101" customWidth="1"/>
    <col min="8456" max="8456" width="1.21875" style="101" customWidth="1"/>
    <col min="8457" max="8457" width="12.5546875" style="101" customWidth="1"/>
    <col min="8458" max="8458" width="1.21875" style="101" customWidth="1"/>
    <col min="8459" max="8459" width="11" style="101" customWidth="1"/>
    <col min="8460" max="8460" width="1" style="101" customWidth="1"/>
    <col min="8461" max="8461" width="12.5546875" style="101" customWidth="1"/>
    <col min="8462" max="8462" width="1" style="101" customWidth="1"/>
    <col min="8463" max="8463" width="12.5546875" style="101" customWidth="1"/>
    <col min="8464" max="8464" width="1" style="101" customWidth="1"/>
    <col min="8465" max="8465" width="11.21875" style="101" customWidth="1"/>
    <col min="8466" max="8466" width="1.21875" style="101" customWidth="1"/>
    <col min="8467" max="8467" width="11.21875" style="101" customWidth="1"/>
    <col min="8468" max="8468" width="9.21875" style="101"/>
    <col min="8469" max="8469" width="9.77734375" style="101" bestFit="1" customWidth="1"/>
    <col min="8470" max="8704" width="9.21875" style="101"/>
    <col min="8705" max="8708" width="1.77734375" style="101" customWidth="1"/>
    <col min="8709" max="8709" width="28.77734375" style="101" customWidth="1"/>
    <col min="8710" max="8710" width="5.77734375" style="101" customWidth="1"/>
    <col min="8711" max="8711" width="12.5546875" style="101" customWidth="1"/>
    <col min="8712" max="8712" width="1.21875" style="101" customWidth="1"/>
    <col min="8713" max="8713" width="12.5546875" style="101" customWidth="1"/>
    <col min="8714" max="8714" width="1.21875" style="101" customWidth="1"/>
    <col min="8715" max="8715" width="11" style="101" customWidth="1"/>
    <col min="8716" max="8716" width="1" style="101" customWidth="1"/>
    <col min="8717" max="8717" width="12.5546875" style="101" customWidth="1"/>
    <col min="8718" max="8718" width="1" style="101" customWidth="1"/>
    <col min="8719" max="8719" width="12.5546875" style="101" customWidth="1"/>
    <col min="8720" max="8720" width="1" style="101" customWidth="1"/>
    <col min="8721" max="8721" width="11.21875" style="101" customWidth="1"/>
    <col min="8722" max="8722" width="1.21875" style="101" customWidth="1"/>
    <col min="8723" max="8723" width="11.21875" style="101" customWidth="1"/>
    <col min="8724" max="8724" width="9.21875" style="101"/>
    <col min="8725" max="8725" width="9.77734375" style="101" bestFit="1" customWidth="1"/>
    <col min="8726" max="8960" width="9.21875" style="101"/>
    <col min="8961" max="8964" width="1.77734375" style="101" customWidth="1"/>
    <col min="8965" max="8965" width="28.77734375" style="101" customWidth="1"/>
    <col min="8966" max="8966" width="5.77734375" style="101" customWidth="1"/>
    <col min="8967" max="8967" width="12.5546875" style="101" customWidth="1"/>
    <col min="8968" max="8968" width="1.21875" style="101" customWidth="1"/>
    <col min="8969" max="8969" width="12.5546875" style="101" customWidth="1"/>
    <col min="8970" max="8970" width="1.21875" style="101" customWidth="1"/>
    <col min="8971" max="8971" width="11" style="101" customWidth="1"/>
    <col min="8972" max="8972" width="1" style="101" customWidth="1"/>
    <col min="8973" max="8973" width="12.5546875" style="101" customWidth="1"/>
    <col min="8974" max="8974" width="1" style="101" customWidth="1"/>
    <col min="8975" max="8975" width="12.5546875" style="101" customWidth="1"/>
    <col min="8976" max="8976" width="1" style="101" customWidth="1"/>
    <col min="8977" max="8977" width="11.21875" style="101" customWidth="1"/>
    <col min="8978" max="8978" width="1.21875" style="101" customWidth="1"/>
    <col min="8979" max="8979" width="11.21875" style="101" customWidth="1"/>
    <col min="8980" max="8980" width="9.21875" style="101"/>
    <col min="8981" max="8981" width="9.77734375" style="101" bestFit="1" customWidth="1"/>
    <col min="8982" max="9216" width="9.21875" style="101"/>
    <col min="9217" max="9220" width="1.77734375" style="101" customWidth="1"/>
    <col min="9221" max="9221" width="28.77734375" style="101" customWidth="1"/>
    <col min="9222" max="9222" width="5.77734375" style="101" customWidth="1"/>
    <col min="9223" max="9223" width="12.5546875" style="101" customWidth="1"/>
    <col min="9224" max="9224" width="1.21875" style="101" customWidth="1"/>
    <col min="9225" max="9225" width="12.5546875" style="101" customWidth="1"/>
    <col min="9226" max="9226" width="1.21875" style="101" customWidth="1"/>
    <col min="9227" max="9227" width="11" style="101" customWidth="1"/>
    <col min="9228" max="9228" width="1" style="101" customWidth="1"/>
    <col min="9229" max="9229" width="12.5546875" style="101" customWidth="1"/>
    <col min="9230" max="9230" width="1" style="101" customWidth="1"/>
    <col min="9231" max="9231" width="12.5546875" style="101" customWidth="1"/>
    <col min="9232" max="9232" width="1" style="101" customWidth="1"/>
    <col min="9233" max="9233" width="11.21875" style="101" customWidth="1"/>
    <col min="9234" max="9234" width="1.21875" style="101" customWidth="1"/>
    <col min="9235" max="9235" width="11.21875" style="101" customWidth="1"/>
    <col min="9236" max="9236" width="9.21875" style="101"/>
    <col min="9237" max="9237" width="9.77734375" style="101" bestFit="1" customWidth="1"/>
    <col min="9238" max="9472" width="9.21875" style="101"/>
    <col min="9473" max="9476" width="1.77734375" style="101" customWidth="1"/>
    <col min="9477" max="9477" width="28.77734375" style="101" customWidth="1"/>
    <col min="9478" max="9478" width="5.77734375" style="101" customWidth="1"/>
    <col min="9479" max="9479" width="12.5546875" style="101" customWidth="1"/>
    <col min="9480" max="9480" width="1.21875" style="101" customWidth="1"/>
    <col min="9481" max="9481" width="12.5546875" style="101" customWidth="1"/>
    <col min="9482" max="9482" width="1.21875" style="101" customWidth="1"/>
    <col min="9483" max="9483" width="11" style="101" customWidth="1"/>
    <col min="9484" max="9484" width="1" style="101" customWidth="1"/>
    <col min="9485" max="9485" width="12.5546875" style="101" customWidth="1"/>
    <col min="9486" max="9486" width="1" style="101" customWidth="1"/>
    <col min="9487" max="9487" width="12.5546875" style="101" customWidth="1"/>
    <col min="9488" max="9488" width="1" style="101" customWidth="1"/>
    <col min="9489" max="9489" width="11.21875" style="101" customWidth="1"/>
    <col min="9490" max="9490" width="1.21875" style="101" customWidth="1"/>
    <col min="9491" max="9491" width="11.21875" style="101" customWidth="1"/>
    <col min="9492" max="9492" width="9.21875" style="101"/>
    <col min="9493" max="9493" width="9.77734375" style="101" bestFit="1" customWidth="1"/>
    <col min="9494" max="9728" width="9.21875" style="101"/>
    <col min="9729" max="9732" width="1.77734375" style="101" customWidth="1"/>
    <col min="9733" max="9733" width="28.77734375" style="101" customWidth="1"/>
    <col min="9734" max="9734" width="5.77734375" style="101" customWidth="1"/>
    <col min="9735" max="9735" width="12.5546875" style="101" customWidth="1"/>
    <col min="9736" max="9736" width="1.21875" style="101" customWidth="1"/>
    <col min="9737" max="9737" width="12.5546875" style="101" customWidth="1"/>
    <col min="9738" max="9738" width="1.21875" style="101" customWidth="1"/>
    <col min="9739" max="9739" width="11" style="101" customWidth="1"/>
    <col min="9740" max="9740" width="1" style="101" customWidth="1"/>
    <col min="9741" max="9741" width="12.5546875" style="101" customWidth="1"/>
    <col min="9742" max="9742" width="1" style="101" customWidth="1"/>
    <col min="9743" max="9743" width="12.5546875" style="101" customWidth="1"/>
    <col min="9744" max="9744" width="1" style="101" customWidth="1"/>
    <col min="9745" max="9745" width="11.21875" style="101" customWidth="1"/>
    <col min="9746" max="9746" width="1.21875" style="101" customWidth="1"/>
    <col min="9747" max="9747" width="11.21875" style="101" customWidth="1"/>
    <col min="9748" max="9748" width="9.21875" style="101"/>
    <col min="9749" max="9749" width="9.77734375" style="101" bestFit="1" customWidth="1"/>
    <col min="9750" max="9984" width="9.21875" style="101"/>
    <col min="9985" max="9988" width="1.77734375" style="101" customWidth="1"/>
    <col min="9989" max="9989" width="28.77734375" style="101" customWidth="1"/>
    <col min="9990" max="9990" width="5.77734375" style="101" customWidth="1"/>
    <col min="9991" max="9991" width="12.5546875" style="101" customWidth="1"/>
    <col min="9992" max="9992" width="1.21875" style="101" customWidth="1"/>
    <col min="9993" max="9993" width="12.5546875" style="101" customWidth="1"/>
    <col min="9994" max="9994" width="1.21875" style="101" customWidth="1"/>
    <col min="9995" max="9995" width="11" style="101" customWidth="1"/>
    <col min="9996" max="9996" width="1" style="101" customWidth="1"/>
    <col min="9997" max="9997" width="12.5546875" style="101" customWidth="1"/>
    <col min="9998" max="9998" width="1" style="101" customWidth="1"/>
    <col min="9999" max="9999" width="12.5546875" style="101" customWidth="1"/>
    <col min="10000" max="10000" width="1" style="101" customWidth="1"/>
    <col min="10001" max="10001" width="11.21875" style="101" customWidth="1"/>
    <col min="10002" max="10002" width="1.21875" style="101" customWidth="1"/>
    <col min="10003" max="10003" width="11.21875" style="101" customWidth="1"/>
    <col min="10004" max="10004" width="9.21875" style="101"/>
    <col min="10005" max="10005" width="9.77734375" style="101" bestFit="1" customWidth="1"/>
    <col min="10006" max="10240" width="9.21875" style="101"/>
    <col min="10241" max="10244" width="1.77734375" style="101" customWidth="1"/>
    <col min="10245" max="10245" width="28.77734375" style="101" customWidth="1"/>
    <col min="10246" max="10246" width="5.77734375" style="101" customWidth="1"/>
    <col min="10247" max="10247" width="12.5546875" style="101" customWidth="1"/>
    <col min="10248" max="10248" width="1.21875" style="101" customWidth="1"/>
    <col min="10249" max="10249" width="12.5546875" style="101" customWidth="1"/>
    <col min="10250" max="10250" width="1.21875" style="101" customWidth="1"/>
    <col min="10251" max="10251" width="11" style="101" customWidth="1"/>
    <col min="10252" max="10252" width="1" style="101" customWidth="1"/>
    <col min="10253" max="10253" width="12.5546875" style="101" customWidth="1"/>
    <col min="10254" max="10254" width="1" style="101" customWidth="1"/>
    <col min="10255" max="10255" width="12.5546875" style="101" customWidth="1"/>
    <col min="10256" max="10256" width="1" style="101" customWidth="1"/>
    <col min="10257" max="10257" width="11.21875" style="101" customWidth="1"/>
    <col min="10258" max="10258" width="1.21875" style="101" customWidth="1"/>
    <col min="10259" max="10259" width="11.21875" style="101" customWidth="1"/>
    <col min="10260" max="10260" width="9.21875" style="101"/>
    <col min="10261" max="10261" width="9.77734375" style="101" bestFit="1" customWidth="1"/>
    <col min="10262" max="10496" width="9.21875" style="101"/>
    <col min="10497" max="10500" width="1.77734375" style="101" customWidth="1"/>
    <col min="10501" max="10501" width="28.77734375" style="101" customWidth="1"/>
    <col min="10502" max="10502" width="5.77734375" style="101" customWidth="1"/>
    <col min="10503" max="10503" width="12.5546875" style="101" customWidth="1"/>
    <col min="10504" max="10504" width="1.21875" style="101" customWidth="1"/>
    <col min="10505" max="10505" width="12.5546875" style="101" customWidth="1"/>
    <col min="10506" max="10506" width="1.21875" style="101" customWidth="1"/>
    <col min="10507" max="10507" width="11" style="101" customWidth="1"/>
    <col min="10508" max="10508" width="1" style="101" customWidth="1"/>
    <col min="10509" max="10509" width="12.5546875" style="101" customWidth="1"/>
    <col min="10510" max="10510" width="1" style="101" customWidth="1"/>
    <col min="10511" max="10511" width="12.5546875" style="101" customWidth="1"/>
    <col min="10512" max="10512" width="1" style="101" customWidth="1"/>
    <col min="10513" max="10513" width="11.21875" style="101" customWidth="1"/>
    <col min="10514" max="10514" width="1.21875" style="101" customWidth="1"/>
    <col min="10515" max="10515" width="11.21875" style="101" customWidth="1"/>
    <col min="10516" max="10516" width="9.21875" style="101"/>
    <col min="10517" max="10517" width="9.77734375" style="101" bestFit="1" customWidth="1"/>
    <col min="10518" max="10752" width="9.21875" style="101"/>
    <col min="10753" max="10756" width="1.77734375" style="101" customWidth="1"/>
    <col min="10757" max="10757" width="28.77734375" style="101" customWidth="1"/>
    <col min="10758" max="10758" width="5.77734375" style="101" customWidth="1"/>
    <col min="10759" max="10759" width="12.5546875" style="101" customWidth="1"/>
    <col min="10760" max="10760" width="1.21875" style="101" customWidth="1"/>
    <col min="10761" max="10761" width="12.5546875" style="101" customWidth="1"/>
    <col min="10762" max="10762" width="1.21875" style="101" customWidth="1"/>
    <col min="10763" max="10763" width="11" style="101" customWidth="1"/>
    <col min="10764" max="10764" width="1" style="101" customWidth="1"/>
    <col min="10765" max="10765" width="12.5546875" style="101" customWidth="1"/>
    <col min="10766" max="10766" width="1" style="101" customWidth="1"/>
    <col min="10767" max="10767" width="12.5546875" style="101" customWidth="1"/>
    <col min="10768" max="10768" width="1" style="101" customWidth="1"/>
    <col min="10769" max="10769" width="11.21875" style="101" customWidth="1"/>
    <col min="10770" max="10770" width="1.21875" style="101" customWidth="1"/>
    <col min="10771" max="10771" width="11.21875" style="101" customWidth="1"/>
    <col min="10772" max="10772" width="9.21875" style="101"/>
    <col min="10773" max="10773" width="9.77734375" style="101" bestFit="1" customWidth="1"/>
    <col min="10774" max="11008" width="9.21875" style="101"/>
    <col min="11009" max="11012" width="1.77734375" style="101" customWidth="1"/>
    <col min="11013" max="11013" width="28.77734375" style="101" customWidth="1"/>
    <col min="11014" max="11014" width="5.77734375" style="101" customWidth="1"/>
    <col min="11015" max="11015" width="12.5546875" style="101" customWidth="1"/>
    <col min="11016" max="11016" width="1.21875" style="101" customWidth="1"/>
    <col min="11017" max="11017" width="12.5546875" style="101" customWidth="1"/>
    <col min="11018" max="11018" width="1.21875" style="101" customWidth="1"/>
    <col min="11019" max="11019" width="11" style="101" customWidth="1"/>
    <col min="11020" max="11020" width="1" style="101" customWidth="1"/>
    <col min="11021" max="11021" width="12.5546875" style="101" customWidth="1"/>
    <col min="11022" max="11022" width="1" style="101" customWidth="1"/>
    <col min="11023" max="11023" width="12.5546875" style="101" customWidth="1"/>
    <col min="11024" max="11024" width="1" style="101" customWidth="1"/>
    <col min="11025" max="11025" width="11.21875" style="101" customWidth="1"/>
    <col min="11026" max="11026" width="1.21875" style="101" customWidth="1"/>
    <col min="11027" max="11027" width="11.21875" style="101" customWidth="1"/>
    <col min="11028" max="11028" width="9.21875" style="101"/>
    <col min="11029" max="11029" width="9.77734375" style="101" bestFit="1" customWidth="1"/>
    <col min="11030" max="11264" width="9.21875" style="101"/>
    <col min="11265" max="11268" width="1.77734375" style="101" customWidth="1"/>
    <col min="11269" max="11269" width="28.77734375" style="101" customWidth="1"/>
    <col min="11270" max="11270" width="5.77734375" style="101" customWidth="1"/>
    <col min="11271" max="11271" width="12.5546875" style="101" customWidth="1"/>
    <col min="11272" max="11272" width="1.21875" style="101" customWidth="1"/>
    <col min="11273" max="11273" width="12.5546875" style="101" customWidth="1"/>
    <col min="11274" max="11274" width="1.21875" style="101" customWidth="1"/>
    <col min="11275" max="11275" width="11" style="101" customWidth="1"/>
    <col min="11276" max="11276" width="1" style="101" customWidth="1"/>
    <col min="11277" max="11277" width="12.5546875" style="101" customWidth="1"/>
    <col min="11278" max="11278" width="1" style="101" customWidth="1"/>
    <col min="11279" max="11279" width="12.5546875" style="101" customWidth="1"/>
    <col min="11280" max="11280" width="1" style="101" customWidth="1"/>
    <col min="11281" max="11281" width="11.21875" style="101" customWidth="1"/>
    <col min="11282" max="11282" width="1.21875" style="101" customWidth="1"/>
    <col min="11283" max="11283" width="11.21875" style="101" customWidth="1"/>
    <col min="11284" max="11284" width="9.21875" style="101"/>
    <col min="11285" max="11285" width="9.77734375" style="101" bestFit="1" customWidth="1"/>
    <col min="11286" max="11520" width="9.21875" style="101"/>
    <col min="11521" max="11524" width="1.77734375" style="101" customWidth="1"/>
    <col min="11525" max="11525" width="28.77734375" style="101" customWidth="1"/>
    <col min="11526" max="11526" width="5.77734375" style="101" customWidth="1"/>
    <col min="11527" max="11527" width="12.5546875" style="101" customWidth="1"/>
    <col min="11528" max="11528" width="1.21875" style="101" customWidth="1"/>
    <col min="11529" max="11529" width="12.5546875" style="101" customWidth="1"/>
    <col min="11530" max="11530" width="1.21875" style="101" customWidth="1"/>
    <col min="11531" max="11531" width="11" style="101" customWidth="1"/>
    <col min="11532" max="11532" width="1" style="101" customWidth="1"/>
    <col min="11533" max="11533" width="12.5546875" style="101" customWidth="1"/>
    <col min="11534" max="11534" width="1" style="101" customWidth="1"/>
    <col min="11535" max="11535" width="12.5546875" style="101" customWidth="1"/>
    <col min="11536" max="11536" width="1" style="101" customWidth="1"/>
    <col min="11537" max="11537" width="11.21875" style="101" customWidth="1"/>
    <col min="11538" max="11538" width="1.21875" style="101" customWidth="1"/>
    <col min="11539" max="11539" width="11.21875" style="101" customWidth="1"/>
    <col min="11540" max="11540" width="9.21875" style="101"/>
    <col min="11541" max="11541" width="9.77734375" style="101" bestFit="1" customWidth="1"/>
    <col min="11542" max="11776" width="9.21875" style="101"/>
    <col min="11777" max="11780" width="1.77734375" style="101" customWidth="1"/>
    <col min="11781" max="11781" width="28.77734375" style="101" customWidth="1"/>
    <col min="11782" max="11782" width="5.77734375" style="101" customWidth="1"/>
    <col min="11783" max="11783" width="12.5546875" style="101" customWidth="1"/>
    <col min="11784" max="11784" width="1.21875" style="101" customWidth="1"/>
    <col min="11785" max="11785" width="12.5546875" style="101" customWidth="1"/>
    <col min="11786" max="11786" width="1.21875" style="101" customWidth="1"/>
    <col min="11787" max="11787" width="11" style="101" customWidth="1"/>
    <col min="11788" max="11788" width="1" style="101" customWidth="1"/>
    <col min="11789" max="11789" width="12.5546875" style="101" customWidth="1"/>
    <col min="11790" max="11790" width="1" style="101" customWidth="1"/>
    <col min="11791" max="11791" width="12.5546875" style="101" customWidth="1"/>
    <col min="11792" max="11792" width="1" style="101" customWidth="1"/>
    <col min="11793" max="11793" width="11.21875" style="101" customWidth="1"/>
    <col min="11794" max="11794" width="1.21875" style="101" customWidth="1"/>
    <col min="11795" max="11795" width="11.21875" style="101" customWidth="1"/>
    <col min="11796" max="11796" width="9.21875" style="101"/>
    <col min="11797" max="11797" width="9.77734375" style="101" bestFit="1" customWidth="1"/>
    <col min="11798" max="12032" width="9.21875" style="101"/>
    <col min="12033" max="12036" width="1.77734375" style="101" customWidth="1"/>
    <col min="12037" max="12037" width="28.77734375" style="101" customWidth="1"/>
    <col min="12038" max="12038" width="5.77734375" style="101" customWidth="1"/>
    <col min="12039" max="12039" width="12.5546875" style="101" customWidth="1"/>
    <col min="12040" max="12040" width="1.21875" style="101" customWidth="1"/>
    <col min="12041" max="12041" width="12.5546875" style="101" customWidth="1"/>
    <col min="12042" max="12042" width="1.21875" style="101" customWidth="1"/>
    <col min="12043" max="12043" width="11" style="101" customWidth="1"/>
    <col min="12044" max="12044" width="1" style="101" customWidth="1"/>
    <col min="12045" max="12045" width="12.5546875" style="101" customWidth="1"/>
    <col min="12046" max="12046" width="1" style="101" customWidth="1"/>
    <col min="12047" max="12047" width="12.5546875" style="101" customWidth="1"/>
    <col min="12048" max="12048" width="1" style="101" customWidth="1"/>
    <col min="12049" max="12049" width="11.21875" style="101" customWidth="1"/>
    <col min="12050" max="12050" width="1.21875" style="101" customWidth="1"/>
    <col min="12051" max="12051" width="11.21875" style="101" customWidth="1"/>
    <col min="12052" max="12052" width="9.21875" style="101"/>
    <col min="12053" max="12053" width="9.77734375" style="101" bestFit="1" customWidth="1"/>
    <col min="12054" max="12288" width="9.21875" style="101"/>
    <col min="12289" max="12292" width="1.77734375" style="101" customWidth="1"/>
    <col min="12293" max="12293" width="28.77734375" style="101" customWidth="1"/>
    <col min="12294" max="12294" width="5.77734375" style="101" customWidth="1"/>
    <col min="12295" max="12295" width="12.5546875" style="101" customWidth="1"/>
    <col min="12296" max="12296" width="1.21875" style="101" customWidth="1"/>
    <col min="12297" max="12297" width="12.5546875" style="101" customWidth="1"/>
    <col min="12298" max="12298" width="1.21875" style="101" customWidth="1"/>
    <col min="12299" max="12299" width="11" style="101" customWidth="1"/>
    <col min="12300" max="12300" width="1" style="101" customWidth="1"/>
    <col min="12301" max="12301" width="12.5546875" style="101" customWidth="1"/>
    <col min="12302" max="12302" width="1" style="101" customWidth="1"/>
    <col min="12303" max="12303" width="12.5546875" style="101" customWidth="1"/>
    <col min="12304" max="12304" width="1" style="101" customWidth="1"/>
    <col min="12305" max="12305" width="11.21875" style="101" customWidth="1"/>
    <col min="12306" max="12306" width="1.21875" style="101" customWidth="1"/>
    <col min="12307" max="12307" width="11.21875" style="101" customWidth="1"/>
    <col min="12308" max="12308" width="9.21875" style="101"/>
    <col min="12309" max="12309" width="9.77734375" style="101" bestFit="1" customWidth="1"/>
    <col min="12310" max="12544" width="9.21875" style="101"/>
    <col min="12545" max="12548" width="1.77734375" style="101" customWidth="1"/>
    <col min="12549" max="12549" width="28.77734375" style="101" customWidth="1"/>
    <col min="12550" max="12550" width="5.77734375" style="101" customWidth="1"/>
    <col min="12551" max="12551" width="12.5546875" style="101" customWidth="1"/>
    <col min="12552" max="12552" width="1.21875" style="101" customWidth="1"/>
    <col min="12553" max="12553" width="12.5546875" style="101" customWidth="1"/>
    <col min="12554" max="12554" width="1.21875" style="101" customWidth="1"/>
    <col min="12555" max="12555" width="11" style="101" customWidth="1"/>
    <col min="12556" max="12556" width="1" style="101" customWidth="1"/>
    <col min="12557" max="12557" width="12.5546875" style="101" customWidth="1"/>
    <col min="12558" max="12558" width="1" style="101" customWidth="1"/>
    <col min="12559" max="12559" width="12.5546875" style="101" customWidth="1"/>
    <col min="12560" max="12560" width="1" style="101" customWidth="1"/>
    <col min="12561" max="12561" width="11.21875" style="101" customWidth="1"/>
    <col min="12562" max="12562" width="1.21875" style="101" customWidth="1"/>
    <col min="12563" max="12563" width="11.21875" style="101" customWidth="1"/>
    <col min="12564" max="12564" width="9.21875" style="101"/>
    <col min="12565" max="12565" width="9.77734375" style="101" bestFit="1" customWidth="1"/>
    <col min="12566" max="12800" width="9.21875" style="101"/>
    <col min="12801" max="12804" width="1.77734375" style="101" customWidth="1"/>
    <col min="12805" max="12805" width="28.77734375" style="101" customWidth="1"/>
    <col min="12806" max="12806" width="5.77734375" style="101" customWidth="1"/>
    <col min="12807" max="12807" width="12.5546875" style="101" customWidth="1"/>
    <col min="12808" max="12808" width="1.21875" style="101" customWidth="1"/>
    <col min="12809" max="12809" width="12.5546875" style="101" customWidth="1"/>
    <col min="12810" max="12810" width="1.21875" style="101" customWidth="1"/>
    <col min="12811" max="12811" width="11" style="101" customWidth="1"/>
    <col min="12812" max="12812" width="1" style="101" customWidth="1"/>
    <col min="12813" max="12813" width="12.5546875" style="101" customWidth="1"/>
    <col min="12814" max="12814" width="1" style="101" customWidth="1"/>
    <col min="12815" max="12815" width="12.5546875" style="101" customWidth="1"/>
    <col min="12816" max="12816" width="1" style="101" customWidth="1"/>
    <col min="12817" max="12817" width="11.21875" style="101" customWidth="1"/>
    <col min="12818" max="12818" width="1.21875" style="101" customWidth="1"/>
    <col min="12819" max="12819" width="11.21875" style="101" customWidth="1"/>
    <col min="12820" max="12820" width="9.21875" style="101"/>
    <col min="12821" max="12821" width="9.77734375" style="101" bestFit="1" customWidth="1"/>
    <col min="12822" max="13056" width="9.21875" style="101"/>
    <col min="13057" max="13060" width="1.77734375" style="101" customWidth="1"/>
    <col min="13061" max="13061" width="28.77734375" style="101" customWidth="1"/>
    <col min="13062" max="13062" width="5.77734375" style="101" customWidth="1"/>
    <col min="13063" max="13063" width="12.5546875" style="101" customWidth="1"/>
    <col min="13064" max="13064" width="1.21875" style="101" customWidth="1"/>
    <col min="13065" max="13065" width="12.5546875" style="101" customWidth="1"/>
    <col min="13066" max="13066" width="1.21875" style="101" customWidth="1"/>
    <col min="13067" max="13067" width="11" style="101" customWidth="1"/>
    <col min="13068" max="13068" width="1" style="101" customWidth="1"/>
    <col min="13069" max="13069" width="12.5546875" style="101" customWidth="1"/>
    <col min="13070" max="13070" width="1" style="101" customWidth="1"/>
    <col min="13071" max="13071" width="12.5546875" style="101" customWidth="1"/>
    <col min="13072" max="13072" width="1" style="101" customWidth="1"/>
    <col min="13073" max="13073" width="11.21875" style="101" customWidth="1"/>
    <col min="13074" max="13074" width="1.21875" style="101" customWidth="1"/>
    <col min="13075" max="13075" width="11.21875" style="101" customWidth="1"/>
    <col min="13076" max="13076" width="9.21875" style="101"/>
    <col min="13077" max="13077" width="9.77734375" style="101" bestFit="1" customWidth="1"/>
    <col min="13078" max="13312" width="9.21875" style="101"/>
    <col min="13313" max="13316" width="1.77734375" style="101" customWidth="1"/>
    <col min="13317" max="13317" width="28.77734375" style="101" customWidth="1"/>
    <col min="13318" max="13318" width="5.77734375" style="101" customWidth="1"/>
    <col min="13319" max="13319" width="12.5546875" style="101" customWidth="1"/>
    <col min="13320" max="13320" width="1.21875" style="101" customWidth="1"/>
    <col min="13321" max="13321" width="12.5546875" style="101" customWidth="1"/>
    <col min="13322" max="13322" width="1.21875" style="101" customWidth="1"/>
    <col min="13323" max="13323" width="11" style="101" customWidth="1"/>
    <col min="13324" max="13324" width="1" style="101" customWidth="1"/>
    <col min="13325" max="13325" width="12.5546875" style="101" customWidth="1"/>
    <col min="13326" max="13326" width="1" style="101" customWidth="1"/>
    <col min="13327" max="13327" width="12.5546875" style="101" customWidth="1"/>
    <col min="13328" max="13328" width="1" style="101" customWidth="1"/>
    <col min="13329" max="13329" width="11.21875" style="101" customWidth="1"/>
    <col min="13330" max="13330" width="1.21875" style="101" customWidth="1"/>
    <col min="13331" max="13331" width="11.21875" style="101" customWidth="1"/>
    <col min="13332" max="13332" width="9.21875" style="101"/>
    <col min="13333" max="13333" width="9.77734375" style="101" bestFit="1" customWidth="1"/>
    <col min="13334" max="13568" width="9.21875" style="101"/>
    <col min="13569" max="13572" width="1.77734375" style="101" customWidth="1"/>
    <col min="13573" max="13573" width="28.77734375" style="101" customWidth="1"/>
    <col min="13574" max="13574" width="5.77734375" style="101" customWidth="1"/>
    <col min="13575" max="13575" width="12.5546875" style="101" customWidth="1"/>
    <col min="13576" max="13576" width="1.21875" style="101" customWidth="1"/>
    <col min="13577" max="13577" width="12.5546875" style="101" customWidth="1"/>
    <col min="13578" max="13578" width="1.21875" style="101" customWidth="1"/>
    <col min="13579" max="13579" width="11" style="101" customWidth="1"/>
    <col min="13580" max="13580" width="1" style="101" customWidth="1"/>
    <col min="13581" max="13581" width="12.5546875" style="101" customWidth="1"/>
    <col min="13582" max="13582" width="1" style="101" customWidth="1"/>
    <col min="13583" max="13583" width="12.5546875" style="101" customWidth="1"/>
    <col min="13584" max="13584" width="1" style="101" customWidth="1"/>
    <col min="13585" max="13585" width="11.21875" style="101" customWidth="1"/>
    <col min="13586" max="13586" width="1.21875" style="101" customWidth="1"/>
    <col min="13587" max="13587" width="11.21875" style="101" customWidth="1"/>
    <col min="13588" max="13588" width="9.21875" style="101"/>
    <col min="13589" max="13589" width="9.77734375" style="101" bestFit="1" customWidth="1"/>
    <col min="13590" max="13824" width="9.21875" style="101"/>
    <col min="13825" max="13828" width="1.77734375" style="101" customWidth="1"/>
    <col min="13829" max="13829" width="28.77734375" style="101" customWidth="1"/>
    <col min="13830" max="13830" width="5.77734375" style="101" customWidth="1"/>
    <col min="13831" max="13831" width="12.5546875" style="101" customWidth="1"/>
    <col min="13832" max="13832" width="1.21875" style="101" customWidth="1"/>
    <col min="13833" max="13833" width="12.5546875" style="101" customWidth="1"/>
    <col min="13834" max="13834" width="1.21875" style="101" customWidth="1"/>
    <col min="13835" max="13835" width="11" style="101" customWidth="1"/>
    <col min="13836" max="13836" width="1" style="101" customWidth="1"/>
    <col min="13837" max="13837" width="12.5546875" style="101" customWidth="1"/>
    <col min="13838" max="13838" width="1" style="101" customWidth="1"/>
    <col min="13839" max="13839" width="12.5546875" style="101" customWidth="1"/>
    <col min="13840" max="13840" width="1" style="101" customWidth="1"/>
    <col min="13841" max="13841" width="11.21875" style="101" customWidth="1"/>
    <col min="13842" max="13842" width="1.21875" style="101" customWidth="1"/>
    <col min="13843" max="13843" width="11.21875" style="101" customWidth="1"/>
    <col min="13844" max="13844" width="9.21875" style="101"/>
    <col min="13845" max="13845" width="9.77734375" style="101" bestFit="1" customWidth="1"/>
    <col min="13846" max="14080" width="9.21875" style="101"/>
    <col min="14081" max="14084" width="1.77734375" style="101" customWidth="1"/>
    <col min="14085" max="14085" width="28.77734375" style="101" customWidth="1"/>
    <col min="14086" max="14086" width="5.77734375" style="101" customWidth="1"/>
    <col min="14087" max="14087" width="12.5546875" style="101" customWidth="1"/>
    <col min="14088" max="14088" width="1.21875" style="101" customWidth="1"/>
    <col min="14089" max="14089" width="12.5546875" style="101" customWidth="1"/>
    <col min="14090" max="14090" width="1.21875" style="101" customWidth="1"/>
    <col min="14091" max="14091" width="11" style="101" customWidth="1"/>
    <col min="14092" max="14092" width="1" style="101" customWidth="1"/>
    <col min="14093" max="14093" width="12.5546875" style="101" customWidth="1"/>
    <col min="14094" max="14094" width="1" style="101" customWidth="1"/>
    <col min="14095" max="14095" width="12.5546875" style="101" customWidth="1"/>
    <col min="14096" max="14096" width="1" style="101" customWidth="1"/>
    <col min="14097" max="14097" width="11.21875" style="101" customWidth="1"/>
    <col min="14098" max="14098" width="1.21875" style="101" customWidth="1"/>
    <col min="14099" max="14099" width="11.21875" style="101" customWidth="1"/>
    <col min="14100" max="14100" width="9.21875" style="101"/>
    <col min="14101" max="14101" width="9.77734375" style="101" bestFit="1" customWidth="1"/>
    <col min="14102" max="14336" width="9.21875" style="101"/>
    <col min="14337" max="14340" width="1.77734375" style="101" customWidth="1"/>
    <col min="14341" max="14341" width="28.77734375" style="101" customWidth="1"/>
    <col min="14342" max="14342" width="5.77734375" style="101" customWidth="1"/>
    <col min="14343" max="14343" width="12.5546875" style="101" customWidth="1"/>
    <col min="14344" max="14344" width="1.21875" style="101" customWidth="1"/>
    <col min="14345" max="14345" width="12.5546875" style="101" customWidth="1"/>
    <col min="14346" max="14346" width="1.21875" style="101" customWidth="1"/>
    <col min="14347" max="14347" width="11" style="101" customWidth="1"/>
    <col min="14348" max="14348" width="1" style="101" customWidth="1"/>
    <col min="14349" max="14349" width="12.5546875" style="101" customWidth="1"/>
    <col min="14350" max="14350" width="1" style="101" customWidth="1"/>
    <col min="14351" max="14351" width="12.5546875" style="101" customWidth="1"/>
    <col min="14352" max="14352" width="1" style="101" customWidth="1"/>
    <col min="14353" max="14353" width="11.21875" style="101" customWidth="1"/>
    <col min="14354" max="14354" width="1.21875" style="101" customWidth="1"/>
    <col min="14355" max="14355" width="11.21875" style="101" customWidth="1"/>
    <col min="14356" max="14356" width="9.21875" style="101"/>
    <col min="14357" max="14357" width="9.77734375" style="101" bestFit="1" customWidth="1"/>
    <col min="14358" max="14592" width="9.21875" style="101"/>
    <col min="14593" max="14596" width="1.77734375" style="101" customWidth="1"/>
    <col min="14597" max="14597" width="28.77734375" style="101" customWidth="1"/>
    <col min="14598" max="14598" width="5.77734375" style="101" customWidth="1"/>
    <col min="14599" max="14599" width="12.5546875" style="101" customWidth="1"/>
    <col min="14600" max="14600" width="1.21875" style="101" customWidth="1"/>
    <col min="14601" max="14601" width="12.5546875" style="101" customWidth="1"/>
    <col min="14602" max="14602" width="1.21875" style="101" customWidth="1"/>
    <col min="14603" max="14603" width="11" style="101" customWidth="1"/>
    <col min="14604" max="14604" width="1" style="101" customWidth="1"/>
    <col min="14605" max="14605" width="12.5546875" style="101" customWidth="1"/>
    <col min="14606" max="14606" width="1" style="101" customWidth="1"/>
    <col min="14607" max="14607" width="12.5546875" style="101" customWidth="1"/>
    <col min="14608" max="14608" width="1" style="101" customWidth="1"/>
    <col min="14609" max="14609" width="11.21875" style="101" customWidth="1"/>
    <col min="14610" max="14610" width="1.21875" style="101" customWidth="1"/>
    <col min="14611" max="14611" width="11.21875" style="101" customWidth="1"/>
    <col min="14612" max="14612" width="9.21875" style="101"/>
    <col min="14613" max="14613" width="9.77734375" style="101" bestFit="1" customWidth="1"/>
    <col min="14614" max="14848" width="9.21875" style="101"/>
    <col min="14849" max="14852" width="1.77734375" style="101" customWidth="1"/>
    <col min="14853" max="14853" width="28.77734375" style="101" customWidth="1"/>
    <col min="14854" max="14854" width="5.77734375" style="101" customWidth="1"/>
    <col min="14855" max="14855" width="12.5546875" style="101" customWidth="1"/>
    <col min="14856" max="14856" width="1.21875" style="101" customWidth="1"/>
    <col min="14857" max="14857" width="12.5546875" style="101" customWidth="1"/>
    <col min="14858" max="14858" width="1.21875" style="101" customWidth="1"/>
    <col min="14859" max="14859" width="11" style="101" customWidth="1"/>
    <col min="14860" max="14860" width="1" style="101" customWidth="1"/>
    <col min="14861" max="14861" width="12.5546875" style="101" customWidth="1"/>
    <col min="14862" max="14862" width="1" style="101" customWidth="1"/>
    <col min="14863" max="14863" width="12.5546875" style="101" customWidth="1"/>
    <col min="14864" max="14864" width="1" style="101" customWidth="1"/>
    <col min="14865" max="14865" width="11.21875" style="101" customWidth="1"/>
    <col min="14866" max="14866" width="1.21875" style="101" customWidth="1"/>
    <col min="14867" max="14867" width="11.21875" style="101" customWidth="1"/>
    <col min="14868" max="14868" width="9.21875" style="101"/>
    <col min="14869" max="14869" width="9.77734375" style="101" bestFit="1" customWidth="1"/>
    <col min="14870" max="15104" width="9.21875" style="101"/>
    <col min="15105" max="15108" width="1.77734375" style="101" customWidth="1"/>
    <col min="15109" max="15109" width="28.77734375" style="101" customWidth="1"/>
    <col min="15110" max="15110" width="5.77734375" style="101" customWidth="1"/>
    <col min="15111" max="15111" width="12.5546875" style="101" customWidth="1"/>
    <col min="15112" max="15112" width="1.21875" style="101" customWidth="1"/>
    <col min="15113" max="15113" width="12.5546875" style="101" customWidth="1"/>
    <col min="15114" max="15114" width="1.21875" style="101" customWidth="1"/>
    <col min="15115" max="15115" width="11" style="101" customWidth="1"/>
    <col min="15116" max="15116" width="1" style="101" customWidth="1"/>
    <col min="15117" max="15117" width="12.5546875" style="101" customWidth="1"/>
    <col min="15118" max="15118" width="1" style="101" customWidth="1"/>
    <col min="15119" max="15119" width="12.5546875" style="101" customWidth="1"/>
    <col min="15120" max="15120" width="1" style="101" customWidth="1"/>
    <col min="15121" max="15121" width="11.21875" style="101" customWidth="1"/>
    <col min="15122" max="15122" width="1.21875" style="101" customWidth="1"/>
    <col min="15123" max="15123" width="11.21875" style="101" customWidth="1"/>
    <col min="15124" max="15124" width="9.21875" style="101"/>
    <col min="15125" max="15125" width="9.77734375" style="101" bestFit="1" customWidth="1"/>
    <col min="15126" max="15360" width="9.21875" style="101"/>
    <col min="15361" max="15364" width="1.77734375" style="101" customWidth="1"/>
    <col min="15365" max="15365" width="28.77734375" style="101" customWidth="1"/>
    <col min="15366" max="15366" width="5.77734375" style="101" customWidth="1"/>
    <col min="15367" max="15367" width="12.5546875" style="101" customWidth="1"/>
    <col min="15368" max="15368" width="1.21875" style="101" customWidth="1"/>
    <col min="15369" max="15369" width="12.5546875" style="101" customWidth="1"/>
    <col min="15370" max="15370" width="1.21875" style="101" customWidth="1"/>
    <col min="15371" max="15371" width="11" style="101" customWidth="1"/>
    <col min="15372" max="15372" width="1" style="101" customWidth="1"/>
    <col min="15373" max="15373" width="12.5546875" style="101" customWidth="1"/>
    <col min="15374" max="15374" width="1" style="101" customWidth="1"/>
    <col min="15375" max="15375" width="12.5546875" style="101" customWidth="1"/>
    <col min="15376" max="15376" width="1" style="101" customWidth="1"/>
    <col min="15377" max="15377" width="11.21875" style="101" customWidth="1"/>
    <col min="15378" max="15378" width="1.21875" style="101" customWidth="1"/>
    <col min="15379" max="15379" width="11.21875" style="101" customWidth="1"/>
    <col min="15380" max="15380" width="9.21875" style="101"/>
    <col min="15381" max="15381" width="9.77734375" style="101" bestFit="1" customWidth="1"/>
    <col min="15382" max="15616" width="9.21875" style="101"/>
    <col min="15617" max="15620" width="1.77734375" style="101" customWidth="1"/>
    <col min="15621" max="15621" width="28.77734375" style="101" customWidth="1"/>
    <col min="15622" max="15622" width="5.77734375" style="101" customWidth="1"/>
    <col min="15623" max="15623" width="12.5546875" style="101" customWidth="1"/>
    <col min="15624" max="15624" width="1.21875" style="101" customWidth="1"/>
    <col min="15625" max="15625" width="12.5546875" style="101" customWidth="1"/>
    <col min="15626" max="15626" width="1.21875" style="101" customWidth="1"/>
    <col min="15627" max="15627" width="11" style="101" customWidth="1"/>
    <col min="15628" max="15628" width="1" style="101" customWidth="1"/>
    <col min="15629" max="15629" width="12.5546875" style="101" customWidth="1"/>
    <col min="15630" max="15630" width="1" style="101" customWidth="1"/>
    <col min="15631" max="15631" width="12.5546875" style="101" customWidth="1"/>
    <col min="15632" max="15632" width="1" style="101" customWidth="1"/>
    <col min="15633" max="15633" width="11.21875" style="101" customWidth="1"/>
    <col min="15634" max="15634" width="1.21875" style="101" customWidth="1"/>
    <col min="15635" max="15635" width="11.21875" style="101" customWidth="1"/>
    <col min="15636" max="15636" width="9.21875" style="101"/>
    <col min="15637" max="15637" width="9.77734375" style="101" bestFit="1" customWidth="1"/>
    <col min="15638" max="15872" width="9.21875" style="101"/>
    <col min="15873" max="15876" width="1.77734375" style="101" customWidth="1"/>
    <col min="15877" max="15877" width="28.77734375" style="101" customWidth="1"/>
    <col min="15878" max="15878" width="5.77734375" style="101" customWidth="1"/>
    <col min="15879" max="15879" width="12.5546875" style="101" customWidth="1"/>
    <col min="15880" max="15880" width="1.21875" style="101" customWidth="1"/>
    <col min="15881" max="15881" width="12.5546875" style="101" customWidth="1"/>
    <col min="15882" max="15882" width="1.21875" style="101" customWidth="1"/>
    <col min="15883" max="15883" width="11" style="101" customWidth="1"/>
    <col min="15884" max="15884" width="1" style="101" customWidth="1"/>
    <col min="15885" max="15885" width="12.5546875" style="101" customWidth="1"/>
    <col min="15886" max="15886" width="1" style="101" customWidth="1"/>
    <col min="15887" max="15887" width="12.5546875" style="101" customWidth="1"/>
    <col min="15888" max="15888" width="1" style="101" customWidth="1"/>
    <col min="15889" max="15889" width="11.21875" style="101" customWidth="1"/>
    <col min="15890" max="15890" width="1.21875" style="101" customWidth="1"/>
    <col min="15891" max="15891" width="11.21875" style="101" customWidth="1"/>
    <col min="15892" max="15892" width="9.21875" style="101"/>
    <col min="15893" max="15893" width="9.77734375" style="101" bestFit="1" customWidth="1"/>
    <col min="15894" max="16128" width="9.21875" style="101"/>
    <col min="16129" max="16132" width="1.77734375" style="101" customWidth="1"/>
    <col min="16133" max="16133" width="28.77734375" style="101" customWidth="1"/>
    <col min="16134" max="16134" width="5.77734375" style="101" customWidth="1"/>
    <col min="16135" max="16135" width="12.5546875" style="101" customWidth="1"/>
    <col min="16136" max="16136" width="1.21875" style="101" customWidth="1"/>
    <col min="16137" max="16137" width="12.5546875" style="101" customWidth="1"/>
    <col min="16138" max="16138" width="1.21875" style="101" customWidth="1"/>
    <col min="16139" max="16139" width="11" style="101" customWidth="1"/>
    <col min="16140" max="16140" width="1" style="101" customWidth="1"/>
    <col min="16141" max="16141" width="12.5546875" style="101" customWidth="1"/>
    <col min="16142" max="16142" width="1" style="101" customWidth="1"/>
    <col min="16143" max="16143" width="12.5546875" style="101" customWidth="1"/>
    <col min="16144" max="16144" width="1" style="101" customWidth="1"/>
    <col min="16145" max="16145" width="11.21875" style="101" customWidth="1"/>
    <col min="16146" max="16146" width="1.21875" style="101" customWidth="1"/>
    <col min="16147" max="16147" width="11.21875" style="101" customWidth="1"/>
    <col min="16148" max="16148" width="9.21875" style="101"/>
    <col min="16149" max="16149" width="9.77734375" style="101" bestFit="1" customWidth="1"/>
    <col min="16150" max="16384" width="9.21875" style="101"/>
  </cols>
  <sheetData>
    <row r="1" spans="1:21" ht="20.100000000000001" customHeight="1">
      <c r="O1" s="104"/>
      <c r="P1" s="101"/>
      <c r="Q1" s="216" t="s">
        <v>159</v>
      </c>
      <c r="R1" s="101"/>
    </row>
    <row r="2" spans="1:21" ht="20.100000000000001" customHeight="1">
      <c r="O2" s="104"/>
      <c r="P2" s="101"/>
      <c r="Q2" s="216" t="s">
        <v>160</v>
      </c>
      <c r="R2" s="101"/>
    </row>
    <row r="3" spans="1:21" ht="16.5" customHeight="1">
      <c r="A3" s="290" t="s">
        <v>169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</row>
    <row r="4" spans="1:21" ht="21" customHeight="1">
      <c r="A4" s="295" t="s">
        <v>37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</row>
    <row r="5" spans="1:21" ht="21" customHeight="1">
      <c r="A5" s="296" t="s">
        <v>183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</row>
    <row r="6" spans="1:21" ht="21" customHeight="1">
      <c r="A6" s="296" t="s">
        <v>168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</row>
    <row r="7" spans="1:21" s="143" customFormat="1" ht="16.2" customHeight="1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2" t="s">
        <v>158</v>
      </c>
    </row>
    <row r="8" spans="1:21" s="143" customFormat="1" ht="16.2" customHeight="1">
      <c r="A8" s="144"/>
      <c r="B8" s="144"/>
      <c r="C8" s="144"/>
      <c r="D8" s="144"/>
      <c r="E8" s="144"/>
      <c r="F8" s="144"/>
      <c r="G8" s="297" t="s">
        <v>66</v>
      </c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</row>
    <row r="9" spans="1:21" s="143" customFormat="1" ht="16.2" customHeight="1">
      <c r="A9" s="145"/>
      <c r="B9" s="145"/>
      <c r="C9" s="145"/>
      <c r="D9" s="145"/>
      <c r="E9" s="145"/>
      <c r="F9" s="146"/>
      <c r="G9" s="147"/>
      <c r="H9" s="147"/>
      <c r="I9" s="147"/>
      <c r="J9" s="147"/>
      <c r="K9" s="147"/>
      <c r="L9" s="147"/>
      <c r="M9" s="298" t="s">
        <v>21</v>
      </c>
      <c r="N9" s="298"/>
      <c r="O9" s="298"/>
      <c r="P9" s="298"/>
      <c r="Q9" s="298"/>
      <c r="R9" s="147"/>
      <c r="S9" s="148"/>
    </row>
    <row r="10" spans="1:21" s="143" customFormat="1" ht="16.2" customHeight="1">
      <c r="A10" s="145"/>
      <c r="B10" s="145"/>
      <c r="C10" s="145"/>
      <c r="D10" s="145"/>
      <c r="E10" s="145"/>
      <c r="F10" s="146"/>
      <c r="G10" s="148"/>
      <c r="H10" s="149"/>
      <c r="I10" s="149"/>
      <c r="J10" s="149"/>
      <c r="K10" s="149"/>
      <c r="L10" s="149"/>
      <c r="M10" s="149" t="s">
        <v>55</v>
      </c>
      <c r="N10" s="149"/>
      <c r="O10" s="149" t="s">
        <v>55</v>
      </c>
      <c r="P10" s="149"/>
      <c r="Q10" s="149"/>
      <c r="R10" s="149"/>
      <c r="S10" s="148"/>
    </row>
    <row r="11" spans="1:21" s="143" customFormat="1" ht="16.2" customHeight="1">
      <c r="A11" s="145"/>
      <c r="B11" s="145"/>
      <c r="C11" s="145"/>
      <c r="D11" s="145"/>
      <c r="E11" s="145"/>
      <c r="F11" s="148"/>
      <c r="G11" s="149" t="s">
        <v>40</v>
      </c>
      <c r="H11" s="147"/>
      <c r="I11" s="150" t="s">
        <v>56</v>
      </c>
      <c r="J11" s="147"/>
      <c r="K11" s="150"/>
      <c r="L11" s="147"/>
      <c r="M11" s="150" t="s">
        <v>57</v>
      </c>
      <c r="N11" s="147"/>
      <c r="O11" s="150" t="s">
        <v>110</v>
      </c>
      <c r="P11" s="147"/>
      <c r="Q11" s="150"/>
      <c r="R11" s="147"/>
      <c r="S11" s="149" t="s">
        <v>58</v>
      </c>
    </row>
    <row r="12" spans="1:21" s="143" customFormat="1" ht="16.2" customHeight="1">
      <c r="A12" s="299"/>
      <c r="B12" s="299"/>
      <c r="C12" s="299"/>
      <c r="D12" s="299"/>
      <c r="E12" s="299"/>
      <c r="F12" s="149" t="s">
        <v>1</v>
      </c>
      <c r="G12" s="151" t="s">
        <v>73</v>
      </c>
      <c r="H12" s="147"/>
      <c r="I12" s="151" t="s">
        <v>65</v>
      </c>
      <c r="J12" s="147"/>
      <c r="K12" s="151" t="s">
        <v>106</v>
      </c>
      <c r="L12" s="147"/>
      <c r="M12" s="151" t="s">
        <v>59</v>
      </c>
      <c r="N12" s="147"/>
      <c r="O12" s="151" t="s">
        <v>106</v>
      </c>
      <c r="P12" s="147"/>
      <c r="Q12" s="151" t="s">
        <v>23</v>
      </c>
      <c r="R12" s="147"/>
      <c r="S12" s="152" t="s">
        <v>60</v>
      </c>
    </row>
    <row r="13" spans="1:21" s="143" customFormat="1" ht="16.2" customHeight="1">
      <c r="A13" s="148" t="s">
        <v>173</v>
      </c>
      <c r="B13" s="146"/>
      <c r="C13" s="146"/>
      <c r="D13" s="146"/>
      <c r="E13" s="146"/>
      <c r="F13" s="146"/>
      <c r="G13" s="155">
        <v>290513</v>
      </c>
      <c r="H13" s="153"/>
      <c r="I13" s="155">
        <v>87739</v>
      </c>
      <c r="J13" s="153"/>
      <c r="K13" s="155">
        <v>-2423</v>
      </c>
      <c r="L13" s="153"/>
      <c r="M13" s="155">
        <v>31629</v>
      </c>
      <c r="N13" s="153"/>
      <c r="O13" s="155">
        <v>2423</v>
      </c>
      <c r="P13" s="153"/>
      <c r="Q13" s="155">
        <v>396487</v>
      </c>
      <c r="R13" s="153"/>
      <c r="S13" s="155">
        <v>806368</v>
      </c>
      <c r="U13" s="154">
        <f>SUM(G13:Q13)-S13</f>
        <v>0</v>
      </c>
    </row>
    <row r="14" spans="1:21" s="143" customFormat="1" ht="16.2" customHeight="1">
      <c r="A14" s="148" t="s">
        <v>170</v>
      </c>
      <c r="B14" s="146"/>
      <c r="C14" s="146"/>
      <c r="D14" s="146"/>
      <c r="E14" s="146"/>
      <c r="F14" s="146"/>
      <c r="G14" s="153">
        <v>0</v>
      </c>
      <c r="H14" s="153">
        <v>0</v>
      </c>
      <c r="I14" s="153">
        <v>0</v>
      </c>
      <c r="J14" s="153"/>
      <c r="K14" s="153">
        <v>0</v>
      </c>
      <c r="L14" s="153"/>
      <c r="M14" s="153">
        <v>0</v>
      </c>
      <c r="N14" s="153"/>
      <c r="O14" s="153">
        <v>0</v>
      </c>
      <c r="P14" s="153"/>
      <c r="Q14" s="153">
        <v>3721</v>
      </c>
      <c r="R14" s="153"/>
      <c r="S14" s="153">
        <v>3721</v>
      </c>
      <c r="U14" s="154">
        <f t="shared" ref="U14:U23" si="0">SUM(G14:Q14)-S14</f>
        <v>0</v>
      </c>
    </row>
    <row r="15" spans="1:21" s="143" customFormat="1" ht="16.2" customHeight="1">
      <c r="A15" s="148" t="s">
        <v>171</v>
      </c>
      <c r="B15" s="148"/>
      <c r="C15" s="148"/>
      <c r="D15" s="148"/>
      <c r="E15" s="148"/>
      <c r="F15" s="146"/>
      <c r="G15" s="155">
        <v>0</v>
      </c>
      <c r="H15" s="156">
        <v>0</v>
      </c>
      <c r="I15" s="157">
        <v>0</v>
      </c>
      <c r="J15" s="156"/>
      <c r="K15" s="157">
        <v>0</v>
      </c>
      <c r="L15" s="156"/>
      <c r="M15" s="157">
        <v>0</v>
      </c>
      <c r="N15" s="147"/>
      <c r="O15" s="157">
        <v>0</v>
      </c>
      <c r="P15" s="147"/>
      <c r="Q15" s="157">
        <v>0</v>
      </c>
      <c r="R15" s="158"/>
      <c r="S15" s="157">
        <v>0</v>
      </c>
      <c r="U15" s="154">
        <f t="shared" si="0"/>
        <v>0</v>
      </c>
    </row>
    <row r="16" spans="1:21" s="143" customFormat="1" ht="16.2" customHeight="1">
      <c r="A16" s="148" t="s">
        <v>172</v>
      </c>
      <c r="B16" s="148"/>
      <c r="C16" s="148"/>
      <c r="D16" s="148"/>
      <c r="E16" s="148"/>
      <c r="F16" s="146"/>
      <c r="G16" s="153">
        <v>0</v>
      </c>
      <c r="H16" s="156">
        <v>0</v>
      </c>
      <c r="I16" s="153">
        <v>0</v>
      </c>
      <c r="J16" s="156"/>
      <c r="K16" s="153">
        <v>0</v>
      </c>
      <c r="L16" s="156"/>
      <c r="M16" s="153">
        <v>0</v>
      </c>
      <c r="N16" s="147"/>
      <c r="O16" s="153">
        <v>0</v>
      </c>
      <c r="P16" s="147"/>
      <c r="Q16" s="153">
        <v>3721</v>
      </c>
      <c r="R16" s="158"/>
      <c r="S16" s="153">
        <v>3721</v>
      </c>
      <c r="U16" s="154">
        <f t="shared" si="0"/>
        <v>0</v>
      </c>
    </row>
    <row r="17" spans="1:21" s="143" customFormat="1" ht="16.2" customHeight="1">
      <c r="A17" s="148" t="s">
        <v>106</v>
      </c>
      <c r="B17" s="148"/>
      <c r="C17" s="148"/>
      <c r="D17" s="148"/>
      <c r="E17" s="148"/>
      <c r="F17" s="170"/>
      <c r="G17" s="153">
        <v>0</v>
      </c>
      <c r="H17" s="156">
        <v>0</v>
      </c>
      <c r="I17" s="153">
        <v>0</v>
      </c>
      <c r="J17" s="156"/>
      <c r="K17" s="153">
        <v>-23567</v>
      </c>
      <c r="L17" s="156"/>
      <c r="M17" s="153">
        <v>0</v>
      </c>
      <c r="N17" s="147"/>
      <c r="O17" s="153">
        <v>23567</v>
      </c>
      <c r="P17" s="147"/>
      <c r="Q17" s="153">
        <v>-23567</v>
      </c>
      <c r="R17" s="158"/>
      <c r="S17" s="153">
        <v>-23567</v>
      </c>
      <c r="U17" s="154"/>
    </row>
    <row r="18" spans="1:21" s="143" customFormat="1" ht="16.2" customHeight="1" thickBot="1">
      <c r="A18" s="148" t="s">
        <v>174</v>
      </c>
      <c r="B18" s="146"/>
      <c r="C18" s="146"/>
      <c r="D18" s="146"/>
      <c r="E18" s="146"/>
      <c r="F18" s="148"/>
      <c r="G18" s="159">
        <v>290513</v>
      </c>
      <c r="H18" s="153"/>
      <c r="I18" s="159">
        <v>87739</v>
      </c>
      <c r="J18" s="153"/>
      <c r="K18" s="159">
        <v>-25990</v>
      </c>
      <c r="L18" s="153"/>
      <c r="M18" s="159">
        <v>31629</v>
      </c>
      <c r="N18" s="153"/>
      <c r="O18" s="159">
        <v>25990</v>
      </c>
      <c r="P18" s="153"/>
      <c r="Q18" s="159">
        <v>376641</v>
      </c>
      <c r="R18" s="153"/>
      <c r="S18" s="159">
        <v>786522</v>
      </c>
      <c r="U18" s="154"/>
    </row>
    <row r="19" spans="1:21" s="143" customFormat="1" ht="16.2" customHeight="1" thickTop="1">
      <c r="B19" s="160"/>
      <c r="C19" s="160"/>
      <c r="F19" s="170"/>
      <c r="G19" s="153"/>
      <c r="H19" s="156"/>
      <c r="I19" s="153"/>
      <c r="J19" s="156"/>
      <c r="K19" s="153"/>
      <c r="L19" s="156"/>
      <c r="M19" s="153"/>
      <c r="N19" s="147"/>
      <c r="O19" s="153"/>
      <c r="P19" s="147"/>
      <c r="Q19" s="153"/>
      <c r="R19" s="158"/>
      <c r="S19" s="153"/>
      <c r="U19" s="154"/>
    </row>
    <row r="20" spans="1:21" s="143" customFormat="1" ht="16.2" customHeight="1">
      <c r="A20" s="148" t="s">
        <v>175</v>
      </c>
      <c r="B20" s="146"/>
      <c r="C20" s="146"/>
      <c r="D20" s="146"/>
      <c r="E20" s="146"/>
      <c r="F20" s="146"/>
      <c r="G20" s="155">
        <v>290513</v>
      </c>
      <c r="H20" s="153"/>
      <c r="I20" s="155">
        <v>87739</v>
      </c>
      <c r="J20" s="153"/>
      <c r="K20" s="155">
        <v>-65922</v>
      </c>
      <c r="L20" s="153"/>
      <c r="M20" s="155">
        <v>31629</v>
      </c>
      <c r="N20" s="153"/>
      <c r="O20" s="155">
        <v>65922</v>
      </c>
      <c r="P20" s="153"/>
      <c r="Q20" s="155">
        <v>323302</v>
      </c>
      <c r="R20" s="153"/>
      <c r="S20" s="155">
        <v>733183</v>
      </c>
      <c r="U20" s="154">
        <f>SUM(G20:Q20)-S20</f>
        <v>0</v>
      </c>
    </row>
    <row r="21" spans="1:21" s="143" customFormat="1" ht="16.2" customHeight="1">
      <c r="A21" s="148" t="s">
        <v>170</v>
      </c>
      <c r="B21" s="146"/>
      <c r="C21" s="146"/>
      <c r="D21" s="146"/>
      <c r="E21" s="146"/>
      <c r="F21" s="146"/>
      <c r="G21" s="153">
        <v>0</v>
      </c>
      <c r="H21" s="153">
        <v>0</v>
      </c>
      <c r="I21" s="153">
        <v>0</v>
      </c>
      <c r="J21" s="153"/>
      <c r="K21" s="153">
        <v>0</v>
      </c>
      <c r="L21" s="153"/>
      <c r="M21" s="153">
        <v>0</v>
      </c>
      <c r="N21" s="153"/>
      <c r="O21" s="153">
        <v>0</v>
      </c>
      <c r="P21" s="153"/>
      <c r="Q21" s="153">
        <v>10606</v>
      </c>
      <c r="R21" s="153"/>
      <c r="S21" s="153">
        <v>10606</v>
      </c>
      <c r="U21" s="154">
        <f t="shared" si="0"/>
        <v>0</v>
      </c>
    </row>
    <row r="22" spans="1:21" s="143" customFormat="1" ht="16.2" customHeight="1">
      <c r="A22" s="148" t="s">
        <v>171</v>
      </c>
      <c r="B22" s="148"/>
      <c r="C22" s="148"/>
      <c r="D22" s="148"/>
      <c r="E22" s="148"/>
      <c r="F22" s="146"/>
      <c r="G22" s="155">
        <v>0</v>
      </c>
      <c r="H22" s="156">
        <v>0</v>
      </c>
      <c r="I22" s="157">
        <v>0</v>
      </c>
      <c r="J22" s="156"/>
      <c r="K22" s="157">
        <v>0</v>
      </c>
      <c r="L22" s="156"/>
      <c r="M22" s="157">
        <v>0</v>
      </c>
      <c r="N22" s="147"/>
      <c r="O22" s="157">
        <v>0</v>
      </c>
      <c r="P22" s="147"/>
      <c r="Q22" s="157">
        <v>0</v>
      </c>
      <c r="R22" s="158"/>
      <c r="S22" s="157">
        <v>0</v>
      </c>
      <c r="U22" s="154">
        <f t="shared" si="0"/>
        <v>0</v>
      </c>
    </row>
    <row r="23" spans="1:21" s="143" customFormat="1" ht="16.2" customHeight="1">
      <c r="A23" s="148" t="s">
        <v>172</v>
      </c>
      <c r="B23" s="148"/>
      <c r="C23" s="148"/>
      <c r="D23" s="148"/>
      <c r="E23" s="148"/>
      <c r="F23" s="146"/>
      <c r="G23" s="153">
        <v>0</v>
      </c>
      <c r="H23" s="156">
        <v>0</v>
      </c>
      <c r="I23" s="153">
        <v>0</v>
      </c>
      <c r="J23" s="156"/>
      <c r="K23" s="153">
        <v>0</v>
      </c>
      <c r="L23" s="156"/>
      <c r="M23" s="153">
        <v>0</v>
      </c>
      <c r="N23" s="147"/>
      <c r="O23" s="153">
        <v>0</v>
      </c>
      <c r="P23" s="147"/>
      <c r="Q23" s="153">
        <v>10606</v>
      </c>
      <c r="R23" s="158"/>
      <c r="S23" s="153">
        <v>10606</v>
      </c>
      <c r="U23" s="154">
        <f t="shared" si="0"/>
        <v>0</v>
      </c>
    </row>
    <row r="24" spans="1:21" s="143" customFormat="1" ht="16.2" customHeight="1" thickBot="1">
      <c r="A24" s="148" t="s">
        <v>176</v>
      </c>
      <c r="B24" s="146"/>
      <c r="C24" s="146"/>
      <c r="D24" s="146"/>
      <c r="E24" s="146"/>
      <c r="F24" s="148"/>
      <c r="G24" s="159">
        <v>290513</v>
      </c>
      <c r="H24" s="153"/>
      <c r="I24" s="159">
        <v>87739</v>
      </c>
      <c r="J24" s="153"/>
      <c r="K24" s="159">
        <v>-65922</v>
      </c>
      <c r="L24" s="153"/>
      <c r="M24" s="159">
        <v>31629</v>
      </c>
      <c r="N24" s="153"/>
      <c r="O24" s="159">
        <v>65922</v>
      </c>
      <c r="P24" s="153"/>
      <c r="Q24" s="159">
        <v>333908</v>
      </c>
      <c r="R24" s="153"/>
      <c r="S24" s="159">
        <v>743789</v>
      </c>
      <c r="U24" s="154">
        <f>SUM(G24:Q24)-S24</f>
        <v>0</v>
      </c>
    </row>
    <row r="25" spans="1:21" s="143" customFormat="1" ht="13.2" customHeight="1" thickTop="1">
      <c r="B25" s="160"/>
      <c r="F25" s="161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</row>
    <row r="26" spans="1:21" s="115" customFormat="1" ht="8.25" customHeight="1">
      <c r="B26" s="116"/>
      <c r="F26" s="132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</row>
    <row r="27" spans="1:21" ht="20.100000000000001" customHeight="1">
      <c r="G27" s="223">
        <f>G20-งบฐานะการเงิน!M85</f>
        <v>0</v>
      </c>
      <c r="H27" s="223"/>
      <c r="I27" s="223">
        <f>I20-งบฐานะการเงิน!M86</f>
        <v>0</v>
      </c>
      <c r="J27" s="223"/>
      <c r="K27" s="223">
        <f>K20-งบฐานะการเงิน!M87</f>
        <v>0</v>
      </c>
      <c r="L27" s="224"/>
      <c r="M27" s="223">
        <f>M20-งบฐานะการเงิน!M90</f>
        <v>0</v>
      </c>
      <c r="N27" s="223"/>
      <c r="O27" s="223">
        <f>O20-งบฐานะการเงิน!M91</f>
        <v>0</v>
      </c>
      <c r="P27" s="223"/>
      <c r="Q27" s="223">
        <f>Q20-งบฐานะการเงิน!M92</f>
        <v>0</v>
      </c>
      <c r="R27" s="224"/>
      <c r="S27" s="223">
        <f>S20-งบฐานะการเงิน!M95</f>
        <v>0</v>
      </c>
    </row>
    <row r="28" spans="1:21" ht="20.100000000000001" customHeight="1">
      <c r="G28" s="223">
        <f>G24-งบฐานะการเงิน!K85</f>
        <v>0</v>
      </c>
      <c r="H28" s="223"/>
      <c r="I28" s="223">
        <f>I24-งบฐานะการเงิน!K86</f>
        <v>0</v>
      </c>
      <c r="J28" s="223"/>
      <c r="K28" s="223">
        <f>K24-งบฐานะการเงิน!K87</f>
        <v>0</v>
      </c>
      <c r="L28" s="224"/>
      <c r="M28" s="223">
        <f>M24-งบฐานะการเงิน!K90</f>
        <v>0</v>
      </c>
      <c r="N28" s="223"/>
      <c r="O28" s="223">
        <f>O24-งบฐานะการเงิน!K91</f>
        <v>0</v>
      </c>
      <c r="P28" s="223"/>
      <c r="Q28" s="223">
        <f>Q24-งบฐานะการเงิน!K92</f>
        <v>0</v>
      </c>
      <c r="R28" s="224"/>
      <c r="S28" s="225">
        <f>S24-งบฐานะการเงิน!K95</f>
        <v>0</v>
      </c>
    </row>
    <row r="29" spans="1:21" ht="20.100000000000001" customHeight="1">
      <c r="Q29" s="103"/>
      <c r="S29" s="172"/>
    </row>
    <row r="30" spans="1:21" ht="20.100000000000001" customHeight="1">
      <c r="G30" s="103">
        <f>SUM(G14:G15)-G16</f>
        <v>0</v>
      </c>
      <c r="I30" s="103">
        <f>SUM(I14:I15)-I16</f>
        <v>0</v>
      </c>
      <c r="K30" s="103">
        <f t="shared" ref="K30:P30" si="1">SUM(K14:K15)-K16</f>
        <v>0</v>
      </c>
      <c r="L30" s="103">
        <f t="shared" si="1"/>
        <v>0</v>
      </c>
      <c r="M30" s="103">
        <f t="shared" si="1"/>
        <v>0</v>
      </c>
      <c r="N30" s="103">
        <f t="shared" si="1"/>
        <v>0</v>
      </c>
      <c r="O30" s="103">
        <f t="shared" si="1"/>
        <v>0</v>
      </c>
      <c r="P30" s="103">
        <f t="shared" si="1"/>
        <v>0</v>
      </c>
      <c r="Q30" s="103">
        <f>SUM(Q14:Q15)-Q16</f>
        <v>0</v>
      </c>
      <c r="R30" s="103"/>
      <c r="S30" s="103">
        <f>SUM(S14:S15)-S16</f>
        <v>0</v>
      </c>
    </row>
    <row r="31" spans="1:21" ht="20.100000000000001" customHeight="1">
      <c r="G31" s="103">
        <f>SUM(G13,G16:G17)-G18</f>
        <v>0</v>
      </c>
      <c r="I31" s="103">
        <f>SUM(I13,I16:I17)-I18</f>
        <v>0</v>
      </c>
      <c r="K31" s="103">
        <f>SUM(K13,K16:K17)-K18</f>
        <v>0</v>
      </c>
      <c r="L31" s="103">
        <f>SUM(L13,L16:L16)-L20</f>
        <v>0</v>
      </c>
      <c r="M31" s="103">
        <f>SUM(M13,M16:M17)-M18</f>
        <v>0</v>
      </c>
      <c r="N31" s="103">
        <f>SUM(N13,N16:N16)-N20</f>
        <v>0</v>
      </c>
      <c r="O31" s="103">
        <f>SUM(O13,O16:O17)-O18</f>
        <v>0</v>
      </c>
      <c r="P31" s="103">
        <f>SUM(P13,P16:P16)-P20</f>
        <v>0</v>
      </c>
      <c r="Q31" s="103">
        <f>SUM(Q13,Q16:Q17)-Q18</f>
        <v>0</v>
      </c>
      <c r="R31" s="103"/>
      <c r="S31" s="103">
        <f>SUM(S13,S16:S17)-S18</f>
        <v>0</v>
      </c>
    </row>
    <row r="32" spans="1:21" ht="20.100000000000001" customHeight="1">
      <c r="G32" s="103">
        <f>SUM(G21:G22)-G23</f>
        <v>0</v>
      </c>
      <c r="I32" s="103">
        <f>SUM(I21:I22)-I23</f>
        <v>0</v>
      </c>
      <c r="K32" s="103">
        <f>SUM(K21:K22)-K23</f>
        <v>0</v>
      </c>
      <c r="L32" s="103">
        <f>L21+L22-L23</f>
        <v>0</v>
      </c>
      <c r="M32" s="103">
        <f>SUM(M21:M22)-M23</f>
        <v>0</v>
      </c>
      <c r="N32" s="103">
        <f>N21+N22-N23</f>
        <v>0</v>
      </c>
      <c r="O32" s="103">
        <f>SUM(O21:O22)-O23</f>
        <v>0</v>
      </c>
      <c r="P32" s="103">
        <f>P21+P22-P23</f>
        <v>0</v>
      </c>
      <c r="Q32" s="103">
        <f>SUM(Q21:Q22)-Q23</f>
        <v>0</v>
      </c>
      <c r="R32" s="103"/>
      <c r="S32" s="103">
        <f>SUM(S21:S22)-S23</f>
        <v>0</v>
      </c>
    </row>
    <row r="33" spans="1:19" ht="20.100000000000001" customHeight="1">
      <c r="G33" s="103">
        <f>G20+SUM(G23:G23)-G24</f>
        <v>0</v>
      </c>
      <c r="I33" s="103">
        <f>I20+SUM(I23:I23)-I24</f>
        <v>0</v>
      </c>
      <c r="K33" s="103">
        <f>K20+SUM(K23:K23)-K24</f>
        <v>0</v>
      </c>
      <c r="L33" s="103">
        <f>SUM(L20,L23:L23)-L24</f>
        <v>0</v>
      </c>
      <c r="M33" s="103">
        <f>M20+SUM(M23:M23)-M24</f>
        <v>0</v>
      </c>
      <c r="N33" s="103">
        <f>SUM(N20,N23:N23)-N24</f>
        <v>0</v>
      </c>
      <c r="O33" s="103">
        <f>O20+SUM(O23:O23)-O24</f>
        <v>0</v>
      </c>
      <c r="P33" s="103">
        <f>SUM(P20,P23:P23)-P24</f>
        <v>0</v>
      </c>
      <c r="Q33" s="103">
        <f>Q20+SUM(Q23:Q23)-Q24</f>
        <v>0</v>
      </c>
      <c r="R33" s="103"/>
      <c r="S33" s="103">
        <f>S20+SUM(S23:S23)-S24</f>
        <v>0</v>
      </c>
    </row>
    <row r="34" spans="1:19" ht="20.100000000000001" customHeight="1">
      <c r="L34" s="103"/>
      <c r="Q34" s="103"/>
      <c r="R34" s="103"/>
      <c r="S34" s="103"/>
    </row>
    <row r="35" spans="1:19" ht="20.100000000000001" customHeight="1">
      <c r="Q35" s="129"/>
    </row>
    <row r="41" spans="1:19" ht="6" customHeight="1"/>
    <row r="42" spans="1:19" ht="20.100000000000001" customHeight="1">
      <c r="A42" s="296"/>
      <c r="B42" s="296"/>
      <c r="C42" s="296"/>
      <c r="D42" s="296"/>
      <c r="E42" s="296"/>
      <c r="F42" s="296"/>
      <c r="G42" s="296"/>
      <c r="H42" s="296"/>
      <c r="I42" s="296"/>
      <c r="J42" s="296"/>
      <c r="K42" s="296"/>
      <c r="L42" s="296"/>
      <c r="M42" s="296"/>
      <c r="N42" s="296"/>
      <c r="O42" s="296"/>
      <c r="P42" s="296"/>
      <c r="Q42" s="296"/>
    </row>
    <row r="43" spans="1:19" ht="20.100000000000001" customHeight="1">
      <c r="A43" s="296"/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  <c r="N43" s="296"/>
      <c r="O43" s="296"/>
      <c r="P43" s="296"/>
      <c r="Q43" s="296"/>
    </row>
    <row r="44" spans="1:19" ht="20.100000000000001" customHeight="1">
      <c r="A44" s="118"/>
      <c r="B44" s="118"/>
      <c r="C44" s="118"/>
      <c r="D44" s="118"/>
      <c r="E44" s="118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119"/>
    </row>
    <row r="45" spans="1:19" ht="20.100000000000001" customHeight="1">
      <c r="A45" s="113"/>
      <c r="B45" s="113"/>
      <c r="C45" s="113"/>
      <c r="D45" s="113"/>
      <c r="E45" s="113"/>
      <c r="F45" s="114"/>
      <c r="G45" s="300"/>
      <c r="H45" s="300"/>
      <c r="I45" s="300"/>
      <c r="J45" s="300"/>
      <c r="K45" s="300"/>
      <c r="L45" s="300"/>
      <c r="M45" s="300"/>
      <c r="N45" s="300"/>
      <c r="O45" s="300"/>
      <c r="P45" s="300"/>
      <c r="Q45" s="300"/>
      <c r="R45" s="300"/>
    </row>
    <row r="46" spans="1:19" ht="20.100000000000001" customHeight="1">
      <c r="A46" s="113"/>
      <c r="B46" s="113"/>
      <c r="C46" s="113"/>
      <c r="D46" s="113"/>
      <c r="E46" s="113"/>
      <c r="F46" s="114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101"/>
    </row>
    <row r="47" spans="1:19" ht="20.100000000000001" customHeight="1">
      <c r="A47" s="113"/>
      <c r="B47" s="113"/>
      <c r="C47" s="113"/>
      <c r="D47" s="113"/>
      <c r="E47" s="113"/>
      <c r="F47" s="112"/>
      <c r="G47" s="120"/>
      <c r="H47" s="8"/>
      <c r="I47" s="120"/>
      <c r="J47" s="8"/>
      <c r="K47" s="120"/>
      <c r="L47" s="8"/>
      <c r="M47" s="120"/>
      <c r="N47" s="8"/>
      <c r="O47" s="8"/>
      <c r="P47" s="8"/>
      <c r="Q47" s="120"/>
      <c r="R47" s="121"/>
    </row>
    <row r="48" spans="1:19" ht="20.100000000000001" customHeight="1">
      <c r="A48" s="294"/>
      <c r="B48" s="294"/>
      <c r="C48" s="294"/>
      <c r="D48" s="294"/>
      <c r="E48" s="294"/>
    </row>
    <row r="49" spans="1:16149" s="102" customFormat="1" ht="20.100000000000001" customHeight="1">
      <c r="A49" s="294"/>
      <c r="B49" s="294"/>
      <c r="C49" s="294"/>
      <c r="D49" s="294"/>
      <c r="E49" s="294"/>
      <c r="G49" s="103"/>
      <c r="H49" s="103"/>
      <c r="I49" s="103"/>
      <c r="J49" s="103"/>
      <c r="K49" s="103"/>
      <c r="L49" s="104"/>
      <c r="M49" s="103"/>
      <c r="N49" s="103"/>
      <c r="O49" s="103"/>
      <c r="P49" s="103"/>
      <c r="Q49" s="16"/>
      <c r="R49" s="104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  <c r="BR49" s="101"/>
      <c r="BS49" s="101"/>
      <c r="BT49" s="101"/>
      <c r="BU49" s="101"/>
      <c r="BV49" s="101"/>
      <c r="BW49" s="101"/>
      <c r="BX49" s="101"/>
      <c r="BY49" s="101"/>
      <c r="BZ49" s="101"/>
      <c r="CA49" s="101"/>
      <c r="CB49" s="101"/>
      <c r="CC49" s="101"/>
      <c r="CD49" s="101"/>
      <c r="CE49" s="101"/>
      <c r="CF49" s="101"/>
      <c r="CG49" s="101"/>
      <c r="CH49" s="101"/>
      <c r="CI49" s="101"/>
      <c r="CJ49" s="101"/>
      <c r="CK49" s="101"/>
      <c r="CL49" s="101"/>
      <c r="CM49" s="101"/>
      <c r="CN49" s="101"/>
      <c r="CO49" s="101"/>
      <c r="CP49" s="101"/>
      <c r="CQ49" s="101"/>
      <c r="CR49" s="101"/>
      <c r="CS49" s="101"/>
      <c r="CT49" s="101"/>
      <c r="CU49" s="101"/>
      <c r="CV49" s="101"/>
      <c r="CW49" s="101"/>
      <c r="CX49" s="101"/>
      <c r="CY49" s="101"/>
      <c r="CZ49" s="101"/>
      <c r="DA49" s="101"/>
      <c r="DB49" s="101"/>
      <c r="DC49" s="101"/>
      <c r="DD49" s="101"/>
      <c r="DE49" s="101"/>
      <c r="DF49" s="101"/>
      <c r="DG49" s="101"/>
      <c r="DH49" s="101"/>
      <c r="DI49" s="101"/>
      <c r="DJ49" s="101"/>
      <c r="DK49" s="101"/>
      <c r="DL49" s="101"/>
      <c r="DM49" s="101"/>
      <c r="DN49" s="101"/>
      <c r="DO49" s="101"/>
      <c r="DP49" s="101"/>
      <c r="DQ49" s="101"/>
      <c r="DR49" s="101"/>
      <c r="DS49" s="101"/>
      <c r="DT49" s="101"/>
      <c r="DU49" s="101"/>
      <c r="DV49" s="101"/>
      <c r="DW49" s="101"/>
      <c r="DX49" s="101"/>
      <c r="DY49" s="101"/>
      <c r="DZ49" s="101"/>
      <c r="EA49" s="101"/>
      <c r="EB49" s="101"/>
      <c r="EC49" s="101"/>
      <c r="ED49" s="101"/>
      <c r="EE49" s="101"/>
      <c r="EF49" s="101"/>
      <c r="EG49" s="101"/>
      <c r="EH49" s="101"/>
      <c r="EI49" s="101"/>
      <c r="EJ49" s="101"/>
      <c r="EK49" s="101"/>
      <c r="EL49" s="101"/>
      <c r="EM49" s="101"/>
      <c r="EN49" s="101"/>
      <c r="EO49" s="101"/>
      <c r="EP49" s="101"/>
      <c r="EQ49" s="101"/>
      <c r="ER49" s="101"/>
      <c r="ES49" s="101"/>
      <c r="ET49" s="101"/>
      <c r="EU49" s="101"/>
      <c r="EV49" s="101"/>
      <c r="EW49" s="101"/>
      <c r="EX49" s="101"/>
      <c r="EY49" s="101"/>
      <c r="EZ49" s="101"/>
      <c r="FA49" s="101"/>
      <c r="FB49" s="101"/>
      <c r="FC49" s="101"/>
      <c r="FD49" s="101"/>
      <c r="FE49" s="101"/>
      <c r="FF49" s="101"/>
      <c r="FG49" s="101"/>
      <c r="FH49" s="101"/>
      <c r="FI49" s="101"/>
      <c r="FJ49" s="101"/>
      <c r="FK49" s="101"/>
      <c r="FL49" s="101"/>
      <c r="FM49" s="101"/>
      <c r="FN49" s="101"/>
      <c r="FO49" s="101"/>
      <c r="FP49" s="101"/>
      <c r="FQ49" s="101"/>
      <c r="FR49" s="101"/>
      <c r="FS49" s="101"/>
      <c r="FT49" s="101"/>
      <c r="FU49" s="101"/>
      <c r="FV49" s="101"/>
      <c r="FW49" s="101"/>
      <c r="FX49" s="101"/>
      <c r="FY49" s="101"/>
      <c r="FZ49" s="101"/>
      <c r="GA49" s="101"/>
      <c r="GB49" s="101"/>
      <c r="GC49" s="101"/>
      <c r="GD49" s="101"/>
      <c r="GE49" s="101"/>
      <c r="GF49" s="101"/>
      <c r="GG49" s="101"/>
      <c r="GH49" s="101"/>
      <c r="GI49" s="101"/>
      <c r="GJ49" s="101"/>
      <c r="GK49" s="101"/>
      <c r="GL49" s="101"/>
      <c r="GM49" s="101"/>
      <c r="GN49" s="101"/>
      <c r="GO49" s="101"/>
      <c r="GP49" s="101"/>
      <c r="GQ49" s="101"/>
      <c r="GR49" s="101"/>
      <c r="GS49" s="101"/>
      <c r="GT49" s="101"/>
      <c r="GU49" s="101"/>
      <c r="GV49" s="101"/>
      <c r="GW49" s="101"/>
      <c r="GX49" s="101"/>
      <c r="GY49" s="101"/>
      <c r="GZ49" s="101"/>
      <c r="HA49" s="101"/>
      <c r="HB49" s="101"/>
      <c r="HC49" s="101"/>
      <c r="HD49" s="101"/>
      <c r="HE49" s="101"/>
      <c r="HF49" s="101"/>
      <c r="HG49" s="101"/>
      <c r="HH49" s="101"/>
      <c r="HI49" s="101"/>
      <c r="HJ49" s="101"/>
      <c r="HK49" s="101"/>
      <c r="HL49" s="101"/>
      <c r="HM49" s="101"/>
      <c r="HN49" s="101"/>
      <c r="HO49" s="101"/>
      <c r="HP49" s="101"/>
      <c r="HQ49" s="101"/>
      <c r="HR49" s="101"/>
      <c r="HS49" s="101"/>
      <c r="HT49" s="101"/>
      <c r="HU49" s="101"/>
      <c r="HV49" s="101"/>
      <c r="HW49" s="101"/>
      <c r="HX49" s="101"/>
      <c r="HY49" s="101"/>
      <c r="HZ49" s="101"/>
      <c r="IA49" s="101"/>
      <c r="IB49" s="101"/>
      <c r="IC49" s="101"/>
      <c r="ID49" s="101"/>
      <c r="IE49" s="101"/>
      <c r="IF49" s="101"/>
      <c r="IG49" s="101"/>
      <c r="IH49" s="101"/>
      <c r="II49" s="101"/>
      <c r="IJ49" s="101"/>
      <c r="IK49" s="101"/>
      <c r="IL49" s="101"/>
      <c r="IM49" s="101"/>
      <c r="IN49" s="101"/>
      <c r="IO49" s="101"/>
      <c r="IP49" s="101"/>
      <c r="IQ49" s="101"/>
      <c r="IR49" s="101"/>
      <c r="IS49" s="101"/>
      <c r="IT49" s="101"/>
      <c r="IU49" s="101"/>
      <c r="IV49" s="101"/>
      <c r="IW49" s="101"/>
      <c r="IX49" s="101"/>
      <c r="IY49" s="101"/>
      <c r="IZ49" s="101"/>
      <c r="JA49" s="101"/>
      <c r="JB49" s="101"/>
      <c r="JC49" s="101"/>
      <c r="JD49" s="101"/>
      <c r="JE49" s="101"/>
      <c r="JF49" s="101"/>
      <c r="JG49" s="101"/>
      <c r="JH49" s="101"/>
      <c r="JI49" s="101"/>
      <c r="JJ49" s="101"/>
      <c r="JK49" s="101"/>
      <c r="JL49" s="101"/>
      <c r="JM49" s="101"/>
      <c r="JN49" s="101"/>
      <c r="JO49" s="101"/>
      <c r="JP49" s="101"/>
      <c r="JQ49" s="101"/>
      <c r="JR49" s="101"/>
      <c r="JS49" s="101"/>
      <c r="JT49" s="101"/>
      <c r="JU49" s="101"/>
      <c r="JV49" s="101"/>
      <c r="JW49" s="101"/>
      <c r="JX49" s="101"/>
      <c r="JY49" s="101"/>
      <c r="JZ49" s="101"/>
      <c r="KA49" s="101"/>
      <c r="KB49" s="101"/>
      <c r="KC49" s="101"/>
      <c r="KD49" s="101"/>
      <c r="KE49" s="101"/>
      <c r="KF49" s="101"/>
      <c r="KG49" s="101"/>
      <c r="KH49" s="101"/>
      <c r="KI49" s="101"/>
      <c r="KJ49" s="101"/>
      <c r="KK49" s="101"/>
      <c r="KL49" s="101"/>
      <c r="KM49" s="101"/>
      <c r="KN49" s="101"/>
      <c r="KO49" s="101"/>
      <c r="KP49" s="101"/>
      <c r="KQ49" s="101"/>
      <c r="KR49" s="101"/>
      <c r="KS49" s="101"/>
      <c r="KT49" s="101"/>
      <c r="KU49" s="101"/>
      <c r="KV49" s="101"/>
      <c r="KW49" s="101"/>
      <c r="KX49" s="101"/>
      <c r="KY49" s="101"/>
      <c r="KZ49" s="101"/>
      <c r="LA49" s="101"/>
      <c r="LB49" s="101"/>
      <c r="LC49" s="101"/>
      <c r="LD49" s="101"/>
      <c r="LE49" s="101"/>
      <c r="LF49" s="101"/>
      <c r="LG49" s="101"/>
      <c r="LH49" s="101"/>
      <c r="LI49" s="101"/>
      <c r="LJ49" s="101"/>
      <c r="LK49" s="101"/>
      <c r="LL49" s="101"/>
      <c r="LM49" s="101"/>
      <c r="LN49" s="101"/>
      <c r="LO49" s="101"/>
      <c r="LP49" s="101"/>
      <c r="LQ49" s="101"/>
      <c r="LR49" s="101"/>
      <c r="LS49" s="101"/>
      <c r="LT49" s="101"/>
      <c r="LU49" s="101"/>
      <c r="LV49" s="101"/>
      <c r="LW49" s="101"/>
      <c r="LX49" s="101"/>
      <c r="LY49" s="101"/>
      <c r="LZ49" s="101"/>
      <c r="MA49" s="101"/>
      <c r="MB49" s="101"/>
      <c r="MC49" s="101"/>
      <c r="MD49" s="101"/>
      <c r="ME49" s="101"/>
      <c r="MF49" s="101"/>
      <c r="MG49" s="101"/>
      <c r="MH49" s="101"/>
      <c r="MI49" s="101"/>
      <c r="MJ49" s="101"/>
      <c r="MK49" s="101"/>
      <c r="ML49" s="101"/>
      <c r="MM49" s="101"/>
      <c r="MN49" s="101"/>
      <c r="MO49" s="101"/>
      <c r="MP49" s="101"/>
      <c r="MQ49" s="101"/>
      <c r="MR49" s="101"/>
      <c r="MS49" s="101"/>
      <c r="MT49" s="101"/>
      <c r="MU49" s="101"/>
      <c r="MV49" s="101"/>
      <c r="MW49" s="101"/>
      <c r="MX49" s="101"/>
      <c r="MY49" s="101"/>
      <c r="MZ49" s="101"/>
      <c r="NA49" s="101"/>
      <c r="NB49" s="101"/>
      <c r="NC49" s="101"/>
      <c r="ND49" s="101"/>
      <c r="NE49" s="101"/>
      <c r="NF49" s="101"/>
      <c r="NG49" s="101"/>
      <c r="NH49" s="101"/>
      <c r="NI49" s="101"/>
      <c r="NJ49" s="101"/>
      <c r="NK49" s="101"/>
      <c r="NL49" s="101"/>
      <c r="NM49" s="101"/>
      <c r="NN49" s="101"/>
      <c r="NO49" s="101"/>
      <c r="NP49" s="101"/>
      <c r="NQ49" s="101"/>
      <c r="NR49" s="101"/>
      <c r="NS49" s="101"/>
      <c r="NT49" s="101"/>
      <c r="NU49" s="101"/>
      <c r="NV49" s="101"/>
      <c r="NW49" s="101"/>
      <c r="NX49" s="101"/>
      <c r="NY49" s="101"/>
      <c r="NZ49" s="101"/>
      <c r="OA49" s="101"/>
      <c r="OB49" s="101"/>
      <c r="OC49" s="101"/>
      <c r="OD49" s="101"/>
      <c r="OE49" s="101"/>
      <c r="OF49" s="101"/>
      <c r="OG49" s="101"/>
      <c r="OH49" s="101"/>
      <c r="OI49" s="101"/>
      <c r="OJ49" s="101"/>
      <c r="OK49" s="101"/>
      <c r="OL49" s="101"/>
      <c r="OM49" s="101"/>
      <c r="ON49" s="101"/>
      <c r="OO49" s="101"/>
      <c r="OP49" s="101"/>
      <c r="OQ49" s="101"/>
      <c r="OR49" s="101"/>
      <c r="OS49" s="101"/>
      <c r="OT49" s="101"/>
      <c r="OU49" s="101"/>
      <c r="OV49" s="101"/>
      <c r="OW49" s="101"/>
      <c r="OX49" s="101"/>
      <c r="OY49" s="101"/>
      <c r="OZ49" s="101"/>
      <c r="PA49" s="101"/>
      <c r="PB49" s="101"/>
      <c r="PC49" s="101"/>
      <c r="PD49" s="101"/>
      <c r="PE49" s="101"/>
      <c r="PF49" s="101"/>
      <c r="PG49" s="101"/>
      <c r="PH49" s="101"/>
      <c r="PI49" s="101"/>
      <c r="PJ49" s="101"/>
      <c r="PK49" s="101"/>
      <c r="PL49" s="101"/>
      <c r="PM49" s="101"/>
      <c r="PN49" s="101"/>
      <c r="PO49" s="101"/>
      <c r="PP49" s="101"/>
      <c r="PQ49" s="101"/>
      <c r="PR49" s="101"/>
      <c r="PS49" s="101"/>
      <c r="PT49" s="101"/>
      <c r="PU49" s="101"/>
      <c r="PV49" s="101"/>
      <c r="PW49" s="101"/>
      <c r="PX49" s="101"/>
      <c r="PY49" s="101"/>
      <c r="PZ49" s="101"/>
      <c r="QA49" s="101"/>
      <c r="QB49" s="101"/>
      <c r="QC49" s="101"/>
      <c r="QD49" s="101"/>
      <c r="QE49" s="101"/>
      <c r="QF49" s="101"/>
      <c r="QG49" s="101"/>
      <c r="QH49" s="101"/>
      <c r="QI49" s="101"/>
      <c r="QJ49" s="101"/>
      <c r="QK49" s="101"/>
      <c r="QL49" s="101"/>
      <c r="QM49" s="101"/>
      <c r="QN49" s="101"/>
      <c r="QO49" s="101"/>
      <c r="QP49" s="101"/>
      <c r="QQ49" s="101"/>
      <c r="QR49" s="101"/>
      <c r="QS49" s="101"/>
      <c r="QT49" s="101"/>
      <c r="QU49" s="101"/>
      <c r="QV49" s="101"/>
      <c r="QW49" s="101"/>
      <c r="QX49" s="101"/>
      <c r="QY49" s="101"/>
      <c r="QZ49" s="101"/>
      <c r="RA49" s="101"/>
      <c r="RB49" s="101"/>
      <c r="RC49" s="101"/>
      <c r="RD49" s="101"/>
      <c r="RE49" s="101"/>
      <c r="RF49" s="101"/>
      <c r="RG49" s="101"/>
      <c r="RH49" s="101"/>
      <c r="RI49" s="101"/>
      <c r="RJ49" s="101"/>
      <c r="RK49" s="101"/>
      <c r="RL49" s="101"/>
      <c r="RM49" s="101"/>
      <c r="RN49" s="101"/>
      <c r="RO49" s="101"/>
      <c r="RP49" s="101"/>
      <c r="RQ49" s="101"/>
      <c r="RR49" s="101"/>
      <c r="RS49" s="101"/>
      <c r="RT49" s="101"/>
      <c r="RU49" s="101"/>
      <c r="RV49" s="101"/>
      <c r="RW49" s="101"/>
      <c r="RX49" s="101"/>
      <c r="RY49" s="101"/>
      <c r="RZ49" s="101"/>
      <c r="SA49" s="101"/>
      <c r="SB49" s="101"/>
      <c r="SC49" s="101"/>
      <c r="SD49" s="101"/>
      <c r="SE49" s="101"/>
      <c r="SF49" s="101"/>
      <c r="SG49" s="101"/>
      <c r="SH49" s="101"/>
      <c r="SI49" s="101"/>
      <c r="SJ49" s="101"/>
      <c r="SK49" s="101"/>
      <c r="SL49" s="101"/>
      <c r="SM49" s="101"/>
      <c r="SN49" s="101"/>
      <c r="SO49" s="101"/>
      <c r="SP49" s="101"/>
      <c r="SQ49" s="101"/>
      <c r="SR49" s="101"/>
      <c r="SS49" s="101"/>
      <c r="ST49" s="101"/>
      <c r="SU49" s="101"/>
      <c r="SV49" s="101"/>
      <c r="SW49" s="101"/>
      <c r="SX49" s="101"/>
      <c r="SY49" s="101"/>
      <c r="SZ49" s="101"/>
      <c r="TA49" s="101"/>
      <c r="TB49" s="101"/>
      <c r="TC49" s="101"/>
      <c r="TD49" s="101"/>
      <c r="TE49" s="101"/>
      <c r="TF49" s="101"/>
      <c r="TG49" s="101"/>
      <c r="TH49" s="101"/>
      <c r="TI49" s="101"/>
      <c r="TJ49" s="101"/>
      <c r="TK49" s="101"/>
      <c r="TL49" s="101"/>
      <c r="TM49" s="101"/>
      <c r="TN49" s="101"/>
      <c r="TO49" s="101"/>
      <c r="TP49" s="101"/>
      <c r="TQ49" s="101"/>
      <c r="TR49" s="101"/>
      <c r="TS49" s="101"/>
      <c r="TT49" s="101"/>
      <c r="TU49" s="101"/>
      <c r="TV49" s="101"/>
      <c r="TW49" s="101"/>
      <c r="TX49" s="101"/>
      <c r="TY49" s="101"/>
      <c r="TZ49" s="101"/>
      <c r="UA49" s="101"/>
      <c r="UB49" s="101"/>
      <c r="UC49" s="101"/>
      <c r="UD49" s="101"/>
      <c r="UE49" s="101"/>
      <c r="UF49" s="101"/>
      <c r="UG49" s="101"/>
      <c r="UH49" s="101"/>
      <c r="UI49" s="101"/>
      <c r="UJ49" s="101"/>
      <c r="UK49" s="101"/>
      <c r="UL49" s="101"/>
      <c r="UM49" s="101"/>
      <c r="UN49" s="101"/>
      <c r="UO49" s="101"/>
      <c r="UP49" s="101"/>
      <c r="UQ49" s="101"/>
      <c r="UR49" s="101"/>
      <c r="US49" s="101"/>
      <c r="UT49" s="101"/>
      <c r="UU49" s="101"/>
      <c r="UV49" s="101"/>
      <c r="UW49" s="101"/>
      <c r="UX49" s="101"/>
      <c r="UY49" s="101"/>
      <c r="UZ49" s="101"/>
      <c r="VA49" s="101"/>
      <c r="VB49" s="101"/>
      <c r="VC49" s="101"/>
      <c r="VD49" s="101"/>
      <c r="VE49" s="101"/>
      <c r="VF49" s="101"/>
      <c r="VG49" s="101"/>
      <c r="VH49" s="101"/>
      <c r="VI49" s="101"/>
      <c r="VJ49" s="101"/>
      <c r="VK49" s="101"/>
      <c r="VL49" s="101"/>
      <c r="VM49" s="101"/>
      <c r="VN49" s="101"/>
      <c r="VO49" s="101"/>
      <c r="VP49" s="101"/>
      <c r="VQ49" s="101"/>
      <c r="VR49" s="101"/>
      <c r="VS49" s="101"/>
      <c r="VT49" s="101"/>
      <c r="VU49" s="101"/>
      <c r="VV49" s="101"/>
      <c r="VW49" s="101"/>
      <c r="VX49" s="101"/>
      <c r="VY49" s="101"/>
      <c r="VZ49" s="101"/>
      <c r="WA49" s="101"/>
      <c r="WB49" s="101"/>
      <c r="WC49" s="101"/>
      <c r="WD49" s="101"/>
      <c r="WE49" s="101"/>
      <c r="WF49" s="101"/>
      <c r="WG49" s="101"/>
      <c r="WH49" s="101"/>
      <c r="WI49" s="101"/>
      <c r="WJ49" s="101"/>
      <c r="WK49" s="101"/>
      <c r="WL49" s="101"/>
      <c r="WM49" s="101"/>
      <c r="WN49" s="101"/>
      <c r="WO49" s="101"/>
      <c r="WP49" s="101"/>
      <c r="WQ49" s="101"/>
      <c r="WR49" s="101"/>
      <c r="WS49" s="101"/>
      <c r="WT49" s="101"/>
      <c r="WU49" s="101"/>
      <c r="WV49" s="101"/>
      <c r="WW49" s="101"/>
      <c r="WX49" s="101"/>
      <c r="WY49" s="101"/>
      <c r="WZ49" s="101"/>
      <c r="XA49" s="101"/>
      <c r="XB49" s="101"/>
      <c r="XC49" s="101"/>
      <c r="XD49" s="101"/>
      <c r="XE49" s="101"/>
      <c r="XF49" s="101"/>
      <c r="XG49" s="101"/>
      <c r="XH49" s="101"/>
      <c r="XI49" s="101"/>
      <c r="XJ49" s="101"/>
      <c r="XK49" s="101"/>
      <c r="XL49" s="101"/>
      <c r="XM49" s="101"/>
      <c r="XN49" s="101"/>
      <c r="XO49" s="101"/>
      <c r="XP49" s="101"/>
      <c r="XQ49" s="101"/>
      <c r="XR49" s="101"/>
      <c r="XS49" s="101"/>
      <c r="XT49" s="101"/>
      <c r="XU49" s="101"/>
      <c r="XV49" s="101"/>
      <c r="XW49" s="101"/>
      <c r="XX49" s="101"/>
      <c r="XY49" s="101"/>
      <c r="XZ49" s="101"/>
      <c r="YA49" s="101"/>
      <c r="YB49" s="101"/>
      <c r="YC49" s="101"/>
      <c r="YD49" s="101"/>
      <c r="YE49" s="101"/>
      <c r="YF49" s="101"/>
      <c r="YG49" s="101"/>
      <c r="YH49" s="101"/>
      <c r="YI49" s="101"/>
      <c r="YJ49" s="101"/>
      <c r="YK49" s="101"/>
      <c r="YL49" s="101"/>
      <c r="YM49" s="101"/>
      <c r="YN49" s="101"/>
      <c r="YO49" s="101"/>
      <c r="YP49" s="101"/>
      <c r="YQ49" s="101"/>
      <c r="YR49" s="101"/>
      <c r="YS49" s="101"/>
      <c r="YT49" s="101"/>
      <c r="YU49" s="101"/>
      <c r="YV49" s="101"/>
      <c r="YW49" s="101"/>
      <c r="YX49" s="101"/>
      <c r="YY49" s="101"/>
      <c r="YZ49" s="101"/>
      <c r="ZA49" s="101"/>
      <c r="ZB49" s="101"/>
      <c r="ZC49" s="101"/>
      <c r="ZD49" s="101"/>
      <c r="ZE49" s="101"/>
      <c r="ZF49" s="101"/>
      <c r="ZG49" s="101"/>
      <c r="ZH49" s="101"/>
      <c r="ZI49" s="101"/>
      <c r="ZJ49" s="101"/>
      <c r="ZK49" s="101"/>
      <c r="ZL49" s="101"/>
      <c r="ZM49" s="101"/>
      <c r="ZN49" s="101"/>
      <c r="ZO49" s="101"/>
      <c r="ZP49" s="101"/>
      <c r="ZQ49" s="101"/>
      <c r="ZR49" s="101"/>
      <c r="ZS49" s="101"/>
      <c r="ZT49" s="101"/>
      <c r="ZU49" s="101"/>
      <c r="ZV49" s="101"/>
      <c r="ZW49" s="101"/>
      <c r="ZX49" s="101"/>
      <c r="ZY49" s="101"/>
      <c r="ZZ49" s="101"/>
      <c r="AAA49" s="101"/>
      <c r="AAB49" s="101"/>
      <c r="AAC49" s="101"/>
      <c r="AAD49" s="101"/>
      <c r="AAE49" s="101"/>
      <c r="AAF49" s="101"/>
      <c r="AAG49" s="101"/>
      <c r="AAH49" s="101"/>
      <c r="AAI49" s="101"/>
      <c r="AAJ49" s="101"/>
      <c r="AAK49" s="101"/>
      <c r="AAL49" s="101"/>
      <c r="AAM49" s="101"/>
      <c r="AAN49" s="101"/>
      <c r="AAO49" s="101"/>
      <c r="AAP49" s="101"/>
      <c r="AAQ49" s="101"/>
      <c r="AAR49" s="101"/>
      <c r="AAS49" s="101"/>
      <c r="AAT49" s="101"/>
      <c r="AAU49" s="101"/>
      <c r="AAV49" s="101"/>
      <c r="AAW49" s="101"/>
      <c r="AAX49" s="101"/>
      <c r="AAY49" s="101"/>
      <c r="AAZ49" s="101"/>
      <c r="ABA49" s="101"/>
      <c r="ABB49" s="101"/>
      <c r="ABC49" s="101"/>
      <c r="ABD49" s="101"/>
      <c r="ABE49" s="101"/>
      <c r="ABF49" s="101"/>
      <c r="ABG49" s="101"/>
      <c r="ABH49" s="101"/>
      <c r="ABI49" s="101"/>
      <c r="ABJ49" s="101"/>
      <c r="ABK49" s="101"/>
      <c r="ABL49" s="101"/>
      <c r="ABM49" s="101"/>
      <c r="ABN49" s="101"/>
      <c r="ABO49" s="101"/>
      <c r="ABP49" s="101"/>
      <c r="ABQ49" s="101"/>
      <c r="ABR49" s="101"/>
      <c r="ABS49" s="101"/>
      <c r="ABT49" s="101"/>
      <c r="ABU49" s="101"/>
      <c r="ABV49" s="101"/>
      <c r="ABW49" s="101"/>
      <c r="ABX49" s="101"/>
      <c r="ABY49" s="101"/>
      <c r="ABZ49" s="101"/>
      <c r="ACA49" s="101"/>
      <c r="ACB49" s="101"/>
      <c r="ACC49" s="101"/>
      <c r="ACD49" s="101"/>
      <c r="ACE49" s="101"/>
      <c r="ACF49" s="101"/>
      <c r="ACG49" s="101"/>
      <c r="ACH49" s="101"/>
      <c r="ACI49" s="101"/>
      <c r="ACJ49" s="101"/>
      <c r="ACK49" s="101"/>
      <c r="ACL49" s="101"/>
      <c r="ACM49" s="101"/>
      <c r="ACN49" s="101"/>
      <c r="ACO49" s="101"/>
      <c r="ACP49" s="101"/>
      <c r="ACQ49" s="101"/>
      <c r="ACR49" s="101"/>
      <c r="ACS49" s="101"/>
      <c r="ACT49" s="101"/>
      <c r="ACU49" s="101"/>
      <c r="ACV49" s="101"/>
      <c r="ACW49" s="101"/>
      <c r="ACX49" s="101"/>
      <c r="ACY49" s="101"/>
      <c r="ACZ49" s="101"/>
      <c r="ADA49" s="101"/>
      <c r="ADB49" s="101"/>
      <c r="ADC49" s="101"/>
      <c r="ADD49" s="101"/>
      <c r="ADE49" s="101"/>
      <c r="ADF49" s="101"/>
      <c r="ADG49" s="101"/>
      <c r="ADH49" s="101"/>
      <c r="ADI49" s="101"/>
      <c r="ADJ49" s="101"/>
      <c r="ADK49" s="101"/>
      <c r="ADL49" s="101"/>
      <c r="ADM49" s="101"/>
      <c r="ADN49" s="101"/>
      <c r="ADO49" s="101"/>
      <c r="ADP49" s="101"/>
      <c r="ADQ49" s="101"/>
      <c r="ADR49" s="101"/>
      <c r="ADS49" s="101"/>
      <c r="ADT49" s="101"/>
      <c r="ADU49" s="101"/>
      <c r="ADV49" s="101"/>
      <c r="ADW49" s="101"/>
      <c r="ADX49" s="101"/>
      <c r="ADY49" s="101"/>
      <c r="ADZ49" s="101"/>
      <c r="AEA49" s="101"/>
      <c r="AEB49" s="101"/>
      <c r="AEC49" s="101"/>
      <c r="AED49" s="101"/>
      <c r="AEE49" s="101"/>
      <c r="AEF49" s="101"/>
      <c r="AEG49" s="101"/>
      <c r="AEH49" s="101"/>
      <c r="AEI49" s="101"/>
      <c r="AEJ49" s="101"/>
      <c r="AEK49" s="101"/>
      <c r="AEL49" s="101"/>
      <c r="AEM49" s="101"/>
      <c r="AEN49" s="101"/>
      <c r="AEO49" s="101"/>
      <c r="AEP49" s="101"/>
      <c r="AEQ49" s="101"/>
      <c r="AER49" s="101"/>
      <c r="AES49" s="101"/>
      <c r="AET49" s="101"/>
      <c r="AEU49" s="101"/>
      <c r="AEV49" s="101"/>
      <c r="AEW49" s="101"/>
      <c r="AEX49" s="101"/>
      <c r="AEY49" s="101"/>
      <c r="AEZ49" s="101"/>
      <c r="AFA49" s="101"/>
      <c r="AFB49" s="101"/>
      <c r="AFC49" s="101"/>
      <c r="AFD49" s="101"/>
      <c r="AFE49" s="101"/>
      <c r="AFF49" s="101"/>
      <c r="AFG49" s="101"/>
      <c r="AFH49" s="101"/>
      <c r="AFI49" s="101"/>
      <c r="AFJ49" s="101"/>
      <c r="AFK49" s="101"/>
      <c r="AFL49" s="101"/>
      <c r="AFM49" s="101"/>
      <c r="AFN49" s="101"/>
      <c r="AFO49" s="101"/>
      <c r="AFP49" s="101"/>
      <c r="AFQ49" s="101"/>
      <c r="AFR49" s="101"/>
      <c r="AFS49" s="101"/>
      <c r="AFT49" s="101"/>
      <c r="AFU49" s="101"/>
      <c r="AFV49" s="101"/>
      <c r="AFW49" s="101"/>
      <c r="AFX49" s="101"/>
      <c r="AFY49" s="101"/>
      <c r="AFZ49" s="101"/>
      <c r="AGA49" s="101"/>
      <c r="AGB49" s="101"/>
      <c r="AGC49" s="101"/>
      <c r="AGD49" s="101"/>
      <c r="AGE49" s="101"/>
      <c r="AGF49" s="101"/>
      <c r="AGG49" s="101"/>
      <c r="AGH49" s="101"/>
      <c r="AGI49" s="101"/>
      <c r="AGJ49" s="101"/>
      <c r="AGK49" s="101"/>
      <c r="AGL49" s="101"/>
      <c r="AGM49" s="101"/>
      <c r="AGN49" s="101"/>
      <c r="AGO49" s="101"/>
      <c r="AGP49" s="101"/>
      <c r="AGQ49" s="101"/>
      <c r="AGR49" s="101"/>
      <c r="AGS49" s="101"/>
      <c r="AGT49" s="101"/>
      <c r="AGU49" s="101"/>
      <c r="AGV49" s="101"/>
      <c r="AGW49" s="101"/>
      <c r="AGX49" s="101"/>
      <c r="AGY49" s="101"/>
      <c r="AGZ49" s="101"/>
      <c r="AHA49" s="101"/>
      <c r="AHB49" s="101"/>
      <c r="AHC49" s="101"/>
      <c r="AHD49" s="101"/>
      <c r="AHE49" s="101"/>
      <c r="AHF49" s="101"/>
      <c r="AHG49" s="101"/>
      <c r="AHH49" s="101"/>
      <c r="AHI49" s="101"/>
      <c r="AHJ49" s="101"/>
      <c r="AHK49" s="101"/>
      <c r="AHL49" s="101"/>
      <c r="AHM49" s="101"/>
      <c r="AHN49" s="101"/>
      <c r="AHO49" s="101"/>
      <c r="AHP49" s="101"/>
      <c r="AHQ49" s="101"/>
      <c r="AHR49" s="101"/>
      <c r="AHS49" s="101"/>
      <c r="AHT49" s="101"/>
      <c r="AHU49" s="101"/>
      <c r="AHV49" s="101"/>
      <c r="AHW49" s="101"/>
      <c r="AHX49" s="101"/>
      <c r="AHY49" s="101"/>
      <c r="AHZ49" s="101"/>
      <c r="AIA49" s="101"/>
      <c r="AIB49" s="101"/>
      <c r="AIC49" s="101"/>
      <c r="AID49" s="101"/>
      <c r="AIE49" s="101"/>
      <c r="AIF49" s="101"/>
      <c r="AIG49" s="101"/>
      <c r="AIH49" s="101"/>
      <c r="AII49" s="101"/>
      <c r="AIJ49" s="101"/>
      <c r="AIK49" s="101"/>
      <c r="AIL49" s="101"/>
      <c r="AIM49" s="101"/>
      <c r="AIN49" s="101"/>
      <c r="AIO49" s="101"/>
      <c r="AIP49" s="101"/>
      <c r="AIQ49" s="101"/>
      <c r="AIR49" s="101"/>
      <c r="AIS49" s="101"/>
      <c r="AIT49" s="101"/>
      <c r="AIU49" s="101"/>
      <c r="AIV49" s="101"/>
      <c r="AIW49" s="101"/>
      <c r="AIX49" s="101"/>
      <c r="AIY49" s="101"/>
      <c r="AIZ49" s="101"/>
      <c r="AJA49" s="101"/>
      <c r="AJB49" s="101"/>
      <c r="AJC49" s="101"/>
      <c r="AJD49" s="101"/>
      <c r="AJE49" s="101"/>
      <c r="AJF49" s="101"/>
      <c r="AJG49" s="101"/>
      <c r="AJH49" s="101"/>
      <c r="AJI49" s="101"/>
      <c r="AJJ49" s="101"/>
      <c r="AJK49" s="101"/>
      <c r="AJL49" s="101"/>
      <c r="AJM49" s="101"/>
      <c r="AJN49" s="101"/>
      <c r="AJO49" s="101"/>
      <c r="AJP49" s="101"/>
      <c r="AJQ49" s="101"/>
      <c r="AJR49" s="101"/>
      <c r="AJS49" s="101"/>
      <c r="AJT49" s="101"/>
      <c r="AJU49" s="101"/>
      <c r="AJV49" s="101"/>
      <c r="AJW49" s="101"/>
      <c r="AJX49" s="101"/>
      <c r="AJY49" s="101"/>
      <c r="AJZ49" s="101"/>
      <c r="AKA49" s="101"/>
      <c r="AKB49" s="101"/>
      <c r="AKC49" s="101"/>
      <c r="AKD49" s="101"/>
      <c r="AKE49" s="101"/>
      <c r="AKF49" s="101"/>
      <c r="AKG49" s="101"/>
      <c r="AKH49" s="101"/>
      <c r="AKI49" s="101"/>
      <c r="AKJ49" s="101"/>
      <c r="AKK49" s="101"/>
      <c r="AKL49" s="101"/>
      <c r="AKM49" s="101"/>
      <c r="AKN49" s="101"/>
      <c r="AKO49" s="101"/>
      <c r="AKP49" s="101"/>
      <c r="AKQ49" s="101"/>
      <c r="AKR49" s="101"/>
      <c r="AKS49" s="101"/>
      <c r="AKT49" s="101"/>
      <c r="AKU49" s="101"/>
      <c r="AKV49" s="101"/>
      <c r="AKW49" s="101"/>
      <c r="AKX49" s="101"/>
      <c r="AKY49" s="101"/>
      <c r="AKZ49" s="101"/>
      <c r="ALA49" s="101"/>
      <c r="ALB49" s="101"/>
      <c r="ALC49" s="101"/>
      <c r="ALD49" s="101"/>
      <c r="ALE49" s="101"/>
      <c r="ALF49" s="101"/>
      <c r="ALG49" s="101"/>
      <c r="ALH49" s="101"/>
      <c r="ALI49" s="101"/>
      <c r="ALJ49" s="101"/>
      <c r="ALK49" s="101"/>
      <c r="ALL49" s="101"/>
      <c r="ALM49" s="101"/>
      <c r="ALN49" s="101"/>
      <c r="ALO49" s="101"/>
      <c r="ALP49" s="101"/>
      <c r="ALQ49" s="101"/>
      <c r="ALR49" s="101"/>
      <c r="ALS49" s="101"/>
      <c r="ALT49" s="101"/>
      <c r="ALU49" s="101"/>
      <c r="ALV49" s="101"/>
      <c r="ALW49" s="101"/>
      <c r="ALX49" s="101"/>
      <c r="ALY49" s="101"/>
      <c r="ALZ49" s="101"/>
      <c r="AMA49" s="101"/>
      <c r="AMB49" s="101"/>
      <c r="AMC49" s="101"/>
      <c r="AMD49" s="101"/>
      <c r="AME49" s="101"/>
      <c r="AMF49" s="101"/>
      <c r="AMG49" s="101"/>
      <c r="AMH49" s="101"/>
      <c r="AMI49" s="101"/>
      <c r="AMJ49" s="101"/>
      <c r="AMK49" s="101"/>
      <c r="AML49" s="101"/>
      <c r="AMM49" s="101"/>
      <c r="AMN49" s="101"/>
      <c r="AMO49" s="101"/>
      <c r="AMP49" s="101"/>
      <c r="AMQ49" s="101"/>
      <c r="AMR49" s="101"/>
      <c r="AMS49" s="101"/>
      <c r="AMT49" s="101"/>
      <c r="AMU49" s="101"/>
      <c r="AMV49" s="101"/>
      <c r="AMW49" s="101"/>
      <c r="AMX49" s="101"/>
      <c r="AMY49" s="101"/>
      <c r="AMZ49" s="101"/>
      <c r="ANA49" s="101"/>
      <c r="ANB49" s="101"/>
      <c r="ANC49" s="101"/>
      <c r="AND49" s="101"/>
      <c r="ANE49" s="101"/>
      <c r="ANF49" s="101"/>
      <c r="ANG49" s="101"/>
      <c r="ANH49" s="101"/>
      <c r="ANI49" s="101"/>
      <c r="ANJ49" s="101"/>
      <c r="ANK49" s="101"/>
      <c r="ANL49" s="101"/>
      <c r="ANM49" s="101"/>
      <c r="ANN49" s="101"/>
      <c r="ANO49" s="101"/>
      <c r="ANP49" s="101"/>
      <c r="ANQ49" s="101"/>
      <c r="ANR49" s="101"/>
      <c r="ANS49" s="101"/>
      <c r="ANT49" s="101"/>
      <c r="ANU49" s="101"/>
      <c r="ANV49" s="101"/>
      <c r="ANW49" s="101"/>
      <c r="ANX49" s="101"/>
      <c r="ANY49" s="101"/>
      <c r="ANZ49" s="101"/>
      <c r="AOA49" s="101"/>
      <c r="AOB49" s="101"/>
      <c r="AOC49" s="101"/>
      <c r="AOD49" s="101"/>
      <c r="AOE49" s="101"/>
      <c r="AOF49" s="101"/>
      <c r="AOG49" s="101"/>
      <c r="AOH49" s="101"/>
      <c r="AOI49" s="101"/>
      <c r="AOJ49" s="101"/>
      <c r="AOK49" s="101"/>
      <c r="AOL49" s="101"/>
      <c r="AOM49" s="101"/>
      <c r="AON49" s="101"/>
      <c r="AOO49" s="101"/>
      <c r="AOP49" s="101"/>
      <c r="AOQ49" s="101"/>
      <c r="AOR49" s="101"/>
      <c r="AOS49" s="101"/>
      <c r="AOT49" s="101"/>
      <c r="AOU49" s="101"/>
      <c r="AOV49" s="101"/>
      <c r="AOW49" s="101"/>
      <c r="AOX49" s="101"/>
      <c r="AOY49" s="101"/>
      <c r="AOZ49" s="101"/>
      <c r="APA49" s="101"/>
      <c r="APB49" s="101"/>
      <c r="APC49" s="101"/>
      <c r="APD49" s="101"/>
      <c r="APE49" s="101"/>
      <c r="APF49" s="101"/>
      <c r="APG49" s="101"/>
      <c r="APH49" s="101"/>
      <c r="API49" s="101"/>
      <c r="APJ49" s="101"/>
      <c r="APK49" s="101"/>
      <c r="APL49" s="101"/>
      <c r="APM49" s="101"/>
      <c r="APN49" s="101"/>
      <c r="APO49" s="101"/>
      <c r="APP49" s="101"/>
      <c r="APQ49" s="101"/>
      <c r="APR49" s="101"/>
      <c r="APS49" s="101"/>
      <c r="APT49" s="101"/>
      <c r="APU49" s="101"/>
      <c r="APV49" s="101"/>
      <c r="APW49" s="101"/>
      <c r="APX49" s="101"/>
      <c r="APY49" s="101"/>
      <c r="APZ49" s="101"/>
      <c r="AQA49" s="101"/>
      <c r="AQB49" s="101"/>
      <c r="AQC49" s="101"/>
      <c r="AQD49" s="101"/>
      <c r="AQE49" s="101"/>
      <c r="AQF49" s="101"/>
      <c r="AQG49" s="101"/>
      <c r="AQH49" s="101"/>
      <c r="AQI49" s="101"/>
      <c r="AQJ49" s="101"/>
      <c r="AQK49" s="101"/>
      <c r="AQL49" s="101"/>
      <c r="AQM49" s="101"/>
      <c r="AQN49" s="101"/>
      <c r="AQO49" s="101"/>
      <c r="AQP49" s="101"/>
      <c r="AQQ49" s="101"/>
      <c r="AQR49" s="101"/>
      <c r="AQS49" s="101"/>
      <c r="AQT49" s="101"/>
      <c r="AQU49" s="101"/>
      <c r="AQV49" s="101"/>
      <c r="AQW49" s="101"/>
      <c r="AQX49" s="101"/>
      <c r="AQY49" s="101"/>
      <c r="AQZ49" s="101"/>
      <c r="ARA49" s="101"/>
      <c r="ARB49" s="101"/>
      <c r="ARC49" s="101"/>
      <c r="ARD49" s="101"/>
      <c r="ARE49" s="101"/>
      <c r="ARF49" s="101"/>
      <c r="ARG49" s="101"/>
      <c r="ARH49" s="101"/>
      <c r="ARI49" s="101"/>
      <c r="ARJ49" s="101"/>
      <c r="ARK49" s="101"/>
      <c r="ARL49" s="101"/>
      <c r="ARM49" s="101"/>
      <c r="ARN49" s="101"/>
      <c r="ARO49" s="101"/>
      <c r="ARP49" s="101"/>
      <c r="ARQ49" s="101"/>
      <c r="ARR49" s="101"/>
      <c r="ARS49" s="101"/>
      <c r="ART49" s="101"/>
      <c r="ARU49" s="101"/>
      <c r="ARV49" s="101"/>
      <c r="ARW49" s="101"/>
      <c r="ARX49" s="101"/>
      <c r="ARY49" s="101"/>
      <c r="ARZ49" s="101"/>
      <c r="ASA49" s="101"/>
      <c r="ASB49" s="101"/>
      <c r="ASC49" s="101"/>
      <c r="ASD49" s="101"/>
      <c r="ASE49" s="101"/>
      <c r="ASF49" s="101"/>
      <c r="ASG49" s="101"/>
      <c r="ASH49" s="101"/>
      <c r="ASI49" s="101"/>
      <c r="ASJ49" s="101"/>
      <c r="ASK49" s="101"/>
      <c r="ASL49" s="101"/>
      <c r="ASM49" s="101"/>
      <c r="ASN49" s="101"/>
      <c r="ASO49" s="101"/>
      <c r="ASP49" s="101"/>
      <c r="ASQ49" s="101"/>
      <c r="ASR49" s="101"/>
      <c r="ASS49" s="101"/>
      <c r="AST49" s="101"/>
      <c r="ASU49" s="101"/>
      <c r="ASV49" s="101"/>
      <c r="ASW49" s="101"/>
      <c r="ASX49" s="101"/>
      <c r="ASY49" s="101"/>
      <c r="ASZ49" s="101"/>
      <c r="ATA49" s="101"/>
      <c r="ATB49" s="101"/>
      <c r="ATC49" s="101"/>
      <c r="ATD49" s="101"/>
      <c r="ATE49" s="101"/>
      <c r="ATF49" s="101"/>
      <c r="ATG49" s="101"/>
      <c r="ATH49" s="101"/>
      <c r="ATI49" s="101"/>
      <c r="ATJ49" s="101"/>
      <c r="ATK49" s="101"/>
      <c r="ATL49" s="101"/>
      <c r="ATM49" s="101"/>
      <c r="ATN49" s="101"/>
      <c r="ATO49" s="101"/>
      <c r="ATP49" s="101"/>
      <c r="ATQ49" s="101"/>
      <c r="ATR49" s="101"/>
      <c r="ATS49" s="101"/>
      <c r="ATT49" s="101"/>
      <c r="ATU49" s="101"/>
      <c r="ATV49" s="101"/>
      <c r="ATW49" s="101"/>
      <c r="ATX49" s="101"/>
      <c r="ATY49" s="101"/>
      <c r="ATZ49" s="101"/>
      <c r="AUA49" s="101"/>
      <c r="AUB49" s="101"/>
      <c r="AUC49" s="101"/>
      <c r="AUD49" s="101"/>
      <c r="AUE49" s="101"/>
      <c r="AUF49" s="101"/>
      <c r="AUG49" s="101"/>
      <c r="AUH49" s="101"/>
      <c r="AUI49" s="101"/>
      <c r="AUJ49" s="101"/>
      <c r="AUK49" s="101"/>
      <c r="AUL49" s="101"/>
      <c r="AUM49" s="101"/>
      <c r="AUN49" s="101"/>
      <c r="AUO49" s="101"/>
      <c r="AUP49" s="101"/>
      <c r="AUQ49" s="101"/>
      <c r="AUR49" s="101"/>
      <c r="AUS49" s="101"/>
      <c r="AUT49" s="101"/>
      <c r="AUU49" s="101"/>
      <c r="AUV49" s="101"/>
      <c r="AUW49" s="101"/>
      <c r="AUX49" s="101"/>
      <c r="AUY49" s="101"/>
      <c r="AUZ49" s="101"/>
      <c r="AVA49" s="101"/>
      <c r="AVB49" s="101"/>
      <c r="AVC49" s="101"/>
      <c r="AVD49" s="101"/>
      <c r="AVE49" s="101"/>
      <c r="AVF49" s="101"/>
      <c r="AVG49" s="101"/>
      <c r="AVH49" s="101"/>
      <c r="AVI49" s="101"/>
      <c r="AVJ49" s="101"/>
      <c r="AVK49" s="101"/>
      <c r="AVL49" s="101"/>
      <c r="AVM49" s="101"/>
      <c r="AVN49" s="101"/>
      <c r="AVO49" s="101"/>
      <c r="AVP49" s="101"/>
      <c r="AVQ49" s="101"/>
      <c r="AVR49" s="101"/>
      <c r="AVS49" s="101"/>
      <c r="AVT49" s="101"/>
      <c r="AVU49" s="101"/>
      <c r="AVV49" s="101"/>
      <c r="AVW49" s="101"/>
      <c r="AVX49" s="101"/>
      <c r="AVY49" s="101"/>
      <c r="AVZ49" s="101"/>
      <c r="AWA49" s="101"/>
      <c r="AWB49" s="101"/>
      <c r="AWC49" s="101"/>
      <c r="AWD49" s="101"/>
      <c r="AWE49" s="101"/>
      <c r="AWF49" s="101"/>
      <c r="AWG49" s="101"/>
      <c r="AWH49" s="101"/>
      <c r="AWI49" s="101"/>
      <c r="AWJ49" s="101"/>
      <c r="AWK49" s="101"/>
      <c r="AWL49" s="101"/>
      <c r="AWM49" s="101"/>
      <c r="AWN49" s="101"/>
      <c r="AWO49" s="101"/>
      <c r="AWP49" s="101"/>
      <c r="AWQ49" s="101"/>
      <c r="AWR49" s="101"/>
      <c r="AWS49" s="101"/>
      <c r="AWT49" s="101"/>
      <c r="AWU49" s="101"/>
      <c r="AWV49" s="101"/>
      <c r="AWW49" s="101"/>
      <c r="AWX49" s="101"/>
      <c r="AWY49" s="101"/>
      <c r="AWZ49" s="101"/>
      <c r="AXA49" s="101"/>
      <c r="AXB49" s="101"/>
      <c r="AXC49" s="101"/>
      <c r="AXD49" s="101"/>
      <c r="AXE49" s="101"/>
      <c r="AXF49" s="101"/>
      <c r="AXG49" s="101"/>
      <c r="AXH49" s="101"/>
      <c r="AXI49" s="101"/>
      <c r="AXJ49" s="101"/>
      <c r="AXK49" s="101"/>
      <c r="AXL49" s="101"/>
      <c r="AXM49" s="101"/>
      <c r="AXN49" s="101"/>
      <c r="AXO49" s="101"/>
      <c r="AXP49" s="101"/>
      <c r="AXQ49" s="101"/>
      <c r="AXR49" s="101"/>
      <c r="AXS49" s="101"/>
      <c r="AXT49" s="101"/>
      <c r="AXU49" s="101"/>
      <c r="AXV49" s="101"/>
      <c r="AXW49" s="101"/>
      <c r="AXX49" s="101"/>
      <c r="AXY49" s="101"/>
      <c r="AXZ49" s="101"/>
      <c r="AYA49" s="101"/>
      <c r="AYB49" s="101"/>
      <c r="AYC49" s="101"/>
      <c r="AYD49" s="101"/>
      <c r="AYE49" s="101"/>
      <c r="AYF49" s="101"/>
      <c r="AYG49" s="101"/>
      <c r="AYH49" s="101"/>
      <c r="AYI49" s="101"/>
      <c r="AYJ49" s="101"/>
      <c r="AYK49" s="101"/>
      <c r="AYL49" s="101"/>
      <c r="AYM49" s="101"/>
      <c r="AYN49" s="101"/>
      <c r="AYO49" s="101"/>
      <c r="AYP49" s="101"/>
      <c r="AYQ49" s="101"/>
      <c r="AYR49" s="101"/>
      <c r="AYS49" s="101"/>
      <c r="AYT49" s="101"/>
      <c r="AYU49" s="101"/>
      <c r="AYV49" s="101"/>
      <c r="AYW49" s="101"/>
      <c r="AYX49" s="101"/>
      <c r="AYY49" s="101"/>
      <c r="AYZ49" s="101"/>
      <c r="AZA49" s="101"/>
      <c r="AZB49" s="101"/>
      <c r="AZC49" s="101"/>
      <c r="AZD49" s="101"/>
      <c r="AZE49" s="101"/>
      <c r="AZF49" s="101"/>
      <c r="AZG49" s="101"/>
      <c r="AZH49" s="101"/>
      <c r="AZI49" s="101"/>
      <c r="AZJ49" s="101"/>
      <c r="AZK49" s="101"/>
      <c r="AZL49" s="101"/>
      <c r="AZM49" s="101"/>
      <c r="AZN49" s="101"/>
      <c r="AZO49" s="101"/>
      <c r="AZP49" s="101"/>
      <c r="AZQ49" s="101"/>
      <c r="AZR49" s="101"/>
      <c r="AZS49" s="101"/>
      <c r="AZT49" s="101"/>
      <c r="AZU49" s="101"/>
      <c r="AZV49" s="101"/>
      <c r="AZW49" s="101"/>
      <c r="AZX49" s="101"/>
      <c r="AZY49" s="101"/>
      <c r="AZZ49" s="101"/>
      <c r="BAA49" s="101"/>
      <c r="BAB49" s="101"/>
      <c r="BAC49" s="101"/>
      <c r="BAD49" s="101"/>
      <c r="BAE49" s="101"/>
      <c r="BAF49" s="101"/>
      <c r="BAG49" s="101"/>
      <c r="BAH49" s="101"/>
      <c r="BAI49" s="101"/>
      <c r="BAJ49" s="101"/>
      <c r="BAK49" s="101"/>
      <c r="BAL49" s="101"/>
      <c r="BAM49" s="101"/>
      <c r="BAN49" s="101"/>
      <c r="BAO49" s="101"/>
      <c r="BAP49" s="101"/>
      <c r="BAQ49" s="101"/>
      <c r="BAR49" s="101"/>
      <c r="BAS49" s="101"/>
      <c r="BAT49" s="101"/>
      <c r="BAU49" s="101"/>
      <c r="BAV49" s="101"/>
      <c r="BAW49" s="101"/>
      <c r="BAX49" s="101"/>
      <c r="BAY49" s="101"/>
      <c r="BAZ49" s="101"/>
      <c r="BBA49" s="101"/>
      <c r="BBB49" s="101"/>
      <c r="BBC49" s="101"/>
      <c r="BBD49" s="101"/>
      <c r="BBE49" s="101"/>
      <c r="BBF49" s="101"/>
      <c r="BBG49" s="101"/>
      <c r="BBH49" s="101"/>
      <c r="BBI49" s="101"/>
      <c r="BBJ49" s="101"/>
      <c r="BBK49" s="101"/>
      <c r="BBL49" s="101"/>
      <c r="BBM49" s="101"/>
      <c r="BBN49" s="101"/>
      <c r="BBO49" s="101"/>
      <c r="BBP49" s="101"/>
      <c r="BBQ49" s="101"/>
      <c r="BBR49" s="101"/>
      <c r="BBS49" s="101"/>
      <c r="BBT49" s="101"/>
      <c r="BBU49" s="101"/>
      <c r="BBV49" s="101"/>
      <c r="BBW49" s="101"/>
      <c r="BBX49" s="101"/>
      <c r="BBY49" s="101"/>
      <c r="BBZ49" s="101"/>
      <c r="BCA49" s="101"/>
      <c r="BCB49" s="101"/>
      <c r="BCC49" s="101"/>
      <c r="BCD49" s="101"/>
      <c r="BCE49" s="101"/>
      <c r="BCF49" s="101"/>
      <c r="BCG49" s="101"/>
      <c r="BCH49" s="101"/>
      <c r="BCI49" s="101"/>
      <c r="BCJ49" s="101"/>
      <c r="BCK49" s="101"/>
      <c r="BCL49" s="101"/>
      <c r="BCM49" s="101"/>
      <c r="BCN49" s="101"/>
      <c r="BCO49" s="101"/>
      <c r="BCP49" s="101"/>
      <c r="BCQ49" s="101"/>
      <c r="BCR49" s="101"/>
      <c r="BCS49" s="101"/>
      <c r="BCT49" s="101"/>
      <c r="BCU49" s="101"/>
      <c r="BCV49" s="101"/>
      <c r="BCW49" s="101"/>
      <c r="BCX49" s="101"/>
      <c r="BCY49" s="101"/>
      <c r="BCZ49" s="101"/>
      <c r="BDA49" s="101"/>
      <c r="BDB49" s="101"/>
      <c r="BDC49" s="101"/>
      <c r="BDD49" s="101"/>
      <c r="BDE49" s="101"/>
      <c r="BDF49" s="101"/>
      <c r="BDG49" s="101"/>
      <c r="BDH49" s="101"/>
      <c r="BDI49" s="101"/>
      <c r="BDJ49" s="101"/>
      <c r="BDK49" s="101"/>
      <c r="BDL49" s="101"/>
      <c r="BDM49" s="101"/>
      <c r="BDN49" s="101"/>
      <c r="BDO49" s="101"/>
      <c r="BDP49" s="101"/>
      <c r="BDQ49" s="101"/>
      <c r="BDR49" s="101"/>
      <c r="BDS49" s="101"/>
      <c r="BDT49" s="101"/>
      <c r="BDU49" s="101"/>
      <c r="BDV49" s="101"/>
      <c r="BDW49" s="101"/>
      <c r="BDX49" s="101"/>
      <c r="BDY49" s="101"/>
      <c r="BDZ49" s="101"/>
      <c r="BEA49" s="101"/>
      <c r="BEB49" s="101"/>
      <c r="BEC49" s="101"/>
      <c r="BED49" s="101"/>
      <c r="BEE49" s="101"/>
      <c r="BEF49" s="101"/>
      <c r="BEG49" s="101"/>
      <c r="BEH49" s="101"/>
      <c r="BEI49" s="101"/>
      <c r="BEJ49" s="101"/>
      <c r="BEK49" s="101"/>
      <c r="BEL49" s="101"/>
      <c r="BEM49" s="101"/>
      <c r="BEN49" s="101"/>
      <c r="BEO49" s="101"/>
      <c r="BEP49" s="101"/>
      <c r="BEQ49" s="101"/>
      <c r="BER49" s="101"/>
      <c r="BES49" s="101"/>
      <c r="BET49" s="101"/>
      <c r="BEU49" s="101"/>
      <c r="BEV49" s="101"/>
      <c r="BEW49" s="101"/>
      <c r="BEX49" s="101"/>
      <c r="BEY49" s="101"/>
      <c r="BEZ49" s="101"/>
      <c r="BFA49" s="101"/>
      <c r="BFB49" s="101"/>
      <c r="BFC49" s="101"/>
      <c r="BFD49" s="101"/>
      <c r="BFE49" s="101"/>
      <c r="BFF49" s="101"/>
      <c r="BFG49" s="101"/>
      <c r="BFH49" s="101"/>
      <c r="BFI49" s="101"/>
      <c r="BFJ49" s="101"/>
      <c r="BFK49" s="101"/>
      <c r="BFL49" s="101"/>
      <c r="BFM49" s="101"/>
      <c r="BFN49" s="101"/>
      <c r="BFO49" s="101"/>
      <c r="BFP49" s="101"/>
      <c r="BFQ49" s="101"/>
      <c r="BFR49" s="101"/>
      <c r="BFS49" s="101"/>
      <c r="BFT49" s="101"/>
      <c r="BFU49" s="101"/>
      <c r="BFV49" s="101"/>
      <c r="BFW49" s="101"/>
      <c r="BFX49" s="101"/>
      <c r="BFY49" s="101"/>
      <c r="BFZ49" s="101"/>
      <c r="BGA49" s="101"/>
      <c r="BGB49" s="101"/>
      <c r="BGC49" s="101"/>
      <c r="BGD49" s="101"/>
      <c r="BGE49" s="101"/>
      <c r="BGF49" s="101"/>
      <c r="BGG49" s="101"/>
      <c r="BGH49" s="101"/>
      <c r="BGI49" s="101"/>
      <c r="BGJ49" s="101"/>
      <c r="BGK49" s="101"/>
      <c r="BGL49" s="101"/>
      <c r="BGM49" s="101"/>
      <c r="BGN49" s="101"/>
      <c r="BGO49" s="101"/>
      <c r="BGP49" s="101"/>
      <c r="BGQ49" s="101"/>
      <c r="BGR49" s="101"/>
      <c r="BGS49" s="101"/>
      <c r="BGT49" s="101"/>
      <c r="BGU49" s="101"/>
      <c r="BGV49" s="101"/>
      <c r="BGW49" s="101"/>
      <c r="BGX49" s="101"/>
      <c r="BGY49" s="101"/>
      <c r="BGZ49" s="101"/>
      <c r="BHA49" s="101"/>
      <c r="BHB49" s="101"/>
      <c r="BHC49" s="101"/>
      <c r="BHD49" s="101"/>
      <c r="BHE49" s="101"/>
      <c r="BHF49" s="101"/>
      <c r="BHG49" s="101"/>
      <c r="BHH49" s="101"/>
      <c r="BHI49" s="101"/>
      <c r="BHJ49" s="101"/>
      <c r="BHK49" s="101"/>
      <c r="BHL49" s="101"/>
      <c r="BHM49" s="101"/>
      <c r="BHN49" s="101"/>
      <c r="BHO49" s="101"/>
      <c r="BHP49" s="101"/>
      <c r="BHQ49" s="101"/>
      <c r="BHR49" s="101"/>
      <c r="BHS49" s="101"/>
      <c r="BHT49" s="101"/>
      <c r="BHU49" s="101"/>
      <c r="BHV49" s="101"/>
      <c r="BHW49" s="101"/>
      <c r="BHX49" s="101"/>
      <c r="BHY49" s="101"/>
      <c r="BHZ49" s="101"/>
      <c r="BIA49" s="101"/>
      <c r="BIB49" s="101"/>
      <c r="BIC49" s="101"/>
      <c r="BID49" s="101"/>
      <c r="BIE49" s="101"/>
      <c r="BIF49" s="101"/>
      <c r="BIG49" s="101"/>
      <c r="BIH49" s="101"/>
      <c r="BII49" s="101"/>
      <c r="BIJ49" s="101"/>
      <c r="BIK49" s="101"/>
      <c r="BIL49" s="101"/>
      <c r="BIM49" s="101"/>
      <c r="BIN49" s="101"/>
      <c r="BIO49" s="101"/>
      <c r="BIP49" s="101"/>
      <c r="BIQ49" s="101"/>
      <c r="BIR49" s="101"/>
      <c r="BIS49" s="101"/>
      <c r="BIT49" s="101"/>
      <c r="BIU49" s="101"/>
      <c r="BIV49" s="101"/>
      <c r="BIW49" s="101"/>
      <c r="BIX49" s="101"/>
      <c r="BIY49" s="101"/>
      <c r="BIZ49" s="101"/>
      <c r="BJA49" s="101"/>
      <c r="BJB49" s="101"/>
      <c r="BJC49" s="101"/>
      <c r="BJD49" s="101"/>
      <c r="BJE49" s="101"/>
      <c r="BJF49" s="101"/>
      <c r="BJG49" s="101"/>
      <c r="BJH49" s="101"/>
      <c r="BJI49" s="101"/>
      <c r="BJJ49" s="101"/>
      <c r="BJK49" s="101"/>
      <c r="BJL49" s="101"/>
      <c r="BJM49" s="101"/>
      <c r="BJN49" s="101"/>
      <c r="BJO49" s="101"/>
      <c r="BJP49" s="101"/>
      <c r="BJQ49" s="101"/>
      <c r="BJR49" s="101"/>
      <c r="BJS49" s="101"/>
      <c r="BJT49" s="101"/>
      <c r="BJU49" s="101"/>
      <c r="BJV49" s="101"/>
      <c r="BJW49" s="101"/>
      <c r="BJX49" s="101"/>
      <c r="BJY49" s="101"/>
      <c r="BJZ49" s="101"/>
      <c r="BKA49" s="101"/>
      <c r="BKB49" s="101"/>
      <c r="BKC49" s="101"/>
      <c r="BKD49" s="101"/>
      <c r="BKE49" s="101"/>
      <c r="BKF49" s="101"/>
      <c r="BKG49" s="101"/>
      <c r="BKH49" s="101"/>
      <c r="BKI49" s="101"/>
      <c r="BKJ49" s="101"/>
      <c r="BKK49" s="101"/>
      <c r="BKL49" s="101"/>
      <c r="BKM49" s="101"/>
      <c r="BKN49" s="101"/>
      <c r="BKO49" s="101"/>
      <c r="BKP49" s="101"/>
      <c r="BKQ49" s="101"/>
      <c r="BKR49" s="101"/>
      <c r="BKS49" s="101"/>
      <c r="BKT49" s="101"/>
      <c r="BKU49" s="101"/>
      <c r="BKV49" s="101"/>
      <c r="BKW49" s="101"/>
      <c r="BKX49" s="101"/>
      <c r="BKY49" s="101"/>
      <c r="BKZ49" s="101"/>
      <c r="BLA49" s="101"/>
      <c r="BLB49" s="101"/>
      <c r="BLC49" s="101"/>
      <c r="BLD49" s="101"/>
      <c r="BLE49" s="101"/>
      <c r="BLF49" s="101"/>
      <c r="BLG49" s="101"/>
      <c r="BLH49" s="101"/>
      <c r="BLI49" s="101"/>
      <c r="BLJ49" s="101"/>
      <c r="BLK49" s="101"/>
      <c r="BLL49" s="101"/>
      <c r="BLM49" s="101"/>
      <c r="BLN49" s="101"/>
      <c r="BLO49" s="101"/>
      <c r="BLP49" s="101"/>
      <c r="BLQ49" s="101"/>
      <c r="BLR49" s="101"/>
      <c r="BLS49" s="101"/>
      <c r="BLT49" s="101"/>
      <c r="BLU49" s="101"/>
      <c r="BLV49" s="101"/>
      <c r="BLW49" s="101"/>
      <c r="BLX49" s="101"/>
      <c r="BLY49" s="101"/>
      <c r="BLZ49" s="101"/>
      <c r="BMA49" s="101"/>
      <c r="BMB49" s="101"/>
      <c r="BMC49" s="101"/>
      <c r="BMD49" s="101"/>
      <c r="BME49" s="101"/>
      <c r="BMF49" s="101"/>
      <c r="BMG49" s="101"/>
      <c r="BMH49" s="101"/>
      <c r="BMI49" s="101"/>
      <c r="BMJ49" s="101"/>
      <c r="BMK49" s="101"/>
      <c r="BML49" s="101"/>
      <c r="BMM49" s="101"/>
      <c r="BMN49" s="101"/>
      <c r="BMO49" s="101"/>
      <c r="BMP49" s="101"/>
      <c r="BMQ49" s="101"/>
      <c r="BMR49" s="101"/>
      <c r="BMS49" s="101"/>
      <c r="BMT49" s="101"/>
      <c r="BMU49" s="101"/>
      <c r="BMV49" s="101"/>
      <c r="BMW49" s="101"/>
      <c r="BMX49" s="101"/>
      <c r="BMY49" s="101"/>
      <c r="BMZ49" s="101"/>
      <c r="BNA49" s="101"/>
      <c r="BNB49" s="101"/>
      <c r="BNC49" s="101"/>
      <c r="BND49" s="101"/>
      <c r="BNE49" s="101"/>
      <c r="BNF49" s="101"/>
      <c r="BNG49" s="101"/>
      <c r="BNH49" s="101"/>
      <c r="BNI49" s="101"/>
      <c r="BNJ49" s="101"/>
      <c r="BNK49" s="101"/>
      <c r="BNL49" s="101"/>
      <c r="BNM49" s="101"/>
      <c r="BNN49" s="101"/>
      <c r="BNO49" s="101"/>
      <c r="BNP49" s="101"/>
      <c r="BNQ49" s="101"/>
      <c r="BNR49" s="101"/>
      <c r="BNS49" s="101"/>
      <c r="BNT49" s="101"/>
      <c r="BNU49" s="101"/>
      <c r="BNV49" s="101"/>
      <c r="BNW49" s="101"/>
      <c r="BNX49" s="101"/>
      <c r="BNY49" s="101"/>
      <c r="BNZ49" s="101"/>
      <c r="BOA49" s="101"/>
      <c r="BOB49" s="101"/>
      <c r="BOC49" s="101"/>
      <c r="BOD49" s="101"/>
      <c r="BOE49" s="101"/>
      <c r="BOF49" s="101"/>
      <c r="BOG49" s="101"/>
      <c r="BOH49" s="101"/>
      <c r="BOI49" s="101"/>
      <c r="BOJ49" s="101"/>
      <c r="BOK49" s="101"/>
      <c r="BOL49" s="101"/>
      <c r="BOM49" s="101"/>
      <c r="BON49" s="101"/>
      <c r="BOO49" s="101"/>
      <c r="BOP49" s="101"/>
      <c r="BOQ49" s="101"/>
      <c r="BOR49" s="101"/>
      <c r="BOS49" s="101"/>
      <c r="BOT49" s="101"/>
      <c r="BOU49" s="101"/>
      <c r="BOV49" s="101"/>
      <c r="BOW49" s="101"/>
      <c r="BOX49" s="101"/>
      <c r="BOY49" s="101"/>
      <c r="BOZ49" s="101"/>
      <c r="BPA49" s="101"/>
      <c r="BPB49" s="101"/>
      <c r="BPC49" s="101"/>
      <c r="BPD49" s="101"/>
      <c r="BPE49" s="101"/>
      <c r="BPF49" s="101"/>
      <c r="BPG49" s="101"/>
      <c r="BPH49" s="101"/>
      <c r="BPI49" s="101"/>
      <c r="BPJ49" s="101"/>
      <c r="BPK49" s="101"/>
      <c r="BPL49" s="101"/>
      <c r="BPM49" s="101"/>
      <c r="BPN49" s="101"/>
      <c r="BPO49" s="101"/>
      <c r="BPP49" s="101"/>
      <c r="BPQ49" s="101"/>
      <c r="BPR49" s="101"/>
      <c r="BPS49" s="101"/>
      <c r="BPT49" s="101"/>
      <c r="BPU49" s="101"/>
      <c r="BPV49" s="101"/>
      <c r="BPW49" s="101"/>
      <c r="BPX49" s="101"/>
      <c r="BPY49" s="101"/>
      <c r="BPZ49" s="101"/>
      <c r="BQA49" s="101"/>
      <c r="BQB49" s="101"/>
      <c r="BQC49" s="101"/>
      <c r="BQD49" s="101"/>
      <c r="BQE49" s="101"/>
      <c r="BQF49" s="101"/>
      <c r="BQG49" s="101"/>
      <c r="BQH49" s="101"/>
      <c r="BQI49" s="101"/>
      <c r="BQJ49" s="101"/>
      <c r="BQK49" s="101"/>
      <c r="BQL49" s="101"/>
      <c r="BQM49" s="101"/>
      <c r="BQN49" s="101"/>
      <c r="BQO49" s="101"/>
      <c r="BQP49" s="101"/>
      <c r="BQQ49" s="101"/>
      <c r="BQR49" s="101"/>
      <c r="BQS49" s="101"/>
      <c r="BQT49" s="101"/>
      <c r="BQU49" s="101"/>
      <c r="BQV49" s="101"/>
      <c r="BQW49" s="101"/>
      <c r="BQX49" s="101"/>
      <c r="BQY49" s="101"/>
      <c r="BQZ49" s="101"/>
      <c r="BRA49" s="101"/>
      <c r="BRB49" s="101"/>
      <c r="BRC49" s="101"/>
      <c r="BRD49" s="101"/>
      <c r="BRE49" s="101"/>
      <c r="BRF49" s="101"/>
      <c r="BRG49" s="101"/>
      <c r="BRH49" s="101"/>
      <c r="BRI49" s="101"/>
      <c r="BRJ49" s="101"/>
      <c r="BRK49" s="101"/>
      <c r="BRL49" s="101"/>
      <c r="BRM49" s="101"/>
      <c r="BRN49" s="101"/>
      <c r="BRO49" s="101"/>
      <c r="BRP49" s="101"/>
      <c r="BRQ49" s="101"/>
      <c r="BRR49" s="101"/>
      <c r="BRS49" s="101"/>
      <c r="BRT49" s="101"/>
      <c r="BRU49" s="101"/>
      <c r="BRV49" s="101"/>
      <c r="BRW49" s="101"/>
      <c r="BRX49" s="101"/>
      <c r="BRY49" s="101"/>
      <c r="BRZ49" s="101"/>
      <c r="BSA49" s="101"/>
      <c r="BSB49" s="101"/>
      <c r="BSC49" s="101"/>
      <c r="BSD49" s="101"/>
      <c r="BSE49" s="101"/>
      <c r="BSF49" s="101"/>
      <c r="BSG49" s="101"/>
      <c r="BSH49" s="101"/>
      <c r="BSI49" s="101"/>
      <c r="BSJ49" s="101"/>
      <c r="BSK49" s="101"/>
      <c r="BSL49" s="101"/>
      <c r="BSM49" s="101"/>
      <c r="BSN49" s="101"/>
      <c r="BSO49" s="101"/>
      <c r="BSP49" s="101"/>
      <c r="BSQ49" s="101"/>
      <c r="BSR49" s="101"/>
      <c r="BSS49" s="101"/>
      <c r="BST49" s="101"/>
      <c r="BSU49" s="101"/>
      <c r="BSV49" s="101"/>
      <c r="BSW49" s="101"/>
      <c r="BSX49" s="101"/>
      <c r="BSY49" s="101"/>
      <c r="BSZ49" s="101"/>
      <c r="BTA49" s="101"/>
      <c r="BTB49" s="101"/>
      <c r="BTC49" s="101"/>
      <c r="BTD49" s="101"/>
      <c r="BTE49" s="101"/>
      <c r="BTF49" s="101"/>
      <c r="BTG49" s="101"/>
      <c r="BTH49" s="101"/>
      <c r="BTI49" s="101"/>
      <c r="BTJ49" s="101"/>
      <c r="BTK49" s="101"/>
      <c r="BTL49" s="101"/>
      <c r="BTM49" s="101"/>
      <c r="BTN49" s="101"/>
      <c r="BTO49" s="101"/>
      <c r="BTP49" s="101"/>
      <c r="BTQ49" s="101"/>
      <c r="BTR49" s="101"/>
      <c r="BTS49" s="101"/>
      <c r="BTT49" s="101"/>
      <c r="BTU49" s="101"/>
      <c r="BTV49" s="101"/>
      <c r="BTW49" s="101"/>
      <c r="BTX49" s="101"/>
      <c r="BTY49" s="101"/>
      <c r="BTZ49" s="101"/>
      <c r="BUA49" s="101"/>
      <c r="BUB49" s="101"/>
      <c r="BUC49" s="101"/>
      <c r="BUD49" s="101"/>
      <c r="BUE49" s="101"/>
      <c r="BUF49" s="101"/>
      <c r="BUG49" s="101"/>
      <c r="BUH49" s="101"/>
      <c r="BUI49" s="101"/>
      <c r="BUJ49" s="101"/>
      <c r="BUK49" s="101"/>
      <c r="BUL49" s="101"/>
      <c r="BUM49" s="101"/>
      <c r="BUN49" s="101"/>
      <c r="BUO49" s="101"/>
      <c r="BUP49" s="101"/>
      <c r="BUQ49" s="101"/>
      <c r="BUR49" s="101"/>
      <c r="BUS49" s="101"/>
      <c r="BUT49" s="101"/>
      <c r="BUU49" s="101"/>
      <c r="BUV49" s="101"/>
      <c r="BUW49" s="101"/>
      <c r="BUX49" s="101"/>
      <c r="BUY49" s="101"/>
      <c r="BUZ49" s="101"/>
      <c r="BVA49" s="101"/>
      <c r="BVB49" s="101"/>
      <c r="BVC49" s="101"/>
      <c r="BVD49" s="101"/>
      <c r="BVE49" s="101"/>
      <c r="BVF49" s="101"/>
      <c r="BVG49" s="101"/>
      <c r="BVH49" s="101"/>
      <c r="BVI49" s="101"/>
      <c r="BVJ49" s="101"/>
      <c r="BVK49" s="101"/>
      <c r="BVL49" s="101"/>
      <c r="BVM49" s="101"/>
      <c r="BVN49" s="101"/>
      <c r="BVO49" s="101"/>
      <c r="BVP49" s="101"/>
      <c r="BVQ49" s="101"/>
      <c r="BVR49" s="101"/>
      <c r="BVS49" s="101"/>
      <c r="BVT49" s="101"/>
      <c r="BVU49" s="101"/>
      <c r="BVV49" s="101"/>
      <c r="BVW49" s="101"/>
      <c r="BVX49" s="101"/>
      <c r="BVY49" s="101"/>
      <c r="BVZ49" s="101"/>
      <c r="BWA49" s="101"/>
      <c r="BWB49" s="101"/>
      <c r="BWC49" s="101"/>
      <c r="BWD49" s="101"/>
      <c r="BWE49" s="101"/>
      <c r="BWF49" s="101"/>
      <c r="BWG49" s="101"/>
      <c r="BWH49" s="101"/>
      <c r="BWI49" s="101"/>
      <c r="BWJ49" s="101"/>
      <c r="BWK49" s="101"/>
      <c r="BWL49" s="101"/>
      <c r="BWM49" s="101"/>
      <c r="BWN49" s="101"/>
      <c r="BWO49" s="101"/>
      <c r="BWP49" s="101"/>
      <c r="BWQ49" s="101"/>
      <c r="BWR49" s="101"/>
      <c r="BWS49" s="101"/>
      <c r="BWT49" s="101"/>
      <c r="BWU49" s="101"/>
      <c r="BWV49" s="101"/>
      <c r="BWW49" s="101"/>
      <c r="BWX49" s="101"/>
      <c r="BWY49" s="101"/>
      <c r="BWZ49" s="101"/>
      <c r="BXA49" s="101"/>
      <c r="BXB49" s="101"/>
      <c r="BXC49" s="101"/>
      <c r="BXD49" s="101"/>
      <c r="BXE49" s="101"/>
      <c r="BXF49" s="101"/>
      <c r="BXG49" s="101"/>
      <c r="BXH49" s="101"/>
      <c r="BXI49" s="101"/>
      <c r="BXJ49" s="101"/>
      <c r="BXK49" s="101"/>
      <c r="BXL49" s="101"/>
      <c r="BXM49" s="101"/>
      <c r="BXN49" s="101"/>
      <c r="BXO49" s="101"/>
      <c r="BXP49" s="101"/>
      <c r="BXQ49" s="101"/>
      <c r="BXR49" s="101"/>
      <c r="BXS49" s="101"/>
      <c r="BXT49" s="101"/>
      <c r="BXU49" s="101"/>
      <c r="BXV49" s="101"/>
      <c r="BXW49" s="101"/>
      <c r="BXX49" s="101"/>
      <c r="BXY49" s="101"/>
      <c r="BXZ49" s="101"/>
      <c r="BYA49" s="101"/>
      <c r="BYB49" s="101"/>
      <c r="BYC49" s="101"/>
      <c r="BYD49" s="101"/>
      <c r="BYE49" s="101"/>
      <c r="BYF49" s="101"/>
      <c r="BYG49" s="101"/>
      <c r="BYH49" s="101"/>
      <c r="BYI49" s="101"/>
      <c r="BYJ49" s="101"/>
      <c r="BYK49" s="101"/>
      <c r="BYL49" s="101"/>
      <c r="BYM49" s="101"/>
      <c r="BYN49" s="101"/>
      <c r="BYO49" s="101"/>
      <c r="BYP49" s="101"/>
      <c r="BYQ49" s="101"/>
      <c r="BYR49" s="101"/>
      <c r="BYS49" s="101"/>
      <c r="BYT49" s="101"/>
      <c r="BYU49" s="101"/>
      <c r="BYV49" s="101"/>
      <c r="BYW49" s="101"/>
      <c r="BYX49" s="101"/>
      <c r="BYY49" s="101"/>
      <c r="BYZ49" s="101"/>
      <c r="BZA49" s="101"/>
      <c r="BZB49" s="101"/>
      <c r="BZC49" s="101"/>
      <c r="BZD49" s="101"/>
      <c r="BZE49" s="101"/>
      <c r="BZF49" s="101"/>
      <c r="BZG49" s="101"/>
      <c r="BZH49" s="101"/>
      <c r="BZI49" s="101"/>
      <c r="BZJ49" s="101"/>
      <c r="BZK49" s="101"/>
      <c r="BZL49" s="101"/>
      <c r="BZM49" s="101"/>
      <c r="BZN49" s="101"/>
      <c r="BZO49" s="101"/>
      <c r="BZP49" s="101"/>
      <c r="BZQ49" s="101"/>
      <c r="BZR49" s="101"/>
      <c r="BZS49" s="101"/>
      <c r="BZT49" s="101"/>
      <c r="BZU49" s="101"/>
      <c r="BZV49" s="101"/>
      <c r="BZW49" s="101"/>
      <c r="BZX49" s="101"/>
      <c r="BZY49" s="101"/>
      <c r="BZZ49" s="101"/>
      <c r="CAA49" s="101"/>
      <c r="CAB49" s="101"/>
      <c r="CAC49" s="101"/>
      <c r="CAD49" s="101"/>
      <c r="CAE49" s="101"/>
      <c r="CAF49" s="101"/>
      <c r="CAG49" s="101"/>
      <c r="CAH49" s="101"/>
      <c r="CAI49" s="101"/>
      <c r="CAJ49" s="101"/>
      <c r="CAK49" s="101"/>
      <c r="CAL49" s="101"/>
      <c r="CAM49" s="101"/>
      <c r="CAN49" s="101"/>
      <c r="CAO49" s="101"/>
      <c r="CAP49" s="101"/>
      <c r="CAQ49" s="101"/>
      <c r="CAR49" s="101"/>
      <c r="CAS49" s="101"/>
      <c r="CAT49" s="101"/>
      <c r="CAU49" s="101"/>
      <c r="CAV49" s="101"/>
      <c r="CAW49" s="101"/>
      <c r="CAX49" s="101"/>
      <c r="CAY49" s="101"/>
      <c r="CAZ49" s="101"/>
      <c r="CBA49" s="101"/>
      <c r="CBB49" s="101"/>
      <c r="CBC49" s="101"/>
      <c r="CBD49" s="101"/>
      <c r="CBE49" s="101"/>
      <c r="CBF49" s="101"/>
      <c r="CBG49" s="101"/>
      <c r="CBH49" s="101"/>
      <c r="CBI49" s="101"/>
      <c r="CBJ49" s="101"/>
      <c r="CBK49" s="101"/>
      <c r="CBL49" s="101"/>
      <c r="CBM49" s="101"/>
      <c r="CBN49" s="101"/>
      <c r="CBO49" s="101"/>
      <c r="CBP49" s="101"/>
      <c r="CBQ49" s="101"/>
      <c r="CBR49" s="101"/>
      <c r="CBS49" s="101"/>
      <c r="CBT49" s="101"/>
      <c r="CBU49" s="101"/>
      <c r="CBV49" s="101"/>
      <c r="CBW49" s="101"/>
      <c r="CBX49" s="101"/>
      <c r="CBY49" s="101"/>
      <c r="CBZ49" s="101"/>
      <c r="CCA49" s="101"/>
      <c r="CCB49" s="101"/>
      <c r="CCC49" s="101"/>
      <c r="CCD49" s="101"/>
      <c r="CCE49" s="101"/>
      <c r="CCF49" s="101"/>
      <c r="CCG49" s="101"/>
      <c r="CCH49" s="101"/>
      <c r="CCI49" s="101"/>
      <c r="CCJ49" s="101"/>
      <c r="CCK49" s="101"/>
      <c r="CCL49" s="101"/>
      <c r="CCM49" s="101"/>
      <c r="CCN49" s="101"/>
      <c r="CCO49" s="101"/>
      <c r="CCP49" s="101"/>
      <c r="CCQ49" s="101"/>
      <c r="CCR49" s="101"/>
      <c r="CCS49" s="101"/>
      <c r="CCT49" s="101"/>
      <c r="CCU49" s="101"/>
      <c r="CCV49" s="101"/>
      <c r="CCW49" s="101"/>
      <c r="CCX49" s="101"/>
      <c r="CCY49" s="101"/>
      <c r="CCZ49" s="101"/>
      <c r="CDA49" s="101"/>
      <c r="CDB49" s="101"/>
      <c r="CDC49" s="101"/>
      <c r="CDD49" s="101"/>
      <c r="CDE49" s="101"/>
      <c r="CDF49" s="101"/>
      <c r="CDG49" s="101"/>
      <c r="CDH49" s="101"/>
      <c r="CDI49" s="101"/>
      <c r="CDJ49" s="101"/>
      <c r="CDK49" s="101"/>
      <c r="CDL49" s="101"/>
      <c r="CDM49" s="101"/>
      <c r="CDN49" s="101"/>
      <c r="CDO49" s="101"/>
      <c r="CDP49" s="101"/>
      <c r="CDQ49" s="101"/>
      <c r="CDR49" s="101"/>
      <c r="CDS49" s="101"/>
      <c r="CDT49" s="101"/>
      <c r="CDU49" s="101"/>
      <c r="CDV49" s="101"/>
      <c r="CDW49" s="101"/>
      <c r="CDX49" s="101"/>
      <c r="CDY49" s="101"/>
      <c r="CDZ49" s="101"/>
      <c r="CEA49" s="101"/>
      <c r="CEB49" s="101"/>
      <c r="CEC49" s="101"/>
      <c r="CED49" s="101"/>
      <c r="CEE49" s="101"/>
      <c r="CEF49" s="101"/>
      <c r="CEG49" s="101"/>
      <c r="CEH49" s="101"/>
      <c r="CEI49" s="101"/>
      <c r="CEJ49" s="101"/>
      <c r="CEK49" s="101"/>
      <c r="CEL49" s="101"/>
      <c r="CEM49" s="101"/>
      <c r="CEN49" s="101"/>
      <c r="CEO49" s="101"/>
      <c r="CEP49" s="101"/>
      <c r="CEQ49" s="101"/>
      <c r="CER49" s="101"/>
      <c r="CES49" s="101"/>
      <c r="CET49" s="101"/>
      <c r="CEU49" s="101"/>
      <c r="CEV49" s="101"/>
      <c r="CEW49" s="101"/>
      <c r="CEX49" s="101"/>
      <c r="CEY49" s="101"/>
      <c r="CEZ49" s="101"/>
      <c r="CFA49" s="101"/>
      <c r="CFB49" s="101"/>
      <c r="CFC49" s="101"/>
      <c r="CFD49" s="101"/>
      <c r="CFE49" s="101"/>
      <c r="CFF49" s="101"/>
      <c r="CFG49" s="101"/>
      <c r="CFH49" s="101"/>
      <c r="CFI49" s="101"/>
      <c r="CFJ49" s="101"/>
      <c r="CFK49" s="101"/>
      <c r="CFL49" s="101"/>
      <c r="CFM49" s="101"/>
      <c r="CFN49" s="101"/>
      <c r="CFO49" s="101"/>
      <c r="CFP49" s="101"/>
      <c r="CFQ49" s="101"/>
      <c r="CFR49" s="101"/>
      <c r="CFS49" s="101"/>
      <c r="CFT49" s="101"/>
      <c r="CFU49" s="101"/>
      <c r="CFV49" s="101"/>
      <c r="CFW49" s="101"/>
      <c r="CFX49" s="101"/>
      <c r="CFY49" s="101"/>
      <c r="CFZ49" s="101"/>
      <c r="CGA49" s="101"/>
      <c r="CGB49" s="101"/>
      <c r="CGC49" s="101"/>
      <c r="CGD49" s="101"/>
      <c r="CGE49" s="101"/>
      <c r="CGF49" s="101"/>
      <c r="CGG49" s="101"/>
      <c r="CGH49" s="101"/>
      <c r="CGI49" s="101"/>
      <c r="CGJ49" s="101"/>
      <c r="CGK49" s="101"/>
      <c r="CGL49" s="101"/>
      <c r="CGM49" s="101"/>
      <c r="CGN49" s="101"/>
      <c r="CGO49" s="101"/>
      <c r="CGP49" s="101"/>
      <c r="CGQ49" s="101"/>
      <c r="CGR49" s="101"/>
      <c r="CGS49" s="101"/>
      <c r="CGT49" s="101"/>
      <c r="CGU49" s="101"/>
      <c r="CGV49" s="101"/>
      <c r="CGW49" s="101"/>
      <c r="CGX49" s="101"/>
      <c r="CGY49" s="101"/>
      <c r="CGZ49" s="101"/>
      <c r="CHA49" s="101"/>
      <c r="CHB49" s="101"/>
      <c r="CHC49" s="101"/>
      <c r="CHD49" s="101"/>
      <c r="CHE49" s="101"/>
      <c r="CHF49" s="101"/>
      <c r="CHG49" s="101"/>
      <c r="CHH49" s="101"/>
      <c r="CHI49" s="101"/>
      <c r="CHJ49" s="101"/>
      <c r="CHK49" s="101"/>
      <c r="CHL49" s="101"/>
      <c r="CHM49" s="101"/>
      <c r="CHN49" s="101"/>
      <c r="CHO49" s="101"/>
      <c r="CHP49" s="101"/>
      <c r="CHQ49" s="101"/>
      <c r="CHR49" s="101"/>
      <c r="CHS49" s="101"/>
      <c r="CHT49" s="101"/>
      <c r="CHU49" s="101"/>
      <c r="CHV49" s="101"/>
      <c r="CHW49" s="101"/>
      <c r="CHX49" s="101"/>
      <c r="CHY49" s="101"/>
      <c r="CHZ49" s="101"/>
      <c r="CIA49" s="101"/>
      <c r="CIB49" s="101"/>
      <c r="CIC49" s="101"/>
      <c r="CID49" s="101"/>
      <c r="CIE49" s="101"/>
      <c r="CIF49" s="101"/>
      <c r="CIG49" s="101"/>
      <c r="CIH49" s="101"/>
      <c r="CII49" s="101"/>
      <c r="CIJ49" s="101"/>
      <c r="CIK49" s="101"/>
      <c r="CIL49" s="101"/>
      <c r="CIM49" s="101"/>
      <c r="CIN49" s="101"/>
      <c r="CIO49" s="101"/>
      <c r="CIP49" s="101"/>
      <c r="CIQ49" s="101"/>
      <c r="CIR49" s="101"/>
      <c r="CIS49" s="101"/>
      <c r="CIT49" s="101"/>
      <c r="CIU49" s="101"/>
      <c r="CIV49" s="101"/>
      <c r="CIW49" s="101"/>
      <c r="CIX49" s="101"/>
      <c r="CIY49" s="101"/>
      <c r="CIZ49" s="101"/>
      <c r="CJA49" s="101"/>
      <c r="CJB49" s="101"/>
      <c r="CJC49" s="101"/>
      <c r="CJD49" s="101"/>
      <c r="CJE49" s="101"/>
      <c r="CJF49" s="101"/>
      <c r="CJG49" s="101"/>
      <c r="CJH49" s="101"/>
      <c r="CJI49" s="101"/>
      <c r="CJJ49" s="101"/>
      <c r="CJK49" s="101"/>
      <c r="CJL49" s="101"/>
      <c r="CJM49" s="101"/>
      <c r="CJN49" s="101"/>
      <c r="CJO49" s="101"/>
      <c r="CJP49" s="101"/>
      <c r="CJQ49" s="101"/>
      <c r="CJR49" s="101"/>
      <c r="CJS49" s="101"/>
      <c r="CJT49" s="101"/>
      <c r="CJU49" s="101"/>
      <c r="CJV49" s="101"/>
      <c r="CJW49" s="101"/>
      <c r="CJX49" s="101"/>
      <c r="CJY49" s="101"/>
      <c r="CJZ49" s="101"/>
      <c r="CKA49" s="101"/>
      <c r="CKB49" s="101"/>
      <c r="CKC49" s="101"/>
      <c r="CKD49" s="101"/>
      <c r="CKE49" s="101"/>
      <c r="CKF49" s="101"/>
      <c r="CKG49" s="101"/>
      <c r="CKH49" s="101"/>
      <c r="CKI49" s="101"/>
      <c r="CKJ49" s="101"/>
      <c r="CKK49" s="101"/>
      <c r="CKL49" s="101"/>
      <c r="CKM49" s="101"/>
      <c r="CKN49" s="101"/>
      <c r="CKO49" s="101"/>
      <c r="CKP49" s="101"/>
      <c r="CKQ49" s="101"/>
      <c r="CKR49" s="101"/>
      <c r="CKS49" s="101"/>
      <c r="CKT49" s="101"/>
      <c r="CKU49" s="101"/>
      <c r="CKV49" s="101"/>
      <c r="CKW49" s="101"/>
      <c r="CKX49" s="101"/>
      <c r="CKY49" s="101"/>
      <c r="CKZ49" s="101"/>
      <c r="CLA49" s="101"/>
      <c r="CLB49" s="101"/>
      <c r="CLC49" s="101"/>
      <c r="CLD49" s="101"/>
      <c r="CLE49" s="101"/>
      <c r="CLF49" s="101"/>
      <c r="CLG49" s="101"/>
      <c r="CLH49" s="101"/>
      <c r="CLI49" s="101"/>
      <c r="CLJ49" s="101"/>
      <c r="CLK49" s="101"/>
      <c r="CLL49" s="101"/>
      <c r="CLM49" s="101"/>
      <c r="CLN49" s="101"/>
      <c r="CLO49" s="101"/>
      <c r="CLP49" s="101"/>
      <c r="CLQ49" s="101"/>
      <c r="CLR49" s="101"/>
      <c r="CLS49" s="101"/>
      <c r="CLT49" s="101"/>
      <c r="CLU49" s="101"/>
      <c r="CLV49" s="101"/>
      <c r="CLW49" s="101"/>
      <c r="CLX49" s="101"/>
      <c r="CLY49" s="101"/>
      <c r="CLZ49" s="101"/>
      <c r="CMA49" s="101"/>
      <c r="CMB49" s="101"/>
      <c r="CMC49" s="101"/>
      <c r="CMD49" s="101"/>
      <c r="CME49" s="101"/>
      <c r="CMF49" s="101"/>
      <c r="CMG49" s="101"/>
      <c r="CMH49" s="101"/>
      <c r="CMI49" s="101"/>
      <c r="CMJ49" s="101"/>
      <c r="CMK49" s="101"/>
      <c r="CML49" s="101"/>
      <c r="CMM49" s="101"/>
      <c r="CMN49" s="101"/>
      <c r="CMO49" s="101"/>
      <c r="CMP49" s="101"/>
      <c r="CMQ49" s="101"/>
      <c r="CMR49" s="101"/>
      <c r="CMS49" s="101"/>
      <c r="CMT49" s="101"/>
      <c r="CMU49" s="101"/>
      <c r="CMV49" s="101"/>
      <c r="CMW49" s="101"/>
      <c r="CMX49" s="101"/>
      <c r="CMY49" s="101"/>
      <c r="CMZ49" s="101"/>
      <c r="CNA49" s="101"/>
      <c r="CNB49" s="101"/>
      <c r="CNC49" s="101"/>
      <c r="CND49" s="101"/>
      <c r="CNE49" s="101"/>
      <c r="CNF49" s="101"/>
      <c r="CNG49" s="101"/>
      <c r="CNH49" s="101"/>
      <c r="CNI49" s="101"/>
      <c r="CNJ49" s="101"/>
      <c r="CNK49" s="101"/>
      <c r="CNL49" s="101"/>
      <c r="CNM49" s="101"/>
      <c r="CNN49" s="101"/>
      <c r="CNO49" s="101"/>
      <c r="CNP49" s="101"/>
      <c r="CNQ49" s="101"/>
      <c r="CNR49" s="101"/>
      <c r="CNS49" s="101"/>
      <c r="CNT49" s="101"/>
      <c r="CNU49" s="101"/>
      <c r="CNV49" s="101"/>
      <c r="CNW49" s="101"/>
      <c r="CNX49" s="101"/>
      <c r="CNY49" s="101"/>
      <c r="CNZ49" s="101"/>
      <c r="COA49" s="101"/>
      <c r="COB49" s="101"/>
      <c r="COC49" s="101"/>
      <c r="COD49" s="101"/>
      <c r="COE49" s="101"/>
      <c r="COF49" s="101"/>
      <c r="COG49" s="101"/>
      <c r="COH49" s="101"/>
      <c r="COI49" s="101"/>
      <c r="COJ49" s="101"/>
      <c r="COK49" s="101"/>
      <c r="COL49" s="101"/>
      <c r="COM49" s="101"/>
      <c r="CON49" s="101"/>
      <c r="COO49" s="101"/>
      <c r="COP49" s="101"/>
      <c r="COQ49" s="101"/>
      <c r="COR49" s="101"/>
      <c r="COS49" s="101"/>
      <c r="COT49" s="101"/>
      <c r="COU49" s="101"/>
      <c r="COV49" s="101"/>
      <c r="COW49" s="101"/>
      <c r="COX49" s="101"/>
      <c r="COY49" s="101"/>
      <c r="COZ49" s="101"/>
      <c r="CPA49" s="101"/>
      <c r="CPB49" s="101"/>
      <c r="CPC49" s="101"/>
      <c r="CPD49" s="101"/>
      <c r="CPE49" s="101"/>
      <c r="CPF49" s="101"/>
      <c r="CPG49" s="101"/>
      <c r="CPH49" s="101"/>
      <c r="CPI49" s="101"/>
      <c r="CPJ49" s="101"/>
      <c r="CPK49" s="101"/>
      <c r="CPL49" s="101"/>
      <c r="CPM49" s="101"/>
      <c r="CPN49" s="101"/>
      <c r="CPO49" s="101"/>
      <c r="CPP49" s="101"/>
      <c r="CPQ49" s="101"/>
      <c r="CPR49" s="101"/>
      <c r="CPS49" s="101"/>
      <c r="CPT49" s="101"/>
      <c r="CPU49" s="101"/>
      <c r="CPV49" s="101"/>
      <c r="CPW49" s="101"/>
      <c r="CPX49" s="101"/>
      <c r="CPY49" s="101"/>
      <c r="CPZ49" s="101"/>
      <c r="CQA49" s="101"/>
      <c r="CQB49" s="101"/>
      <c r="CQC49" s="101"/>
      <c r="CQD49" s="101"/>
      <c r="CQE49" s="101"/>
      <c r="CQF49" s="101"/>
      <c r="CQG49" s="101"/>
      <c r="CQH49" s="101"/>
      <c r="CQI49" s="101"/>
      <c r="CQJ49" s="101"/>
      <c r="CQK49" s="101"/>
      <c r="CQL49" s="101"/>
      <c r="CQM49" s="101"/>
      <c r="CQN49" s="101"/>
      <c r="CQO49" s="101"/>
      <c r="CQP49" s="101"/>
      <c r="CQQ49" s="101"/>
      <c r="CQR49" s="101"/>
      <c r="CQS49" s="101"/>
      <c r="CQT49" s="101"/>
      <c r="CQU49" s="101"/>
      <c r="CQV49" s="101"/>
      <c r="CQW49" s="101"/>
      <c r="CQX49" s="101"/>
      <c r="CQY49" s="101"/>
      <c r="CQZ49" s="101"/>
      <c r="CRA49" s="101"/>
      <c r="CRB49" s="101"/>
      <c r="CRC49" s="101"/>
      <c r="CRD49" s="101"/>
      <c r="CRE49" s="101"/>
      <c r="CRF49" s="101"/>
      <c r="CRG49" s="101"/>
      <c r="CRH49" s="101"/>
      <c r="CRI49" s="101"/>
      <c r="CRJ49" s="101"/>
      <c r="CRK49" s="101"/>
      <c r="CRL49" s="101"/>
      <c r="CRM49" s="101"/>
      <c r="CRN49" s="101"/>
      <c r="CRO49" s="101"/>
      <c r="CRP49" s="101"/>
      <c r="CRQ49" s="101"/>
      <c r="CRR49" s="101"/>
      <c r="CRS49" s="101"/>
      <c r="CRT49" s="101"/>
      <c r="CRU49" s="101"/>
      <c r="CRV49" s="101"/>
      <c r="CRW49" s="101"/>
      <c r="CRX49" s="101"/>
      <c r="CRY49" s="101"/>
      <c r="CRZ49" s="101"/>
      <c r="CSA49" s="101"/>
      <c r="CSB49" s="101"/>
      <c r="CSC49" s="101"/>
      <c r="CSD49" s="101"/>
      <c r="CSE49" s="101"/>
      <c r="CSF49" s="101"/>
      <c r="CSG49" s="101"/>
      <c r="CSH49" s="101"/>
      <c r="CSI49" s="101"/>
      <c r="CSJ49" s="101"/>
      <c r="CSK49" s="101"/>
      <c r="CSL49" s="101"/>
      <c r="CSM49" s="101"/>
      <c r="CSN49" s="101"/>
      <c r="CSO49" s="101"/>
      <c r="CSP49" s="101"/>
      <c r="CSQ49" s="101"/>
      <c r="CSR49" s="101"/>
      <c r="CSS49" s="101"/>
      <c r="CST49" s="101"/>
      <c r="CSU49" s="101"/>
      <c r="CSV49" s="101"/>
      <c r="CSW49" s="101"/>
      <c r="CSX49" s="101"/>
      <c r="CSY49" s="101"/>
      <c r="CSZ49" s="101"/>
      <c r="CTA49" s="101"/>
      <c r="CTB49" s="101"/>
      <c r="CTC49" s="101"/>
      <c r="CTD49" s="101"/>
      <c r="CTE49" s="101"/>
      <c r="CTF49" s="101"/>
      <c r="CTG49" s="101"/>
      <c r="CTH49" s="101"/>
      <c r="CTI49" s="101"/>
      <c r="CTJ49" s="101"/>
      <c r="CTK49" s="101"/>
      <c r="CTL49" s="101"/>
      <c r="CTM49" s="101"/>
      <c r="CTN49" s="101"/>
      <c r="CTO49" s="101"/>
      <c r="CTP49" s="101"/>
      <c r="CTQ49" s="101"/>
      <c r="CTR49" s="101"/>
      <c r="CTS49" s="101"/>
      <c r="CTT49" s="101"/>
      <c r="CTU49" s="101"/>
      <c r="CTV49" s="101"/>
      <c r="CTW49" s="101"/>
      <c r="CTX49" s="101"/>
      <c r="CTY49" s="101"/>
      <c r="CTZ49" s="101"/>
      <c r="CUA49" s="101"/>
      <c r="CUB49" s="101"/>
      <c r="CUC49" s="101"/>
      <c r="CUD49" s="101"/>
      <c r="CUE49" s="101"/>
      <c r="CUF49" s="101"/>
      <c r="CUG49" s="101"/>
      <c r="CUH49" s="101"/>
      <c r="CUI49" s="101"/>
      <c r="CUJ49" s="101"/>
      <c r="CUK49" s="101"/>
      <c r="CUL49" s="101"/>
      <c r="CUM49" s="101"/>
      <c r="CUN49" s="101"/>
      <c r="CUO49" s="101"/>
      <c r="CUP49" s="101"/>
      <c r="CUQ49" s="101"/>
      <c r="CUR49" s="101"/>
      <c r="CUS49" s="101"/>
      <c r="CUT49" s="101"/>
      <c r="CUU49" s="101"/>
      <c r="CUV49" s="101"/>
      <c r="CUW49" s="101"/>
      <c r="CUX49" s="101"/>
      <c r="CUY49" s="101"/>
      <c r="CUZ49" s="101"/>
      <c r="CVA49" s="101"/>
      <c r="CVB49" s="101"/>
      <c r="CVC49" s="101"/>
      <c r="CVD49" s="101"/>
      <c r="CVE49" s="101"/>
      <c r="CVF49" s="101"/>
      <c r="CVG49" s="101"/>
      <c r="CVH49" s="101"/>
      <c r="CVI49" s="101"/>
      <c r="CVJ49" s="101"/>
      <c r="CVK49" s="101"/>
      <c r="CVL49" s="101"/>
      <c r="CVM49" s="101"/>
      <c r="CVN49" s="101"/>
      <c r="CVO49" s="101"/>
      <c r="CVP49" s="101"/>
      <c r="CVQ49" s="101"/>
      <c r="CVR49" s="101"/>
      <c r="CVS49" s="101"/>
      <c r="CVT49" s="101"/>
      <c r="CVU49" s="101"/>
      <c r="CVV49" s="101"/>
      <c r="CVW49" s="101"/>
      <c r="CVX49" s="101"/>
      <c r="CVY49" s="101"/>
      <c r="CVZ49" s="101"/>
      <c r="CWA49" s="101"/>
      <c r="CWB49" s="101"/>
      <c r="CWC49" s="101"/>
      <c r="CWD49" s="101"/>
      <c r="CWE49" s="101"/>
      <c r="CWF49" s="101"/>
      <c r="CWG49" s="101"/>
      <c r="CWH49" s="101"/>
      <c r="CWI49" s="101"/>
      <c r="CWJ49" s="101"/>
      <c r="CWK49" s="101"/>
      <c r="CWL49" s="101"/>
      <c r="CWM49" s="101"/>
      <c r="CWN49" s="101"/>
      <c r="CWO49" s="101"/>
      <c r="CWP49" s="101"/>
      <c r="CWQ49" s="101"/>
      <c r="CWR49" s="101"/>
      <c r="CWS49" s="101"/>
      <c r="CWT49" s="101"/>
      <c r="CWU49" s="101"/>
      <c r="CWV49" s="101"/>
      <c r="CWW49" s="101"/>
      <c r="CWX49" s="101"/>
      <c r="CWY49" s="101"/>
      <c r="CWZ49" s="101"/>
      <c r="CXA49" s="101"/>
      <c r="CXB49" s="101"/>
      <c r="CXC49" s="101"/>
      <c r="CXD49" s="101"/>
      <c r="CXE49" s="101"/>
      <c r="CXF49" s="101"/>
      <c r="CXG49" s="101"/>
      <c r="CXH49" s="101"/>
      <c r="CXI49" s="101"/>
      <c r="CXJ49" s="101"/>
      <c r="CXK49" s="101"/>
      <c r="CXL49" s="101"/>
      <c r="CXM49" s="101"/>
      <c r="CXN49" s="101"/>
      <c r="CXO49" s="101"/>
      <c r="CXP49" s="101"/>
      <c r="CXQ49" s="101"/>
      <c r="CXR49" s="101"/>
      <c r="CXS49" s="101"/>
      <c r="CXT49" s="101"/>
      <c r="CXU49" s="101"/>
      <c r="CXV49" s="101"/>
      <c r="CXW49" s="101"/>
      <c r="CXX49" s="101"/>
      <c r="CXY49" s="101"/>
      <c r="CXZ49" s="101"/>
      <c r="CYA49" s="101"/>
      <c r="CYB49" s="101"/>
      <c r="CYC49" s="101"/>
      <c r="CYD49" s="101"/>
      <c r="CYE49" s="101"/>
      <c r="CYF49" s="101"/>
      <c r="CYG49" s="101"/>
      <c r="CYH49" s="101"/>
      <c r="CYI49" s="101"/>
      <c r="CYJ49" s="101"/>
      <c r="CYK49" s="101"/>
      <c r="CYL49" s="101"/>
      <c r="CYM49" s="101"/>
      <c r="CYN49" s="101"/>
      <c r="CYO49" s="101"/>
      <c r="CYP49" s="101"/>
      <c r="CYQ49" s="101"/>
      <c r="CYR49" s="101"/>
      <c r="CYS49" s="101"/>
      <c r="CYT49" s="101"/>
      <c r="CYU49" s="101"/>
      <c r="CYV49" s="101"/>
      <c r="CYW49" s="101"/>
      <c r="CYX49" s="101"/>
      <c r="CYY49" s="101"/>
      <c r="CYZ49" s="101"/>
      <c r="CZA49" s="101"/>
      <c r="CZB49" s="101"/>
      <c r="CZC49" s="101"/>
      <c r="CZD49" s="101"/>
      <c r="CZE49" s="101"/>
      <c r="CZF49" s="101"/>
      <c r="CZG49" s="101"/>
      <c r="CZH49" s="101"/>
      <c r="CZI49" s="101"/>
      <c r="CZJ49" s="101"/>
      <c r="CZK49" s="101"/>
      <c r="CZL49" s="101"/>
      <c r="CZM49" s="101"/>
      <c r="CZN49" s="101"/>
      <c r="CZO49" s="101"/>
      <c r="CZP49" s="101"/>
      <c r="CZQ49" s="101"/>
      <c r="CZR49" s="101"/>
      <c r="CZS49" s="101"/>
      <c r="CZT49" s="101"/>
      <c r="CZU49" s="101"/>
      <c r="CZV49" s="101"/>
      <c r="CZW49" s="101"/>
      <c r="CZX49" s="101"/>
      <c r="CZY49" s="101"/>
      <c r="CZZ49" s="101"/>
      <c r="DAA49" s="101"/>
      <c r="DAB49" s="101"/>
      <c r="DAC49" s="101"/>
      <c r="DAD49" s="101"/>
      <c r="DAE49" s="101"/>
      <c r="DAF49" s="101"/>
      <c r="DAG49" s="101"/>
      <c r="DAH49" s="101"/>
      <c r="DAI49" s="101"/>
      <c r="DAJ49" s="101"/>
      <c r="DAK49" s="101"/>
      <c r="DAL49" s="101"/>
      <c r="DAM49" s="101"/>
      <c r="DAN49" s="101"/>
      <c r="DAO49" s="101"/>
      <c r="DAP49" s="101"/>
      <c r="DAQ49" s="101"/>
      <c r="DAR49" s="101"/>
      <c r="DAS49" s="101"/>
      <c r="DAT49" s="101"/>
      <c r="DAU49" s="101"/>
      <c r="DAV49" s="101"/>
      <c r="DAW49" s="101"/>
      <c r="DAX49" s="101"/>
      <c r="DAY49" s="101"/>
      <c r="DAZ49" s="101"/>
      <c r="DBA49" s="101"/>
      <c r="DBB49" s="101"/>
      <c r="DBC49" s="101"/>
      <c r="DBD49" s="101"/>
      <c r="DBE49" s="101"/>
      <c r="DBF49" s="101"/>
      <c r="DBG49" s="101"/>
      <c r="DBH49" s="101"/>
      <c r="DBI49" s="101"/>
      <c r="DBJ49" s="101"/>
      <c r="DBK49" s="101"/>
      <c r="DBL49" s="101"/>
      <c r="DBM49" s="101"/>
      <c r="DBN49" s="101"/>
      <c r="DBO49" s="101"/>
      <c r="DBP49" s="101"/>
      <c r="DBQ49" s="101"/>
      <c r="DBR49" s="101"/>
      <c r="DBS49" s="101"/>
      <c r="DBT49" s="101"/>
      <c r="DBU49" s="101"/>
      <c r="DBV49" s="101"/>
      <c r="DBW49" s="101"/>
      <c r="DBX49" s="101"/>
      <c r="DBY49" s="101"/>
      <c r="DBZ49" s="101"/>
      <c r="DCA49" s="101"/>
      <c r="DCB49" s="101"/>
      <c r="DCC49" s="101"/>
      <c r="DCD49" s="101"/>
      <c r="DCE49" s="101"/>
      <c r="DCF49" s="101"/>
      <c r="DCG49" s="101"/>
      <c r="DCH49" s="101"/>
      <c r="DCI49" s="101"/>
      <c r="DCJ49" s="101"/>
      <c r="DCK49" s="101"/>
      <c r="DCL49" s="101"/>
      <c r="DCM49" s="101"/>
      <c r="DCN49" s="101"/>
      <c r="DCO49" s="101"/>
      <c r="DCP49" s="101"/>
      <c r="DCQ49" s="101"/>
      <c r="DCR49" s="101"/>
      <c r="DCS49" s="101"/>
      <c r="DCT49" s="101"/>
      <c r="DCU49" s="101"/>
      <c r="DCV49" s="101"/>
      <c r="DCW49" s="101"/>
      <c r="DCX49" s="101"/>
      <c r="DCY49" s="101"/>
      <c r="DCZ49" s="101"/>
      <c r="DDA49" s="101"/>
      <c r="DDB49" s="101"/>
      <c r="DDC49" s="101"/>
      <c r="DDD49" s="101"/>
      <c r="DDE49" s="101"/>
      <c r="DDF49" s="101"/>
      <c r="DDG49" s="101"/>
      <c r="DDH49" s="101"/>
      <c r="DDI49" s="101"/>
      <c r="DDJ49" s="101"/>
      <c r="DDK49" s="101"/>
      <c r="DDL49" s="101"/>
      <c r="DDM49" s="101"/>
      <c r="DDN49" s="101"/>
      <c r="DDO49" s="101"/>
      <c r="DDP49" s="101"/>
      <c r="DDQ49" s="101"/>
      <c r="DDR49" s="101"/>
      <c r="DDS49" s="101"/>
      <c r="DDT49" s="101"/>
      <c r="DDU49" s="101"/>
      <c r="DDV49" s="101"/>
      <c r="DDW49" s="101"/>
      <c r="DDX49" s="101"/>
      <c r="DDY49" s="101"/>
      <c r="DDZ49" s="101"/>
      <c r="DEA49" s="101"/>
      <c r="DEB49" s="101"/>
      <c r="DEC49" s="101"/>
      <c r="DED49" s="101"/>
      <c r="DEE49" s="101"/>
      <c r="DEF49" s="101"/>
      <c r="DEG49" s="101"/>
      <c r="DEH49" s="101"/>
      <c r="DEI49" s="101"/>
      <c r="DEJ49" s="101"/>
      <c r="DEK49" s="101"/>
      <c r="DEL49" s="101"/>
      <c r="DEM49" s="101"/>
      <c r="DEN49" s="101"/>
      <c r="DEO49" s="101"/>
      <c r="DEP49" s="101"/>
      <c r="DEQ49" s="101"/>
      <c r="DER49" s="101"/>
      <c r="DES49" s="101"/>
      <c r="DET49" s="101"/>
      <c r="DEU49" s="101"/>
      <c r="DEV49" s="101"/>
      <c r="DEW49" s="101"/>
      <c r="DEX49" s="101"/>
      <c r="DEY49" s="101"/>
      <c r="DEZ49" s="101"/>
      <c r="DFA49" s="101"/>
      <c r="DFB49" s="101"/>
      <c r="DFC49" s="101"/>
      <c r="DFD49" s="101"/>
      <c r="DFE49" s="101"/>
      <c r="DFF49" s="101"/>
      <c r="DFG49" s="101"/>
      <c r="DFH49" s="101"/>
      <c r="DFI49" s="101"/>
      <c r="DFJ49" s="101"/>
      <c r="DFK49" s="101"/>
      <c r="DFL49" s="101"/>
      <c r="DFM49" s="101"/>
      <c r="DFN49" s="101"/>
      <c r="DFO49" s="101"/>
      <c r="DFP49" s="101"/>
      <c r="DFQ49" s="101"/>
      <c r="DFR49" s="101"/>
      <c r="DFS49" s="101"/>
      <c r="DFT49" s="101"/>
      <c r="DFU49" s="101"/>
      <c r="DFV49" s="101"/>
      <c r="DFW49" s="101"/>
      <c r="DFX49" s="101"/>
      <c r="DFY49" s="101"/>
      <c r="DFZ49" s="101"/>
      <c r="DGA49" s="101"/>
      <c r="DGB49" s="101"/>
      <c r="DGC49" s="101"/>
      <c r="DGD49" s="101"/>
      <c r="DGE49" s="101"/>
      <c r="DGF49" s="101"/>
      <c r="DGG49" s="101"/>
      <c r="DGH49" s="101"/>
      <c r="DGI49" s="101"/>
      <c r="DGJ49" s="101"/>
      <c r="DGK49" s="101"/>
      <c r="DGL49" s="101"/>
      <c r="DGM49" s="101"/>
      <c r="DGN49" s="101"/>
      <c r="DGO49" s="101"/>
      <c r="DGP49" s="101"/>
      <c r="DGQ49" s="101"/>
      <c r="DGR49" s="101"/>
      <c r="DGS49" s="101"/>
      <c r="DGT49" s="101"/>
      <c r="DGU49" s="101"/>
      <c r="DGV49" s="101"/>
      <c r="DGW49" s="101"/>
      <c r="DGX49" s="101"/>
      <c r="DGY49" s="101"/>
      <c r="DGZ49" s="101"/>
      <c r="DHA49" s="101"/>
      <c r="DHB49" s="101"/>
      <c r="DHC49" s="101"/>
      <c r="DHD49" s="101"/>
      <c r="DHE49" s="101"/>
      <c r="DHF49" s="101"/>
      <c r="DHG49" s="101"/>
      <c r="DHH49" s="101"/>
      <c r="DHI49" s="101"/>
      <c r="DHJ49" s="101"/>
      <c r="DHK49" s="101"/>
      <c r="DHL49" s="101"/>
      <c r="DHM49" s="101"/>
      <c r="DHN49" s="101"/>
      <c r="DHO49" s="101"/>
      <c r="DHP49" s="101"/>
      <c r="DHQ49" s="101"/>
      <c r="DHR49" s="101"/>
      <c r="DHS49" s="101"/>
      <c r="DHT49" s="101"/>
      <c r="DHU49" s="101"/>
      <c r="DHV49" s="101"/>
      <c r="DHW49" s="101"/>
      <c r="DHX49" s="101"/>
      <c r="DHY49" s="101"/>
      <c r="DHZ49" s="101"/>
      <c r="DIA49" s="101"/>
      <c r="DIB49" s="101"/>
      <c r="DIC49" s="101"/>
      <c r="DID49" s="101"/>
      <c r="DIE49" s="101"/>
      <c r="DIF49" s="101"/>
      <c r="DIG49" s="101"/>
      <c r="DIH49" s="101"/>
      <c r="DII49" s="101"/>
      <c r="DIJ49" s="101"/>
      <c r="DIK49" s="101"/>
      <c r="DIL49" s="101"/>
      <c r="DIM49" s="101"/>
      <c r="DIN49" s="101"/>
      <c r="DIO49" s="101"/>
      <c r="DIP49" s="101"/>
      <c r="DIQ49" s="101"/>
      <c r="DIR49" s="101"/>
      <c r="DIS49" s="101"/>
      <c r="DIT49" s="101"/>
      <c r="DIU49" s="101"/>
      <c r="DIV49" s="101"/>
      <c r="DIW49" s="101"/>
      <c r="DIX49" s="101"/>
      <c r="DIY49" s="101"/>
      <c r="DIZ49" s="101"/>
      <c r="DJA49" s="101"/>
      <c r="DJB49" s="101"/>
      <c r="DJC49" s="101"/>
      <c r="DJD49" s="101"/>
      <c r="DJE49" s="101"/>
      <c r="DJF49" s="101"/>
      <c r="DJG49" s="101"/>
      <c r="DJH49" s="101"/>
      <c r="DJI49" s="101"/>
      <c r="DJJ49" s="101"/>
      <c r="DJK49" s="101"/>
      <c r="DJL49" s="101"/>
      <c r="DJM49" s="101"/>
      <c r="DJN49" s="101"/>
      <c r="DJO49" s="101"/>
      <c r="DJP49" s="101"/>
      <c r="DJQ49" s="101"/>
      <c r="DJR49" s="101"/>
      <c r="DJS49" s="101"/>
      <c r="DJT49" s="101"/>
      <c r="DJU49" s="101"/>
      <c r="DJV49" s="101"/>
      <c r="DJW49" s="101"/>
      <c r="DJX49" s="101"/>
      <c r="DJY49" s="101"/>
      <c r="DJZ49" s="101"/>
      <c r="DKA49" s="101"/>
      <c r="DKB49" s="101"/>
      <c r="DKC49" s="101"/>
      <c r="DKD49" s="101"/>
      <c r="DKE49" s="101"/>
      <c r="DKF49" s="101"/>
      <c r="DKG49" s="101"/>
      <c r="DKH49" s="101"/>
      <c r="DKI49" s="101"/>
      <c r="DKJ49" s="101"/>
      <c r="DKK49" s="101"/>
      <c r="DKL49" s="101"/>
      <c r="DKM49" s="101"/>
      <c r="DKN49" s="101"/>
      <c r="DKO49" s="101"/>
      <c r="DKP49" s="101"/>
      <c r="DKQ49" s="101"/>
      <c r="DKR49" s="101"/>
      <c r="DKS49" s="101"/>
      <c r="DKT49" s="101"/>
      <c r="DKU49" s="101"/>
      <c r="DKV49" s="101"/>
      <c r="DKW49" s="101"/>
      <c r="DKX49" s="101"/>
      <c r="DKY49" s="101"/>
      <c r="DKZ49" s="101"/>
      <c r="DLA49" s="101"/>
      <c r="DLB49" s="101"/>
      <c r="DLC49" s="101"/>
      <c r="DLD49" s="101"/>
      <c r="DLE49" s="101"/>
      <c r="DLF49" s="101"/>
      <c r="DLG49" s="101"/>
      <c r="DLH49" s="101"/>
      <c r="DLI49" s="101"/>
      <c r="DLJ49" s="101"/>
      <c r="DLK49" s="101"/>
      <c r="DLL49" s="101"/>
      <c r="DLM49" s="101"/>
      <c r="DLN49" s="101"/>
      <c r="DLO49" s="101"/>
      <c r="DLP49" s="101"/>
      <c r="DLQ49" s="101"/>
      <c r="DLR49" s="101"/>
      <c r="DLS49" s="101"/>
      <c r="DLT49" s="101"/>
      <c r="DLU49" s="101"/>
      <c r="DLV49" s="101"/>
      <c r="DLW49" s="101"/>
      <c r="DLX49" s="101"/>
      <c r="DLY49" s="101"/>
      <c r="DLZ49" s="101"/>
      <c r="DMA49" s="101"/>
      <c r="DMB49" s="101"/>
      <c r="DMC49" s="101"/>
      <c r="DMD49" s="101"/>
      <c r="DME49" s="101"/>
      <c r="DMF49" s="101"/>
      <c r="DMG49" s="101"/>
      <c r="DMH49" s="101"/>
      <c r="DMI49" s="101"/>
      <c r="DMJ49" s="101"/>
      <c r="DMK49" s="101"/>
      <c r="DML49" s="101"/>
      <c r="DMM49" s="101"/>
      <c r="DMN49" s="101"/>
      <c r="DMO49" s="101"/>
      <c r="DMP49" s="101"/>
      <c r="DMQ49" s="101"/>
      <c r="DMR49" s="101"/>
      <c r="DMS49" s="101"/>
      <c r="DMT49" s="101"/>
      <c r="DMU49" s="101"/>
      <c r="DMV49" s="101"/>
      <c r="DMW49" s="101"/>
      <c r="DMX49" s="101"/>
      <c r="DMY49" s="101"/>
      <c r="DMZ49" s="101"/>
      <c r="DNA49" s="101"/>
      <c r="DNB49" s="101"/>
      <c r="DNC49" s="101"/>
      <c r="DND49" s="101"/>
      <c r="DNE49" s="101"/>
      <c r="DNF49" s="101"/>
      <c r="DNG49" s="101"/>
      <c r="DNH49" s="101"/>
      <c r="DNI49" s="101"/>
      <c r="DNJ49" s="101"/>
      <c r="DNK49" s="101"/>
      <c r="DNL49" s="101"/>
      <c r="DNM49" s="101"/>
      <c r="DNN49" s="101"/>
      <c r="DNO49" s="101"/>
      <c r="DNP49" s="101"/>
      <c r="DNQ49" s="101"/>
      <c r="DNR49" s="101"/>
      <c r="DNS49" s="101"/>
      <c r="DNT49" s="101"/>
      <c r="DNU49" s="101"/>
      <c r="DNV49" s="101"/>
      <c r="DNW49" s="101"/>
      <c r="DNX49" s="101"/>
      <c r="DNY49" s="101"/>
      <c r="DNZ49" s="101"/>
      <c r="DOA49" s="101"/>
      <c r="DOB49" s="101"/>
      <c r="DOC49" s="101"/>
      <c r="DOD49" s="101"/>
      <c r="DOE49" s="101"/>
      <c r="DOF49" s="101"/>
      <c r="DOG49" s="101"/>
      <c r="DOH49" s="101"/>
      <c r="DOI49" s="101"/>
      <c r="DOJ49" s="101"/>
      <c r="DOK49" s="101"/>
      <c r="DOL49" s="101"/>
      <c r="DOM49" s="101"/>
      <c r="DON49" s="101"/>
      <c r="DOO49" s="101"/>
      <c r="DOP49" s="101"/>
      <c r="DOQ49" s="101"/>
      <c r="DOR49" s="101"/>
      <c r="DOS49" s="101"/>
      <c r="DOT49" s="101"/>
      <c r="DOU49" s="101"/>
      <c r="DOV49" s="101"/>
      <c r="DOW49" s="101"/>
      <c r="DOX49" s="101"/>
      <c r="DOY49" s="101"/>
      <c r="DOZ49" s="101"/>
      <c r="DPA49" s="101"/>
      <c r="DPB49" s="101"/>
      <c r="DPC49" s="101"/>
      <c r="DPD49" s="101"/>
      <c r="DPE49" s="101"/>
      <c r="DPF49" s="101"/>
      <c r="DPG49" s="101"/>
      <c r="DPH49" s="101"/>
      <c r="DPI49" s="101"/>
      <c r="DPJ49" s="101"/>
      <c r="DPK49" s="101"/>
      <c r="DPL49" s="101"/>
      <c r="DPM49" s="101"/>
      <c r="DPN49" s="101"/>
      <c r="DPO49" s="101"/>
      <c r="DPP49" s="101"/>
      <c r="DPQ49" s="101"/>
      <c r="DPR49" s="101"/>
      <c r="DPS49" s="101"/>
      <c r="DPT49" s="101"/>
      <c r="DPU49" s="101"/>
      <c r="DPV49" s="101"/>
      <c r="DPW49" s="101"/>
      <c r="DPX49" s="101"/>
      <c r="DPY49" s="101"/>
      <c r="DPZ49" s="101"/>
      <c r="DQA49" s="101"/>
      <c r="DQB49" s="101"/>
      <c r="DQC49" s="101"/>
      <c r="DQD49" s="101"/>
      <c r="DQE49" s="101"/>
      <c r="DQF49" s="101"/>
      <c r="DQG49" s="101"/>
      <c r="DQH49" s="101"/>
      <c r="DQI49" s="101"/>
      <c r="DQJ49" s="101"/>
      <c r="DQK49" s="101"/>
      <c r="DQL49" s="101"/>
      <c r="DQM49" s="101"/>
      <c r="DQN49" s="101"/>
      <c r="DQO49" s="101"/>
      <c r="DQP49" s="101"/>
      <c r="DQQ49" s="101"/>
      <c r="DQR49" s="101"/>
      <c r="DQS49" s="101"/>
      <c r="DQT49" s="101"/>
      <c r="DQU49" s="101"/>
      <c r="DQV49" s="101"/>
      <c r="DQW49" s="101"/>
      <c r="DQX49" s="101"/>
      <c r="DQY49" s="101"/>
      <c r="DQZ49" s="101"/>
      <c r="DRA49" s="101"/>
      <c r="DRB49" s="101"/>
      <c r="DRC49" s="101"/>
      <c r="DRD49" s="101"/>
      <c r="DRE49" s="101"/>
      <c r="DRF49" s="101"/>
      <c r="DRG49" s="101"/>
      <c r="DRH49" s="101"/>
      <c r="DRI49" s="101"/>
      <c r="DRJ49" s="101"/>
      <c r="DRK49" s="101"/>
      <c r="DRL49" s="101"/>
      <c r="DRM49" s="101"/>
      <c r="DRN49" s="101"/>
      <c r="DRO49" s="101"/>
      <c r="DRP49" s="101"/>
      <c r="DRQ49" s="101"/>
      <c r="DRR49" s="101"/>
      <c r="DRS49" s="101"/>
      <c r="DRT49" s="101"/>
      <c r="DRU49" s="101"/>
      <c r="DRV49" s="101"/>
      <c r="DRW49" s="101"/>
      <c r="DRX49" s="101"/>
      <c r="DRY49" s="101"/>
      <c r="DRZ49" s="101"/>
      <c r="DSA49" s="101"/>
      <c r="DSB49" s="101"/>
      <c r="DSC49" s="101"/>
      <c r="DSD49" s="101"/>
      <c r="DSE49" s="101"/>
      <c r="DSF49" s="101"/>
      <c r="DSG49" s="101"/>
      <c r="DSH49" s="101"/>
      <c r="DSI49" s="101"/>
      <c r="DSJ49" s="101"/>
      <c r="DSK49" s="101"/>
      <c r="DSL49" s="101"/>
      <c r="DSM49" s="101"/>
      <c r="DSN49" s="101"/>
      <c r="DSO49" s="101"/>
      <c r="DSP49" s="101"/>
      <c r="DSQ49" s="101"/>
      <c r="DSR49" s="101"/>
      <c r="DSS49" s="101"/>
      <c r="DST49" s="101"/>
      <c r="DSU49" s="101"/>
      <c r="DSV49" s="101"/>
      <c r="DSW49" s="101"/>
      <c r="DSX49" s="101"/>
      <c r="DSY49" s="101"/>
      <c r="DSZ49" s="101"/>
      <c r="DTA49" s="101"/>
      <c r="DTB49" s="101"/>
      <c r="DTC49" s="101"/>
      <c r="DTD49" s="101"/>
      <c r="DTE49" s="101"/>
      <c r="DTF49" s="101"/>
      <c r="DTG49" s="101"/>
      <c r="DTH49" s="101"/>
      <c r="DTI49" s="101"/>
      <c r="DTJ49" s="101"/>
      <c r="DTK49" s="101"/>
      <c r="DTL49" s="101"/>
      <c r="DTM49" s="101"/>
      <c r="DTN49" s="101"/>
      <c r="DTO49" s="101"/>
      <c r="DTP49" s="101"/>
      <c r="DTQ49" s="101"/>
      <c r="DTR49" s="101"/>
      <c r="DTS49" s="101"/>
      <c r="DTT49" s="101"/>
      <c r="DTU49" s="101"/>
      <c r="DTV49" s="101"/>
      <c r="DTW49" s="101"/>
      <c r="DTX49" s="101"/>
      <c r="DTY49" s="101"/>
      <c r="DTZ49" s="101"/>
      <c r="DUA49" s="101"/>
      <c r="DUB49" s="101"/>
      <c r="DUC49" s="101"/>
      <c r="DUD49" s="101"/>
      <c r="DUE49" s="101"/>
      <c r="DUF49" s="101"/>
      <c r="DUG49" s="101"/>
      <c r="DUH49" s="101"/>
      <c r="DUI49" s="101"/>
      <c r="DUJ49" s="101"/>
      <c r="DUK49" s="101"/>
      <c r="DUL49" s="101"/>
      <c r="DUM49" s="101"/>
      <c r="DUN49" s="101"/>
      <c r="DUO49" s="101"/>
      <c r="DUP49" s="101"/>
      <c r="DUQ49" s="101"/>
      <c r="DUR49" s="101"/>
      <c r="DUS49" s="101"/>
      <c r="DUT49" s="101"/>
      <c r="DUU49" s="101"/>
      <c r="DUV49" s="101"/>
      <c r="DUW49" s="101"/>
      <c r="DUX49" s="101"/>
      <c r="DUY49" s="101"/>
      <c r="DUZ49" s="101"/>
      <c r="DVA49" s="101"/>
      <c r="DVB49" s="101"/>
      <c r="DVC49" s="101"/>
      <c r="DVD49" s="101"/>
      <c r="DVE49" s="101"/>
      <c r="DVF49" s="101"/>
      <c r="DVG49" s="101"/>
      <c r="DVH49" s="101"/>
      <c r="DVI49" s="101"/>
      <c r="DVJ49" s="101"/>
      <c r="DVK49" s="101"/>
      <c r="DVL49" s="101"/>
      <c r="DVM49" s="101"/>
      <c r="DVN49" s="101"/>
      <c r="DVO49" s="101"/>
      <c r="DVP49" s="101"/>
      <c r="DVQ49" s="101"/>
      <c r="DVR49" s="101"/>
      <c r="DVS49" s="101"/>
      <c r="DVT49" s="101"/>
      <c r="DVU49" s="101"/>
      <c r="DVV49" s="101"/>
      <c r="DVW49" s="101"/>
      <c r="DVX49" s="101"/>
      <c r="DVY49" s="101"/>
      <c r="DVZ49" s="101"/>
      <c r="DWA49" s="101"/>
      <c r="DWB49" s="101"/>
      <c r="DWC49" s="101"/>
      <c r="DWD49" s="101"/>
      <c r="DWE49" s="101"/>
      <c r="DWF49" s="101"/>
      <c r="DWG49" s="101"/>
      <c r="DWH49" s="101"/>
      <c r="DWI49" s="101"/>
      <c r="DWJ49" s="101"/>
      <c r="DWK49" s="101"/>
      <c r="DWL49" s="101"/>
      <c r="DWM49" s="101"/>
      <c r="DWN49" s="101"/>
      <c r="DWO49" s="101"/>
      <c r="DWP49" s="101"/>
      <c r="DWQ49" s="101"/>
      <c r="DWR49" s="101"/>
      <c r="DWS49" s="101"/>
      <c r="DWT49" s="101"/>
      <c r="DWU49" s="101"/>
      <c r="DWV49" s="101"/>
      <c r="DWW49" s="101"/>
      <c r="DWX49" s="101"/>
      <c r="DWY49" s="101"/>
      <c r="DWZ49" s="101"/>
      <c r="DXA49" s="101"/>
      <c r="DXB49" s="101"/>
      <c r="DXC49" s="101"/>
      <c r="DXD49" s="101"/>
      <c r="DXE49" s="101"/>
      <c r="DXF49" s="101"/>
      <c r="DXG49" s="101"/>
      <c r="DXH49" s="101"/>
      <c r="DXI49" s="101"/>
      <c r="DXJ49" s="101"/>
      <c r="DXK49" s="101"/>
      <c r="DXL49" s="101"/>
      <c r="DXM49" s="101"/>
      <c r="DXN49" s="101"/>
      <c r="DXO49" s="101"/>
      <c r="DXP49" s="101"/>
      <c r="DXQ49" s="101"/>
      <c r="DXR49" s="101"/>
      <c r="DXS49" s="101"/>
      <c r="DXT49" s="101"/>
      <c r="DXU49" s="101"/>
      <c r="DXV49" s="101"/>
      <c r="DXW49" s="101"/>
      <c r="DXX49" s="101"/>
      <c r="DXY49" s="101"/>
      <c r="DXZ49" s="101"/>
      <c r="DYA49" s="101"/>
      <c r="DYB49" s="101"/>
      <c r="DYC49" s="101"/>
      <c r="DYD49" s="101"/>
      <c r="DYE49" s="101"/>
      <c r="DYF49" s="101"/>
      <c r="DYG49" s="101"/>
      <c r="DYH49" s="101"/>
      <c r="DYI49" s="101"/>
      <c r="DYJ49" s="101"/>
      <c r="DYK49" s="101"/>
      <c r="DYL49" s="101"/>
      <c r="DYM49" s="101"/>
      <c r="DYN49" s="101"/>
      <c r="DYO49" s="101"/>
      <c r="DYP49" s="101"/>
      <c r="DYQ49" s="101"/>
      <c r="DYR49" s="101"/>
      <c r="DYS49" s="101"/>
      <c r="DYT49" s="101"/>
      <c r="DYU49" s="101"/>
      <c r="DYV49" s="101"/>
      <c r="DYW49" s="101"/>
      <c r="DYX49" s="101"/>
      <c r="DYY49" s="101"/>
      <c r="DYZ49" s="101"/>
      <c r="DZA49" s="101"/>
      <c r="DZB49" s="101"/>
      <c r="DZC49" s="101"/>
      <c r="DZD49" s="101"/>
      <c r="DZE49" s="101"/>
      <c r="DZF49" s="101"/>
      <c r="DZG49" s="101"/>
      <c r="DZH49" s="101"/>
      <c r="DZI49" s="101"/>
      <c r="DZJ49" s="101"/>
      <c r="DZK49" s="101"/>
      <c r="DZL49" s="101"/>
      <c r="DZM49" s="101"/>
      <c r="DZN49" s="101"/>
      <c r="DZO49" s="101"/>
      <c r="DZP49" s="101"/>
      <c r="DZQ49" s="101"/>
      <c r="DZR49" s="101"/>
      <c r="DZS49" s="101"/>
      <c r="DZT49" s="101"/>
      <c r="DZU49" s="101"/>
      <c r="DZV49" s="101"/>
      <c r="DZW49" s="101"/>
      <c r="DZX49" s="101"/>
      <c r="DZY49" s="101"/>
      <c r="DZZ49" s="101"/>
      <c r="EAA49" s="101"/>
      <c r="EAB49" s="101"/>
      <c r="EAC49" s="101"/>
      <c r="EAD49" s="101"/>
      <c r="EAE49" s="101"/>
      <c r="EAF49" s="101"/>
      <c r="EAG49" s="101"/>
      <c r="EAH49" s="101"/>
      <c r="EAI49" s="101"/>
      <c r="EAJ49" s="101"/>
      <c r="EAK49" s="101"/>
      <c r="EAL49" s="101"/>
      <c r="EAM49" s="101"/>
      <c r="EAN49" s="101"/>
      <c r="EAO49" s="101"/>
      <c r="EAP49" s="101"/>
      <c r="EAQ49" s="101"/>
      <c r="EAR49" s="101"/>
      <c r="EAS49" s="101"/>
      <c r="EAT49" s="101"/>
      <c r="EAU49" s="101"/>
      <c r="EAV49" s="101"/>
      <c r="EAW49" s="101"/>
      <c r="EAX49" s="101"/>
      <c r="EAY49" s="101"/>
      <c r="EAZ49" s="101"/>
      <c r="EBA49" s="101"/>
      <c r="EBB49" s="101"/>
      <c r="EBC49" s="101"/>
      <c r="EBD49" s="101"/>
      <c r="EBE49" s="101"/>
      <c r="EBF49" s="101"/>
      <c r="EBG49" s="101"/>
      <c r="EBH49" s="101"/>
      <c r="EBI49" s="101"/>
      <c r="EBJ49" s="101"/>
      <c r="EBK49" s="101"/>
      <c r="EBL49" s="101"/>
      <c r="EBM49" s="101"/>
      <c r="EBN49" s="101"/>
      <c r="EBO49" s="101"/>
      <c r="EBP49" s="101"/>
      <c r="EBQ49" s="101"/>
      <c r="EBR49" s="101"/>
      <c r="EBS49" s="101"/>
      <c r="EBT49" s="101"/>
      <c r="EBU49" s="101"/>
      <c r="EBV49" s="101"/>
      <c r="EBW49" s="101"/>
      <c r="EBX49" s="101"/>
      <c r="EBY49" s="101"/>
      <c r="EBZ49" s="101"/>
      <c r="ECA49" s="101"/>
      <c r="ECB49" s="101"/>
      <c r="ECC49" s="101"/>
      <c r="ECD49" s="101"/>
      <c r="ECE49" s="101"/>
      <c r="ECF49" s="101"/>
      <c r="ECG49" s="101"/>
      <c r="ECH49" s="101"/>
      <c r="ECI49" s="101"/>
      <c r="ECJ49" s="101"/>
      <c r="ECK49" s="101"/>
      <c r="ECL49" s="101"/>
      <c r="ECM49" s="101"/>
      <c r="ECN49" s="101"/>
      <c r="ECO49" s="101"/>
      <c r="ECP49" s="101"/>
      <c r="ECQ49" s="101"/>
      <c r="ECR49" s="101"/>
      <c r="ECS49" s="101"/>
      <c r="ECT49" s="101"/>
      <c r="ECU49" s="101"/>
      <c r="ECV49" s="101"/>
      <c r="ECW49" s="101"/>
      <c r="ECX49" s="101"/>
      <c r="ECY49" s="101"/>
      <c r="ECZ49" s="101"/>
      <c r="EDA49" s="101"/>
      <c r="EDB49" s="101"/>
      <c r="EDC49" s="101"/>
      <c r="EDD49" s="101"/>
      <c r="EDE49" s="101"/>
      <c r="EDF49" s="101"/>
      <c r="EDG49" s="101"/>
      <c r="EDH49" s="101"/>
      <c r="EDI49" s="101"/>
      <c r="EDJ49" s="101"/>
      <c r="EDK49" s="101"/>
      <c r="EDL49" s="101"/>
      <c r="EDM49" s="101"/>
      <c r="EDN49" s="101"/>
      <c r="EDO49" s="101"/>
      <c r="EDP49" s="101"/>
      <c r="EDQ49" s="101"/>
      <c r="EDR49" s="101"/>
      <c r="EDS49" s="101"/>
      <c r="EDT49" s="101"/>
      <c r="EDU49" s="101"/>
      <c r="EDV49" s="101"/>
      <c r="EDW49" s="101"/>
      <c r="EDX49" s="101"/>
      <c r="EDY49" s="101"/>
      <c r="EDZ49" s="101"/>
      <c r="EEA49" s="101"/>
      <c r="EEB49" s="101"/>
      <c r="EEC49" s="101"/>
      <c r="EED49" s="101"/>
      <c r="EEE49" s="101"/>
      <c r="EEF49" s="101"/>
      <c r="EEG49" s="101"/>
      <c r="EEH49" s="101"/>
      <c r="EEI49" s="101"/>
      <c r="EEJ49" s="101"/>
      <c r="EEK49" s="101"/>
      <c r="EEL49" s="101"/>
      <c r="EEM49" s="101"/>
      <c r="EEN49" s="101"/>
      <c r="EEO49" s="101"/>
      <c r="EEP49" s="101"/>
      <c r="EEQ49" s="101"/>
      <c r="EER49" s="101"/>
      <c r="EES49" s="101"/>
      <c r="EET49" s="101"/>
      <c r="EEU49" s="101"/>
      <c r="EEV49" s="101"/>
      <c r="EEW49" s="101"/>
      <c r="EEX49" s="101"/>
      <c r="EEY49" s="101"/>
      <c r="EEZ49" s="101"/>
      <c r="EFA49" s="101"/>
      <c r="EFB49" s="101"/>
      <c r="EFC49" s="101"/>
      <c r="EFD49" s="101"/>
      <c r="EFE49" s="101"/>
      <c r="EFF49" s="101"/>
      <c r="EFG49" s="101"/>
      <c r="EFH49" s="101"/>
      <c r="EFI49" s="101"/>
      <c r="EFJ49" s="101"/>
      <c r="EFK49" s="101"/>
      <c r="EFL49" s="101"/>
      <c r="EFM49" s="101"/>
      <c r="EFN49" s="101"/>
      <c r="EFO49" s="101"/>
      <c r="EFP49" s="101"/>
      <c r="EFQ49" s="101"/>
      <c r="EFR49" s="101"/>
      <c r="EFS49" s="101"/>
      <c r="EFT49" s="101"/>
      <c r="EFU49" s="101"/>
      <c r="EFV49" s="101"/>
      <c r="EFW49" s="101"/>
      <c r="EFX49" s="101"/>
      <c r="EFY49" s="101"/>
      <c r="EFZ49" s="101"/>
      <c r="EGA49" s="101"/>
      <c r="EGB49" s="101"/>
      <c r="EGC49" s="101"/>
      <c r="EGD49" s="101"/>
      <c r="EGE49" s="101"/>
      <c r="EGF49" s="101"/>
      <c r="EGG49" s="101"/>
      <c r="EGH49" s="101"/>
      <c r="EGI49" s="101"/>
      <c r="EGJ49" s="101"/>
      <c r="EGK49" s="101"/>
      <c r="EGL49" s="101"/>
      <c r="EGM49" s="101"/>
      <c r="EGN49" s="101"/>
      <c r="EGO49" s="101"/>
      <c r="EGP49" s="101"/>
      <c r="EGQ49" s="101"/>
      <c r="EGR49" s="101"/>
      <c r="EGS49" s="101"/>
      <c r="EGT49" s="101"/>
      <c r="EGU49" s="101"/>
      <c r="EGV49" s="101"/>
      <c r="EGW49" s="101"/>
      <c r="EGX49" s="101"/>
      <c r="EGY49" s="101"/>
      <c r="EGZ49" s="101"/>
      <c r="EHA49" s="101"/>
      <c r="EHB49" s="101"/>
      <c r="EHC49" s="101"/>
      <c r="EHD49" s="101"/>
      <c r="EHE49" s="101"/>
      <c r="EHF49" s="101"/>
      <c r="EHG49" s="101"/>
      <c r="EHH49" s="101"/>
      <c r="EHI49" s="101"/>
      <c r="EHJ49" s="101"/>
      <c r="EHK49" s="101"/>
      <c r="EHL49" s="101"/>
      <c r="EHM49" s="101"/>
      <c r="EHN49" s="101"/>
      <c r="EHO49" s="101"/>
      <c r="EHP49" s="101"/>
      <c r="EHQ49" s="101"/>
      <c r="EHR49" s="101"/>
      <c r="EHS49" s="101"/>
      <c r="EHT49" s="101"/>
      <c r="EHU49" s="101"/>
      <c r="EHV49" s="101"/>
      <c r="EHW49" s="101"/>
      <c r="EHX49" s="101"/>
      <c r="EHY49" s="101"/>
      <c r="EHZ49" s="101"/>
      <c r="EIA49" s="101"/>
      <c r="EIB49" s="101"/>
      <c r="EIC49" s="101"/>
      <c r="EID49" s="101"/>
      <c r="EIE49" s="101"/>
      <c r="EIF49" s="101"/>
      <c r="EIG49" s="101"/>
      <c r="EIH49" s="101"/>
      <c r="EII49" s="101"/>
      <c r="EIJ49" s="101"/>
      <c r="EIK49" s="101"/>
      <c r="EIL49" s="101"/>
      <c r="EIM49" s="101"/>
      <c r="EIN49" s="101"/>
      <c r="EIO49" s="101"/>
      <c r="EIP49" s="101"/>
      <c r="EIQ49" s="101"/>
      <c r="EIR49" s="101"/>
      <c r="EIS49" s="101"/>
      <c r="EIT49" s="101"/>
      <c r="EIU49" s="101"/>
      <c r="EIV49" s="101"/>
      <c r="EIW49" s="101"/>
      <c r="EIX49" s="101"/>
      <c r="EIY49" s="101"/>
      <c r="EIZ49" s="101"/>
      <c r="EJA49" s="101"/>
      <c r="EJB49" s="101"/>
      <c r="EJC49" s="101"/>
      <c r="EJD49" s="101"/>
      <c r="EJE49" s="101"/>
      <c r="EJF49" s="101"/>
      <c r="EJG49" s="101"/>
      <c r="EJH49" s="101"/>
      <c r="EJI49" s="101"/>
      <c r="EJJ49" s="101"/>
      <c r="EJK49" s="101"/>
      <c r="EJL49" s="101"/>
      <c r="EJM49" s="101"/>
      <c r="EJN49" s="101"/>
      <c r="EJO49" s="101"/>
      <c r="EJP49" s="101"/>
      <c r="EJQ49" s="101"/>
      <c r="EJR49" s="101"/>
      <c r="EJS49" s="101"/>
      <c r="EJT49" s="101"/>
      <c r="EJU49" s="101"/>
      <c r="EJV49" s="101"/>
      <c r="EJW49" s="101"/>
      <c r="EJX49" s="101"/>
      <c r="EJY49" s="101"/>
      <c r="EJZ49" s="101"/>
      <c r="EKA49" s="101"/>
      <c r="EKB49" s="101"/>
      <c r="EKC49" s="101"/>
      <c r="EKD49" s="101"/>
      <c r="EKE49" s="101"/>
      <c r="EKF49" s="101"/>
      <c r="EKG49" s="101"/>
      <c r="EKH49" s="101"/>
      <c r="EKI49" s="101"/>
      <c r="EKJ49" s="101"/>
      <c r="EKK49" s="101"/>
      <c r="EKL49" s="101"/>
      <c r="EKM49" s="101"/>
      <c r="EKN49" s="101"/>
      <c r="EKO49" s="101"/>
      <c r="EKP49" s="101"/>
      <c r="EKQ49" s="101"/>
      <c r="EKR49" s="101"/>
      <c r="EKS49" s="101"/>
      <c r="EKT49" s="101"/>
      <c r="EKU49" s="101"/>
      <c r="EKV49" s="101"/>
      <c r="EKW49" s="101"/>
      <c r="EKX49" s="101"/>
      <c r="EKY49" s="101"/>
      <c r="EKZ49" s="101"/>
      <c r="ELA49" s="101"/>
      <c r="ELB49" s="101"/>
      <c r="ELC49" s="101"/>
      <c r="ELD49" s="101"/>
      <c r="ELE49" s="101"/>
      <c r="ELF49" s="101"/>
      <c r="ELG49" s="101"/>
      <c r="ELH49" s="101"/>
      <c r="ELI49" s="101"/>
      <c r="ELJ49" s="101"/>
      <c r="ELK49" s="101"/>
      <c r="ELL49" s="101"/>
      <c r="ELM49" s="101"/>
      <c r="ELN49" s="101"/>
      <c r="ELO49" s="101"/>
      <c r="ELP49" s="101"/>
      <c r="ELQ49" s="101"/>
      <c r="ELR49" s="101"/>
      <c r="ELS49" s="101"/>
      <c r="ELT49" s="101"/>
      <c r="ELU49" s="101"/>
      <c r="ELV49" s="101"/>
      <c r="ELW49" s="101"/>
      <c r="ELX49" s="101"/>
      <c r="ELY49" s="101"/>
      <c r="ELZ49" s="101"/>
      <c r="EMA49" s="101"/>
      <c r="EMB49" s="101"/>
      <c r="EMC49" s="101"/>
      <c r="EMD49" s="101"/>
      <c r="EME49" s="101"/>
      <c r="EMF49" s="101"/>
      <c r="EMG49" s="101"/>
      <c r="EMH49" s="101"/>
      <c r="EMI49" s="101"/>
      <c r="EMJ49" s="101"/>
      <c r="EMK49" s="101"/>
      <c r="EML49" s="101"/>
      <c r="EMM49" s="101"/>
      <c r="EMN49" s="101"/>
      <c r="EMO49" s="101"/>
      <c r="EMP49" s="101"/>
      <c r="EMQ49" s="101"/>
      <c r="EMR49" s="101"/>
      <c r="EMS49" s="101"/>
      <c r="EMT49" s="101"/>
      <c r="EMU49" s="101"/>
      <c r="EMV49" s="101"/>
      <c r="EMW49" s="101"/>
      <c r="EMX49" s="101"/>
      <c r="EMY49" s="101"/>
      <c r="EMZ49" s="101"/>
      <c r="ENA49" s="101"/>
      <c r="ENB49" s="101"/>
      <c r="ENC49" s="101"/>
      <c r="END49" s="101"/>
      <c r="ENE49" s="101"/>
      <c r="ENF49" s="101"/>
      <c r="ENG49" s="101"/>
      <c r="ENH49" s="101"/>
      <c r="ENI49" s="101"/>
      <c r="ENJ49" s="101"/>
      <c r="ENK49" s="101"/>
      <c r="ENL49" s="101"/>
      <c r="ENM49" s="101"/>
      <c r="ENN49" s="101"/>
      <c r="ENO49" s="101"/>
      <c r="ENP49" s="101"/>
      <c r="ENQ49" s="101"/>
      <c r="ENR49" s="101"/>
      <c r="ENS49" s="101"/>
      <c r="ENT49" s="101"/>
      <c r="ENU49" s="101"/>
      <c r="ENV49" s="101"/>
      <c r="ENW49" s="101"/>
      <c r="ENX49" s="101"/>
      <c r="ENY49" s="101"/>
      <c r="ENZ49" s="101"/>
      <c r="EOA49" s="101"/>
      <c r="EOB49" s="101"/>
      <c r="EOC49" s="101"/>
      <c r="EOD49" s="101"/>
      <c r="EOE49" s="101"/>
      <c r="EOF49" s="101"/>
      <c r="EOG49" s="101"/>
      <c r="EOH49" s="101"/>
      <c r="EOI49" s="101"/>
      <c r="EOJ49" s="101"/>
      <c r="EOK49" s="101"/>
      <c r="EOL49" s="101"/>
      <c r="EOM49" s="101"/>
      <c r="EON49" s="101"/>
      <c r="EOO49" s="101"/>
      <c r="EOP49" s="101"/>
      <c r="EOQ49" s="101"/>
      <c r="EOR49" s="101"/>
      <c r="EOS49" s="101"/>
      <c r="EOT49" s="101"/>
      <c r="EOU49" s="101"/>
      <c r="EOV49" s="101"/>
      <c r="EOW49" s="101"/>
      <c r="EOX49" s="101"/>
      <c r="EOY49" s="101"/>
      <c r="EOZ49" s="101"/>
      <c r="EPA49" s="101"/>
      <c r="EPB49" s="101"/>
      <c r="EPC49" s="101"/>
      <c r="EPD49" s="101"/>
      <c r="EPE49" s="101"/>
      <c r="EPF49" s="101"/>
      <c r="EPG49" s="101"/>
      <c r="EPH49" s="101"/>
      <c r="EPI49" s="101"/>
      <c r="EPJ49" s="101"/>
      <c r="EPK49" s="101"/>
      <c r="EPL49" s="101"/>
      <c r="EPM49" s="101"/>
      <c r="EPN49" s="101"/>
      <c r="EPO49" s="101"/>
      <c r="EPP49" s="101"/>
      <c r="EPQ49" s="101"/>
      <c r="EPR49" s="101"/>
      <c r="EPS49" s="101"/>
      <c r="EPT49" s="101"/>
      <c r="EPU49" s="101"/>
      <c r="EPV49" s="101"/>
      <c r="EPW49" s="101"/>
      <c r="EPX49" s="101"/>
      <c r="EPY49" s="101"/>
      <c r="EPZ49" s="101"/>
      <c r="EQA49" s="101"/>
      <c r="EQB49" s="101"/>
      <c r="EQC49" s="101"/>
      <c r="EQD49" s="101"/>
      <c r="EQE49" s="101"/>
      <c r="EQF49" s="101"/>
      <c r="EQG49" s="101"/>
      <c r="EQH49" s="101"/>
      <c r="EQI49" s="101"/>
      <c r="EQJ49" s="101"/>
      <c r="EQK49" s="101"/>
      <c r="EQL49" s="101"/>
      <c r="EQM49" s="101"/>
      <c r="EQN49" s="101"/>
      <c r="EQO49" s="101"/>
      <c r="EQP49" s="101"/>
      <c r="EQQ49" s="101"/>
      <c r="EQR49" s="101"/>
      <c r="EQS49" s="101"/>
      <c r="EQT49" s="101"/>
      <c r="EQU49" s="101"/>
      <c r="EQV49" s="101"/>
      <c r="EQW49" s="101"/>
      <c r="EQX49" s="101"/>
      <c r="EQY49" s="101"/>
      <c r="EQZ49" s="101"/>
      <c r="ERA49" s="101"/>
      <c r="ERB49" s="101"/>
      <c r="ERC49" s="101"/>
      <c r="ERD49" s="101"/>
      <c r="ERE49" s="101"/>
      <c r="ERF49" s="101"/>
      <c r="ERG49" s="101"/>
      <c r="ERH49" s="101"/>
      <c r="ERI49" s="101"/>
      <c r="ERJ49" s="101"/>
      <c r="ERK49" s="101"/>
      <c r="ERL49" s="101"/>
      <c r="ERM49" s="101"/>
      <c r="ERN49" s="101"/>
      <c r="ERO49" s="101"/>
      <c r="ERP49" s="101"/>
      <c r="ERQ49" s="101"/>
      <c r="ERR49" s="101"/>
      <c r="ERS49" s="101"/>
      <c r="ERT49" s="101"/>
      <c r="ERU49" s="101"/>
      <c r="ERV49" s="101"/>
      <c r="ERW49" s="101"/>
      <c r="ERX49" s="101"/>
      <c r="ERY49" s="101"/>
      <c r="ERZ49" s="101"/>
      <c r="ESA49" s="101"/>
      <c r="ESB49" s="101"/>
      <c r="ESC49" s="101"/>
      <c r="ESD49" s="101"/>
      <c r="ESE49" s="101"/>
      <c r="ESF49" s="101"/>
      <c r="ESG49" s="101"/>
      <c r="ESH49" s="101"/>
      <c r="ESI49" s="101"/>
      <c r="ESJ49" s="101"/>
      <c r="ESK49" s="101"/>
      <c r="ESL49" s="101"/>
      <c r="ESM49" s="101"/>
      <c r="ESN49" s="101"/>
      <c r="ESO49" s="101"/>
      <c r="ESP49" s="101"/>
      <c r="ESQ49" s="101"/>
      <c r="ESR49" s="101"/>
      <c r="ESS49" s="101"/>
      <c r="EST49" s="101"/>
      <c r="ESU49" s="101"/>
      <c r="ESV49" s="101"/>
      <c r="ESW49" s="101"/>
      <c r="ESX49" s="101"/>
      <c r="ESY49" s="101"/>
      <c r="ESZ49" s="101"/>
      <c r="ETA49" s="101"/>
      <c r="ETB49" s="101"/>
      <c r="ETC49" s="101"/>
      <c r="ETD49" s="101"/>
      <c r="ETE49" s="101"/>
      <c r="ETF49" s="101"/>
      <c r="ETG49" s="101"/>
      <c r="ETH49" s="101"/>
      <c r="ETI49" s="101"/>
      <c r="ETJ49" s="101"/>
      <c r="ETK49" s="101"/>
      <c r="ETL49" s="101"/>
      <c r="ETM49" s="101"/>
      <c r="ETN49" s="101"/>
      <c r="ETO49" s="101"/>
      <c r="ETP49" s="101"/>
      <c r="ETQ49" s="101"/>
      <c r="ETR49" s="101"/>
      <c r="ETS49" s="101"/>
      <c r="ETT49" s="101"/>
      <c r="ETU49" s="101"/>
      <c r="ETV49" s="101"/>
      <c r="ETW49" s="101"/>
      <c r="ETX49" s="101"/>
      <c r="ETY49" s="101"/>
      <c r="ETZ49" s="101"/>
      <c r="EUA49" s="101"/>
      <c r="EUB49" s="101"/>
      <c r="EUC49" s="101"/>
      <c r="EUD49" s="101"/>
      <c r="EUE49" s="101"/>
      <c r="EUF49" s="101"/>
      <c r="EUG49" s="101"/>
      <c r="EUH49" s="101"/>
      <c r="EUI49" s="101"/>
      <c r="EUJ49" s="101"/>
      <c r="EUK49" s="101"/>
      <c r="EUL49" s="101"/>
      <c r="EUM49" s="101"/>
      <c r="EUN49" s="101"/>
      <c r="EUO49" s="101"/>
      <c r="EUP49" s="101"/>
      <c r="EUQ49" s="101"/>
      <c r="EUR49" s="101"/>
      <c r="EUS49" s="101"/>
      <c r="EUT49" s="101"/>
      <c r="EUU49" s="101"/>
      <c r="EUV49" s="101"/>
      <c r="EUW49" s="101"/>
      <c r="EUX49" s="101"/>
      <c r="EUY49" s="101"/>
      <c r="EUZ49" s="101"/>
      <c r="EVA49" s="101"/>
      <c r="EVB49" s="101"/>
      <c r="EVC49" s="101"/>
      <c r="EVD49" s="101"/>
      <c r="EVE49" s="101"/>
      <c r="EVF49" s="101"/>
      <c r="EVG49" s="101"/>
      <c r="EVH49" s="101"/>
      <c r="EVI49" s="101"/>
      <c r="EVJ49" s="101"/>
      <c r="EVK49" s="101"/>
      <c r="EVL49" s="101"/>
      <c r="EVM49" s="101"/>
      <c r="EVN49" s="101"/>
      <c r="EVO49" s="101"/>
      <c r="EVP49" s="101"/>
      <c r="EVQ49" s="101"/>
      <c r="EVR49" s="101"/>
      <c r="EVS49" s="101"/>
      <c r="EVT49" s="101"/>
      <c r="EVU49" s="101"/>
      <c r="EVV49" s="101"/>
      <c r="EVW49" s="101"/>
      <c r="EVX49" s="101"/>
      <c r="EVY49" s="101"/>
      <c r="EVZ49" s="101"/>
      <c r="EWA49" s="101"/>
      <c r="EWB49" s="101"/>
      <c r="EWC49" s="101"/>
      <c r="EWD49" s="101"/>
      <c r="EWE49" s="101"/>
      <c r="EWF49" s="101"/>
      <c r="EWG49" s="101"/>
      <c r="EWH49" s="101"/>
      <c r="EWI49" s="101"/>
      <c r="EWJ49" s="101"/>
      <c r="EWK49" s="101"/>
      <c r="EWL49" s="101"/>
      <c r="EWM49" s="101"/>
      <c r="EWN49" s="101"/>
      <c r="EWO49" s="101"/>
      <c r="EWP49" s="101"/>
      <c r="EWQ49" s="101"/>
      <c r="EWR49" s="101"/>
      <c r="EWS49" s="101"/>
      <c r="EWT49" s="101"/>
      <c r="EWU49" s="101"/>
      <c r="EWV49" s="101"/>
      <c r="EWW49" s="101"/>
      <c r="EWX49" s="101"/>
      <c r="EWY49" s="101"/>
      <c r="EWZ49" s="101"/>
      <c r="EXA49" s="101"/>
      <c r="EXB49" s="101"/>
      <c r="EXC49" s="101"/>
      <c r="EXD49" s="101"/>
      <c r="EXE49" s="101"/>
      <c r="EXF49" s="101"/>
      <c r="EXG49" s="101"/>
      <c r="EXH49" s="101"/>
      <c r="EXI49" s="101"/>
      <c r="EXJ49" s="101"/>
      <c r="EXK49" s="101"/>
      <c r="EXL49" s="101"/>
      <c r="EXM49" s="101"/>
      <c r="EXN49" s="101"/>
      <c r="EXO49" s="101"/>
      <c r="EXP49" s="101"/>
      <c r="EXQ49" s="101"/>
      <c r="EXR49" s="101"/>
      <c r="EXS49" s="101"/>
      <c r="EXT49" s="101"/>
      <c r="EXU49" s="101"/>
      <c r="EXV49" s="101"/>
      <c r="EXW49" s="101"/>
      <c r="EXX49" s="101"/>
      <c r="EXY49" s="101"/>
      <c r="EXZ49" s="101"/>
      <c r="EYA49" s="101"/>
      <c r="EYB49" s="101"/>
      <c r="EYC49" s="101"/>
      <c r="EYD49" s="101"/>
      <c r="EYE49" s="101"/>
      <c r="EYF49" s="101"/>
      <c r="EYG49" s="101"/>
      <c r="EYH49" s="101"/>
      <c r="EYI49" s="101"/>
      <c r="EYJ49" s="101"/>
      <c r="EYK49" s="101"/>
      <c r="EYL49" s="101"/>
      <c r="EYM49" s="101"/>
      <c r="EYN49" s="101"/>
      <c r="EYO49" s="101"/>
      <c r="EYP49" s="101"/>
      <c r="EYQ49" s="101"/>
      <c r="EYR49" s="101"/>
      <c r="EYS49" s="101"/>
      <c r="EYT49" s="101"/>
      <c r="EYU49" s="101"/>
      <c r="EYV49" s="101"/>
      <c r="EYW49" s="101"/>
      <c r="EYX49" s="101"/>
      <c r="EYY49" s="101"/>
      <c r="EYZ49" s="101"/>
      <c r="EZA49" s="101"/>
      <c r="EZB49" s="101"/>
      <c r="EZC49" s="101"/>
      <c r="EZD49" s="101"/>
      <c r="EZE49" s="101"/>
      <c r="EZF49" s="101"/>
      <c r="EZG49" s="101"/>
      <c r="EZH49" s="101"/>
      <c r="EZI49" s="101"/>
      <c r="EZJ49" s="101"/>
      <c r="EZK49" s="101"/>
      <c r="EZL49" s="101"/>
      <c r="EZM49" s="101"/>
      <c r="EZN49" s="101"/>
      <c r="EZO49" s="101"/>
      <c r="EZP49" s="101"/>
      <c r="EZQ49" s="101"/>
      <c r="EZR49" s="101"/>
      <c r="EZS49" s="101"/>
      <c r="EZT49" s="101"/>
      <c r="EZU49" s="101"/>
      <c r="EZV49" s="101"/>
      <c r="EZW49" s="101"/>
      <c r="EZX49" s="101"/>
      <c r="EZY49" s="101"/>
      <c r="EZZ49" s="101"/>
      <c r="FAA49" s="101"/>
      <c r="FAB49" s="101"/>
      <c r="FAC49" s="101"/>
      <c r="FAD49" s="101"/>
      <c r="FAE49" s="101"/>
      <c r="FAF49" s="101"/>
      <c r="FAG49" s="101"/>
      <c r="FAH49" s="101"/>
      <c r="FAI49" s="101"/>
      <c r="FAJ49" s="101"/>
      <c r="FAK49" s="101"/>
      <c r="FAL49" s="101"/>
      <c r="FAM49" s="101"/>
      <c r="FAN49" s="101"/>
      <c r="FAO49" s="101"/>
      <c r="FAP49" s="101"/>
      <c r="FAQ49" s="101"/>
      <c r="FAR49" s="101"/>
      <c r="FAS49" s="101"/>
      <c r="FAT49" s="101"/>
      <c r="FAU49" s="101"/>
      <c r="FAV49" s="101"/>
      <c r="FAW49" s="101"/>
      <c r="FAX49" s="101"/>
      <c r="FAY49" s="101"/>
      <c r="FAZ49" s="101"/>
      <c r="FBA49" s="101"/>
      <c r="FBB49" s="101"/>
      <c r="FBC49" s="101"/>
      <c r="FBD49" s="101"/>
      <c r="FBE49" s="101"/>
      <c r="FBF49" s="101"/>
      <c r="FBG49" s="101"/>
      <c r="FBH49" s="101"/>
      <c r="FBI49" s="101"/>
      <c r="FBJ49" s="101"/>
      <c r="FBK49" s="101"/>
      <c r="FBL49" s="101"/>
      <c r="FBM49" s="101"/>
      <c r="FBN49" s="101"/>
      <c r="FBO49" s="101"/>
      <c r="FBP49" s="101"/>
      <c r="FBQ49" s="101"/>
      <c r="FBR49" s="101"/>
      <c r="FBS49" s="101"/>
      <c r="FBT49" s="101"/>
      <c r="FBU49" s="101"/>
      <c r="FBV49" s="101"/>
      <c r="FBW49" s="101"/>
      <c r="FBX49" s="101"/>
      <c r="FBY49" s="101"/>
      <c r="FBZ49" s="101"/>
      <c r="FCA49" s="101"/>
      <c r="FCB49" s="101"/>
      <c r="FCC49" s="101"/>
      <c r="FCD49" s="101"/>
      <c r="FCE49" s="101"/>
      <c r="FCF49" s="101"/>
      <c r="FCG49" s="101"/>
      <c r="FCH49" s="101"/>
      <c r="FCI49" s="101"/>
      <c r="FCJ49" s="101"/>
      <c r="FCK49" s="101"/>
      <c r="FCL49" s="101"/>
      <c r="FCM49" s="101"/>
      <c r="FCN49" s="101"/>
      <c r="FCO49" s="101"/>
      <c r="FCP49" s="101"/>
      <c r="FCQ49" s="101"/>
      <c r="FCR49" s="101"/>
      <c r="FCS49" s="101"/>
      <c r="FCT49" s="101"/>
      <c r="FCU49" s="101"/>
      <c r="FCV49" s="101"/>
      <c r="FCW49" s="101"/>
      <c r="FCX49" s="101"/>
      <c r="FCY49" s="101"/>
      <c r="FCZ49" s="101"/>
      <c r="FDA49" s="101"/>
      <c r="FDB49" s="101"/>
      <c r="FDC49" s="101"/>
      <c r="FDD49" s="101"/>
      <c r="FDE49" s="101"/>
      <c r="FDF49" s="101"/>
      <c r="FDG49" s="101"/>
      <c r="FDH49" s="101"/>
      <c r="FDI49" s="101"/>
      <c r="FDJ49" s="101"/>
      <c r="FDK49" s="101"/>
      <c r="FDL49" s="101"/>
      <c r="FDM49" s="101"/>
      <c r="FDN49" s="101"/>
      <c r="FDO49" s="101"/>
      <c r="FDP49" s="101"/>
      <c r="FDQ49" s="101"/>
      <c r="FDR49" s="101"/>
      <c r="FDS49" s="101"/>
      <c r="FDT49" s="101"/>
      <c r="FDU49" s="101"/>
      <c r="FDV49" s="101"/>
      <c r="FDW49" s="101"/>
      <c r="FDX49" s="101"/>
      <c r="FDY49" s="101"/>
      <c r="FDZ49" s="101"/>
      <c r="FEA49" s="101"/>
      <c r="FEB49" s="101"/>
      <c r="FEC49" s="101"/>
      <c r="FED49" s="101"/>
      <c r="FEE49" s="101"/>
      <c r="FEF49" s="101"/>
      <c r="FEG49" s="101"/>
      <c r="FEH49" s="101"/>
      <c r="FEI49" s="101"/>
      <c r="FEJ49" s="101"/>
      <c r="FEK49" s="101"/>
      <c r="FEL49" s="101"/>
      <c r="FEM49" s="101"/>
      <c r="FEN49" s="101"/>
      <c r="FEO49" s="101"/>
      <c r="FEP49" s="101"/>
      <c r="FEQ49" s="101"/>
      <c r="FER49" s="101"/>
      <c r="FES49" s="101"/>
      <c r="FET49" s="101"/>
      <c r="FEU49" s="101"/>
      <c r="FEV49" s="101"/>
      <c r="FEW49" s="101"/>
      <c r="FEX49" s="101"/>
      <c r="FEY49" s="101"/>
      <c r="FEZ49" s="101"/>
      <c r="FFA49" s="101"/>
      <c r="FFB49" s="101"/>
      <c r="FFC49" s="101"/>
      <c r="FFD49" s="101"/>
      <c r="FFE49" s="101"/>
      <c r="FFF49" s="101"/>
      <c r="FFG49" s="101"/>
      <c r="FFH49" s="101"/>
      <c r="FFI49" s="101"/>
      <c r="FFJ49" s="101"/>
      <c r="FFK49" s="101"/>
      <c r="FFL49" s="101"/>
      <c r="FFM49" s="101"/>
      <c r="FFN49" s="101"/>
      <c r="FFO49" s="101"/>
      <c r="FFP49" s="101"/>
      <c r="FFQ49" s="101"/>
      <c r="FFR49" s="101"/>
      <c r="FFS49" s="101"/>
      <c r="FFT49" s="101"/>
      <c r="FFU49" s="101"/>
      <c r="FFV49" s="101"/>
      <c r="FFW49" s="101"/>
      <c r="FFX49" s="101"/>
      <c r="FFY49" s="101"/>
      <c r="FFZ49" s="101"/>
      <c r="FGA49" s="101"/>
      <c r="FGB49" s="101"/>
      <c r="FGC49" s="101"/>
      <c r="FGD49" s="101"/>
      <c r="FGE49" s="101"/>
      <c r="FGF49" s="101"/>
      <c r="FGG49" s="101"/>
      <c r="FGH49" s="101"/>
      <c r="FGI49" s="101"/>
      <c r="FGJ49" s="101"/>
      <c r="FGK49" s="101"/>
      <c r="FGL49" s="101"/>
      <c r="FGM49" s="101"/>
      <c r="FGN49" s="101"/>
      <c r="FGO49" s="101"/>
      <c r="FGP49" s="101"/>
      <c r="FGQ49" s="101"/>
      <c r="FGR49" s="101"/>
      <c r="FGS49" s="101"/>
      <c r="FGT49" s="101"/>
      <c r="FGU49" s="101"/>
      <c r="FGV49" s="101"/>
      <c r="FGW49" s="101"/>
      <c r="FGX49" s="101"/>
      <c r="FGY49" s="101"/>
      <c r="FGZ49" s="101"/>
      <c r="FHA49" s="101"/>
      <c r="FHB49" s="101"/>
      <c r="FHC49" s="101"/>
      <c r="FHD49" s="101"/>
      <c r="FHE49" s="101"/>
      <c r="FHF49" s="101"/>
      <c r="FHG49" s="101"/>
      <c r="FHH49" s="101"/>
      <c r="FHI49" s="101"/>
      <c r="FHJ49" s="101"/>
      <c r="FHK49" s="101"/>
      <c r="FHL49" s="101"/>
      <c r="FHM49" s="101"/>
      <c r="FHN49" s="101"/>
      <c r="FHO49" s="101"/>
      <c r="FHP49" s="101"/>
      <c r="FHQ49" s="101"/>
      <c r="FHR49" s="101"/>
      <c r="FHS49" s="101"/>
      <c r="FHT49" s="101"/>
      <c r="FHU49" s="101"/>
      <c r="FHV49" s="101"/>
      <c r="FHW49" s="101"/>
      <c r="FHX49" s="101"/>
      <c r="FHY49" s="101"/>
      <c r="FHZ49" s="101"/>
      <c r="FIA49" s="101"/>
      <c r="FIB49" s="101"/>
      <c r="FIC49" s="101"/>
      <c r="FID49" s="101"/>
      <c r="FIE49" s="101"/>
      <c r="FIF49" s="101"/>
      <c r="FIG49" s="101"/>
      <c r="FIH49" s="101"/>
      <c r="FII49" s="101"/>
      <c r="FIJ49" s="101"/>
      <c r="FIK49" s="101"/>
      <c r="FIL49" s="101"/>
      <c r="FIM49" s="101"/>
      <c r="FIN49" s="101"/>
      <c r="FIO49" s="101"/>
      <c r="FIP49" s="101"/>
      <c r="FIQ49" s="101"/>
      <c r="FIR49" s="101"/>
      <c r="FIS49" s="101"/>
      <c r="FIT49" s="101"/>
      <c r="FIU49" s="101"/>
      <c r="FIV49" s="101"/>
      <c r="FIW49" s="101"/>
      <c r="FIX49" s="101"/>
      <c r="FIY49" s="101"/>
      <c r="FIZ49" s="101"/>
      <c r="FJA49" s="101"/>
      <c r="FJB49" s="101"/>
      <c r="FJC49" s="101"/>
      <c r="FJD49" s="101"/>
      <c r="FJE49" s="101"/>
      <c r="FJF49" s="101"/>
      <c r="FJG49" s="101"/>
      <c r="FJH49" s="101"/>
      <c r="FJI49" s="101"/>
      <c r="FJJ49" s="101"/>
      <c r="FJK49" s="101"/>
      <c r="FJL49" s="101"/>
      <c r="FJM49" s="101"/>
      <c r="FJN49" s="101"/>
      <c r="FJO49" s="101"/>
      <c r="FJP49" s="101"/>
      <c r="FJQ49" s="101"/>
      <c r="FJR49" s="101"/>
      <c r="FJS49" s="101"/>
      <c r="FJT49" s="101"/>
      <c r="FJU49" s="101"/>
      <c r="FJV49" s="101"/>
      <c r="FJW49" s="101"/>
      <c r="FJX49" s="101"/>
      <c r="FJY49" s="101"/>
      <c r="FJZ49" s="101"/>
      <c r="FKA49" s="101"/>
      <c r="FKB49" s="101"/>
      <c r="FKC49" s="101"/>
      <c r="FKD49" s="101"/>
      <c r="FKE49" s="101"/>
      <c r="FKF49" s="101"/>
      <c r="FKG49" s="101"/>
      <c r="FKH49" s="101"/>
      <c r="FKI49" s="101"/>
      <c r="FKJ49" s="101"/>
      <c r="FKK49" s="101"/>
      <c r="FKL49" s="101"/>
      <c r="FKM49" s="101"/>
      <c r="FKN49" s="101"/>
      <c r="FKO49" s="101"/>
      <c r="FKP49" s="101"/>
      <c r="FKQ49" s="101"/>
      <c r="FKR49" s="101"/>
      <c r="FKS49" s="101"/>
      <c r="FKT49" s="101"/>
      <c r="FKU49" s="101"/>
      <c r="FKV49" s="101"/>
      <c r="FKW49" s="101"/>
      <c r="FKX49" s="101"/>
      <c r="FKY49" s="101"/>
      <c r="FKZ49" s="101"/>
      <c r="FLA49" s="101"/>
      <c r="FLB49" s="101"/>
      <c r="FLC49" s="101"/>
      <c r="FLD49" s="101"/>
      <c r="FLE49" s="101"/>
      <c r="FLF49" s="101"/>
      <c r="FLG49" s="101"/>
      <c r="FLH49" s="101"/>
      <c r="FLI49" s="101"/>
      <c r="FLJ49" s="101"/>
      <c r="FLK49" s="101"/>
      <c r="FLL49" s="101"/>
      <c r="FLM49" s="101"/>
      <c r="FLN49" s="101"/>
      <c r="FLO49" s="101"/>
      <c r="FLP49" s="101"/>
      <c r="FLQ49" s="101"/>
      <c r="FLR49" s="101"/>
      <c r="FLS49" s="101"/>
      <c r="FLT49" s="101"/>
      <c r="FLU49" s="101"/>
      <c r="FLV49" s="101"/>
      <c r="FLW49" s="101"/>
      <c r="FLX49" s="101"/>
      <c r="FLY49" s="101"/>
      <c r="FLZ49" s="101"/>
      <c r="FMA49" s="101"/>
      <c r="FMB49" s="101"/>
      <c r="FMC49" s="101"/>
      <c r="FMD49" s="101"/>
      <c r="FME49" s="101"/>
      <c r="FMF49" s="101"/>
      <c r="FMG49" s="101"/>
      <c r="FMH49" s="101"/>
      <c r="FMI49" s="101"/>
      <c r="FMJ49" s="101"/>
      <c r="FMK49" s="101"/>
      <c r="FML49" s="101"/>
      <c r="FMM49" s="101"/>
      <c r="FMN49" s="101"/>
      <c r="FMO49" s="101"/>
      <c r="FMP49" s="101"/>
      <c r="FMQ49" s="101"/>
      <c r="FMR49" s="101"/>
      <c r="FMS49" s="101"/>
      <c r="FMT49" s="101"/>
      <c r="FMU49" s="101"/>
      <c r="FMV49" s="101"/>
      <c r="FMW49" s="101"/>
      <c r="FMX49" s="101"/>
      <c r="FMY49" s="101"/>
      <c r="FMZ49" s="101"/>
      <c r="FNA49" s="101"/>
      <c r="FNB49" s="101"/>
      <c r="FNC49" s="101"/>
      <c r="FND49" s="101"/>
      <c r="FNE49" s="101"/>
      <c r="FNF49" s="101"/>
      <c r="FNG49" s="101"/>
      <c r="FNH49" s="101"/>
      <c r="FNI49" s="101"/>
      <c r="FNJ49" s="101"/>
      <c r="FNK49" s="101"/>
      <c r="FNL49" s="101"/>
      <c r="FNM49" s="101"/>
      <c r="FNN49" s="101"/>
      <c r="FNO49" s="101"/>
      <c r="FNP49" s="101"/>
      <c r="FNQ49" s="101"/>
      <c r="FNR49" s="101"/>
      <c r="FNS49" s="101"/>
      <c r="FNT49" s="101"/>
      <c r="FNU49" s="101"/>
      <c r="FNV49" s="101"/>
      <c r="FNW49" s="101"/>
      <c r="FNX49" s="101"/>
      <c r="FNY49" s="101"/>
      <c r="FNZ49" s="101"/>
      <c r="FOA49" s="101"/>
      <c r="FOB49" s="101"/>
      <c r="FOC49" s="101"/>
      <c r="FOD49" s="101"/>
      <c r="FOE49" s="101"/>
      <c r="FOF49" s="101"/>
      <c r="FOG49" s="101"/>
      <c r="FOH49" s="101"/>
      <c r="FOI49" s="101"/>
      <c r="FOJ49" s="101"/>
      <c r="FOK49" s="101"/>
      <c r="FOL49" s="101"/>
      <c r="FOM49" s="101"/>
      <c r="FON49" s="101"/>
      <c r="FOO49" s="101"/>
      <c r="FOP49" s="101"/>
      <c r="FOQ49" s="101"/>
      <c r="FOR49" s="101"/>
      <c r="FOS49" s="101"/>
      <c r="FOT49" s="101"/>
      <c r="FOU49" s="101"/>
      <c r="FOV49" s="101"/>
      <c r="FOW49" s="101"/>
      <c r="FOX49" s="101"/>
      <c r="FOY49" s="101"/>
      <c r="FOZ49" s="101"/>
      <c r="FPA49" s="101"/>
      <c r="FPB49" s="101"/>
      <c r="FPC49" s="101"/>
      <c r="FPD49" s="101"/>
      <c r="FPE49" s="101"/>
      <c r="FPF49" s="101"/>
      <c r="FPG49" s="101"/>
      <c r="FPH49" s="101"/>
      <c r="FPI49" s="101"/>
      <c r="FPJ49" s="101"/>
      <c r="FPK49" s="101"/>
      <c r="FPL49" s="101"/>
      <c r="FPM49" s="101"/>
      <c r="FPN49" s="101"/>
      <c r="FPO49" s="101"/>
      <c r="FPP49" s="101"/>
      <c r="FPQ49" s="101"/>
      <c r="FPR49" s="101"/>
      <c r="FPS49" s="101"/>
      <c r="FPT49" s="101"/>
      <c r="FPU49" s="101"/>
      <c r="FPV49" s="101"/>
      <c r="FPW49" s="101"/>
      <c r="FPX49" s="101"/>
      <c r="FPY49" s="101"/>
      <c r="FPZ49" s="101"/>
      <c r="FQA49" s="101"/>
      <c r="FQB49" s="101"/>
      <c r="FQC49" s="101"/>
      <c r="FQD49" s="101"/>
      <c r="FQE49" s="101"/>
      <c r="FQF49" s="101"/>
      <c r="FQG49" s="101"/>
      <c r="FQH49" s="101"/>
      <c r="FQI49" s="101"/>
      <c r="FQJ49" s="101"/>
      <c r="FQK49" s="101"/>
      <c r="FQL49" s="101"/>
      <c r="FQM49" s="101"/>
      <c r="FQN49" s="101"/>
      <c r="FQO49" s="101"/>
      <c r="FQP49" s="101"/>
      <c r="FQQ49" s="101"/>
      <c r="FQR49" s="101"/>
      <c r="FQS49" s="101"/>
      <c r="FQT49" s="101"/>
      <c r="FQU49" s="101"/>
      <c r="FQV49" s="101"/>
      <c r="FQW49" s="101"/>
      <c r="FQX49" s="101"/>
      <c r="FQY49" s="101"/>
      <c r="FQZ49" s="101"/>
      <c r="FRA49" s="101"/>
      <c r="FRB49" s="101"/>
      <c r="FRC49" s="101"/>
      <c r="FRD49" s="101"/>
      <c r="FRE49" s="101"/>
      <c r="FRF49" s="101"/>
      <c r="FRG49" s="101"/>
      <c r="FRH49" s="101"/>
      <c r="FRI49" s="101"/>
      <c r="FRJ49" s="101"/>
      <c r="FRK49" s="101"/>
      <c r="FRL49" s="101"/>
      <c r="FRM49" s="101"/>
      <c r="FRN49" s="101"/>
      <c r="FRO49" s="101"/>
      <c r="FRP49" s="101"/>
      <c r="FRQ49" s="101"/>
      <c r="FRR49" s="101"/>
      <c r="FRS49" s="101"/>
      <c r="FRT49" s="101"/>
      <c r="FRU49" s="101"/>
      <c r="FRV49" s="101"/>
      <c r="FRW49" s="101"/>
      <c r="FRX49" s="101"/>
      <c r="FRY49" s="101"/>
      <c r="FRZ49" s="101"/>
      <c r="FSA49" s="101"/>
      <c r="FSB49" s="101"/>
      <c r="FSC49" s="101"/>
      <c r="FSD49" s="101"/>
      <c r="FSE49" s="101"/>
      <c r="FSF49" s="101"/>
      <c r="FSG49" s="101"/>
      <c r="FSH49" s="101"/>
      <c r="FSI49" s="101"/>
      <c r="FSJ49" s="101"/>
      <c r="FSK49" s="101"/>
      <c r="FSL49" s="101"/>
      <c r="FSM49" s="101"/>
      <c r="FSN49" s="101"/>
      <c r="FSO49" s="101"/>
      <c r="FSP49" s="101"/>
      <c r="FSQ49" s="101"/>
      <c r="FSR49" s="101"/>
      <c r="FSS49" s="101"/>
      <c r="FST49" s="101"/>
      <c r="FSU49" s="101"/>
      <c r="FSV49" s="101"/>
      <c r="FSW49" s="101"/>
      <c r="FSX49" s="101"/>
      <c r="FSY49" s="101"/>
      <c r="FSZ49" s="101"/>
      <c r="FTA49" s="101"/>
      <c r="FTB49" s="101"/>
      <c r="FTC49" s="101"/>
      <c r="FTD49" s="101"/>
      <c r="FTE49" s="101"/>
      <c r="FTF49" s="101"/>
      <c r="FTG49" s="101"/>
      <c r="FTH49" s="101"/>
      <c r="FTI49" s="101"/>
      <c r="FTJ49" s="101"/>
      <c r="FTK49" s="101"/>
      <c r="FTL49" s="101"/>
      <c r="FTM49" s="101"/>
      <c r="FTN49" s="101"/>
      <c r="FTO49" s="101"/>
      <c r="FTP49" s="101"/>
      <c r="FTQ49" s="101"/>
      <c r="FTR49" s="101"/>
      <c r="FTS49" s="101"/>
      <c r="FTT49" s="101"/>
      <c r="FTU49" s="101"/>
      <c r="FTV49" s="101"/>
      <c r="FTW49" s="101"/>
      <c r="FTX49" s="101"/>
      <c r="FTY49" s="101"/>
      <c r="FTZ49" s="101"/>
      <c r="FUA49" s="101"/>
      <c r="FUB49" s="101"/>
      <c r="FUC49" s="101"/>
      <c r="FUD49" s="101"/>
      <c r="FUE49" s="101"/>
      <c r="FUF49" s="101"/>
      <c r="FUG49" s="101"/>
      <c r="FUH49" s="101"/>
      <c r="FUI49" s="101"/>
      <c r="FUJ49" s="101"/>
      <c r="FUK49" s="101"/>
      <c r="FUL49" s="101"/>
      <c r="FUM49" s="101"/>
      <c r="FUN49" s="101"/>
      <c r="FUO49" s="101"/>
      <c r="FUP49" s="101"/>
      <c r="FUQ49" s="101"/>
      <c r="FUR49" s="101"/>
      <c r="FUS49" s="101"/>
      <c r="FUT49" s="101"/>
      <c r="FUU49" s="101"/>
      <c r="FUV49" s="101"/>
      <c r="FUW49" s="101"/>
      <c r="FUX49" s="101"/>
      <c r="FUY49" s="101"/>
      <c r="FUZ49" s="101"/>
      <c r="FVA49" s="101"/>
      <c r="FVB49" s="101"/>
      <c r="FVC49" s="101"/>
      <c r="FVD49" s="101"/>
      <c r="FVE49" s="101"/>
      <c r="FVF49" s="101"/>
      <c r="FVG49" s="101"/>
      <c r="FVH49" s="101"/>
      <c r="FVI49" s="101"/>
      <c r="FVJ49" s="101"/>
      <c r="FVK49" s="101"/>
      <c r="FVL49" s="101"/>
      <c r="FVM49" s="101"/>
      <c r="FVN49" s="101"/>
      <c r="FVO49" s="101"/>
      <c r="FVP49" s="101"/>
      <c r="FVQ49" s="101"/>
      <c r="FVR49" s="101"/>
      <c r="FVS49" s="101"/>
      <c r="FVT49" s="101"/>
      <c r="FVU49" s="101"/>
      <c r="FVV49" s="101"/>
      <c r="FVW49" s="101"/>
      <c r="FVX49" s="101"/>
      <c r="FVY49" s="101"/>
      <c r="FVZ49" s="101"/>
      <c r="FWA49" s="101"/>
      <c r="FWB49" s="101"/>
      <c r="FWC49" s="101"/>
      <c r="FWD49" s="101"/>
      <c r="FWE49" s="101"/>
      <c r="FWF49" s="101"/>
      <c r="FWG49" s="101"/>
      <c r="FWH49" s="101"/>
      <c r="FWI49" s="101"/>
      <c r="FWJ49" s="101"/>
      <c r="FWK49" s="101"/>
      <c r="FWL49" s="101"/>
      <c r="FWM49" s="101"/>
      <c r="FWN49" s="101"/>
      <c r="FWO49" s="101"/>
      <c r="FWP49" s="101"/>
      <c r="FWQ49" s="101"/>
      <c r="FWR49" s="101"/>
      <c r="FWS49" s="101"/>
      <c r="FWT49" s="101"/>
      <c r="FWU49" s="101"/>
      <c r="FWV49" s="101"/>
      <c r="FWW49" s="101"/>
      <c r="FWX49" s="101"/>
      <c r="FWY49" s="101"/>
      <c r="FWZ49" s="101"/>
      <c r="FXA49" s="101"/>
      <c r="FXB49" s="101"/>
      <c r="FXC49" s="101"/>
      <c r="FXD49" s="101"/>
      <c r="FXE49" s="101"/>
      <c r="FXF49" s="101"/>
      <c r="FXG49" s="101"/>
      <c r="FXH49" s="101"/>
      <c r="FXI49" s="101"/>
      <c r="FXJ49" s="101"/>
      <c r="FXK49" s="101"/>
      <c r="FXL49" s="101"/>
      <c r="FXM49" s="101"/>
      <c r="FXN49" s="101"/>
      <c r="FXO49" s="101"/>
      <c r="FXP49" s="101"/>
      <c r="FXQ49" s="101"/>
      <c r="FXR49" s="101"/>
      <c r="FXS49" s="101"/>
      <c r="FXT49" s="101"/>
      <c r="FXU49" s="101"/>
      <c r="FXV49" s="101"/>
      <c r="FXW49" s="101"/>
      <c r="FXX49" s="101"/>
      <c r="FXY49" s="101"/>
      <c r="FXZ49" s="101"/>
      <c r="FYA49" s="101"/>
      <c r="FYB49" s="101"/>
      <c r="FYC49" s="101"/>
      <c r="FYD49" s="101"/>
      <c r="FYE49" s="101"/>
      <c r="FYF49" s="101"/>
      <c r="FYG49" s="101"/>
      <c r="FYH49" s="101"/>
      <c r="FYI49" s="101"/>
      <c r="FYJ49" s="101"/>
      <c r="FYK49" s="101"/>
      <c r="FYL49" s="101"/>
      <c r="FYM49" s="101"/>
      <c r="FYN49" s="101"/>
      <c r="FYO49" s="101"/>
      <c r="FYP49" s="101"/>
      <c r="FYQ49" s="101"/>
      <c r="FYR49" s="101"/>
      <c r="FYS49" s="101"/>
      <c r="FYT49" s="101"/>
      <c r="FYU49" s="101"/>
      <c r="FYV49" s="101"/>
      <c r="FYW49" s="101"/>
      <c r="FYX49" s="101"/>
      <c r="FYY49" s="101"/>
      <c r="FYZ49" s="101"/>
      <c r="FZA49" s="101"/>
      <c r="FZB49" s="101"/>
      <c r="FZC49" s="101"/>
      <c r="FZD49" s="101"/>
      <c r="FZE49" s="101"/>
      <c r="FZF49" s="101"/>
      <c r="FZG49" s="101"/>
      <c r="FZH49" s="101"/>
      <c r="FZI49" s="101"/>
      <c r="FZJ49" s="101"/>
      <c r="FZK49" s="101"/>
      <c r="FZL49" s="101"/>
      <c r="FZM49" s="101"/>
      <c r="FZN49" s="101"/>
      <c r="FZO49" s="101"/>
      <c r="FZP49" s="101"/>
      <c r="FZQ49" s="101"/>
      <c r="FZR49" s="101"/>
      <c r="FZS49" s="101"/>
      <c r="FZT49" s="101"/>
      <c r="FZU49" s="101"/>
      <c r="FZV49" s="101"/>
      <c r="FZW49" s="101"/>
      <c r="FZX49" s="101"/>
      <c r="FZY49" s="101"/>
      <c r="FZZ49" s="101"/>
      <c r="GAA49" s="101"/>
      <c r="GAB49" s="101"/>
      <c r="GAC49" s="101"/>
      <c r="GAD49" s="101"/>
      <c r="GAE49" s="101"/>
      <c r="GAF49" s="101"/>
      <c r="GAG49" s="101"/>
      <c r="GAH49" s="101"/>
      <c r="GAI49" s="101"/>
      <c r="GAJ49" s="101"/>
      <c r="GAK49" s="101"/>
      <c r="GAL49" s="101"/>
      <c r="GAM49" s="101"/>
      <c r="GAN49" s="101"/>
      <c r="GAO49" s="101"/>
      <c r="GAP49" s="101"/>
      <c r="GAQ49" s="101"/>
      <c r="GAR49" s="101"/>
      <c r="GAS49" s="101"/>
      <c r="GAT49" s="101"/>
      <c r="GAU49" s="101"/>
      <c r="GAV49" s="101"/>
      <c r="GAW49" s="101"/>
      <c r="GAX49" s="101"/>
      <c r="GAY49" s="101"/>
      <c r="GAZ49" s="101"/>
      <c r="GBA49" s="101"/>
      <c r="GBB49" s="101"/>
      <c r="GBC49" s="101"/>
      <c r="GBD49" s="101"/>
      <c r="GBE49" s="101"/>
      <c r="GBF49" s="101"/>
      <c r="GBG49" s="101"/>
      <c r="GBH49" s="101"/>
      <c r="GBI49" s="101"/>
      <c r="GBJ49" s="101"/>
      <c r="GBK49" s="101"/>
      <c r="GBL49" s="101"/>
      <c r="GBM49" s="101"/>
      <c r="GBN49" s="101"/>
      <c r="GBO49" s="101"/>
      <c r="GBP49" s="101"/>
      <c r="GBQ49" s="101"/>
      <c r="GBR49" s="101"/>
      <c r="GBS49" s="101"/>
      <c r="GBT49" s="101"/>
      <c r="GBU49" s="101"/>
      <c r="GBV49" s="101"/>
      <c r="GBW49" s="101"/>
      <c r="GBX49" s="101"/>
      <c r="GBY49" s="101"/>
      <c r="GBZ49" s="101"/>
      <c r="GCA49" s="101"/>
      <c r="GCB49" s="101"/>
      <c r="GCC49" s="101"/>
      <c r="GCD49" s="101"/>
      <c r="GCE49" s="101"/>
      <c r="GCF49" s="101"/>
      <c r="GCG49" s="101"/>
      <c r="GCH49" s="101"/>
      <c r="GCI49" s="101"/>
      <c r="GCJ49" s="101"/>
      <c r="GCK49" s="101"/>
      <c r="GCL49" s="101"/>
      <c r="GCM49" s="101"/>
      <c r="GCN49" s="101"/>
      <c r="GCO49" s="101"/>
      <c r="GCP49" s="101"/>
      <c r="GCQ49" s="101"/>
      <c r="GCR49" s="101"/>
      <c r="GCS49" s="101"/>
      <c r="GCT49" s="101"/>
      <c r="GCU49" s="101"/>
      <c r="GCV49" s="101"/>
      <c r="GCW49" s="101"/>
      <c r="GCX49" s="101"/>
      <c r="GCY49" s="101"/>
      <c r="GCZ49" s="101"/>
      <c r="GDA49" s="101"/>
      <c r="GDB49" s="101"/>
      <c r="GDC49" s="101"/>
      <c r="GDD49" s="101"/>
      <c r="GDE49" s="101"/>
      <c r="GDF49" s="101"/>
      <c r="GDG49" s="101"/>
      <c r="GDH49" s="101"/>
      <c r="GDI49" s="101"/>
      <c r="GDJ49" s="101"/>
      <c r="GDK49" s="101"/>
      <c r="GDL49" s="101"/>
      <c r="GDM49" s="101"/>
      <c r="GDN49" s="101"/>
      <c r="GDO49" s="101"/>
      <c r="GDP49" s="101"/>
      <c r="GDQ49" s="101"/>
      <c r="GDR49" s="101"/>
      <c r="GDS49" s="101"/>
      <c r="GDT49" s="101"/>
      <c r="GDU49" s="101"/>
      <c r="GDV49" s="101"/>
      <c r="GDW49" s="101"/>
      <c r="GDX49" s="101"/>
      <c r="GDY49" s="101"/>
      <c r="GDZ49" s="101"/>
      <c r="GEA49" s="101"/>
      <c r="GEB49" s="101"/>
      <c r="GEC49" s="101"/>
      <c r="GED49" s="101"/>
      <c r="GEE49" s="101"/>
      <c r="GEF49" s="101"/>
      <c r="GEG49" s="101"/>
      <c r="GEH49" s="101"/>
      <c r="GEI49" s="101"/>
      <c r="GEJ49" s="101"/>
      <c r="GEK49" s="101"/>
      <c r="GEL49" s="101"/>
      <c r="GEM49" s="101"/>
      <c r="GEN49" s="101"/>
      <c r="GEO49" s="101"/>
      <c r="GEP49" s="101"/>
      <c r="GEQ49" s="101"/>
      <c r="GER49" s="101"/>
      <c r="GES49" s="101"/>
      <c r="GET49" s="101"/>
      <c r="GEU49" s="101"/>
      <c r="GEV49" s="101"/>
      <c r="GEW49" s="101"/>
      <c r="GEX49" s="101"/>
      <c r="GEY49" s="101"/>
      <c r="GEZ49" s="101"/>
      <c r="GFA49" s="101"/>
      <c r="GFB49" s="101"/>
      <c r="GFC49" s="101"/>
      <c r="GFD49" s="101"/>
      <c r="GFE49" s="101"/>
      <c r="GFF49" s="101"/>
      <c r="GFG49" s="101"/>
      <c r="GFH49" s="101"/>
      <c r="GFI49" s="101"/>
      <c r="GFJ49" s="101"/>
      <c r="GFK49" s="101"/>
      <c r="GFL49" s="101"/>
      <c r="GFM49" s="101"/>
      <c r="GFN49" s="101"/>
      <c r="GFO49" s="101"/>
      <c r="GFP49" s="101"/>
      <c r="GFQ49" s="101"/>
      <c r="GFR49" s="101"/>
      <c r="GFS49" s="101"/>
      <c r="GFT49" s="101"/>
      <c r="GFU49" s="101"/>
      <c r="GFV49" s="101"/>
      <c r="GFW49" s="101"/>
      <c r="GFX49" s="101"/>
      <c r="GFY49" s="101"/>
      <c r="GFZ49" s="101"/>
      <c r="GGA49" s="101"/>
      <c r="GGB49" s="101"/>
      <c r="GGC49" s="101"/>
      <c r="GGD49" s="101"/>
      <c r="GGE49" s="101"/>
      <c r="GGF49" s="101"/>
      <c r="GGG49" s="101"/>
      <c r="GGH49" s="101"/>
      <c r="GGI49" s="101"/>
      <c r="GGJ49" s="101"/>
      <c r="GGK49" s="101"/>
      <c r="GGL49" s="101"/>
      <c r="GGM49" s="101"/>
      <c r="GGN49" s="101"/>
      <c r="GGO49" s="101"/>
      <c r="GGP49" s="101"/>
      <c r="GGQ49" s="101"/>
      <c r="GGR49" s="101"/>
      <c r="GGS49" s="101"/>
      <c r="GGT49" s="101"/>
      <c r="GGU49" s="101"/>
      <c r="GGV49" s="101"/>
      <c r="GGW49" s="101"/>
      <c r="GGX49" s="101"/>
      <c r="GGY49" s="101"/>
      <c r="GGZ49" s="101"/>
      <c r="GHA49" s="101"/>
      <c r="GHB49" s="101"/>
      <c r="GHC49" s="101"/>
      <c r="GHD49" s="101"/>
      <c r="GHE49" s="101"/>
      <c r="GHF49" s="101"/>
      <c r="GHG49" s="101"/>
      <c r="GHH49" s="101"/>
      <c r="GHI49" s="101"/>
      <c r="GHJ49" s="101"/>
      <c r="GHK49" s="101"/>
      <c r="GHL49" s="101"/>
      <c r="GHM49" s="101"/>
      <c r="GHN49" s="101"/>
      <c r="GHO49" s="101"/>
      <c r="GHP49" s="101"/>
      <c r="GHQ49" s="101"/>
      <c r="GHR49" s="101"/>
      <c r="GHS49" s="101"/>
      <c r="GHT49" s="101"/>
      <c r="GHU49" s="101"/>
      <c r="GHV49" s="101"/>
      <c r="GHW49" s="101"/>
      <c r="GHX49" s="101"/>
      <c r="GHY49" s="101"/>
      <c r="GHZ49" s="101"/>
      <c r="GIA49" s="101"/>
      <c r="GIB49" s="101"/>
      <c r="GIC49" s="101"/>
      <c r="GID49" s="101"/>
      <c r="GIE49" s="101"/>
      <c r="GIF49" s="101"/>
      <c r="GIG49" s="101"/>
      <c r="GIH49" s="101"/>
      <c r="GII49" s="101"/>
      <c r="GIJ49" s="101"/>
      <c r="GIK49" s="101"/>
      <c r="GIL49" s="101"/>
      <c r="GIM49" s="101"/>
      <c r="GIN49" s="101"/>
      <c r="GIO49" s="101"/>
      <c r="GIP49" s="101"/>
      <c r="GIQ49" s="101"/>
      <c r="GIR49" s="101"/>
      <c r="GIS49" s="101"/>
      <c r="GIT49" s="101"/>
      <c r="GIU49" s="101"/>
      <c r="GIV49" s="101"/>
      <c r="GIW49" s="101"/>
      <c r="GIX49" s="101"/>
      <c r="GIY49" s="101"/>
      <c r="GIZ49" s="101"/>
      <c r="GJA49" s="101"/>
      <c r="GJB49" s="101"/>
      <c r="GJC49" s="101"/>
      <c r="GJD49" s="101"/>
      <c r="GJE49" s="101"/>
      <c r="GJF49" s="101"/>
      <c r="GJG49" s="101"/>
      <c r="GJH49" s="101"/>
      <c r="GJI49" s="101"/>
      <c r="GJJ49" s="101"/>
      <c r="GJK49" s="101"/>
      <c r="GJL49" s="101"/>
      <c r="GJM49" s="101"/>
      <c r="GJN49" s="101"/>
      <c r="GJO49" s="101"/>
      <c r="GJP49" s="101"/>
      <c r="GJQ49" s="101"/>
      <c r="GJR49" s="101"/>
      <c r="GJS49" s="101"/>
      <c r="GJT49" s="101"/>
      <c r="GJU49" s="101"/>
      <c r="GJV49" s="101"/>
      <c r="GJW49" s="101"/>
      <c r="GJX49" s="101"/>
      <c r="GJY49" s="101"/>
      <c r="GJZ49" s="101"/>
      <c r="GKA49" s="101"/>
      <c r="GKB49" s="101"/>
      <c r="GKC49" s="101"/>
      <c r="GKD49" s="101"/>
      <c r="GKE49" s="101"/>
      <c r="GKF49" s="101"/>
      <c r="GKG49" s="101"/>
      <c r="GKH49" s="101"/>
      <c r="GKI49" s="101"/>
      <c r="GKJ49" s="101"/>
      <c r="GKK49" s="101"/>
      <c r="GKL49" s="101"/>
      <c r="GKM49" s="101"/>
      <c r="GKN49" s="101"/>
      <c r="GKO49" s="101"/>
      <c r="GKP49" s="101"/>
      <c r="GKQ49" s="101"/>
      <c r="GKR49" s="101"/>
      <c r="GKS49" s="101"/>
      <c r="GKT49" s="101"/>
      <c r="GKU49" s="101"/>
      <c r="GKV49" s="101"/>
      <c r="GKW49" s="101"/>
      <c r="GKX49" s="101"/>
      <c r="GKY49" s="101"/>
      <c r="GKZ49" s="101"/>
      <c r="GLA49" s="101"/>
      <c r="GLB49" s="101"/>
      <c r="GLC49" s="101"/>
      <c r="GLD49" s="101"/>
      <c r="GLE49" s="101"/>
      <c r="GLF49" s="101"/>
      <c r="GLG49" s="101"/>
      <c r="GLH49" s="101"/>
      <c r="GLI49" s="101"/>
      <c r="GLJ49" s="101"/>
      <c r="GLK49" s="101"/>
      <c r="GLL49" s="101"/>
      <c r="GLM49" s="101"/>
      <c r="GLN49" s="101"/>
      <c r="GLO49" s="101"/>
      <c r="GLP49" s="101"/>
      <c r="GLQ49" s="101"/>
      <c r="GLR49" s="101"/>
      <c r="GLS49" s="101"/>
      <c r="GLT49" s="101"/>
      <c r="GLU49" s="101"/>
      <c r="GLV49" s="101"/>
      <c r="GLW49" s="101"/>
      <c r="GLX49" s="101"/>
      <c r="GLY49" s="101"/>
      <c r="GLZ49" s="101"/>
      <c r="GMA49" s="101"/>
      <c r="GMB49" s="101"/>
      <c r="GMC49" s="101"/>
      <c r="GMD49" s="101"/>
      <c r="GME49" s="101"/>
      <c r="GMF49" s="101"/>
      <c r="GMG49" s="101"/>
      <c r="GMH49" s="101"/>
      <c r="GMI49" s="101"/>
      <c r="GMJ49" s="101"/>
      <c r="GMK49" s="101"/>
      <c r="GML49" s="101"/>
      <c r="GMM49" s="101"/>
      <c r="GMN49" s="101"/>
      <c r="GMO49" s="101"/>
      <c r="GMP49" s="101"/>
      <c r="GMQ49" s="101"/>
      <c r="GMR49" s="101"/>
      <c r="GMS49" s="101"/>
      <c r="GMT49" s="101"/>
      <c r="GMU49" s="101"/>
      <c r="GMV49" s="101"/>
      <c r="GMW49" s="101"/>
      <c r="GMX49" s="101"/>
      <c r="GMY49" s="101"/>
      <c r="GMZ49" s="101"/>
      <c r="GNA49" s="101"/>
      <c r="GNB49" s="101"/>
      <c r="GNC49" s="101"/>
      <c r="GND49" s="101"/>
      <c r="GNE49" s="101"/>
      <c r="GNF49" s="101"/>
      <c r="GNG49" s="101"/>
      <c r="GNH49" s="101"/>
      <c r="GNI49" s="101"/>
      <c r="GNJ49" s="101"/>
      <c r="GNK49" s="101"/>
      <c r="GNL49" s="101"/>
      <c r="GNM49" s="101"/>
      <c r="GNN49" s="101"/>
      <c r="GNO49" s="101"/>
      <c r="GNP49" s="101"/>
      <c r="GNQ49" s="101"/>
      <c r="GNR49" s="101"/>
      <c r="GNS49" s="101"/>
      <c r="GNT49" s="101"/>
      <c r="GNU49" s="101"/>
      <c r="GNV49" s="101"/>
      <c r="GNW49" s="101"/>
      <c r="GNX49" s="101"/>
      <c r="GNY49" s="101"/>
      <c r="GNZ49" s="101"/>
      <c r="GOA49" s="101"/>
      <c r="GOB49" s="101"/>
      <c r="GOC49" s="101"/>
      <c r="GOD49" s="101"/>
      <c r="GOE49" s="101"/>
      <c r="GOF49" s="101"/>
      <c r="GOG49" s="101"/>
      <c r="GOH49" s="101"/>
      <c r="GOI49" s="101"/>
      <c r="GOJ49" s="101"/>
      <c r="GOK49" s="101"/>
      <c r="GOL49" s="101"/>
      <c r="GOM49" s="101"/>
      <c r="GON49" s="101"/>
      <c r="GOO49" s="101"/>
      <c r="GOP49" s="101"/>
      <c r="GOQ49" s="101"/>
      <c r="GOR49" s="101"/>
      <c r="GOS49" s="101"/>
      <c r="GOT49" s="101"/>
      <c r="GOU49" s="101"/>
      <c r="GOV49" s="101"/>
      <c r="GOW49" s="101"/>
      <c r="GOX49" s="101"/>
      <c r="GOY49" s="101"/>
      <c r="GOZ49" s="101"/>
      <c r="GPA49" s="101"/>
      <c r="GPB49" s="101"/>
      <c r="GPC49" s="101"/>
      <c r="GPD49" s="101"/>
      <c r="GPE49" s="101"/>
      <c r="GPF49" s="101"/>
      <c r="GPG49" s="101"/>
      <c r="GPH49" s="101"/>
      <c r="GPI49" s="101"/>
      <c r="GPJ49" s="101"/>
      <c r="GPK49" s="101"/>
      <c r="GPL49" s="101"/>
      <c r="GPM49" s="101"/>
      <c r="GPN49" s="101"/>
      <c r="GPO49" s="101"/>
      <c r="GPP49" s="101"/>
      <c r="GPQ49" s="101"/>
      <c r="GPR49" s="101"/>
      <c r="GPS49" s="101"/>
      <c r="GPT49" s="101"/>
      <c r="GPU49" s="101"/>
      <c r="GPV49" s="101"/>
      <c r="GPW49" s="101"/>
      <c r="GPX49" s="101"/>
      <c r="GPY49" s="101"/>
      <c r="GPZ49" s="101"/>
      <c r="GQA49" s="101"/>
      <c r="GQB49" s="101"/>
      <c r="GQC49" s="101"/>
      <c r="GQD49" s="101"/>
      <c r="GQE49" s="101"/>
      <c r="GQF49" s="101"/>
      <c r="GQG49" s="101"/>
      <c r="GQH49" s="101"/>
      <c r="GQI49" s="101"/>
      <c r="GQJ49" s="101"/>
      <c r="GQK49" s="101"/>
      <c r="GQL49" s="101"/>
      <c r="GQM49" s="101"/>
      <c r="GQN49" s="101"/>
      <c r="GQO49" s="101"/>
      <c r="GQP49" s="101"/>
      <c r="GQQ49" s="101"/>
      <c r="GQR49" s="101"/>
      <c r="GQS49" s="101"/>
      <c r="GQT49" s="101"/>
      <c r="GQU49" s="101"/>
      <c r="GQV49" s="101"/>
      <c r="GQW49" s="101"/>
      <c r="GQX49" s="101"/>
      <c r="GQY49" s="101"/>
      <c r="GQZ49" s="101"/>
      <c r="GRA49" s="101"/>
      <c r="GRB49" s="101"/>
      <c r="GRC49" s="101"/>
      <c r="GRD49" s="101"/>
      <c r="GRE49" s="101"/>
      <c r="GRF49" s="101"/>
      <c r="GRG49" s="101"/>
      <c r="GRH49" s="101"/>
      <c r="GRI49" s="101"/>
      <c r="GRJ49" s="101"/>
      <c r="GRK49" s="101"/>
      <c r="GRL49" s="101"/>
      <c r="GRM49" s="101"/>
      <c r="GRN49" s="101"/>
      <c r="GRO49" s="101"/>
      <c r="GRP49" s="101"/>
      <c r="GRQ49" s="101"/>
      <c r="GRR49" s="101"/>
      <c r="GRS49" s="101"/>
      <c r="GRT49" s="101"/>
      <c r="GRU49" s="101"/>
      <c r="GRV49" s="101"/>
      <c r="GRW49" s="101"/>
      <c r="GRX49" s="101"/>
      <c r="GRY49" s="101"/>
      <c r="GRZ49" s="101"/>
      <c r="GSA49" s="101"/>
      <c r="GSB49" s="101"/>
      <c r="GSC49" s="101"/>
      <c r="GSD49" s="101"/>
      <c r="GSE49" s="101"/>
      <c r="GSF49" s="101"/>
      <c r="GSG49" s="101"/>
      <c r="GSH49" s="101"/>
      <c r="GSI49" s="101"/>
      <c r="GSJ49" s="101"/>
      <c r="GSK49" s="101"/>
      <c r="GSL49" s="101"/>
      <c r="GSM49" s="101"/>
      <c r="GSN49" s="101"/>
      <c r="GSO49" s="101"/>
      <c r="GSP49" s="101"/>
      <c r="GSQ49" s="101"/>
      <c r="GSR49" s="101"/>
      <c r="GSS49" s="101"/>
      <c r="GST49" s="101"/>
      <c r="GSU49" s="101"/>
      <c r="GSV49" s="101"/>
      <c r="GSW49" s="101"/>
      <c r="GSX49" s="101"/>
      <c r="GSY49" s="101"/>
      <c r="GSZ49" s="101"/>
      <c r="GTA49" s="101"/>
      <c r="GTB49" s="101"/>
      <c r="GTC49" s="101"/>
      <c r="GTD49" s="101"/>
      <c r="GTE49" s="101"/>
      <c r="GTF49" s="101"/>
      <c r="GTG49" s="101"/>
      <c r="GTH49" s="101"/>
      <c r="GTI49" s="101"/>
      <c r="GTJ49" s="101"/>
      <c r="GTK49" s="101"/>
      <c r="GTL49" s="101"/>
      <c r="GTM49" s="101"/>
      <c r="GTN49" s="101"/>
      <c r="GTO49" s="101"/>
      <c r="GTP49" s="101"/>
      <c r="GTQ49" s="101"/>
      <c r="GTR49" s="101"/>
      <c r="GTS49" s="101"/>
      <c r="GTT49" s="101"/>
      <c r="GTU49" s="101"/>
      <c r="GTV49" s="101"/>
      <c r="GTW49" s="101"/>
      <c r="GTX49" s="101"/>
      <c r="GTY49" s="101"/>
      <c r="GTZ49" s="101"/>
      <c r="GUA49" s="101"/>
      <c r="GUB49" s="101"/>
      <c r="GUC49" s="101"/>
      <c r="GUD49" s="101"/>
      <c r="GUE49" s="101"/>
      <c r="GUF49" s="101"/>
      <c r="GUG49" s="101"/>
      <c r="GUH49" s="101"/>
      <c r="GUI49" s="101"/>
      <c r="GUJ49" s="101"/>
      <c r="GUK49" s="101"/>
      <c r="GUL49" s="101"/>
      <c r="GUM49" s="101"/>
      <c r="GUN49" s="101"/>
      <c r="GUO49" s="101"/>
      <c r="GUP49" s="101"/>
      <c r="GUQ49" s="101"/>
      <c r="GUR49" s="101"/>
      <c r="GUS49" s="101"/>
      <c r="GUT49" s="101"/>
      <c r="GUU49" s="101"/>
      <c r="GUV49" s="101"/>
      <c r="GUW49" s="101"/>
      <c r="GUX49" s="101"/>
      <c r="GUY49" s="101"/>
      <c r="GUZ49" s="101"/>
      <c r="GVA49" s="101"/>
      <c r="GVB49" s="101"/>
      <c r="GVC49" s="101"/>
      <c r="GVD49" s="101"/>
      <c r="GVE49" s="101"/>
      <c r="GVF49" s="101"/>
      <c r="GVG49" s="101"/>
      <c r="GVH49" s="101"/>
      <c r="GVI49" s="101"/>
      <c r="GVJ49" s="101"/>
      <c r="GVK49" s="101"/>
      <c r="GVL49" s="101"/>
      <c r="GVM49" s="101"/>
      <c r="GVN49" s="101"/>
      <c r="GVO49" s="101"/>
      <c r="GVP49" s="101"/>
      <c r="GVQ49" s="101"/>
      <c r="GVR49" s="101"/>
      <c r="GVS49" s="101"/>
      <c r="GVT49" s="101"/>
      <c r="GVU49" s="101"/>
      <c r="GVV49" s="101"/>
      <c r="GVW49" s="101"/>
      <c r="GVX49" s="101"/>
      <c r="GVY49" s="101"/>
      <c r="GVZ49" s="101"/>
      <c r="GWA49" s="101"/>
      <c r="GWB49" s="101"/>
      <c r="GWC49" s="101"/>
      <c r="GWD49" s="101"/>
      <c r="GWE49" s="101"/>
      <c r="GWF49" s="101"/>
      <c r="GWG49" s="101"/>
      <c r="GWH49" s="101"/>
      <c r="GWI49" s="101"/>
      <c r="GWJ49" s="101"/>
      <c r="GWK49" s="101"/>
      <c r="GWL49" s="101"/>
      <c r="GWM49" s="101"/>
      <c r="GWN49" s="101"/>
      <c r="GWO49" s="101"/>
      <c r="GWP49" s="101"/>
      <c r="GWQ49" s="101"/>
      <c r="GWR49" s="101"/>
      <c r="GWS49" s="101"/>
      <c r="GWT49" s="101"/>
      <c r="GWU49" s="101"/>
      <c r="GWV49" s="101"/>
      <c r="GWW49" s="101"/>
      <c r="GWX49" s="101"/>
      <c r="GWY49" s="101"/>
      <c r="GWZ49" s="101"/>
      <c r="GXA49" s="101"/>
      <c r="GXB49" s="101"/>
      <c r="GXC49" s="101"/>
      <c r="GXD49" s="101"/>
      <c r="GXE49" s="101"/>
      <c r="GXF49" s="101"/>
      <c r="GXG49" s="101"/>
      <c r="GXH49" s="101"/>
      <c r="GXI49" s="101"/>
      <c r="GXJ49" s="101"/>
      <c r="GXK49" s="101"/>
      <c r="GXL49" s="101"/>
      <c r="GXM49" s="101"/>
      <c r="GXN49" s="101"/>
      <c r="GXO49" s="101"/>
      <c r="GXP49" s="101"/>
      <c r="GXQ49" s="101"/>
      <c r="GXR49" s="101"/>
      <c r="GXS49" s="101"/>
      <c r="GXT49" s="101"/>
      <c r="GXU49" s="101"/>
      <c r="GXV49" s="101"/>
      <c r="GXW49" s="101"/>
      <c r="GXX49" s="101"/>
      <c r="GXY49" s="101"/>
      <c r="GXZ49" s="101"/>
      <c r="GYA49" s="101"/>
      <c r="GYB49" s="101"/>
      <c r="GYC49" s="101"/>
      <c r="GYD49" s="101"/>
      <c r="GYE49" s="101"/>
      <c r="GYF49" s="101"/>
      <c r="GYG49" s="101"/>
      <c r="GYH49" s="101"/>
      <c r="GYI49" s="101"/>
      <c r="GYJ49" s="101"/>
      <c r="GYK49" s="101"/>
      <c r="GYL49" s="101"/>
      <c r="GYM49" s="101"/>
      <c r="GYN49" s="101"/>
      <c r="GYO49" s="101"/>
      <c r="GYP49" s="101"/>
      <c r="GYQ49" s="101"/>
      <c r="GYR49" s="101"/>
      <c r="GYS49" s="101"/>
      <c r="GYT49" s="101"/>
      <c r="GYU49" s="101"/>
      <c r="GYV49" s="101"/>
      <c r="GYW49" s="101"/>
      <c r="GYX49" s="101"/>
      <c r="GYY49" s="101"/>
      <c r="GYZ49" s="101"/>
      <c r="GZA49" s="101"/>
      <c r="GZB49" s="101"/>
      <c r="GZC49" s="101"/>
      <c r="GZD49" s="101"/>
      <c r="GZE49" s="101"/>
      <c r="GZF49" s="101"/>
      <c r="GZG49" s="101"/>
      <c r="GZH49" s="101"/>
      <c r="GZI49" s="101"/>
      <c r="GZJ49" s="101"/>
      <c r="GZK49" s="101"/>
      <c r="GZL49" s="101"/>
      <c r="GZM49" s="101"/>
      <c r="GZN49" s="101"/>
      <c r="GZO49" s="101"/>
      <c r="GZP49" s="101"/>
      <c r="GZQ49" s="101"/>
      <c r="GZR49" s="101"/>
      <c r="GZS49" s="101"/>
      <c r="GZT49" s="101"/>
      <c r="GZU49" s="101"/>
      <c r="GZV49" s="101"/>
      <c r="GZW49" s="101"/>
      <c r="GZX49" s="101"/>
      <c r="GZY49" s="101"/>
      <c r="GZZ49" s="101"/>
      <c r="HAA49" s="101"/>
      <c r="HAB49" s="101"/>
      <c r="HAC49" s="101"/>
      <c r="HAD49" s="101"/>
      <c r="HAE49" s="101"/>
      <c r="HAF49" s="101"/>
      <c r="HAG49" s="101"/>
      <c r="HAH49" s="101"/>
      <c r="HAI49" s="101"/>
      <c r="HAJ49" s="101"/>
      <c r="HAK49" s="101"/>
      <c r="HAL49" s="101"/>
      <c r="HAM49" s="101"/>
      <c r="HAN49" s="101"/>
      <c r="HAO49" s="101"/>
      <c r="HAP49" s="101"/>
      <c r="HAQ49" s="101"/>
      <c r="HAR49" s="101"/>
      <c r="HAS49" s="101"/>
      <c r="HAT49" s="101"/>
      <c r="HAU49" s="101"/>
      <c r="HAV49" s="101"/>
      <c r="HAW49" s="101"/>
      <c r="HAX49" s="101"/>
      <c r="HAY49" s="101"/>
      <c r="HAZ49" s="101"/>
      <c r="HBA49" s="101"/>
      <c r="HBB49" s="101"/>
      <c r="HBC49" s="101"/>
      <c r="HBD49" s="101"/>
      <c r="HBE49" s="101"/>
      <c r="HBF49" s="101"/>
      <c r="HBG49" s="101"/>
      <c r="HBH49" s="101"/>
      <c r="HBI49" s="101"/>
      <c r="HBJ49" s="101"/>
      <c r="HBK49" s="101"/>
      <c r="HBL49" s="101"/>
      <c r="HBM49" s="101"/>
      <c r="HBN49" s="101"/>
      <c r="HBO49" s="101"/>
      <c r="HBP49" s="101"/>
      <c r="HBQ49" s="101"/>
      <c r="HBR49" s="101"/>
      <c r="HBS49" s="101"/>
      <c r="HBT49" s="101"/>
      <c r="HBU49" s="101"/>
      <c r="HBV49" s="101"/>
      <c r="HBW49" s="101"/>
      <c r="HBX49" s="101"/>
      <c r="HBY49" s="101"/>
      <c r="HBZ49" s="101"/>
      <c r="HCA49" s="101"/>
      <c r="HCB49" s="101"/>
      <c r="HCC49" s="101"/>
      <c r="HCD49" s="101"/>
      <c r="HCE49" s="101"/>
      <c r="HCF49" s="101"/>
      <c r="HCG49" s="101"/>
      <c r="HCH49" s="101"/>
      <c r="HCI49" s="101"/>
      <c r="HCJ49" s="101"/>
      <c r="HCK49" s="101"/>
      <c r="HCL49" s="101"/>
      <c r="HCM49" s="101"/>
      <c r="HCN49" s="101"/>
      <c r="HCO49" s="101"/>
      <c r="HCP49" s="101"/>
      <c r="HCQ49" s="101"/>
      <c r="HCR49" s="101"/>
      <c r="HCS49" s="101"/>
      <c r="HCT49" s="101"/>
      <c r="HCU49" s="101"/>
      <c r="HCV49" s="101"/>
      <c r="HCW49" s="101"/>
      <c r="HCX49" s="101"/>
      <c r="HCY49" s="101"/>
      <c r="HCZ49" s="101"/>
      <c r="HDA49" s="101"/>
      <c r="HDB49" s="101"/>
      <c r="HDC49" s="101"/>
      <c r="HDD49" s="101"/>
      <c r="HDE49" s="101"/>
      <c r="HDF49" s="101"/>
      <c r="HDG49" s="101"/>
      <c r="HDH49" s="101"/>
      <c r="HDI49" s="101"/>
      <c r="HDJ49" s="101"/>
      <c r="HDK49" s="101"/>
      <c r="HDL49" s="101"/>
      <c r="HDM49" s="101"/>
      <c r="HDN49" s="101"/>
      <c r="HDO49" s="101"/>
      <c r="HDP49" s="101"/>
      <c r="HDQ49" s="101"/>
      <c r="HDR49" s="101"/>
      <c r="HDS49" s="101"/>
      <c r="HDT49" s="101"/>
      <c r="HDU49" s="101"/>
      <c r="HDV49" s="101"/>
      <c r="HDW49" s="101"/>
      <c r="HDX49" s="101"/>
      <c r="HDY49" s="101"/>
      <c r="HDZ49" s="101"/>
      <c r="HEA49" s="101"/>
      <c r="HEB49" s="101"/>
      <c r="HEC49" s="101"/>
      <c r="HED49" s="101"/>
      <c r="HEE49" s="101"/>
      <c r="HEF49" s="101"/>
      <c r="HEG49" s="101"/>
      <c r="HEH49" s="101"/>
      <c r="HEI49" s="101"/>
      <c r="HEJ49" s="101"/>
      <c r="HEK49" s="101"/>
      <c r="HEL49" s="101"/>
      <c r="HEM49" s="101"/>
      <c r="HEN49" s="101"/>
      <c r="HEO49" s="101"/>
      <c r="HEP49" s="101"/>
      <c r="HEQ49" s="101"/>
      <c r="HER49" s="101"/>
      <c r="HES49" s="101"/>
      <c r="HET49" s="101"/>
      <c r="HEU49" s="101"/>
      <c r="HEV49" s="101"/>
      <c r="HEW49" s="101"/>
      <c r="HEX49" s="101"/>
      <c r="HEY49" s="101"/>
      <c r="HEZ49" s="101"/>
      <c r="HFA49" s="101"/>
      <c r="HFB49" s="101"/>
      <c r="HFC49" s="101"/>
      <c r="HFD49" s="101"/>
      <c r="HFE49" s="101"/>
      <c r="HFF49" s="101"/>
      <c r="HFG49" s="101"/>
      <c r="HFH49" s="101"/>
      <c r="HFI49" s="101"/>
      <c r="HFJ49" s="101"/>
      <c r="HFK49" s="101"/>
      <c r="HFL49" s="101"/>
      <c r="HFM49" s="101"/>
      <c r="HFN49" s="101"/>
      <c r="HFO49" s="101"/>
      <c r="HFP49" s="101"/>
      <c r="HFQ49" s="101"/>
      <c r="HFR49" s="101"/>
      <c r="HFS49" s="101"/>
      <c r="HFT49" s="101"/>
      <c r="HFU49" s="101"/>
      <c r="HFV49" s="101"/>
      <c r="HFW49" s="101"/>
      <c r="HFX49" s="101"/>
      <c r="HFY49" s="101"/>
      <c r="HFZ49" s="101"/>
      <c r="HGA49" s="101"/>
      <c r="HGB49" s="101"/>
      <c r="HGC49" s="101"/>
      <c r="HGD49" s="101"/>
      <c r="HGE49" s="101"/>
      <c r="HGF49" s="101"/>
      <c r="HGG49" s="101"/>
      <c r="HGH49" s="101"/>
      <c r="HGI49" s="101"/>
      <c r="HGJ49" s="101"/>
      <c r="HGK49" s="101"/>
      <c r="HGL49" s="101"/>
      <c r="HGM49" s="101"/>
      <c r="HGN49" s="101"/>
      <c r="HGO49" s="101"/>
      <c r="HGP49" s="101"/>
      <c r="HGQ49" s="101"/>
      <c r="HGR49" s="101"/>
      <c r="HGS49" s="101"/>
      <c r="HGT49" s="101"/>
      <c r="HGU49" s="101"/>
      <c r="HGV49" s="101"/>
      <c r="HGW49" s="101"/>
      <c r="HGX49" s="101"/>
      <c r="HGY49" s="101"/>
      <c r="HGZ49" s="101"/>
      <c r="HHA49" s="101"/>
      <c r="HHB49" s="101"/>
      <c r="HHC49" s="101"/>
      <c r="HHD49" s="101"/>
      <c r="HHE49" s="101"/>
      <c r="HHF49" s="101"/>
      <c r="HHG49" s="101"/>
      <c r="HHH49" s="101"/>
      <c r="HHI49" s="101"/>
      <c r="HHJ49" s="101"/>
      <c r="HHK49" s="101"/>
      <c r="HHL49" s="101"/>
      <c r="HHM49" s="101"/>
      <c r="HHN49" s="101"/>
      <c r="HHO49" s="101"/>
      <c r="HHP49" s="101"/>
      <c r="HHQ49" s="101"/>
      <c r="HHR49" s="101"/>
      <c r="HHS49" s="101"/>
      <c r="HHT49" s="101"/>
      <c r="HHU49" s="101"/>
      <c r="HHV49" s="101"/>
      <c r="HHW49" s="101"/>
      <c r="HHX49" s="101"/>
      <c r="HHY49" s="101"/>
      <c r="HHZ49" s="101"/>
      <c r="HIA49" s="101"/>
      <c r="HIB49" s="101"/>
      <c r="HIC49" s="101"/>
      <c r="HID49" s="101"/>
      <c r="HIE49" s="101"/>
      <c r="HIF49" s="101"/>
      <c r="HIG49" s="101"/>
      <c r="HIH49" s="101"/>
      <c r="HII49" s="101"/>
      <c r="HIJ49" s="101"/>
      <c r="HIK49" s="101"/>
      <c r="HIL49" s="101"/>
      <c r="HIM49" s="101"/>
      <c r="HIN49" s="101"/>
      <c r="HIO49" s="101"/>
      <c r="HIP49" s="101"/>
      <c r="HIQ49" s="101"/>
      <c r="HIR49" s="101"/>
      <c r="HIS49" s="101"/>
      <c r="HIT49" s="101"/>
      <c r="HIU49" s="101"/>
      <c r="HIV49" s="101"/>
      <c r="HIW49" s="101"/>
      <c r="HIX49" s="101"/>
      <c r="HIY49" s="101"/>
      <c r="HIZ49" s="101"/>
      <c r="HJA49" s="101"/>
      <c r="HJB49" s="101"/>
      <c r="HJC49" s="101"/>
      <c r="HJD49" s="101"/>
      <c r="HJE49" s="101"/>
      <c r="HJF49" s="101"/>
      <c r="HJG49" s="101"/>
      <c r="HJH49" s="101"/>
      <c r="HJI49" s="101"/>
      <c r="HJJ49" s="101"/>
      <c r="HJK49" s="101"/>
      <c r="HJL49" s="101"/>
      <c r="HJM49" s="101"/>
      <c r="HJN49" s="101"/>
      <c r="HJO49" s="101"/>
      <c r="HJP49" s="101"/>
      <c r="HJQ49" s="101"/>
      <c r="HJR49" s="101"/>
      <c r="HJS49" s="101"/>
      <c r="HJT49" s="101"/>
      <c r="HJU49" s="101"/>
      <c r="HJV49" s="101"/>
      <c r="HJW49" s="101"/>
      <c r="HJX49" s="101"/>
      <c r="HJY49" s="101"/>
      <c r="HJZ49" s="101"/>
      <c r="HKA49" s="101"/>
      <c r="HKB49" s="101"/>
      <c r="HKC49" s="101"/>
      <c r="HKD49" s="101"/>
      <c r="HKE49" s="101"/>
      <c r="HKF49" s="101"/>
      <c r="HKG49" s="101"/>
      <c r="HKH49" s="101"/>
      <c r="HKI49" s="101"/>
      <c r="HKJ49" s="101"/>
      <c r="HKK49" s="101"/>
      <c r="HKL49" s="101"/>
      <c r="HKM49" s="101"/>
      <c r="HKN49" s="101"/>
      <c r="HKO49" s="101"/>
      <c r="HKP49" s="101"/>
      <c r="HKQ49" s="101"/>
      <c r="HKR49" s="101"/>
      <c r="HKS49" s="101"/>
      <c r="HKT49" s="101"/>
      <c r="HKU49" s="101"/>
      <c r="HKV49" s="101"/>
      <c r="HKW49" s="101"/>
      <c r="HKX49" s="101"/>
      <c r="HKY49" s="101"/>
      <c r="HKZ49" s="101"/>
      <c r="HLA49" s="101"/>
      <c r="HLB49" s="101"/>
      <c r="HLC49" s="101"/>
      <c r="HLD49" s="101"/>
      <c r="HLE49" s="101"/>
      <c r="HLF49" s="101"/>
      <c r="HLG49" s="101"/>
      <c r="HLH49" s="101"/>
      <c r="HLI49" s="101"/>
      <c r="HLJ49" s="101"/>
      <c r="HLK49" s="101"/>
      <c r="HLL49" s="101"/>
      <c r="HLM49" s="101"/>
      <c r="HLN49" s="101"/>
      <c r="HLO49" s="101"/>
      <c r="HLP49" s="101"/>
      <c r="HLQ49" s="101"/>
      <c r="HLR49" s="101"/>
      <c r="HLS49" s="101"/>
      <c r="HLT49" s="101"/>
      <c r="HLU49" s="101"/>
      <c r="HLV49" s="101"/>
      <c r="HLW49" s="101"/>
      <c r="HLX49" s="101"/>
      <c r="HLY49" s="101"/>
      <c r="HLZ49" s="101"/>
      <c r="HMA49" s="101"/>
      <c r="HMB49" s="101"/>
      <c r="HMC49" s="101"/>
      <c r="HMD49" s="101"/>
      <c r="HME49" s="101"/>
      <c r="HMF49" s="101"/>
      <c r="HMG49" s="101"/>
      <c r="HMH49" s="101"/>
      <c r="HMI49" s="101"/>
      <c r="HMJ49" s="101"/>
      <c r="HMK49" s="101"/>
      <c r="HML49" s="101"/>
      <c r="HMM49" s="101"/>
      <c r="HMN49" s="101"/>
      <c r="HMO49" s="101"/>
      <c r="HMP49" s="101"/>
      <c r="HMQ49" s="101"/>
      <c r="HMR49" s="101"/>
      <c r="HMS49" s="101"/>
      <c r="HMT49" s="101"/>
      <c r="HMU49" s="101"/>
      <c r="HMV49" s="101"/>
      <c r="HMW49" s="101"/>
      <c r="HMX49" s="101"/>
      <c r="HMY49" s="101"/>
      <c r="HMZ49" s="101"/>
      <c r="HNA49" s="101"/>
      <c r="HNB49" s="101"/>
      <c r="HNC49" s="101"/>
      <c r="HND49" s="101"/>
      <c r="HNE49" s="101"/>
      <c r="HNF49" s="101"/>
      <c r="HNG49" s="101"/>
      <c r="HNH49" s="101"/>
      <c r="HNI49" s="101"/>
      <c r="HNJ49" s="101"/>
      <c r="HNK49" s="101"/>
      <c r="HNL49" s="101"/>
      <c r="HNM49" s="101"/>
      <c r="HNN49" s="101"/>
      <c r="HNO49" s="101"/>
      <c r="HNP49" s="101"/>
      <c r="HNQ49" s="101"/>
      <c r="HNR49" s="101"/>
      <c r="HNS49" s="101"/>
      <c r="HNT49" s="101"/>
      <c r="HNU49" s="101"/>
      <c r="HNV49" s="101"/>
      <c r="HNW49" s="101"/>
      <c r="HNX49" s="101"/>
      <c r="HNY49" s="101"/>
      <c r="HNZ49" s="101"/>
      <c r="HOA49" s="101"/>
      <c r="HOB49" s="101"/>
      <c r="HOC49" s="101"/>
      <c r="HOD49" s="101"/>
      <c r="HOE49" s="101"/>
      <c r="HOF49" s="101"/>
      <c r="HOG49" s="101"/>
      <c r="HOH49" s="101"/>
      <c r="HOI49" s="101"/>
      <c r="HOJ49" s="101"/>
      <c r="HOK49" s="101"/>
      <c r="HOL49" s="101"/>
      <c r="HOM49" s="101"/>
      <c r="HON49" s="101"/>
      <c r="HOO49" s="101"/>
      <c r="HOP49" s="101"/>
      <c r="HOQ49" s="101"/>
      <c r="HOR49" s="101"/>
      <c r="HOS49" s="101"/>
      <c r="HOT49" s="101"/>
      <c r="HOU49" s="101"/>
      <c r="HOV49" s="101"/>
      <c r="HOW49" s="101"/>
      <c r="HOX49" s="101"/>
      <c r="HOY49" s="101"/>
      <c r="HOZ49" s="101"/>
      <c r="HPA49" s="101"/>
      <c r="HPB49" s="101"/>
      <c r="HPC49" s="101"/>
      <c r="HPD49" s="101"/>
      <c r="HPE49" s="101"/>
      <c r="HPF49" s="101"/>
      <c r="HPG49" s="101"/>
      <c r="HPH49" s="101"/>
      <c r="HPI49" s="101"/>
      <c r="HPJ49" s="101"/>
      <c r="HPK49" s="101"/>
      <c r="HPL49" s="101"/>
      <c r="HPM49" s="101"/>
      <c r="HPN49" s="101"/>
      <c r="HPO49" s="101"/>
      <c r="HPP49" s="101"/>
      <c r="HPQ49" s="101"/>
      <c r="HPR49" s="101"/>
      <c r="HPS49" s="101"/>
      <c r="HPT49" s="101"/>
      <c r="HPU49" s="101"/>
      <c r="HPV49" s="101"/>
      <c r="HPW49" s="101"/>
      <c r="HPX49" s="101"/>
      <c r="HPY49" s="101"/>
      <c r="HPZ49" s="101"/>
      <c r="HQA49" s="101"/>
      <c r="HQB49" s="101"/>
      <c r="HQC49" s="101"/>
      <c r="HQD49" s="101"/>
      <c r="HQE49" s="101"/>
      <c r="HQF49" s="101"/>
      <c r="HQG49" s="101"/>
      <c r="HQH49" s="101"/>
      <c r="HQI49" s="101"/>
      <c r="HQJ49" s="101"/>
      <c r="HQK49" s="101"/>
      <c r="HQL49" s="101"/>
      <c r="HQM49" s="101"/>
      <c r="HQN49" s="101"/>
      <c r="HQO49" s="101"/>
      <c r="HQP49" s="101"/>
      <c r="HQQ49" s="101"/>
      <c r="HQR49" s="101"/>
      <c r="HQS49" s="101"/>
      <c r="HQT49" s="101"/>
      <c r="HQU49" s="101"/>
      <c r="HQV49" s="101"/>
      <c r="HQW49" s="101"/>
      <c r="HQX49" s="101"/>
      <c r="HQY49" s="101"/>
      <c r="HQZ49" s="101"/>
      <c r="HRA49" s="101"/>
      <c r="HRB49" s="101"/>
      <c r="HRC49" s="101"/>
      <c r="HRD49" s="101"/>
      <c r="HRE49" s="101"/>
      <c r="HRF49" s="101"/>
      <c r="HRG49" s="101"/>
      <c r="HRH49" s="101"/>
      <c r="HRI49" s="101"/>
      <c r="HRJ49" s="101"/>
      <c r="HRK49" s="101"/>
      <c r="HRL49" s="101"/>
      <c r="HRM49" s="101"/>
      <c r="HRN49" s="101"/>
      <c r="HRO49" s="101"/>
      <c r="HRP49" s="101"/>
      <c r="HRQ49" s="101"/>
      <c r="HRR49" s="101"/>
      <c r="HRS49" s="101"/>
      <c r="HRT49" s="101"/>
      <c r="HRU49" s="101"/>
      <c r="HRV49" s="101"/>
      <c r="HRW49" s="101"/>
      <c r="HRX49" s="101"/>
      <c r="HRY49" s="101"/>
      <c r="HRZ49" s="101"/>
      <c r="HSA49" s="101"/>
      <c r="HSB49" s="101"/>
      <c r="HSC49" s="101"/>
      <c r="HSD49" s="101"/>
      <c r="HSE49" s="101"/>
      <c r="HSF49" s="101"/>
      <c r="HSG49" s="101"/>
      <c r="HSH49" s="101"/>
      <c r="HSI49" s="101"/>
      <c r="HSJ49" s="101"/>
      <c r="HSK49" s="101"/>
      <c r="HSL49" s="101"/>
      <c r="HSM49" s="101"/>
      <c r="HSN49" s="101"/>
      <c r="HSO49" s="101"/>
      <c r="HSP49" s="101"/>
      <c r="HSQ49" s="101"/>
      <c r="HSR49" s="101"/>
      <c r="HSS49" s="101"/>
      <c r="HST49" s="101"/>
      <c r="HSU49" s="101"/>
      <c r="HSV49" s="101"/>
      <c r="HSW49" s="101"/>
      <c r="HSX49" s="101"/>
      <c r="HSY49" s="101"/>
      <c r="HSZ49" s="101"/>
      <c r="HTA49" s="101"/>
      <c r="HTB49" s="101"/>
      <c r="HTC49" s="101"/>
      <c r="HTD49" s="101"/>
      <c r="HTE49" s="101"/>
      <c r="HTF49" s="101"/>
      <c r="HTG49" s="101"/>
      <c r="HTH49" s="101"/>
      <c r="HTI49" s="101"/>
      <c r="HTJ49" s="101"/>
      <c r="HTK49" s="101"/>
      <c r="HTL49" s="101"/>
      <c r="HTM49" s="101"/>
      <c r="HTN49" s="101"/>
      <c r="HTO49" s="101"/>
      <c r="HTP49" s="101"/>
      <c r="HTQ49" s="101"/>
      <c r="HTR49" s="101"/>
      <c r="HTS49" s="101"/>
      <c r="HTT49" s="101"/>
      <c r="HTU49" s="101"/>
      <c r="HTV49" s="101"/>
      <c r="HTW49" s="101"/>
      <c r="HTX49" s="101"/>
      <c r="HTY49" s="101"/>
      <c r="HTZ49" s="101"/>
      <c r="HUA49" s="101"/>
      <c r="HUB49" s="101"/>
      <c r="HUC49" s="101"/>
      <c r="HUD49" s="101"/>
      <c r="HUE49" s="101"/>
      <c r="HUF49" s="101"/>
      <c r="HUG49" s="101"/>
      <c r="HUH49" s="101"/>
      <c r="HUI49" s="101"/>
      <c r="HUJ49" s="101"/>
      <c r="HUK49" s="101"/>
      <c r="HUL49" s="101"/>
      <c r="HUM49" s="101"/>
      <c r="HUN49" s="101"/>
      <c r="HUO49" s="101"/>
      <c r="HUP49" s="101"/>
      <c r="HUQ49" s="101"/>
      <c r="HUR49" s="101"/>
      <c r="HUS49" s="101"/>
      <c r="HUT49" s="101"/>
      <c r="HUU49" s="101"/>
      <c r="HUV49" s="101"/>
      <c r="HUW49" s="101"/>
      <c r="HUX49" s="101"/>
      <c r="HUY49" s="101"/>
      <c r="HUZ49" s="101"/>
      <c r="HVA49" s="101"/>
      <c r="HVB49" s="101"/>
      <c r="HVC49" s="101"/>
      <c r="HVD49" s="101"/>
      <c r="HVE49" s="101"/>
      <c r="HVF49" s="101"/>
      <c r="HVG49" s="101"/>
      <c r="HVH49" s="101"/>
      <c r="HVI49" s="101"/>
      <c r="HVJ49" s="101"/>
      <c r="HVK49" s="101"/>
      <c r="HVL49" s="101"/>
      <c r="HVM49" s="101"/>
      <c r="HVN49" s="101"/>
      <c r="HVO49" s="101"/>
      <c r="HVP49" s="101"/>
      <c r="HVQ49" s="101"/>
      <c r="HVR49" s="101"/>
      <c r="HVS49" s="101"/>
      <c r="HVT49" s="101"/>
      <c r="HVU49" s="101"/>
      <c r="HVV49" s="101"/>
      <c r="HVW49" s="101"/>
      <c r="HVX49" s="101"/>
      <c r="HVY49" s="101"/>
      <c r="HVZ49" s="101"/>
      <c r="HWA49" s="101"/>
      <c r="HWB49" s="101"/>
      <c r="HWC49" s="101"/>
      <c r="HWD49" s="101"/>
      <c r="HWE49" s="101"/>
      <c r="HWF49" s="101"/>
      <c r="HWG49" s="101"/>
      <c r="HWH49" s="101"/>
      <c r="HWI49" s="101"/>
      <c r="HWJ49" s="101"/>
      <c r="HWK49" s="101"/>
      <c r="HWL49" s="101"/>
      <c r="HWM49" s="101"/>
      <c r="HWN49" s="101"/>
      <c r="HWO49" s="101"/>
      <c r="HWP49" s="101"/>
      <c r="HWQ49" s="101"/>
      <c r="HWR49" s="101"/>
      <c r="HWS49" s="101"/>
      <c r="HWT49" s="101"/>
      <c r="HWU49" s="101"/>
      <c r="HWV49" s="101"/>
      <c r="HWW49" s="101"/>
      <c r="HWX49" s="101"/>
      <c r="HWY49" s="101"/>
      <c r="HWZ49" s="101"/>
      <c r="HXA49" s="101"/>
      <c r="HXB49" s="101"/>
      <c r="HXC49" s="101"/>
      <c r="HXD49" s="101"/>
      <c r="HXE49" s="101"/>
      <c r="HXF49" s="101"/>
      <c r="HXG49" s="101"/>
      <c r="HXH49" s="101"/>
      <c r="HXI49" s="101"/>
      <c r="HXJ49" s="101"/>
      <c r="HXK49" s="101"/>
      <c r="HXL49" s="101"/>
      <c r="HXM49" s="101"/>
      <c r="HXN49" s="101"/>
      <c r="HXO49" s="101"/>
      <c r="HXP49" s="101"/>
      <c r="HXQ49" s="101"/>
      <c r="HXR49" s="101"/>
      <c r="HXS49" s="101"/>
      <c r="HXT49" s="101"/>
      <c r="HXU49" s="101"/>
      <c r="HXV49" s="101"/>
      <c r="HXW49" s="101"/>
      <c r="HXX49" s="101"/>
      <c r="HXY49" s="101"/>
      <c r="HXZ49" s="101"/>
      <c r="HYA49" s="101"/>
      <c r="HYB49" s="101"/>
      <c r="HYC49" s="101"/>
      <c r="HYD49" s="101"/>
      <c r="HYE49" s="101"/>
      <c r="HYF49" s="101"/>
      <c r="HYG49" s="101"/>
      <c r="HYH49" s="101"/>
      <c r="HYI49" s="101"/>
      <c r="HYJ49" s="101"/>
      <c r="HYK49" s="101"/>
      <c r="HYL49" s="101"/>
      <c r="HYM49" s="101"/>
      <c r="HYN49" s="101"/>
      <c r="HYO49" s="101"/>
      <c r="HYP49" s="101"/>
      <c r="HYQ49" s="101"/>
      <c r="HYR49" s="101"/>
      <c r="HYS49" s="101"/>
      <c r="HYT49" s="101"/>
      <c r="HYU49" s="101"/>
      <c r="HYV49" s="101"/>
      <c r="HYW49" s="101"/>
      <c r="HYX49" s="101"/>
      <c r="HYY49" s="101"/>
      <c r="HYZ49" s="101"/>
      <c r="HZA49" s="101"/>
      <c r="HZB49" s="101"/>
      <c r="HZC49" s="101"/>
      <c r="HZD49" s="101"/>
      <c r="HZE49" s="101"/>
      <c r="HZF49" s="101"/>
      <c r="HZG49" s="101"/>
      <c r="HZH49" s="101"/>
      <c r="HZI49" s="101"/>
      <c r="HZJ49" s="101"/>
      <c r="HZK49" s="101"/>
      <c r="HZL49" s="101"/>
      <c r="HZM49" s="101"/>
      <c r="HZN49" s="101"/>
      <c r="HZO49" s="101"/>
      <c r="HZP49" s="101"/>
      <c r="HZQ49" s="101"/>
      <c r="HZR49" s="101"/>
      <c r="HZS49" s="101"/>
      <c r="HZT49" s="101"/>
      <c r="HZU49" s="101"/>
      <c r="HZV49" s="101"/>
      <c r="HZW49" s="101"/>
      <c r="HZX49" s="101"/>
      <c r="HZY49" s="101"/>
      <c r="HZZ49" s="101"/>
      <c r="IAA49" s="101"/>
      <c r="IAB49" s="101"/>
      <c r="IAC49" s="101"/>
      <c r="IAD49" s="101"/>
      <c r="IAE49" s="101"/>
      <c r="IAF49" s="101"/>
      <c r="IAG49" s="101"/>
      <c r="IAH49" s="101"/>
      <c r="IAI49" s="101"/>
      <c r="IAJ49" s="101"/>
      <c r="IAK49" s="101"/>
      <c r="IAL49" s="101"/>
      <c r="IAM49" s="101"/>
      <c r="IAN49" s="101"/>
      <c r="IAO49" s="101"/>
      <c r="IAP49" s="101"/>
      <c r="IAQ49" s="101"/>
      <c r="IAR49" s="101"/>
      <c r="IAS49" s="101"/>
      <c r="IAT49" s="101"/>
      <c r="IAU49" s="101"/>
      <c r="IAV49" s="101"/>
      <c r="IAW49" s="101"/>
      <c r="IAX49" s="101"/>
      <c r="IAY49" s="101"/>
      <c r="IAZ49" s="101"/>
      <c r="IBA49" s="101"/>
      <c r="IBB49" s="101"/>
      <c r="IBC49" s="101"/>
      <c r="IBD49" s="101"/>
      <c r="IBE49" s="101"/>
      <c r="IBF49" s="101"/>
      <c r="IBG49" s="101"/>
      <c r="IBH49" s="101"/>
      <c r="IBI49" s="101"/>
      <c r="IBJ49" s="101"/>
      <c r="IBK49" s="101"/>
      <c r="IBL49" s="101"/>
      <c r="IBM49" s="101"/>
      <c r="IBN49" s="101"/>
      <c r="IBO49" s="101"/>
      <c r="IBP49" s="101"/>
      <c r="IBQ49" s="101"/>
      <c r="IBR49" s="101"/>
      <c r="IBS49" s="101"/>
      <c r="IBT49" s="101"/>
      <c r="IBU49" s="101"/>
      <c r="IBV49" s="101"/>
      <c r="IBW49" s="101"/>
      <c r="IBX49" s="101"/>
      <c r="IBY49" s="101"/>
      <c r="IBZ49" s="101"/>
      <c r="ICA49" s="101"/>
      <c r="ICB49" s="101"/>
      <c r="ICC49" s="101"/>
      <c r="ICD49" s="101"/>
      <c r="ICE49" s="101"/>
      <c r="ICF49" s="101"/>
      <c r="ICG49" s="101"/>
      <c r="ICH49" s="101"/>
      <c r="ICI49" s="101"/>
      <c r="ICJ49" s="101"/>
      <c r="ICK49" s="101"/>
      <c r="ICL49" s="101"/>
      <c r="ICM49" s="101"/>
      <c r="ICN49" s="101"/>
      <c r="ICO49" s="101"/>
      <c r="ICP49" s="101"/>
      <c r="ICQ49" s="101"/>
      <c r="ICR49" s="101"/>
      <c r="ICS49" s="101"/>
      <c r="ICT49" s="101"/>
      <c r="ICU49" s="101"/>
      <c r="ICV49" s="101"/>
      <c r="ICW49" s="101"/>
      <c r="ICX49" s="101"/>
      <c r="ICY49" s="101"/>
      <c r="ICZ49" s="101"/>
      <c r="IDA49" s="101"/>
      <c r="IDB49" s="101"/>
      <c r="IDC49" s="101"/>
      <c r="IDD49" s="101"/>
      <c r="IDE49" s="101"/>
      <c r="IDF49" s="101"/>
      <c r="IDG49" s="101"/>
      <c r="IDH49" s="101"/>
      <c r="IDI49" s="101"/>
      <c r="IDJ49" s="101"/>
      <c r="IDK49" s="101"/>
      <c r="IDL49" s="101"/>
      <c r="IDM49" s="101"/>
      <c r="IDN49" s="101"/>
      <c r="IDO49" s="101"/>
      <c r="IDP49" s="101"/>
      <c r="IDQ49" s="101"/>
      <c r="IDR49" s="101"/>
      <c r="IDS49" s="101"/>
      <c r="IDT49" s="101"/>
      <c r="IDU49" s="101"/>
      <c r="IDV49" s="101"/>
      <c r="IDW49" s="101"/>
      <c r="IDX49" s="101"/>
      <c r="IDY49" s="101"/>
      <c r="IDZ49" s="101"/>
      <c r="IEA49" s="101"/>
      <c r="IEB49" s="101"/>
      <c r="IEC49" s="101"/>
      <c r="IED49" s="101"/>
      <c r="IEE49" s="101"/>
      <c r="IEF49" s="101"/>
      <c r="IEG49" s="101"/>
      <c r="IEH49" s="101"/>
      <c r="IEI49" s="101"/>
      <c r="IEJ49" s="101"/>
      <c r="IEK49" s="101"/>
      <c r="IEL49" s="101"/>
      <c r="IEM49" s="101"/>
      <c r="IEN49" s="101"/>
      <c r="IEO49" s="101"/>
      <c r="IEP49" s="101"/>
      <c r="IEQ49" s="101"/>
      <c r="IER49" s="101"/>
      <c r="IES49" s="101"/>
      <c r="IET49" s="101"/>
      <c r="IEU49" s="101"/>
      <c r="IEV49" s="101"/>
      <c r="IEW49" s="101"/>
      <c r="IEX49" s="101"/>
      <c r="IEY49" s="101"/>
      <c r="IEZ49" s="101"/>
      <c r="IFA49" s="101"/>
      <c r="IFB49" s="101"/>
      <c r="IFC49" s="101"/>
      <c r="IFD49" s="101"/>
      <c r="IFE49" s="101"/>
      <c r="IFF49" s="101"/>
      <c r="IFG49" s="101"/>
      <c r="IFH49" s="101"/>
      <c r="IFI49" s="101"/>
      <c r="IFJ49" s="101"/>
      <c r="IFK49" s="101"/>
      <c r="IFL49" s="101"/>
      <c r="IFM49" s="101"/>
      <c r="IFN49" s="101"/>
      <c r="IFO49" s="101"/>
      <c r="IFP49" s="101"/>
      <c r="IFQ49" s="101"/>
      <c r="IFR49" s="101"/>
      <c r="IFS49" s="101"/>
      <c r="IFT49" s="101"/>
      <c r="IFU49" s="101"/>
      <c r="IFV49" s="101"/>
      <c r="IFW49" s="101"/>
      <c r="IFX49" s="101"/>
      <c r="IFY49" s="101"/>
      <c r="IFZ49" s="101"/>
      <c r="IGA49" s="101"/>
      <c r="IGB49" s="101"/>
      <c r="IGC49" s="101"/>
      <c r="IGD49" s="101"/>
      <c r="IGE49" s="101"/>
      <c r="IGF49" s="101"/>
      <c r="IGG49" s="101"/>
      <c r="IGH49" s="101"/>
      <c r="IGI49" s="101"/>
      <c r="IGJ49" s="101"/>
      <c r="IGK49" s="101"/>
      <c r="IGL49" s="101"/>
      <c r="IGM49" s="101"/>
      <c r="IGN49" s="101"/>
      <c r="IGO49" s="101"/>
      <c r="IGP49" s="101"/>
      <c r="IGQ49" s="101"/>
      <c r="IGR49" s="101"/>
      <c r="IGS49" s="101"/>
      <c r="IGT49" s="101"/>
      <c r="IGU49" s="101"/>
      <c r="IGV49" s="101"/>
      <c r="IGW49" s="101"/>
      <c r="IGX49" s="101"/>
      <c r="IGY49" s="101"/>
      <c r="IGZ49" s="101"/>
      <c r="IHA49" s="101"/>
      <c r="IHB49" s="101"/>
      <c r="IHC49" s="101"/>
      <c r="IHD49" s="101"/>
      <c r="IHE49" s="101"/>
      <c r="IHF49" s="101"/>
      <c r="IHG49" s="101"/>
      <c r="IHH49" s="101"/>
      <c r="IHI49" s="101"/>
      <c r="IHJ49" s="101"/>
      <c r="IHK49" s="101"/>
      <c r="IHL49" s="101"/>
      <c r="IHM49" s="101"/>
      <c r="IHN49" s="101"/>
      <c r="IHO49" s="101"/>
      <c r="IHP49" s="101"/>
      <c r="IHQ49" s="101"/>
      <c r="IHR49" s="101"/>
      <c r="IHS49" s="101"/>
      <c r="IHT49" s="101"/>
      <c r="IHU49" s="101"/>
      <c r="IHV49" s="101"/>
      <c r="IHW49" s="101"/>
      <c r="IHX49" s="101"/>
      <c r="IHY49" s="101"/>
      <c r="IHZ49" s="101"/>
      <c r="IIA49" s="101"/>
      <c r="IIB49" s="101"/>
      <c r="IIC49" s="101"/>
      <c r="IID49" s="101"/>
      <c r="IIE49" s="101"/>
      <c r="IIF49" s="101"/>
      <c r="IIG49" s="101"/>
      <c r="IIH49" s="101"/>
      <c r="III49" s="101"/>
      <c r="IIJ49" s="101"/>
      <c r="IIK49" s="101"/>
      <c r="IIL49" s="101"/>
      <c r="IIM49" s="101"/>
      <c r="IIN49" s="101"/>
      <c r="IIO49" s="101"/>
      <c r="IIP49" s="101"/>
      <c r="IIQ49" s="101"/>
      <c r="IIR49" s="101"/>
      <c r="IIS49" s="101"/>
      <c r="IIT49" s="101"/>
      <c r="IIU49" s="101"/>
      <c r="IIV49" s="101"/>
      <c r="IIW49" s="101"/>
      <c r="IIX49" s="101"/>
      <c r="IIY49" s="101"/>
      <c r="IIZ49" s="101"/>
      <c r="IJA49" s="101"/>
      <c r="IJB49" s="101"/>
      <c r="IJC49" s="101"/>
      <c r="IJD49" s="101"/>
      <c r="IJE49" s="101"/>
      <c r="IJF49" s="101"/>
      <c r="IJG49" s="101"/>
      <c r="IJH49" s="101"/>
      <c r="IJI49" s="101"/>
      <c r="IJJ49" s="101"/>
      <c r="IJK49" s="101"/>
      <c r="IJL49" s="101"/>
      <c r="IJM49" s="101"/>
      <c r="IJN49" s="101"/>
      <c r="IJO49" s="101"/>
      <c r="IJP49" s="101"/>
      <c r="IJQ49" s="101"/>
      <c r="IJR49" s="101"/>
      <c r="IJS49" s="101"/>
      <c r="IJT49" s="101"/>
      <c r="IJU49" s="101"/>
      <c r="IJV49" s="101"/>
      <c r="IJW49" s="101"/>
      <c r="IJX49" s="101"/>
      <c r="IJY49" s="101"/>
      <c r="IJZ49" s="101"/>
      <c r="IKA49" s="101"/>
      <c r="IKB49" s="101"/>
      <c r="IKC49" s="101"/>
      <c r="IKD49" s="101"/>
      <c r="IKE49" s="101"/>
      <c r="IKF49" s="101"/>
      <c r="IKG49" s="101"/>
      <c r="IKH49" s="101"/>
      <c r="IKI49" s="101"/>
      <c r="IKJ49" s="101"/>
      <c r="IKK49" s="101"/>
      <c r="IKL49" s="101"/>
      <c r="IKM49" s="101"/>
      <c r="IKN49" s="101"/>
      <c r="IKO49" s="101"/>
      <c r="IKP49" s="101"/>
      <c r="IKQ49" s="101"/>
      <c r="IKR49" s="101"/>
      <c r="IKS49" s="101"/>
      <c r="IKT49" s="101"/>
      <c r="IKU49" s="101"/>
      <c r="IKV49" s="101"/>
      <c r="IKW49" s="101"/>
      <c r="IKX49" s="101"/>
      <c r="IKY49" s="101"/>
      <c r="IKZ49" s="101"/>
      <c r="ILA49" s="101"/>
      <c r="ILB49" s="101"/>
      <c r="ILC49" s="101"/>
      <c r="ILD49" s="101"/>
      <c r="ILE49" s="101"/>
      <c r="ILF49" s="101"/>
      <c r="ILG49" s="101"/>
      <c r="ILH49" s="101"/>
      <c r="ILI49" s="101"/>
      <c r="ILJ49" s="101"/>
      <c r="ILK49" s="101"/>
      <c r="ILL49" s="101"/>
      <c r="ILM49" s="101"/>
      <c r="ILN49" s="101"/>
      <c r="ILO49" s="101"/>
      <c r="ILP49" s="101"/>
      <c r="ILQ49" s="101"/>
      <c r="ILR49" s="101"/>
      <c r="ILS49" s="101"/>
      <c r="ILT49" s="101"/>
      <c r="ILU49" s="101"/>
      <c r="ILV49" s="101"/>
      <c r="ILW49" s="101"/>
      <c r="ILX49" s="101"/>
      <c r="ILY49" s="101"/>
      <c r="ILZ49" s="101"/>
      <c r="IMA49" s="101"/>
      <c r="IMB49" s="101"/>
      <c r="IMC49" s="101"/>
      <c r="IMD49" s="101"/>
      <c r="IME49" s="101"/>
      <c r="IMF49" s="101"/>
      <c r="IMG49" s="101"/>
      <c r="IMH49" s="101"/>
      <c r="IMI49" s="101"/>
      <c r="IMJ49" s="101"/>
      <c r="IMK49" s="101"/>
      <c r="IML49" s="101"/>
      <c r="IMM49" s="101"/>
      <c r="IMN49" s="101"/>
      <c r="IMO49" s="101"/>
      <c r="IMP49" s="101"/>
      <c r="IMQ49" s="101"/>
      <c r="IMR49" s="101"/>
      <c r="IMS49" s="101"/>
      <c r="IMT49" s="101"/>
      <c r="IMU49" s="101"/>
      <c r="IMV49" s="101"/>
      <c r="IMW49" s="101"/>
      <c r="IMX49" s="101"/>
      <c r="IMY49" s="101"/>
      <c r="IMZ49" s="101"/>
      <c r="INA49" s="101"/>
      <c r="INB49" s="101"/>
      <c r="INC49" s="101"/>
      <c r="IND49" s="101"/>
      <c r="INE49" s="101"/>
      <c r="INF49" s="101"/>
      <c r="ING49" s="101"/>
      <c r="INH49" s="101"/>
      <c r="INI49" s="101"/>
      <c r="INJ49" s="101"/>
      <c r="INK49" s="101"/>
      <c r="INL49" s="101"/>
      <c r="INM49" s="101"/>
      <c r="INN49" s="101"/>
      <c r="INO49" s="101"/>
      <c r="INP49" s="101"/>
      <c r="INQ49" s="101"/>
      <c r="INR49" s="101"/>
      <c r="INS49" s="101"/>
      <c r="INT49" s="101"/>
      <c r="INU49" s="101"/>
      <c r="INV49" s="101"/>
      <c r="INW49" s="101"/>
      <c r="INX49" s="101"/>
      <c r="INY49" s="101"/>
      <c r="INZ49" s="101"/>
      <c r="IOA49" s="101"/>
      <c r="IOB49" s="101"/>
      <c r="IOC49" s="101"/>
      <c r="IOD49" s="101"/>
      <c r="IOE49" s="101"/>
      <c r="IOF49" s="101"/>
      <c r="IOG49" s="101"/>
      <c r="IOH49" s="101"/>
      <c r="IOI49" s="101"/>
      <c r="IOJ49" s="101"/>
      <c r="IOK49" s="101"/>
      <c r="IOL49" s="101"/>
      <c r="IOM49" s="101"/>
      <c r="ION49" s="101"/>
      <c r="IOO49" s="101"/>
      <c r="IOP49" s="101"/>
      <c r="IOQ49" s="101"/>
      <c r="IOR49" s="101"/>
      <c r="IOS49" s="101"/>
      <c r="IOT49" s="101"/>
      <c r="IOU49" s="101"/>
      <c r="IOV49" s="101"/>
      <c r="IOW49" s="101"/>
      <c r="IOX49" s="101"/>
      <c r="IOY49" s="101"/>
      <c r="IOZ49" s="101"/>
      <c r="IPA49" s="101"/>
      <c r="IPB49" s="101"/>
      <c r="IPC49" s="101"/>
      <c r="IPD49" s="101"/>
      <c r="IPE49" s="101"/>
      <c r="IPF49" s="101"/>
      <c r="IPG49" s="101"/>
      <c r="IPH49" s="101"/>
      <c r="IPI49" s="101"/>
      <c r="IPJ49" s="101"/>
      <c r="IPK49" s="101"/>
      <c r="IPL49" s="101"/>
      <c r="IPM49" s="101"/>
      <c r="IPN49" s="101"/>
      <c r="IPO49" s="101"/>
      <c r="IPP49" s="101"/>
      <c r="IPQ49" s="101"/>
      <c r="IPR49" s="101"/>
      <c r="IPS49" s="101"/>
      <c r="IPT49" s="101"/>
      <c r="IPU49" s="101"/>
      <c r="IPV49" s="101"/>
      <c r="IPW49" s="101"/>
      <c r="IPX49" s="101"/>
      <c r="IPY49" s="101"/>
      <c r="IPZ49" s="101"/>
      <c r="IQA49" s="101"/>
      <c r="IQB49" s="101"/>
      <c r="IQC49" s="101"/>
      <c r="IQD49" s="101"/>
      <c r="IQE49" s="101"/>
      <c r="IQF49" s="101"/>
      <c r="IQG49" s="101"/>
      <c r="IQH49" s="101"/>
      <c r="IQI49" s="101"/>
      <c r="IQJ49" s="101"/>
      <c r="IQK49" s="101"/>
      <c r="IQL49" s="101"/>
      <c r="IQM49" s="101"/>
      <c r="IQN49" s="101"/>
      <c r="IQO49" s="101"/>
      <c r="IQP49" s="101"/>
      <c r="IQQ49" s="101"/>
      <c r="IQR49" s="101"/>
      <c r="IQS49" s="101"/>
      <c r="IQT49" s="101"/>
      <c r="IQU49" s="101"/>
      <c r="IQV49" s="101"/>
      <c r="IQW49" s="101"/>
      <c r="IQX49" s="101"/>
      <c r="IQY49" s="101"/>
      <c r="IQZ49" s="101"/>
      <c r="IRA49" s="101"/>
      <c r="IRB49" s="101"/>
      <c r="IRC49" s="101"/>
      <c r="IRD49" s="101"/>
      <c r="IRE49" s="101"/>
      <c r="IRF49" s="101"/>
      <c r="IRG49" s="101"/>
      <c r="IRH49" s="101"/>
      <c r="IRI49" s="101"/>
      <c r="IRJ49" s="101"/>
      <c r="IRK49" s="101"/>
      <c r="IRL49" s="101"/>
      <c r="IRM49" s="101"/>
      <c r="IRN49" s="101"/>
      <c r="IRO49" s="101"/>
      <c r="IRP49" s="101"/>
      <c r="IRQ49" s="101"/>
      <c r="IRR49" s="101"/>
      <c r="IRS49" s="101"/>
      <c r="IRT49" s="101"/>
      <c r="IRU49" s="101"/>
      <c r="IRV49" s="101"/>
      <c r="IRW49" s="101"/>
      <c r="IRX49" s="101"/>
      <c r="IRY49" s="101"/>
      <c r="IRZ49" s="101"/>
      <c r="ISA49" s="101"/>
      <c r="ISB49" s="101"/>
      <c r="ISC49" s="101"/>
      <c r="ISD49" s="101"/>
      <c r="ISE49" s="101"/>
      <c r="ISF49" s="101"/>
      <c r="ISG49" s="101"/>
      <c r="ISH49" s="101"/>
      <c r="ISI49" s="101"/>
      <c r="ISJ49" s="101"/>
      <c r="ISK49" s="101"/>
      <c r="ISL49" s="101"/>
      <c r="ISM49" s="101"/>
      <c r="ISN49" s="101"/>
      <c r="ISO49" s="101"/>
      <c r="ISP49" s="101"/>
      <c r="ISQ49" s="101"/>
      <c r="ISR49" s="101"/>
      <c r="ISS49" s="101"/>
      <c r="IST49" s="101"/>
      <c r="ISU49" s="101"/>
      <c r="ISV49" s="101"/>
      <c r="ISW49" s="101"/>
      <c r="ISX49" s="101"/>
      <c r="ISY49" s="101"/>
      <c r="ISZ49" s="101"/>
      <c r="ITA49" s="101"/>
      <c r="ITB49" s="101"/>
      <c r="ITC49" s="101"/>
      <c r="ITD49" s="101"/>
      <c r="ITE49" s="101"/>
      <c r="ITF49" s="101"/>
      <c r="ITG49" s="101"/>
      <c r="ITH49" s="101"/>
      <c r="ITI49" s="101"/>
      <c r="ITJ49" s="101"/>
      <c r="ITK49" s="101"/>
      <c r="ITL49" s="101"/>
      <c r="ITM49" s="101"/>
      <c r="ITN49" s="101"/>
      <c r="ITO49" s="101"/>
      <c r="ITP49" s="101"/>
      <c r="ITQ49" s="101"/>
      <c r="ITR49" s="101"/>
      <c r="ITS49" s="101"/>
      <c r="ITT49" s="101"/>
      <c r="ITU49" s="101"/>
      <c r="ITV49" s="101"/>
      <c r="ITW49" s="101"/>
      <c r="ITX49" s="101"/>
      <c r="ITY49" s="101"/>
      <c r="ITZ49" s="101"/>
      <c r="IUA49" s="101"/>
      <c r="IUB49" s="101"/>
      <c r="IUC49" s="101"/>
      <c r="IUD49" s="101"/>
      <c r="IUE49" s="101"/>
      <c r="IUF49" s="101"/>
      <c r="IUG49" s="101"/>
      <c r="IUH49" s="101"/>
      <c r="IUI49" s="101"/>
      <c r="IUJ49" s="101"/>
      <c r="IUK49" s="101"/>
      <c r="IUL49" s="101"/>
      <c r="IUM49" s="101"/>
      <c r="IUN49" s="101"/>
      <c r="IUO49" s="101"/>
      <c r="IUP49" s="101"/>
      <c r="IUQ49" s="101"/>
      <c r="IUR49" s="101"/>
      <c r="IUS49" s="101"/>
      <c r="IUT49" s="101"/>
      <c r="IUU49" s="101"/>
      <c r="IUV49" s="101"/>
      <c r="IUW49" s="101"/>
      <c r="IUX49" s="101"/>
      <c r="IUY49" s="101"/>
      <c r="IUZ49" s="101"/>
      <c r="IVA49" s="101"/>
      <c r="IVB49" s="101"/>
      <c r="IVC49" s="101"/>
      <c r="IVD49" s="101"/>
      <c r="IVE49" s="101"/>
      <c r="IVF49" s="101"/>
      <c r="IVG49" s="101"/>
      <c r="IVH49" s="101"/>
      <c r="IVI49" s="101"/>
      <c r="IVJ49" s="101"/>
      <c r="IVK49" s="101"/>
      <c r="IVL49" s="101"/>
      <c r="IVM49" s="101"/>
      <c r="IVN49" s="101"/>
      <c r="IVO49" s="101"/>
      <c r="IVP49" s="101"/>
      <c r="IVQ49" s="101"/>
      <c r="IVR49" s="101"/>
      <c r="IVS49" s="101"/>
      <c r="IVT49" s="101"/>
      <c r="IVU49" s="101"/>
      <c r="IVV49" s="101"/>
      <c r="IVW49" s="101"/>
      <c r="IVX49" s="101"/>
      <c r="IVY49" s="101"/>
      <c r="IVZ49" s="101"/>
      <c r="IWA49" s="101"/>
      <c r="IWB49" s="101"/>
      <c r="IWC49" s="101"/>
      <c r="IWD49" s="101"/>
      <c r="IWE49" s="101"/>
      <c r="IWF49" s="101"/>
      <c r="IWG49" s="101"/>
      <c r="IWH49" s="101"/>
      <c r="IWI49" s="101"/>
      <c r="IWJ49" s="101"/>
      <c r="IWK49" s="101"/>
      <c r="IWL49" s="101"/>
      <c r="IWM49" s="101"/>
      <c r="IWN49" s="101"/>
      <c r="IWO49" s="101"/>
      <c r="IWP49" s="101"/>
      <c r="IWQ49" s="101"/>
      <c r="IWR49" s="101"/>
      <c r="IWS49" s="101"/>
      <c r="IWT49" s="101"/>
      <c r="IWU49" s="101"/>
      <c r="IWV49" s="101"/>
      <c r="IWW49" s="101"/>
      <c r="IWX49" s="101"/>
      <c r="IWY49" s="101"/>
      <c r="IWZ49" s="101"/>
      <c r="IXA49" s="101"/>
      <c r="IXB49" s="101"/>
      <c r="IXC49" s="101"/>
      <c r="IXD49" s="101"/>
      <c r="IXE49" s="101"/>
      <c r="IXF49" s="101"/>
      <c r="IXG49" s="101"/>
      <c r="IXH49" s="101"/>
      <c r="IXI49" s="101"/>
      <c r="IXJ49" s="101"/>
      <c r="IXK49" s="101"/>
      <c r="IXL49" s="101"/>
      <c r="IXM49" s="101"/>
      <c r="IXN49" s="101"/>
      <c r="IXO49" s="101"/>
      <c r="IXP49" s="101"/>
      <c r="IXQ49" s="101"/>
      <c r="IXR49" s="101"/>
      <c r="IXS49" s="101"/>
      <c r="IXT49" s="101"/>
      <c r="IXU49" s="101"/>
      <c r="IXV49" s="101"/>
      <c r="IXW49" s="101"/>
      <c r="IXX49" s="101"/>
      <c r="IXY49" s="101"/>
      <c r="IXZ49" s="101"/>
      <c r="IYA49" s="101"/>
      <c r="IYB49" s="101"/>
      <c r="IYC49" s="101"/>
      <c r="IYD49" s="101"/>
      <c r="IYE49" s="101"/>
      <c r="IYF49" s="101"/>
      <c r="IYG49" s="101"/>
      <c r="IYH49" s="101"/>
      <c r="IYI49" s="101"/>
      <c r="IYJ49" s="101"/>
      <c r="IYK49" s="101"/>
      <c r="IYL49" s="101"/>
      <c r="IYM49" s="101"/>
      <c r="IYN49" s="101"/>
      <c r="IYO49" s="101"/>
      <c r="IYP49" s="101"/>
      <c r="IYQ49" s="101"/>
      <c r="IYR49" s="101"/>
      <c r="IYS49" s="101"/>
      <c r="IYT49" s="101"/>
      <c r="IYU49" s="101"/>
      <c r="IYV49" s="101"/>
      <c r="IYW49" s="101"/>
      <c r="IYX49" s="101"/>
      <c r="IYY49" s="101"/>
      <c r="IYZ49" s="101"/>
      <c r="IZA49" s="101"/>
      <c r="IZB49" s="101"/>
      <c r="IZC49" s="101"/>
      <c r="IZD49" s="101"/>
      <c r="IZE49" s="101"/>
      <c r="IZF49" s="101"/>
      <c r="IZG49" s="101"/>
      <c r="IZH49" s="101"/>
      <c r="IZI49" s="101"/>
      <c r="IZJ49" s="101"/>
      <c r="IZK49" s="101"/>
      <c r="IZL49" s="101"/>
      <c r="IZM49" s="101"/>
      <c r="IZN49" s="101"/>
      <c r="IZO49" s="101"/>
      <c r="IZP49" s="101"/>
      <c r="IZQ49" s="101"/>
      <c r="IZR49" s="101"/>
      <c r="IZS49" s="101"/>
      <c r="IZT49" s="101"/>
      <c r="IZU49" s="101"/>
      <c r="IZV49" s="101"/>
      <c r="IZW49" s="101"/>
      <c r="IZX49" s="101"/>
      <c r="IZY49" s="101"/>
      <c r="IZZ49" s="101"/>
      <c r="JAA49" s="101"/>
      <c r="JAB49" s="101"/>
      <c r="JAC49" s="101"/>
      <c r="JAD49" s="101"/>
      <c r="JAE49" s="101"/>
      <c r="JAF49" s="101"/>
      <c r="JAG49" s="101"/>
      <c r="JAH49" s="101"/>
      <c r="JAI49" s="101"/>
      <c r="JAJ49" s="101"/>
      <c r="JAK49" s="101"/>
      <c r="JAL49" s="101"/>
      <c r="JAM49" s="101"/>
      <c r="JAN49" s="101"/>
      <c r="JAO49" s="101"/>
      <c r="JAP49" s="101"/>
      <c r="JAQ49" s="101"/>
      <c r="JAR49" s="101"/>
      <c r="JAS49" s="101"/>
      <c r="JAT49" s="101"/>
      <c r="JAU49" s="101"/>
      <c r="JAV49" s="101"/>
      <c r="JAW49" s="101"/>
      <c r="JAX49" s="101"/>
      <c r="JAY49" s="101"/>
      <c r="JAZ49" s="101"/>
      <c r="JBA49" s="101"/>
      <c r="JBB49" s="101"/>
      <c r="JBC49" s="101"/>
      <c r="JBD49" s="101"/>
      <c r="JBE49" s="101"/>
      <c r="JBF49" s="101"/>
      <c r="JBG49" s="101"/>
      <c r="JBH49" s="101"/>
      <c r="JBI49" s="101"/>
      <c r="JBJ49" s="101"/>
      <c r="JBK49" s="101"/>
      <c r="JBL49" s="101"/>
      <c r="JBM49" s="101"/>
      <c r="JBN49" s="101"/>
      <c r="JBO49" s="101"/>
      <c r="JBP49" s="101"/>
      <c r="JBQ49" s="101"/>
      <c r="JBR49" s="101"/>
      <c r="JBS49" s="101"/>
      <c r="JBT49" s="101"/>
      <c r="JBU49" s="101"/>
      <c r="JBV49" s="101"/>
      <c r="JBW49" s="101"/>
      <c r="JBX49" s="101"/>
      <c r="JBY49" s="101"/>
      <c r="JBZ49" s="101"/>
      <c r="JCA49" s="101"/>
      <c r="JCB49" s="101"/>
      <c r="JCC49" s="101"/>
      <c r="JCD49" s="101"/>
      <c r="JCE49" s="101"/>
      <c r="JCF49" s="101"/>
      <c r="JCG49" s="101"/>
      <c r="JCH49" s="101"/>
      <c r="JCI49" s="101"/>
      <c r="JCJ49" s="101"/>
      <c r="JCK49" s="101"/>
      <c r="JCL49" s="101"/>
      <c r="JCM49" s="101"/>
      <c r="JCN49" s="101"/>
      <c r="JCO49" s="101"/>
      <c r="JCP49" s="101"/>
      <c r="JCQ49" s="101"/>
      <c r="JCR49" s="101"/>
      <c r="JCS49" s="101"/>
      <c r="JCT49" s="101"/>
      <c r="JCU49" s="101"/>
      <c r="JCV49" s="101"/>
      <c r="JCW49" s="101"/>
      <c r="JCX49" s="101"/>
      <c r="JCY49" s="101"/>
      <c r="JCZ49" s="101"/>
      <c r="JDA49" s="101"/>
      <c r="JDB49" s="101"/>
      <c r="JDC49" s="101"/>
      <c r="JDD49" s="101"/>
      <c r="JDE49" s="101"/>
      <c r="JDF49" s="101"/>
      <c r="JDG49" s="101"/>
      <c r="JDH49" s="101"/>
      <c r="JDI49" s="101"/>
      <c r="JDJ49" s="101"/>
      <c r="JDK49" s="101"/>
      <c r="JDL49" s="101"/>
      <c r="JDM49" s="101"/>
      <c r="JDN49" s="101"/>
      <c r="JDO49" s="101"/>
      <c r="JDP49" s="101"/>
      <c r="JDQ49" s="101"/>
      <c r="JDR49" s="101"/>
      <c r="JDS49" s="101"/>
      <c r="JDT49" s="101"/>
      <c r="JDU49" s="101"/>
      <c r="JDV49" s="101"/>
      <c r="JDW49" s="101"/>
      <c r="JDX49" s="101"/>
      <c r="JDY49" s="101"/>
      <c r="JDZ49" s="101"/>
      <c r="JEA49" s="101"/>
      <c r="JEB49" s="101"/>
      <c r="JEC49" s="101"/>
      <c r="JED49" s="101"/>
      <c r="JEE49" s="101"/>
      <c r="JEF49" s="101"/>
      <c r="JEG49" s="101"/>
      <c r="JEH49" s="101"/>
      <c r="JEI49" s="101"/>
      <c r="JEJ49" s="101"/>
      <c r="JEK49" s="101"/>
      <c r="JEL49" s="101"/>
      <c r="JEM49" s="101"/>
      <c r="JEN49" s="101"/>
      <c r="JEO49" s="101"/>
      <c r="JEP49" s="101"/>
      <c r="JEQ49" s="101"/>
      <c r="JER49" s="101"/>
      <c r="JES49" s="101"/>
      <c r="JET49" s="101"/>
      <c r="JEU49" s="101"/>
      <c r="JEV49" s="101"/>
      <c r="JEW49" s="101"/>
      <c r="JEX49" s="101"/>
      <c r="JEY49" s="101"/>
      <c r="JEZ49" s="101"/>
      <c r="JFA49" s="101"/>
      <c r="JFB49" s="101"/>
      <c r="JFC49" s="101"/>
      <c r="JFD49" s="101"/>
      <c r="JFE49" s="101"/>
      <c r="JFF49" s="101"/>
      <c r="JFG49" s="101"/>
      <c r="JFH49" s="101"/>
      <c r="JFI49" s="101"/>
      <c r="JFJ49" s="101"/>
      <c r="JFK49" s="101"/>
      <c r="JFL49" s="101"/>
      <c r="JFM49" s="101"/>
      <c r="JFN49" s="101"/>
      <c r="JFO49" s="101"/>
      <c r="JFP49" s="101"/>
      <c r="JFQ49" s="101"/>
      <c r="JFR49" s="101"/>
      <c r="JFS49" s="101"/>
      <c r="JFT49" s="101"/>
      <c r="JFU49" s="101"/>
      <c r="JFV49" s="101"/>
      <c r="JFW49" s="101"/>
      <c r="JFX49" s="101"/>
      <c r="JFY49" s="101"/>
      <c r="JFZ49" s="101"/>
      <c r="JGA49" s="101"/>
      <c r="JGB49" s="101"/>
      <c r="JGC49" s="101"/>
      <c r="JGD49" s="101"/>
      <c r="JGE49" s="101"/>
      <c r="JGF49" s="101"/>
      <c r="JGG49" s="101"/>
      <c r="JGH49" s="101"/>
      <c r="JGI49" s="101"/>
      <c r="JGJ49" s="101"/>
      <c r="JGK49" s="101"/>
      <c r="JGL49" s="101"/>
      <c r="JGM49" s="101"/>
      <c r="JGN49" s="101"/>
      <c r="JGO49" s="101"/>
      <c r="JGP49" s="101"/>
      <c r="JGQ49" s="101"/>
      <c r="JGR49" s="101"/>
      <c r="JGS49" s="101"/>
      <c r="JGT49" s="101"/>
      <c r="JGU49" s="101"/>
      <c r="JGV49" s="101"/>
      <c r="JGW49" s="101"/>
      <c r="JGX49" s="101"/>
      <c r="JGY49" s="101"/>
      <c r="JGZ49" s="101"/>
      <c r="JHA49" s="101"/>
      <c r="JHB49" s="101"/>
      <c r="JHC49" s="101"/>
      <c r="JHD49" s="101"/>
      <c r="JHE49" s="101"/>
      <c r="JHF49" s="101"/>
      <c r="JHG49" s="101"/>
      <c r="JHH49" s="101"/>
      <c r="JHI49" s="101"/>
      <c r="JHJ49" s="101"/>
      <c r="JHK49" s="101"/>
      <c r="JHL49" s="101"/>
      <c r="JHM49" s="101"/>
      <c r="JHN49" s="101"/>
      <c r="JHO49" s="101"/>
      <c r="JHP49" s="101"/>
      <c r="JHQ49" s="101"/>
      <c r="JHR49" s="101"/>
      <c r="JHS49" s="101"/>
      <c r="JHT49" s="101"/>
      <c r="JHU49" s="101"/>
      <c r="JHV49" s="101"/>
      <c r="JHW49" s="101"/>
      <c r="JHX49" s="101"/>
      <c r="JHY49" s="101"/>
      <c r="JHZ49" s="101"/>
      <c r="JIA49" s="101"/>
      <c r="JIB49" s="101"/>
      <c r="JIC49" s="101"/>
      <c r="JID49" s="101"/>
      <c r="JIE49" s="101"/>
      <c r="JIF49" s="101"/>
      <c r="JIG49" s="101"/>
      <c r="JIH49" s="101"/>
      <c r="JII49" s="101"/>
      <c r="JIJ49" s="101"/>
      <c r="JIK49" s="101"/>
      <c r="JIL49" s="101"/>
      <c r="JIM49" s="101"/>
      <c r="JIN49" s="101"/>
      <c r="JIO49" s="101"/>
      <c r="JIP49" s="101"/>
      <c r="JIQ49" s="101"/>
      <c r="JIR49" s="101"/>
      <c r="JIS49" s="101"/>
      <c r="JIT49" s="101"/>
      <c r="JIU49" s="101"/>
      <c r="JIV49" s="101"/>
      <c r="JIW49" s="101"/>
      <c r="JIX49" s="101"/>
      <c r="JIY49" s="101"/>
      <c r="JIZ49" s="101"/>
      <c r="JJA49" s="101"/>
      <c r="JJB49" s="101"/>
      <c r="JJC49" s="101"/>
      <c r="JJD49" s="101"/>
      <c r="JJE49" s="101"/>
      <c r="JJF49" s="101"/>
      <c r="JJG49" s="101"/>
      <c r="JJH49" s="101"/>
      <c r="JJI49" s="101"/>
      <c r="JJJ49" s="101"/>
      <c r="JJK49" s="101"/>
      <c r="JJL49" s="101"/>
      <c r="JJM49" s="101"/>
      <c r="JJN49" s="101"/>
      <c r="JJO49" s="101"/>
      <c r="JJP49" s="101"/>
      <c r="JJQ49" s="101"/>
      <c r="JJR49" s="101"/>
      <c r="JJS49" s="101"/>
      <c r="JJT49" s="101"/>
      <c r="JJU49" s="101"/>
      <c r="JJV49" s="101"/>
      <c r="JJW49" s="101"/>
      <c r="JJX49" s="101"/>
      <c r="JJY49" s="101"/>
      <c r="JJZ49" s="101"/>
      <c r="JKA49" s="101"/>
      <c r="JKB49" s="101"/>
      <c r="JKC49" s="101"/>
      <c r="JKD49" s="101"/>
      <c r="JKE49" s="101"/>
      <c r="JKF49" s="101"/>
      <c r="JKG49" s="101"/>
      <c r="JKH49" s="101"/>
      <c r="JKI49" s="101"/>
      <c r="JKJ49" s="101"/>
      <c r="JKK49" s="101"/>
      <c r="JKL49" s="101"/>
      <c r="JKM49" s="101"/>
      <c r="JKN49" s="101"/>
      <c r="JKO49" s="101"/>
      <c r="JKP49" s="101"/>
      <c r="JKQ49" s="101"/>
      <c r="JKR49" s="101"/>
      <c r="JKS49" s="101"/>
      <c r="JKT49" s="101"/>
      <c r="JKU49" s="101"/>
      <c r="JKV49" s="101"/>
      <c r="JKW49" s="101"/>
      <c r="JKX49" s="101"/>
      <c r="JKY49" s="101"/>
      <c r="JKZ49" s="101"/>
      <c r="JLA49" s="101"/>
      <c r="JLB49" s="101"/>
      <c r="JLC49" s="101"/>
      <c r="JLD49" s="101"/>
      <c r="JLE49" s="101"/>
      <c r="JLF49" s="101"/>
      <c r="JLG49" s="101"/>
      <c r="JLH49" s="101"/>
      <c r="JLI49" s="101"/>
      <c r="JLJ49" s="101"/>
      <c r="JLK49" s="101"/>
      <c r="JLL49" s="101"/>
      <c r="JLM49" s="101"/>
      <c r="JLN49" s="101"/>
      <c r="JLO49" s="101"/>
      <c r="JLP49" s="101"/>
      <c r="JLQ49" s="101"/>
      <c r="JLR49" s="101"/>
      <c r="JLS49" s="101"/>
      <c r="JLT49" s="101"/>
      <c r="JLU49" s="101"/>
      <c r="JLV49" s="101"/>
      <c r="JLW49" s="101"/>
      <c r="JLX49" s="101"/>
      <c r="JLY49" s="101"/>
      <c r="JLZ49" s="101"/>
      <c r="JMA49" s="101"/>
      <c r="JMB49" s="101"/>
      <c r="JMC49" s="101"/>
      <c r="JMD49" s="101"/>
      <c r="JME49" s="101"/>
      <c r="JMF49" s="101"/>
      <c r="JMG49" s="101"/>
      <c r="JMH49" s="101"/>
      <c r="JMI49" s="101"/>
      <c r="JMJ49" s="101"/>
      <c r="JMK49" s="101"/>
      <c r="JML49" s="101"/>
      <c r="JMM49" s="101"/>
      <c r="JMN49" s="101"/>
      <c r="JMO49" s="101"/>
      <c r="JMP49" s="101"/>
      <c r="JMQ49" s="101"/>
      <c r="JMR49" s="101"/>
      <c r="JMS49" s="101"/>
      <c r="JMT49" s="101"/>
      <c r="JMU49" s="101"/>
      <c r="JMV49" s="101"/>
      <c r="JMW49" s="101"/>
      <c r="JMX49" s="101"/>
      <c r="JMY49" s="101"/>
      <c r="JMZ49" s="101"/>
      <c r="JNA49" s="101"/>
      <c r="JNB49" s="101"/>
      <c r="JNC49" s="101"/>
      <c r="JND49" s="101"/>
      <c r="JNE49" s="101"/>
      <c r="JNF49" s="101"/>
      <c r="JNG49" s="101"/>
      <c r="JNH49" s="101"/>
      <c r="JNI49" s="101"/>
      <c r="JNJ49" s="101"/>
      <c r="JNK49" s="101"/>
      <c r="JNL49" s="101"/>
      <c r="JNM49" s="101"/>
      <c r="JNN49" s="101"/>
      <c r="JNO49" s="101"/>
      <c r="JNP49" s="101"/>
      <c r="JNQ49" s="101"/>
      <c r="JNR49" s="101"/>
      <c r="JNS49" s="101"/>
      <c r="JNT49" s="101"/>
      <c r="JNU49" s="101"/>
      <c r="JNV49" s="101"/>
      <c r="JNW49" s="101"/>
      <c r="JNX49" s="101"/>
      <c r="JNY49" s="101"/>
      <c r="JNZ49" s="101"/>
      <c r="JOA49" s="101"/>
      <c r="JOB49" s="101"/>
      <c r="JOC49" s="101"/>
      <c r="JOD49" s="101"/>
      <c r="JOE49" s="101"/>
      <c r="JOF49" s="101"/>
      <c r="JOG49" s="101"/>
      <c r="JOH49" s="101"/>
      <c r="JOI49" s="101"/>
      <c r="JOJ49" s="101"/>
      <c r="JOK49" s="101"/>
      <c r="JOL49" s="101"/>
      <c r="JOM49" s="101"/>
      <c r="JON49" s="101"/>
      <c r="JOO49" s="101"/>
      <c r="JOP49" s="101"/>
      <c r="JOQ49" s="101"/>
      <c r="JOR49" s="101"/>
      <c r="JOS49" s="101"/>
      <c r="JOT49" s="101"/>
      <c r="JOU49" s="101"/>
      <c r="JOV49" s="101"/>
      <c r="JOW49" s="101"/>
      <c r="JOX49" s="101"/>
      <c r="JOY49" s="101"/>
      <c r="JOZ49" s="101"/>
      <c r="JPA49" s="101"/>
      <c r="JPB49" s="101"/>
      <c r="JPC49" s="101"/>
      <c r="JPD49" s="101"/>
      <c r="JPE49" s="101"/>
      <c r="JPF49" s="101"/>
      <c r="JPG49" s="101"/>
      <c r="JPH49" s="101"/>
      <c r="JPI49" s="101"/>
      <c r="JPJ49" s="101"/>
      <c r="JPK49" s="101"/>
      <c r="JPL49" s="101"/>
      <c r="JPM49" s="101"/>
      <c r="JPN49" s="101"/>
      <c r="JPO49" s="101"/>
      <c r="JPP49" s="101"/>
      <c r="JPQ49" s="101"/>
      <c r="JPR49" s="101"/>
      <c r="JPS49" s="101"/>
      <c r="JPT49" s="101"/>
      <c r="JPU49" s="101"/>
      <c r="JPV49" s="101"/>
      <c r="JPW49" s="101"/>
      <c r="JPX49" s="101"/>
      <c r="JPY49" s="101"/>
      <c r="JPZ49" s="101"/>
      <c r="JQA49" s="101"/>
      <c r="JQB49" s="101"/>
      <c r="JQC49" s="101"/>
      <c r="JQD49" s="101"/>
      <c r="JQE49" s="101"/>
      <c r="JQF49" s="101"/>
      <c r="JQG49" s="101"/>
      <c r="JQH49" s="101"/>
      <c r="JQI49" s="101"/>
      <c r="JQJ49" s="101"/>
      <c r="JQK49" s="101"/>
      <c r="JQL49" s="101"/>
      <c r="JQM49" s="101"/>
      <c r="JQN49" s="101"/>
      <c r="JQO49" s="101"/>
      <c r="JQP49" s="101"/>
      <c r="JQQ49" s="101"/>
      <c r="JQR49" s="101"/>
      <c r="JQS49" s="101"/>
      <c r="JQT49" s="101"/>
      <c r="JQU49" s="101"/>
      <c r="JQV49" s="101"/>
      <c r="JQW49" s="101"/>
      <c r="JQX49" s="101"/>
      <c r="JQY49" s="101"/>
      <c r="JQZ49" s="101"/>
      <c r="JRA49" s="101"/>
      <c r="JRB49" s="101"/>
      <c r="JRC49" s="101"/>
      <c r="JRD49" s="101"/>
      <c r="JRE49" s="101"/>
      <c r="JRF49" s="101"/>
      <c r="JRG49" s="101"/>
      <c r="JRH49" s="101"/>
      <c r="JRI49" s="101"/>
      <c r="JRJ49" s="101"/>
      <c r="JRK49" s="101"/>
      <c r="JRL49" s="101"/>
      <c r="JRM49" s="101"/>
      <c r="JRN49" s="101"/>
      <c r="JRO49" s="101"/>
      <c r="JRP49" s="101"/>
      <c r="JRQ49" s="101"/>
      <c r="JRR49" s="101"/>
      <c r="JRS49" s="101"/>
      <c r="JRT49" s="101"/>
      <c r="JRU49" s="101"/>
      <c r="JRV49" s="101"/>
      <c r="JRW49" s="101"/>
      <c r="JRX49" s="101"/>
      <c r="JRY49" s="101"/>
      <c r="JRZ49" s="101"/>
      <c r="JSA49" s="101"/>
      <c r="JSB49" s="101"/>
      <c r="JSC49" s="101"/>
      <c r="JSD49" s="101"/>
      <c r="JSE49" s="101"/>
      <c r="JSF49" s="101"/>
      <c r="JSG49" s="101"/>
      <c r="JSH49" s="101"/>
      <c r="JSI49" s="101"/>
      <c r="JSJ49" s="101"/>
      <c r="JSK49" s="101"/>
      <c r="JSL49" s="101"/>
      <c r="JSM49" s="101"/>
      <c r="JSN49" s="101"/>
      <c r="JSO49" s="101"/>
      <c r="JSP49" s="101"/>
      <c r="JSQ49" s="101"/>
      <c r="JSR49" s="101"/>
      <c r="JSS49" s="101"/>
      <c r="JST49" s="101"/>
      <c r="JSU49" s="101"/>
      <c r="JSV49" s="101"/>
      <c r="JSW49" s="101"/>
      <c r="JSX49" s="101"/>
      <c r="JSY49" s="101"/>
      <c r="JSZ49" s="101"/>
      <c r="JTA49" s="101"/>
      <c r="JTB49" s="101"/>
      <c r="JTC49" s="101"/>
      <c r="JTD49" s="101"/>
      <c r="JTE49" s="101"/>
      <c r="JTF49" s="101"/>
      <c r="JTG49" s="101"/>
      <c r="JTH49" s="101"/>
      <c r="JTI49" s="101"/>
      <c r="JTJ49" s="101"/>
      <c r="JTK49" s="101"/>
      <c r="JTL49" s="101"/>
      <c r="JTM49" s="101"/>
      <c r="JTN49" s="101"/>
      <c r="JTO49" s="101"/>
      <c r="JTP49" s="101"/>
      <c r="JTQ49" s="101"/>
      <c r="JTR49" s="101"/>
      <c r="JTS49" s="101"/>
      <c r="JTT49" s="101"/>
      <c r="JTU49" s="101"/>
      <c r="JTV49" s="101"/>
      <c r="JTW49" s="101"/>
      <c r="JTX49" s="101"/>
      <c r="JTY49" s="101"/>
      <c r="JTZ49" s="101"/>
      <c r="JUA49" s="101"/>
      <c r="JUB49" s="101"/>
      <c r="JUC49" s="101"/>
      <c r="JUD49" s="101"/>
      <c r="JUE49" s="101"/>
      <c r="JUF49" s="101"/>
      <c r="JUG49" s="101"/>
      <c r="JUH49" s="101"/>
      <c r="JUI49" s="101"/>
      <c r="JUJ49" s="101"/>
      <c r="JUK49" s="101"/>
      <c r="JUL49" s="101"/>
      <c r="JUM49" s="101"/>
      <c r="JUN49" s="101"/>
      <c r="JUO49" s="101"/>
      <c r="JUP49" s="101"/>
      <c r="JUQ49" s="101"/>
      <c r="JUR49" s="101"/>
      <c r="JUS49" s="101"/>
      <c r="JUT49" s="101"/>
      <c r="JUU49" s="101"/>
      <c r="JUV49" s="101"/>
      <c r="JUW49" s="101"/>
      <c r="JUX49" s="101"/>
      <c r="JUY49" s="101"/>
      <c r="JUZ49" s="101"/>
      <c r="JVA49" s="101"/>
      <c r="JVB49" s="101"/>
      <c r="JVC49" s="101"/>
      <c r="JVD49" s="101"/>
      <c r="JVE49" s="101"/>
      <c r="JVF49" s="101"/>
      <c r="JVG49" s="101"/>
      <c r="JVH49" s="101"/>
      <c r="JVI49" s="101"/>
      <c r="JVJ49" s="101"/>
      <c r="JVK49" s="101"/>
      <c r="JVL49" s="101"/>
      <c r="JVM49" s="101"/>
      <c r="JVN49" s="101"/>
      <c r="JVO49" s="101"/>
      <c r="JVP49" s="101"/>
      <c r="JVQ49" s="101"/>
      <c r="JVR49" s="101"/>
      <c r="JVS49" s="101"/>
      <c r="JVT49" s="101"/>
      <c r="JVU49" s="101"/>
      <c r="JVV49" s="101"/>
      <c r="JVW49" s="101"/>
      <c r="JVX49" s="101"/>
      <c r="JVY49" s="101"/>
      <c r="JVZ49" s="101"/>
      <c r="JWA49" s="101"/>
      <c r="JWB49" s="101"/>
      <c r="JWC49" s="101"/>
      <c r="JWD49" s="101"/>
      <c r="JWE49" s="101"/>
      <c r="JWF49" s="101"/>
      <c r="JWG49" s="101"/>
      <c r="JWH49" s="101"/>
      <c r="JWI49" s="101"/>
      <c r="JWJ49" s="101"/>
      <c r="JWK49" s="101"/>
      <c r="JWL49" s="101"/>
      <c r="JWM49" s="101"/>
      <c r="JWN49" s="101"/>
      <c r="JWO49" s="101"/>
      <c r="JWP49" s="101"/>
      <c r="JWQ49" s="101"/>
      <c r="JWR49" s="101"/>
      <c r="JWS49" s="101"/>
      <c r="JWT49" s="101"/>
      <c r="JWU49" s="101"/>
      <c r="JWV49" s="101"/>
      <c r="JWW49" s="101"/>
      <c r="JWX49" s="101"/>
      <c r="JWY49" s="101"/>
      <c r="JWZ49" s="101"/>
      <c r="JXA49" s="101"/>
      <c r="JXB49" s="101"/>
      <c r="JXC49" s="101"/>
      <c r="JXD49" s="101"/>
      <c r="JXE49" s="101"/>
      <c r="JXF49" s="101"/>
      <c r="JXG49" s="101"/>
      <c r="JXH49" s="101"/>
      <c r="JXI49" s="101"/>
      <c r="JXJ49" s="101"/>
      <c r="JXK49" s="101"/>
      <c r="JXL49" s="101"/>
      <c r="JXM49" s="101"/>
      <c r="JXN49" s="101"/>
      <c r="JXO49" s="101"/>
      <c r="JXP49" s="101"/>
      <c r="JXQ49" s="101"/>
      <c r="JXR49" s="101"/>
      <c r="JXS49" s="101"/>
      <c r="JXT49" s="101"/>
      <c r="JXU49" s="101"/>
      <c r="JXV49" s="101"/>
      <c r="JXW49" s="101"/>
      <c r="JXX49" s="101"/>
      <c r="JXY49" s="101"/>
      <c r="JXZ49" s="101"/>
      <c r="JYA49" s="101"/>
      <c r="JYB49" s="101"/>
      <c r="JYC49" s="101"/>
      <c r="JYD49" s="101"/>
      <c r="JYE49" s="101"/>
      <c r="JYF49" s="101"/>
      <c r="JYG49" s="101"/>
      <c r="JYH49" s="101"/>
      <c r="JYI49" s="101"/>
      <c r="JYJ49" s="101"/>
      <c r="JYK49" s="101"/>
      <c r="JYL49" s="101"/>
      <c r="JYM49" s="101"/>
      <c r="JYN49" s="101"/>
      <c r="JYO49" s="101"/>
      <c r="JYP49" s="101"/>
      <c r="JYQ49" s="101"/>
      <c r="JYR49" s="101"/>
      <c r="JYS49" s="101"/>
      <c r="JYT49" s="101"/>
      <c r="JYU49" s="101"/>
      <c r="JYV49" s="101"/>
      <c r="JYW49" s="101"/>
      <c r="JYX49" s="101"/>
      <c r="JYY49" s="101"/>
      <c r="JYZ49" s="101"/>
      <c r="JZA49" s="101"/>
      <c r="JZB49" s="101"/>
      <c r="JZC49" s="101"/>
      <c r="JZD49" s="101"/>
      <c r="JZE49" s="101"/>
      <c r="JZF49" s="101"/>
      <c r="JZG49" s="101"/>
      <c r="JZH49" s="101"/>
      <c r="JZI49" s="101"/>
      <c r="JZJ49" s="101"/>
      <c r="JZK49" s="101"/>
      <c r="JZL49" s="101"/>
      <c r="JZM49" s="101"/>
      <c r="JZN49" s="101"/>
      <c r="JZO49" s="101"/>
      <c r="JZP49" s="101"/>
      <c r="JZQ49" s="101"/>
      <c r="JZR49" s="101"/>
      <c r="JZS49" s="101"/>
      <c r="JZT49" s="101"/>
      <c r="JZU49" s="101"/>
      <c r="JZV49" s="101"/>
      <c r="JZW49" s="101"/>
      <c r="JZX49" s="101"/>
      <c r="JZY49" s="101"/>
      <c r="JZZ49" s="101"/>
      <c r="KAA49" s="101"/>
      <c r="KAB49" s="101"/>
      <c r="KAC49" s="101"/>
      <c r="KAD49" s="101"/>
      <c r="KAE49" s="101"/>
      <c r="KAF49" s="101"/>
      <c r="KAG49" s="101"/>
      <c r="KAH49" s="101"/>
      <c r="KAI49" s="101"/>
      <c r="KAJ49" s="101"/>
      <c r="KAK49" s="101"/>
      <c r="KAL49" s="101"/>
      <c r="KAM49" s="101"/>
      <c r="KAN49" s="101"/>
      <c r="KAO49" s="101"/>
      <c r="KAP49" s="101"/>
      <c r="KAQ49" s="101"/>
      <c r="KAR49" s="101"/>
      <c r="KAS49" s="101"/>
      <c r="KAT49" s="101"/>
      <c r="KAU49" s="101"/>
      <c r="KAV49" s="101"/>
      <c r="KAW49" s="101"/>
      <c r="KAX49" s="101"/>
      <c r="KAY49" s="101"/>
      <c r="KAZ49" s="101"/>
      <c r="KBA49" s="101"/>
      <c r="KBB49" s="101"/>
      <c r="KBC49" s="101"/>
      <c r="KBD49" s="101"/>
      <c r="KBE49" s="101"/>
      <c r="KBF49" s="101"/>
      <c r="KBG49" s="101"/>
      <c r="KBH49" s="101"/>
      <c r="KBI49" s="101"/>
      <c r="KBJ49" s="101"/>
      <c r="KBK49" s="101"/>
      <c r="KBL49" s="101"/>
      <c r="KBM49" s="101"/>
      <c r="KBN49" s="101"/>
      <c r="KBO49" s="101"/>
      <c r="KBP49" s="101"/>
      <c r="KBQ49" s="101"/>
      <c r="KBR49" s="101"/>
      <c r="KBS49" s="101"/>
      <c r="KBT49" s="101"/>
      <c r="KBU49" s="101"/>
      <c r="KBV49" s="101"/>
      <c r="KBW49" s="101"/>
      <c r="KBX49" s="101"/>
      <c r="KBY49" s="101"/>
      <c r="KBZ49" s="101"/>
      <c r="KCA49" s="101"/>
      <c r="KCB49" s="101"/>
      <c r="KCC49" s="101"/>
      <c r="KCD49" s="101"/>
      <c r="KCE49" s="101"/>
      <c r="KCF49" s="101"/>
      <c r="KCG49" s="101"/>
      <c r="KCH49" s="101"/>
      <c r="KCI49" s="101"/>
      <c r="KCJ49" s="101"/>
      <c r="KCK49" s="101"/>
      <c r="KCL49" s="101"/>
      <c r="KCM49" s="101"/>
      <c r="KCN49" s="101"/>
      <c r="KCO49" s="101"/>
      <c r="KCP49" s="101"/>
      <c r="KCQ49" s="101"/>
      <c r="KCR49" s="101"/>
      <c r="KCS49" s="101"/>
      <c r="KCT49" s="101"/>
      <c r="KCU49" s="101"/>
      <c r="KCV49" s="101"/>
      <c r="KCW49" s="101"/>
      <c r="KCX49" s="101"/>
      <c r="KCY49" s="101"/>
      <c r="KCZ49" s="101"/>
      <c r="KDA49" s="101"/>
      <c r="KDB49" s="101"/>
      <c r="KDC49" s="101"/>
      <c r="KDD49" s="101"/>
      <c r="KDE49" s="101"/>
      <c r="KDF49" s="101"/>
      <c r="KDG49" s="101"/>
      <c r="KDH49" s="101"/>
      <c r="KDI49" s="101"/>
      <c r="KDJ49" s="101"/>
      <c r="KDK49" s="101"/>
      <c r="KDL49" s="101"/>
      <c r="KDM49" s="101"/>
      <c r="KDN49" s="101"/>
      <c r="KDO49" s="101"/>
      <c r="KDP49" s="101"/>
      <c r="KDQ49" s="101"/>
      <c r="KDR49" s="101"/>
      <c r="KDS49" s="101"/>
      <c r="KDT49" s="101"/>
      <c r="KDU49" s="101"/>
      <c r="KDV49" s="101"/>
      <c r="KDW49" s="101"/>
      <c r="KDX49" s="101"/>
      <c r="KDY49" s="101"/>
      <c r="KDZ49" s="101"/>
      <c r="KEA49" s="101"/>
      <c r="KEB49" s="101"/>
      <c r="KEC49" s="101"/>
      <c r="KED49" s="101"/>
      <c r="KEE49" s="101"/>
      <c r="KEF49" s="101"/>
      <c r="KEG49" s="101"/>
      <c r="KEH49" s="101"/>
      <c r="KEI49" s="101"/>
      <c r="KEJ49" s="101"/>
      <c r="KEK49" s="101"/>
      <c r="KEL49" s="101"/>
      <c r="KEM49" s="101"/>
      <c r="KEN49" s="101"/>
      <c r="KEO49" s="101"/>
      <c r="KEP49" s="101"/>
      <c r="KEQ49" s="101"/>
      <c r="KER49" s="101"/>
      <c r="KES49" s="101"/>
      <c r="KET49" s="101"/>
      <c r="KEU49" s="101"/>
      <c r="KEV49" s="101"/>
      <c r="KEW49" s="101"/>
      <c r="KEX49" s="101"/>
      <c r="KEY49" s="101"/>
      <c r="KEZ49" s="101"/>
      <c r="KFA49" s="101"/>
      <c r="KFB49" s="101"/>
      <c r="KFC49" s="101"/>
      <c r="KFD49" s="101"/>
      <c r="KFE49" s="101"/>
      <c r="KFF49" s="101"/>
      <c r="KFG49" s="101"/>
      <c r="KFH49" s="101"/>
      <c r="KFI49" s="101"/>
      <c r="KFJ49" s="101"/>
      <c r="KFK49" s="101"/>
      <c r="KFL49" s="101"/>
      <c r="KFM49" s="101"/>
      <c r="KFN49" s="101"/>
      <c r="KFO49" s="101"/>
      <c r="KFP49" s="101"/>
      <c r="KFQ49" s="101"/>
      <c r="KFR49" s="101"/>
      <c r="KFS49" s="101"/>
      <c r="KFT49" s="101"/>
      <c r="KFU49" s="101"/>
      <c r="KFV49" s="101"/>
      <c r="KFW49" s="101"/>
      <c r="KFX49" s="101"/>
      <c r="KFY49" s="101"/>
      <c r="KFZ49" s="101"/>
      <c r="KGA49" s="101"/>
      <c r="KGB49" s="101"/>
      <c r="KGC49" s="101"/>
      <c r="KGD49" s="101"/>
      <c r="KGE49" s="101"/>
      <c r="KGF49" s="101"/>
      <c r="KGG49" s="101"/>
      <c r="KGH49" s="101"/>
      <c r="KGI49" s="101"/>
      <c r="KGJ49" s="101"/>
      <c r="KGK49" s="101"/>
      <c r="KGL49" s="101"/>
      <c r="KGM49" s="101"/>
      <c r="KGN49" s="101"/>
      <c r="KGO49" s="101"/>
      <c r="KGP49" s="101"/>
      <c r="KGQ49" s="101"/>
      <c r="KGR49" s="101"/>
      <c r="KGS49" s="101"/>
      <c r="KGT49" s="101"/>
      <c r="KGU49" s="101"/>
      <c r="KGV49" s="101"/>
      <c r="KGW49" s="101"/>
      <c r="KGX49" s="101"/>
      <c r="KGY49" s="101"/>
      <c r="KGZ49" s="101"/>
      <c r="KHA49" s="101"/>
      <c r="KHB49" s="101"/>
      <c r="KHC49" s="101"/>
      <c r="KHD49" s="101"/>
      <c r="KHE49" s="101"/>
      <c r="KHF49" s="101"/>
      <c r="KHG49" s="101"/>
      <c r="KHH49" s="101"/>
      <c r="KHI49" s="101"/>
      <c r="KHJ49" s="101"/>
      <c r="KHK49" s="101"/>
      <c r="KHL49" s="101"/>
      <c r="KHM49" s="101"/>
      <c r="KHN49" s="101"/>
      <c r="KHO49" s="101"/>
      <c r="KHP49" s="101"/>
      <c r="KHQ49" s="101"/>
      <c r="KHR49" s="101"/>
      <c r="KHS49" s="101"/>
      <c r="KHT49" s="101"/>
      <c r="KHU49" s="101"/>
      <c r="KHV49" s="101"/>
      <c r="KHW49" s="101"/>
      <c r="KHX49" s="101"/>
      <c r="KHY49" s="101"/>
      <c r="KHZ49" s="101"/>
      <c r="KIA49" s="101"/>
      <c r="KIB49" s="101"/>
      <c r="KIC49" s="101"/>
      <c r="KID49" s="101"/>
      <c r="KIE49" s="101"/>
      <c r="KIF49" s="101"/>
      <c r="KIG49" s="101"/>
      <c r="KIH49" s="101"/>
      <c r="KII49" s="101"/>
      <c r="KIJ49" s="101"/>
      <c r="KIK49" s="101"/>
      <c r="KIL49" s="101"/>
      <c r="KIM49" s="101"/>
      <c r="KIN49" s="101"/>
      <c r="KIO49" s="101"/>
      <c r="KIP49" s="101"/>
      <c r="KIQ49" s="101"/>
      <c r="KIR49" s="101"/>
      <c r="KIS49" s="101"/>
      <c r="KIT49" s="101"/>
      <c r="KIU49" s="101"/>
      <c r="KIV49" s="101"/>
      <c r="KIW49" s="101"/>
      <c r="KIX49" s="101"/>
      <c r="KIY49" s="101"/>
      <c r="KIZ49" s="101"/>
      <c r="KJA49" s="101"/>
      <c r="KJB49" s="101"/>
      <c r="KJC49" s="101"/>
      <c r="KJD49" s="101"/>
      <c r="KJE49" s="101"/>
      <c r="KJF49" s="101"/>
      <c r="KJG49" s="101"/>
      <c r="KJH49" s="101"/>
      <c r="KJI49" s="101"/>
      <c r="KJJ49" s="101"/>
      <c r="KJK49" s="101"/>
      <c r="KJL49" s="101"/>
      <c r="KJM49" s="101"/>
      <c r="KJN49" s="101"/>
      <c r="KJO49" s="101"/>
      <c r="KJP49" s="101"/>
      <c r="KJQ49" s="101"/>
      <c r="KJR49" s="101"/>
      <c r="KJS49" s="101"/>
      <c r="KJT49" s="101"/>
      <c r="KJU49" s="101"/>
      <c r="KJV49" s="101"/>
      <c r="KJW49" s="101"/>
      <c r="KJX49" s="101"/>
      <c r="KJY49" s="101"/>
      <c r="KJZ49" s="101"/>
      <c r="KKA49" s="101"/>
      <c r="KKB49" s="101"/>
      <c r="KKC49" s="101"/>
      <c r="KKD49" s="101"/>
      <c r="KKE49" s="101"/>
      <c r="KKF49" s="101"/>
      <c r="KKG49" s="101"/>
      <c r="KKH49" s="101"/>
      <c r="KKI49" s="101"/>
      <c r="KKJ49" s="101"/>
      <c r="KKK49" s="101"/>
      <c r="KKL49" s="101"/>
      <c r="KKM49" s="101"/>
      <c r="KKN49" s="101"/>
      <c r="KKO49" s="101"/>
      <c r="KKP49" s="101"/>
      <c r="KKQ49" s="101"/>
      <c r="KKR49" s="101"/>
      <c r="KKS49" s="101"/>
      <c r="KKT49" s="101"/>
      <c r="KKU49" s="101"/>
      <c r="KKV49" s="101"/>
      <c r="KKW49" s="101"/>
      <c r="KKX49" s="101"/>
      <c r="KKY49" s="101"/>
      <c r="KKZ49" s="101"/>
      <c r="KLA49" s="101"/>
      <c r="KLB49" s="101"/>
      <c r="KLC49" s="101"/>
      <c r="KLD49" s="101"/>
      <c r="KLE49" s="101"/>
      <c r="KLF49" s="101"/>
      <c r="KLG49" s="101"/>
      <c r="KLH49" s="101"/>
      <c r="KLI49" s="101"/>
      <c r="KLJ49" s="101"/>
      <c r="KLK49" s="101"/>
      <c r="KLL49" s="101"/>
      <c r="KLM49" s="101"/>
      <c r="KLN49" s="101"/>
      <c r="KLO49" s="101"/>
      <c r="KLP49" s="101"/>
      <c r="KLQ49" s="101"/>
      <c r="KLR49" s="101"/>
      <c r="KLS49" s="101"/>
      <c r="KLT49" s="101"/>
      <c r="KLU49" s="101"/>
      <c r="KLV49" s="101"/>
      <c r="KLW49" s="101"/>
      <c r="KLX49" s="101"/>
      <c r="KLY49" s="101"/>
      <c r="KLZ49" s="101"/>
      <c r="KMA49" s="101"/>
      <c r="KMB49" s="101"/>
      <c r="KMC49" s="101"/>
      <c r="KMD49" s="101"/>
      <c r="KME49" s="101"/>
      <c r="KMF49" s="101"/>
      <c r="KMG49" s="101"/>
      <c r="KMH49" s="101"/>
      <c r="KMI49" s="101"/>
      <c r="KMJ49" s="101"/>
      <c r="KMK49" s="101"/>
      <c r="KML49" s="101"/>
      <c r="KMM49" s="101"/>
      <c r="KMN49" s="101"/>
      <c r="KMO49" s="101"/>
      <c r="KMP49" s="101"/>
      <c r="KMQ49" s="101"/>
      <c r="KMR49" s="101"/>
      <c r="KMS49" s="101"/>
      <c r="KMT49" s="101"/>
      <c r="KMU49" s="101"/>
      <c r="KMV49" s="101"/>
      <c r="KMW49" s="101"/>
      <c r="KMX49" s="101"/>
      <c r="KMY49" s="101"/>
      <c r="KMZ49" s="101"/>
      <c r="KNA49" s="101"/>
      <c r="KNB49" s="101"/>
      <c r="KNC49" s="101"/>
      <c r="KND49" s="101"/>
      <c r="KNE49" s="101"/>
      <c r="KNF49" s="101"/>
      <c r="KNG49" s="101"/>
      <c r="KNH49" s="101"/>
      <c r="KNI49" s="101"/>
      <c r="KNJ49" s="101"/>
      <c r="KNK49" s="101"/>
      <c r="KNL49" s="101"/>
      <c r="KNM49" s="101"/>
      <c r="KNN49" s="101"/>
      <c r="KNO49" s="101"/>
      <c r="KNP49" s="101"/>
      <c r="KNQ49" s="101"/>
      <c r="KNR49" s="101"/>
      <c r="KNS49" s="101"/>
      <c r="KNT49" s="101"/>
      <c r="KNU49" s="101"/>
      <c r="KNV49" s="101"/>
      <c r="KNW49" s="101"/>
      <c r="KNX49" s="101"/>
      <c r="KNY49" s="101"/>
      <c r="KNZ49" s="101"/>
      <c r="KOA49" s="101"/>
      <c r="KOB49" s="101"/>
      <c r="KOC49" s="101"/>
      <c r="KOD49" s="101"/>
      <c r="KOE49" s="101"/>
      <c r="KOF49" s="101"/>
      <c r="KOG49" s="101"/>
      <c r="KOH49" s="101"/>
      <c r="KOI49" s="101"/>
      <c r="KOJ49" s="101"/>
      <c r="KOK49" s="101"/>
      <c r="KOL49" s="101"/>
      <c r="KOM49" s="101"/>
      <c r="KON49" s="101"/>
      <c r="KOO49" s="101"/>
      <c r="KOP49" s="101"/>
      <c r="KOQ49" s="101"/>
      <c r="KOR49" s="101"/>
      <c r="KOS49" s="101"/>
      <c r="KOT49" s="101"/>
      <c r="KOU49" s="101"/>
      <c r="KOV49" s="101"/>
      <c r="KOW49" s="101"/>
      <c r="KOX49" s="101"/>
      <c r="KOY49" s="101"/>
      <c r="KOZ49" s="101"/>
      <c r="KPA49" s="101"/>
      <c r="KPB49" s="101"/>
      <c r="KPC49" s="101"/>
      <c r="KPD49" s="101"/>
      <c r="KPE49" s="101"/>
      <c r="KPF49" s="101"/>
      <c r="KPG49" s="101"/>
      <c r="KPH49" s="101"/>
      <c r="KPI49" s="101"/>
      <c r="KPJ49" s="101"/>
      <c r="KPK49" s="101"/>
      <c r="KPL49" s="101"/>
      <c r="KPM49" s="101"/>
      <c r="KPN49" s="101"/>
      <c r="KPO49" s="101"/>
      <c r="KPP49" s="101"/>
      <c r="KPQ49" s="101"/>
      <c r="KPR49" s="101"/>
      <c r="KPS49" s="101"/>
      <c r="KPT49" s="101"/>
      <c r="KPU49" s="101"/>
      <c r="KPV49" s="101"/>
      <c r="KPW49" s="101"/>
      <c r="KPX49" s="101"/>
      <c r="KPY49" s="101"/>
      <c r="KPZ49" s="101"/>
      <c r="KQA49" s="101"/>
      <c r="KQB49" s="101"/>
      <c r="KQC49" s="101"/>
      <c r="KQD49" s="101"/>
      <c r="KQE49" s="101"/>
      <c r="KQF49" s="101"/>
      <c r="KQG49" s="101"/>
      <c r="KQH49" s="101"/>
      <c r="KQI49" s="101"/>
      <c r="KQJ49" s="101"/>
      <c r="KQK49" s="101"/>
      <c r="KQL49" s="101"/>
      <c r="KQM49" s="101"/>
      <c r="KQN49" s="101"/>
      <c r="KQO49" s="101"/>
      <c r="KQP49" s="101"/>
      <c r="KQQ49" s="101"/>
      <c r="KQR49" s="101"/>
      <c r="KQS49" s="101"/>
      <c r="KQT49" s="101"/>
      <c r="KQU49" s="101"/>
      <c r="KQV49" s="101"/>
      <c r="KQW49" s="101"/>
      <c r="KQX49" s="101"/>
      <c r="KQY49" s="101"/>
      <c r="KQZ49" s="101"/>
      <c r="KRA49" s="101"/>
      <c r="KRB49" s="101"/>
      <c r="KRC49" s="101"/>
      <c r="KRD49" s="101"/>
      <c r="KRE49" s="101"/>
      <c r="KRF49" s="101"/>
      <c r="KRG49" s="101"/>
      <c r="KRH49" s="101"/>
      <c r="KRI49" s="101"/>
      <c r="KRJ49" s="101"/>
      <c r="KRK49" s="101"/>
      <c r="KRL49" s="101"/>
      <c r="KRM49" s="101"/>
      <c r="KRN49" s="101"/>
      <c r="KRO49" s="101"/>
      <c r="KRP49" s="101"/>
      <c r="KRQ49" s="101"/>
      <c r="KRR49" s="101"/>
      <c r="KRS49" s="101"/>
      <c r="KRT49" s="101"/>
      <c r="KRU49" s="101"/>
      <c r="KRV49" s="101"/>
      <c r="KRW49" s="101"/>
      <c r="KRX49" s="101"/>
      <c r="KRY49" s="101"/>
      <c r="KRZ49" s="101"/>
      <c r="KSA49" s="101"/>
      <c r="KSB49" s="101"/>
      <c r="KSC49" s="101"/>
      <c r="KSD49" s="101"/>
      <c r="KSE49" s="101"/>
      <c r="KSF49" s="101"/>
      <c r="KSG49" s="101"/>
      <c r="KSH49" s="101"/>
      <c r="KSI49" s="101"/>
      <c r="KSJ49" s="101"/>
      <c r="KSK49" s="101"/>
      <c r="KSL49" s="101"/>
      <c r="KSM49" s="101"/>
      <c r="KSN49" s="101"/>
      <c r="KSO49" s="101"/>
      <c r="KSP49" s="101"/>
      <c r="KSQ49" s="101"/>
      <c r="KSR49" s="101"/>
      <c r="KSS49" s="101"/>
      <c r="KST49" s="101"/>
      <c r="KSU49" s="101"/>
      <c r="KSV49" s="101"/>
      <c r="KSW49" s="101"/>
      <c r="KSX49" s="101"/>
      <c r="KSY49" s="101"/>
      <c r="KSZ49" s="101"/>
      <c r="KTA49" s="101"/>
      <c r="KTB49" s="101"/>
      <c r="KTC49" s="101"/>
      <c r="KTD49" s="101"/>
      <c r="KTE49" s="101"/>
      <c r="KTF49" s="101"/>
      <c r="KTG49" s="101"/>
      <c r="KTH49" s="101"/>
      <c r="KTI49" s="101"/>
      <c r="KTJ49" s="101"/>
      <c r="KTK49" s="101"/>
      <c r="KTL49" s="101"/>
      <c r="KTM49" s="101"/>
      <c r="KTN49" s="101"/>
      <c r="KTO49" s="101"/>
      <c r="KTP49" s="101"/>
      <c r="KTQ49" s="101"/>
      <c r="KTR49" s="101"/>
      <c r="KTS49" s="101"/>
      <c r="KTT49" s="101"/>
      <c r="KTU49" s="101"/>
      <c r="KTV49" s="101"/>
      <c r="KTW49" s="101"/>
      <c r="KTX49" s="101"/>
      <c r="KTY49" s="101"/>
      <c r="KTZ49" s="101"/>
      <c r="KUA49" s="101"/>
      <c r="KUB49" s="101"/>
      <c r="KUC49" s="101"/>
      <c r="KUD49" s="101"/>
      <c r="KUE49" s="101"/>
      <c r="KUF49" s="101"/>
      <c r="KUG49" s="101"/>
      <c r="KUH49" s="101"/>
      <c r="KUI49" s="101"/>
      <c r="KUJ49" s="101"/>
      <c r="KUK49" s="101"/>
      <c r="KUL49" s="101"/>
      <c r="KUM49" s="101"/>
      <c r="KUN49" s="101"/>
      <c r="KUO49" s="101"/>
      <c r="KUP49" s="101"/>
      <c r="KUQ49" s="101"/>
      <c r="KUR49" s="101"/>
      <c r="KUS49" s="101"/>
      <c r="KUT49" s="101"/>
      <c r="KUU49" s="101"/>
      <c r="KUV49" s="101"/>
      <c r="KUW49" s="101"/>
      <c r="KUX49" s="101"/>
      <c r="KUY49" s="101"/>
      <c r="KUZ49" s="101"/>
      <c r="KVA49" s="101"/>
      <c r="KVB49" s="101"/>
      <c r="KVC49" s="101"/>
      <c r="KVD49" s="101"/>
      <c r="KVE49" s="101"/>
      <c r="KVF49" s="101"/>
      <c r="KVG49" s="101"/>
      <c r="KVH49" s="101"/>
      <c r="KVI49" s="101"/>
      <c r="KVJ49" s="101"/>
      <c r="KVK49" s="101"/>
      <c r="KVL49" s="101"/>
      <c r="KVM49" s="101"/>
      <c r="KVN49" s="101"/>
      <c r="KVO49" s="101"/>
      <c r="KVP49" s="101"/>
      <c r="KVQ49" s="101"/>
      <c r="KVR49" s="101"/>
      <c r="KVS49" s="101"/>
      <c r="KVT49" s="101"/>
      <c r="KVU49" s="101"/>
      <c r="KVV49" s="101"/>
      <c r="KVW49" s="101"/>
      <c r="KVX49" s="101"/>
      <c r="KVY49" s="101"/>
      <c r="KVZ49" s="101"/>
      <c r="KWA49" s="101"/>
      <c r="KWB49" s="101"/>
      <c r="KWC49" s="101"/>
      <c r="KWD49" s="101"/>
      <c r="KWE49" s="101"/>
      <c r="KWF49" s="101"/>
      <c r="KWG49" s="101"/>
      <c r="KWH49" s="101"/>
      <c r="KWI49" s="101"/>
      <c r="KWJ49" s="101"/>
      <c r="KWK49" s="101"/>
      <c r="KWL49" s="101"/>
      <c r="KWM49" s="101"/>
      <c r="KWN49" s="101"/>
      <c r="KWO49" s="101"/>
      <c r="KWP49" s="101"/>
      <c r="KWQ49" s="101"/>
      <c r="KWR49" s="101"/>
      <c r="KWS49" s="101"/>
      <c r="KWT49" s="101"/>
      <c r="KWU49" s="101"/>
      <c r="KWV49" s="101"/>
      <c r="KWW49" s="101"/>
      <c r="KWX49" s="101"/>
      <c r="KWY49" s="101"/>
      <c r="KWZ49" s="101"/>
      <c r="KXA49" s="101"/>
      <c r="KXB49" s="101"/>
      <c r="KXC49" s="101"/>
      <c r="KXD49" s="101"/>
      <c r="KXE49" s="101"/>
      <c r="KXF49" s="101"/>
      <c r="KXG49" s="101"/>
      <c r="KXH49" s="101"/>
      <c r="KXI49" s="101"/>
      <c r="KXJ49" s="101"/>
      <c r="KXK49" s="101"/>
      <c r="KXL49" s="101"/>
      <c r="KXM49" s="101"/>
      <c r="KXN49" s="101"/>
      <c r="KXO49" s="101"/>
      <c r="KXP49" s="101"/>
      <c r="KXQ49" s="101"/>
      <c r="KXR49" s="101"/>
      <c r="KXS49" s="101"/>
      <c r="KXT49" s="101"/>
      <c r="KXU49" s="101"/>
      <c r="KXV49" s="101"/>
      <c r="KXW49" s="101"/>
      <c r="KXX49" s="101"/>
      <c r="KXY49" s="101"/>
      <c r="KXZ49" s="101"/>
      <c r="KYA49" s="101"/>
      <c r="KYB49" s="101"/>
      <c r="KYC49" s="101"/>
      <c r="KYD49" s="101"/>
      <c r="KYE49" s="101"/>
      <c r="KYF49" s="101"/>
      <c r="KYG49" s="101"/>
      <c r="KYH49" s="101"/>
      <c r="KYI49" s="101"/>
      <c r="KYJ49" s="101"/>
      <c r="KYK49" s="101"/>
      <c r="KYL49" s="101"/>
      <c r="KYM49" s="101"/>
      <c r="KYN49" s="101"/>
      <c r="KYO49" s="101"/>
      <c r="KYP49" s="101"/>
      <c r="KYQ49" s="101"/>
      <c r="KYR49" s="101"/>
      <c r="KYS49" s="101"/>
      <c r="KYT49" s="101"/>
      <c r="KYU49" s="101"/>
      <c r="KYV49" s="101"/>
      <c r="KYW49" s="101"/>
      <c r="KYX49" s="101"/>
      <c r="KYY49" s="101"/>
      <c r="KYZ49" s="101"/>
      <c r="KZA49" s="101"/>
      <c r="KZB49" s="101"/>
      <c r="KZC49" s="101"/>
      <c r="KZD49" s="101"/>
      <c r="KZE49" s="101"/>
      <c r="KZF49" s="101"/>
      <c r="KZG49" s="101"/>
      <c r="KZH49" s="101"/>
      <c r="KZI49" s="101"/>
      <c r="KZJ49" s="101"/>
      <c r="KZK49" s="101"/>
      <c r="KZL49" s="101"/>
      <c r="KZM49" s="101"/>
      <c r="KZN49" s="101"/>
      <c r="KZO49" s="101"/>
      <c r="KZP49" s="101"/>
      <c r="KZQ49" s="101"/>
      <c r="KZR49" s="101"/>
      <c r="KZS49" s="101"/>
      <c r="KZT49" s="101"/>
      <c r="KZU49" s="101"/>
      <c r="KZV49" s="101"/>
      <c r="KZW49" s="101"/>
      <c r="KZX49" s="101"/>
      <c r="KZY49" s="101"/>
      <c r="KZZ49" s="101"/>
      <c r="LAA49" s="101"/>
      <c r="LAB49" s="101"/>
      <c r="LAC49" s="101"/>
      <c r="LAD49" s="101"/>
      <c r="LAE49" s="101"/>
      <c r="LAF49" s="101"/>
      <c r="LAG49" s="101"/>
      <c r="LAH49" s="101"/>
      <c r="LAI49" s="101"/>
      <c r="LAJ49" s="101"/>
      <c r="LAK49" s="101"/>
      <c r="LAL49" s="101"/>
      <c r="LAM49" s="101"/>
      <c r="LAN49" s="101"/>
      <c r="LAO49" s="101"/>
      <c r="LAP49" s="101"/>
      <c r="LAQ49" s="101"/>
      <c r="LAR49" s="101"/>
      <c r="LAS49" s="101"/>
      <c r="LAT49" s="101"/>
      <c r="LAU49" s="101"/>
      <c r="LAV49" s="101"/>
      <c r="LAW49" s="101"/>
      <c r="LAX49" s="101"/>
      <c r="LAY49" s="101"/>
      <c r="LAZ49" s="101"/>
      <c r="LBA49" s="101"/>
      <c r="LBB49" s="101"/>
      <c r="LBC49" s="101"/>
      <c r="LBD49" s="101"/>
      <c r="LBE49" s="101"/>
      <c r="LBF49" s="101"/>
      <c r="LBG49" s="101"/>
      <c r="LBH49" s="101"/>
      <c r="LBI49" s="101"/>
      <c r="LBJ49" s="101"/>
      <c r="LBK49" s="101"/>
      <c r="LBL49" s="101"/>
      <c r="LBM49" s="101"/>
      <c r="LBN49" s="101"/>
      <c r="LBO49" s="101"/>
      <c r="LBP49" s="101"/>
      <c r="LBQ49" s="101"/>
      <c r="LBR49" s="101"/>
      <c r="LBS49" s="101"/>
      <c r="LBT49" s="101"/>
      <c r="LBU49" s="101"/>
      <c r="LBV49" s="101"/>
      <c r="LBW49" s="101"/>
      <c r="LBX49" s="101"/>
      <c r="LBY49" s="101"/>
      <c r="LBZ49" s="101"/>
      <c r="LCA49" s="101"/>
      <c r="LCB49" s="101"/>
      <c r="LCC49" s="101"/>
      <c r="LCD49" s="101"/>
      <c r="LCE49" s="101"/>
      <c r="LCF49" s="101"/>
      <c r="LCG49" s="101"/>
      <c r="LCH49" s="101"/>
      <c r="LCI49" s="101"/>
      <c r="LCJ49" s="101"/>
      <c r="LCK49" s="101"/>
      <c r="LCL49" s="101"/>
      <c r="LCM49" s="101"/>
      <c r="LCN49" s="101"/>
      <c r="LCO49" s="101"/>
      <c r="LCP49" s="101"/>
      <c r="LCQ49" s="101"/>
      <c r="LCR49" s="101"/>
      <c r="LCS49" s="101"/>
      <c r="LCT49" s="101"/>
      <c r="LCU49" s="101"/>
      <c r="LCV49" s="101"/>
      <c r="LCW49" s="101"/>
      <c r="LCX49" s="101"/>
      <c r="LCY49" s="101"/>
      <c r="LCZ49" s="101"/>
      <c r="LDA49" s="101"/>
      <c r="LDB49" s="101"/>
      <c r="LDC49" s="101"/>
      <c r="LDD49" s="101"/>
      <c r="LDE49" s="101"/>
      <c r="LDF49" s="101"/>
      <c r="LDG49" s="101"/>
      <c r="LDH49" s="101"/>
      <c r="LDI49" s="101"/>
      <c r="LDJ49" s="101"/>
      <c r="LDK49" s="101"/>
      <c r="LDL49" s="101"/>
      <c r="LDM49" s="101"/>
      <c r="LDN49" s="101"/>
      <c r="LDO49" s="101"/>
      <c r="LDP49" s="101"/>
      <c r="LDQ49" s="101"/>
      <c r="LDR49" s="101"/>
      <c r="LDS49" s="101"/>
      <c r="LDT49" s="101"/>
      <c r="LDU49" s="101"/>
      <c r="LDV49" s="101"/>
      <c r="LDW49" s="101"/>
      <c r="LDX49" s="101"/>
      <c r="LDY49" s="101"/>
      <c r="LDZ49" s="101"/>
      <c r="LEA49" s="101"/>
      <c r="LEB49" s="101"/>
      <c r="LEC49" s="101"/>
      <c r="LED49" s="101"/>
      <c r="LEE49" s="101"/>
      <c r="LEF49" s="101"/>
      <c r="LEG49" s="101"/>
      <c r="LEH49" s="101"/>
      <c r="LEI49" s="101"/>
      <c r="LEJ49" s="101"/>
      <c r="LEK49" s="101"/>
      <c r="LEL49" s="101"/>
      <c r="LEM49" s="101"/>
      <c r="LEN49" s="101"/>
      <c r="LEO49" s="101"/>
      <c r="LEP49" s="101"/>
      <c r="LEQ49" s="101"/>
      <c r="LER49" s="101"/>
      <c r="LES49" s="101"/>
      <c r="LET49" s="101"/>
      <c r="LEU49" s="101"/>
      <c r="LEV49" s="101"/>
      <c r="LEW49" s="101"/>
      <c r="LEX49" s="101"/>
      <c r="LEY49" s="101"/>
      <c r="LEZ49" s="101"/>
      <c r="LFA49" s="101"/>
      <c r="LFB49" s="101"/>
      <c r="LFC49" s="101"/>
      <c r="LFD49" s="101"/>
      <c r="LFE49" s="101"/>
      <c r="LFF49" s="101"/>
      <c r="LFG49" s="101"/>
      <c r="LFH49" s="101"/>
      <c r="LFI49" s="101"/>
      <c r="LFJ49" s="101"/>
      <c r="LFK49" s="101"/>
      <c r="LFL49" s="101"/>
      <c r="LFM49" s="101"/>
      <c r="LFN49" s="101"/>
      <c r="LFO49" s="101"/>
      <c r="LFP49" s="101"/>
      <c r="LFQ49" s="101"/>
      <c r="LFR49" s="101"/>
      <c r="LFS49" s="101"/>
      <c r="LFT49" s="101"/>
      <c r="LFU49" s="101"/>
      <c r="LFV49" s="101"/>
      <c r="LFW49" s="101"/>
      <c r="LFX49" s="101"/>
      <c r="LFY49" s="101"/>
      <c r="LFZ49" s="101"/>
      <c r="LGA49" s="101"/>
      <c r="LGB49" s="101"/>
      <c r="LGC49" s="101"/>
      <c r="LGD49" s="101"/>
      <c r="LGE49" s="101"/>
      <c r="LGF49" s="101"/>
      <c r="LGG49" s="101"/>
      <c r="LGH49" s="101"/>
      <c r="LGI49" s="101"/>
      <c r="LGJ49" s="101"/>
      <c r="LGK49" s="101"/>
      <c r="LGL49" s="101"/>
      <c r="LGM49" s="101"/>
      <c r="LGN49" s="101"/>
      <c r="LGO49" s="101"/>
      <c r="LGP49" s="101"/>
      <c r="LGQ49" s="101"/>
      <c r="LGR49" s="101"/>
      <c r="LGS49" s="101"/>
      <c r="LGT49" s="101"/>
      <c r="LGU49" s="101"/>
      <c r="LGV49" s="101"/>
      <c r="LGW49" s="101"/>
      <c r="LGX49" s="101"/>
      <c r="LGY49" s="101"/>
      <c r="LGZ49" s="101"/>
      <c r="LHA49" s="101"/>
      <c r="LHB49" s="101"/>
      <c r="LHC49" s="101"/>
      <c r="LHD49" s="101"/>
      <c r="LHE49" s="101"/>
      <c r="LHF49" s="101"/>
      <c r="LHG49" s="101"/>
      <c r="LHH49" s="101"/>
      <c r="LHI49" s="101"/>
      <c r="LHJ49" s="101"/>
      <c r="LHK49" s="101"/>
      <c r="LHL49" s="101"/>
      <c r="LHM49" s="101"/>
      <c r="LHN49" s="101"/>
      <c r="LHO49" s="101"/>
      <c r="LHP49" s="101"/>
      <c r="LHQ49" s="101"/>
      <c r="LHR49" s="101"/>
      <c r="LHS49" s="101"/>
      <c r="LHT49" s="101"/>
      <c r="LHU49" s="101"/>
      <c r="LHV49" s="101"/>
      <c r="LHW49" s="101"/>
      <c r="LHX49" s="101"/>
      <c r="LHY49" s="101"/>
      <c r="LHZ49" s="101"/>
      <c r="LIA49" s="101"/>
      <c r="LIB49" s="101"/>
      <c r="LIC49" s="101"/>
      <c r="LID49" s="101"/>
      <c r="LIE49" s="101"/>
      <c r="LIF49" s="101"/>
      <c r="LIG49" s="101"/>
      <c r="LIH49" s="101"/>
      <c r="LII49" s="101"/>
      <c r="LIJ49" s="101"/>
      <c r="LIK49" s="101"/>
      <c r="LIL49" s="101"/>
      <c r="LIM49" s="101"/>
      <c r="LIN49" s="101"/>
      <c r="LIO49" s="101"/>
      <c r="LIP49" s="101"/>
      <c r="LIQ49" s="101"/>
      <c r="LIR49" s="101"/>
      <c r="LIS49" s="101"/>
      <c r="LIT49" s="101"/>
      <c r="LIU49" s="101"/>
      <c r="LIV49" s="101"/>
      <c r="LIW49" s="101"/>
      <c r="LIX49" s="101"/>
      <c r="LIY49" s="101"/>
      <c r="LIZ49" s="101"/>
      <c r="LJA49" s="101"/>
      <c r="LJB49" s="101"/>
      <c r="LJC49" s="101"/>
      <c r="LJD49" s="101"/>
      <c r="LJE49" s="101"/>
      <c r="LJF49" s="101"/>
      <c r="LJG49" s="101"/>
      <c r="LJH49" s="101"/>
      <c r="LJI49" s="101"/>
      <c r="LJJ49" s="101"/>
      <c r="LJK49" s="101"/>
      <c r="LJL49" s="101"/>
      <c r="LJM49" s="101"/>
      <c r="LJN49" s="101"/>
      <c r="LJO49" s="101"/>
      <c r="LJP49" s="101"/>
      <c r="LJQ49" s="101"/>
      <c r="LJR49" s="101"/>
      <c r="LJS49" s="101"/>
      <c r="LJT49" s="101"/>
      <c r="LJU49" s="101"/>
      <c r="LJV49" s="101"/>
      <c r="LJW49" s="101"/>
      <c r="LJX49" s="101"/>
      <c r="LJY49" s="101"/>
      <c r="LJZ49" s="101"/>
      <c r="LKA49" s="101"/>
      <c r="LKB49" s="101"/>
      <c r="LKC49" s="101"/>
      <c r="LKD49" s="101"/>
      <c r="LKE49" s="101"/>
      <c r="LKF49" s="101"/>
      <c r="LKG49" s="101"/>
      <c r="LKH49" s="101"/>
      <c r="LKI49" s="101"/>
      <c r="LKJ49" s="101"/>
      <c r="LKK49" s="101"/>
      <c r="LKL49" s="101"/>
      <c r="LKM49" s="101"/>
      <c r="LKN49" s="101"/>
      <c r="LKO49" s="101"/>
      <c r="LKP49" s="101"/>
      <c r="LKQ49" s="101"/>
      <c r="LKR49" s="101"/>
      <c r="LKS49" s="101"/>
      <c r="LKT49" s="101"/>
      <c r="LKU49" s="101"/>
      <c r="LKV49" s="101"/>
      <c r="LKW49" s="101"/>
      <c r="LKX49" s="101"/>
      <c r="LKY49" s="101"/>
      <c r="LKZ49" s="101"/>
      <c r="LLA49" s="101"/>
      <c r="LLB49" s="101"/>
      <c r="LLC49" s="101"/>
      <c r="LLD49" s="101"/>
      <c r="LLE49" s="101"/>
      <c r="LLF49" s="101"/>
      <c r="LLG49" s="101"/>
      <c r="LLH49" s="101"/>
      <c r="LLI49" s="101"/>
      <c r="LLJ49" s="101"/>
      <c r="LLK49" s="101"/>
      <c r="LLL49" s="101"/>
      <c r="LLM49" s="101"/>
      <c r="LLN49" s="101"/>
      <c r="LLO49" s="101"/>
      <c r="LLP49" s="101"/>
      <c r="LLQ49" s="101"/>
      <c r="LLR49" s="101"/>
      <c r="LLS49" s="101"/>
      <c r="LLT49" s="101"/>
      <c r="LLU49" s="101"/>
      <c r="LLV49" s="101"/>
      <c r="LLW49" s="101"/>
      <c r="LLX49" s="101"/>
      <c r="LLY49" s="101"/>
      <c r="LLZ49" s="101"/>
      <c r="LMA49" s="101"/>
      <c r="LMB49" s="101"/>
      <c r="LMC49" s="101"/>
      <c r="LMD49" s="101"/>
      <c r="LME49" s="101"/>
      <c r="LMF49" s="101"/>
      <c r="LMG49" s="101"/>
      <c r="LMH49" s="101"/>
      <c r="LMI49" s="101"/>
      <c r="LMJ49" s="101"/>
      <c r="LMK49" s="101"/>
      <c r="LML49" s="101"/>
      <c r="LMM49" s="101"/>
      <c r="LMN49" s="101"/>
      <c r="LMO49" s="101"/>
      <c r="LMP49" s="101"/>
      <c r="LMQ49" s="101"/>
      <c r="LMR49" s="101"/>
      <c r="LMS49" s="101"/>
      <c r="LMT49" s="101"/>
      <c r="LMU49" s="101"/>
      <c r="LMV49" s="101"/>
      <c r="LMW49" s="101"/>
      <c r="LMX49" s="101"/>
      <c r="LMY49" s="101"/>
      <c r="LMZ49" s="101"/>
      <c r="LNA49" s="101"/>
      <c r="LNB49" s="101"/>
      <c r="LNC49" s="101"/>
      <c r="LND49" s="101"/>
      <c r="LNE49" s="101"/>
      <c r="LNF49" s="101"/>
      <c r="LNG49" s="101"/>
      <c r="LNH49" s="101"/>
      <c r="LNI49" s="101"/>
      <c r="LNJ49" s="101"/>
      <c r="LNK49" s="101"/>
      <c r="LNL49" s="101"/>
      <c r="LNM49" s="101"/>
      <c r="LNN49" s="101"/>
      <c r="LNO49" s="101"/>
      <c r="LNP49" s="101"/>
      <c r="LNQ49" s="101"/>
      <c r="LNR49" s="101"/>
      <c r="LNS49" s="101"/>
      <c r="LNT49" s="101"/>
      <c r="LNU49" s="101"/>
      <c r="LNV49" s="101"/>
      <c r="LNW49" s="101"/>
      <c r="LNX49" s="101"/>
      <c r="LNY49" s="101"/>
      <c r="LNZ49" s="101"/>
      <c r="LOA49" s="101"/>
      <c r="LOB49" s="101"/>
      <c r="LOC49" s="101"/>
      <c r="LOD49" s="101"/>
      <c r="LOE49" s="101"/>
      <c r="LOF49" s="101"/>
      <c r="LOG49" s="101"/>
      <c r="LOH49" s="101"/>
      <c r="LOI49" s="101"/>
      <c r="LOJ49" s="101"/>
      <c r="LOK49" s="101"/>
      <c r="LOL49" s="101"/>
      <c r="LOM49" s="101"/>
      <c r="LON49" s="101"/>
      <c r="LOO49" s="101"/>
      <c r="LOP49" s="101"/>
      <c r="LOQ49" s="101"/>
      <c r="LOR49" s="101"/>
      <c r="LOS49" s="101"/>
      <c r="LOT49" s="101"/>
      <c r="LOU49" s="101"/>
      <c r="LOV49" s="101"/>
      <c r="LOW49" s="101"/>
      <c r="LOX49" s="101"/>
      <c r="LOY49" s="101"/>
      <c r="LOZ49" s="101"/>
      <c r="LPA49" s="101"/>
      <c r="LPB49" s="101"/>
      <c r="LPC49" s="101"/>
      <c r="LPD49" s="101"/>
      <c r="LPE49" s="101"/>
      <c r="LPF49" s="101"/>
      <c r="LPG49" s="101"/>
      <c r="LPH49" s="101"/>
      <c r="LPI49" s="101"/>
      <c r="LPJ49" s="101"/>
      <c r="LPK49" s="101"/>
      <c r="LPL49" s="101"/>
      <c r="LPM49" s="101"/>
      <c r="LPN49" s="101"/>
      <c r="LPO49" s="101"/>
      <c r="LPP49" s="101"/>
      <c r="LPQ49" s="101"/>
      <c r="LPR49" s="101"/>
      <c r="LPS49" s="101"/>
      <c r="LPT49" s="101"/>
      <c r="LPU49" s="101"/>
      <c r="LPV49" s="101"/>
      <c r="LPW49" s="101"/>
      <c r="LPX49" s="101"/>
      <c r="LPY49" s="101"/>
      <c r="LPZ49" s="101"/>
      <c r="LQA49" s="101"/>
      <c r="LQB49" s="101"/>
      <c r="LQC49" s="101"/>
      <c r="LQD49" s="101"/>
      <c r="LQE49" s="101"/>
      <c r="LQF49" s="101"/>
      <c r="LQG49" s="101"/>
      <c r="LQH49" s="101"/>
      <c r="LQI49" s="101"/>
      <c r="LQJ49" s="101"/>
      <c r="LQK49" s="101"/>
      <c r="LQL49" s="101"/>
      <c r="LQM49" s="101"/>
      <c r="LQN49" s="101"/>
      <c r="LQO49" s="101"/>
      <c r="LQP49" s="101"/>
      <c r="LQQ49" s="101"/>
      <c r="LQR49" s="101"/>
      <c r="LQS49" s="101"/>
      <c r="LQT49" s="101"/>
      <c r="LQU49" s="101"/>
      <c r="LQV49" s="101"/>
      <c r="LQW49" s="101"/>
      <c r="LQX49" s="101"/>
      <c r="LQY49" s="101"/>
      <c r="LQZ49" s="101"/>
      <c r="LRA49" s="101"/>
      <c r="LRB49" s="101"/>
      <c r="LRC49" s="101"/>
      <c r="LRD49" s="101"/>
      <c r="LRE49" s="101"/>
      <c r="LRF49" s="101"/>
      <c r="LRG49" s="101"/>
      <c r="LRH49" s="101"/>
      <c r="LRI49" s="101"/>
      <c r="LRJ49" s="101"/>
      <c r="LRK49" s="101"/>
      <c r="LRL49" s="101"/>
      <c r="LRM49" s="101"/>
      <c r="LRN49" s="101"/>
      <c r="LRO49" s="101"/>
      <c r="LRP49" s="101"/>
      <c r="LRQ49" s="101"/>
      <c r="LRR49" s="101"/>
      <c r="LRS49" s="101"/>
      <c r="LRT49" s="101"/>
      <c r="LRU49" s="101"/>
      <c r="LRV49" s="101"/>
      <c r="LRW49" s="101"/>
      <c r="LRX49" s="101"/>
      <c r="LRY49" s="101"/>
      <c r="LRZ49" s="101"/>
      <c r="LSA49" s="101"/>
      <c r="LSB49" s="101"/>
      <c r="LSC49" s="101"/>
      <c r="LSD49" s="101"/>
      <c r="LSE49" s="101"/>
      <c r="LSF49" s="101"/>
      <c r="LSG49" s="101"/>
      <c r="LSH49" s="101"/>
      <c r="LSI49" s="101"/>
      <c r="LSJ49" s="101"/>
      <c r="LSK49" s="101"/>
      <c r="LSL49" s="101"/>
      <c r="LSM49" s="101"/>
      <c r="LSN49" s="101"/>
      <c r="LSO49" s="101"/>
      <c r="LSP49" s="101"/>
      <c r="LSQ49" s="101"/>
      <c r="LSR49" s="101"/>
      <c r="LSS49" s="101"/>
      <c r="LST49" s="101"/>
      <c r="LSU49" s="101"/>
      <c r="LSV49" s="101"/>
      <c r="LSW49" s="101"/>
      <c r="LSX49" s="101"/>
      <c r="LSY49" s="101"/>
      <c r="LSZ49" s="101"/>
      <c r="LTA49" s="101"/>
      <c r="LTB49" s="101"/>
      <c r="LTC49" s="101"/>
      <c r="LTD49" s="101"/>
      <c r="LTE49" s="101"/>
      <c r="LTF49" s="101"/>
      <c r="LTG49" s="101"/>
      <c r="LTH49" s="101"/>
      <c r="LTI49" s="101"/>
      <c r="LTJ49" s="101"/>
      <c r="LTK49" s="101"/>
      <c r="LTL49" s="101"/>
      <c r="LTM49" s="101"/>
      <c r="LTN49" s="101"/>
      <c r="LTO49" s="101"/>
      <c r="LTP49" s="101"/>
      <c r="LTQ49" s="101"/>
      <c r="LTR49" s="101"/>
      <c r="LTS49" s="101"/>
      <c r="LTT49" s="101"/>
      <c r="LTU49" s="101"/>
      <c r="LTV49" s="101"/>
      <c r="LTW49" s="101"/>
      <c r="LTX49" s="101"/>
      <c r="LTY49" s="101"/>
      <c r="LTZ49" s="101"/>
      <c r="LUA49" s="101"/>
      <c r="LUB49" s="101"/>
      <c r="LUC49" s="101"/>
      <c r="LUD49" s="101"/>
      <c r="LUE49" s="101"/>
      <c r="LUF49" s="101"/>
      <c r="LUG49" s="101"/>
      <c r="LUH49" s="101"/>
      <c r="LUI49" s="101"/>
      <c r="LUJ49" s="101"/>
      <c r="LUK49" s="101"/>
      <c r="LUL49" s="101"/>
      <c r="LUM49" s="101"/>
      <c r="LUN49" s="101"/>
      <c r="LUO49" s="101"/>
      <c r="LUP49" s="101"/>
      <c r="LUQ49" s="101"/>
      <c r="LUR49" s="101"/>
      <c r="LUS49" s="101"/>
      <c r="LUT49" s="101"/>
      <c r="LUU49" s="101"/>
      <c r="LUV49" s="101"/>
      <c r="LUW49" s="101"/>
      <c r="LUX49" s="101"/>
      <c r="LUY49" s="101"/>
      <c r="LUZ49" s="101"/>
      <c r="LVA49" s="101"/>
      <c r="LVB49" s="101"/>
      <c r="LVC49" s="101"/>
      <c r="LVD49" s="101"/>
      <c r="LVE49" s="101"/>
      <c r="LVF49" s="101"/>
      <c r="LVG49" s="101"/>
      <c r="LVH49" s="101"/>
      <c r="LVI49" s="101"/>
      <c r="LVJ49" s="101"/>
      <c r="LVK49" s="101"/>
      <c r="LVL49" s="101"/>
      <c r="LVM49" s="101"/>
      <c r="LVN49" s="101"/>
      <c r="LVO49" s="101"/>
      <c r="LVP49" s="101"/>
      <c r="LVQ49" s="101"/>
      <c r="LVR49" s="101"/>
      <c r="LVS49" s="101"/>
      <c r="LVT49" s="101"/>
      <c r="LVU49" s="101"/>
      <c r="LVV49" s="101"/>
      <c r="LVW49" s="101"/>
      <c r="LVX49" s="101"/>
      <c r="LVY49" s="101"/>
      <c r="LVZ49" s="101"/>
      <c r="LWA49" s="101"/>
      <c r="LWB49" s="101"/>
      <c r="LWC49" s="101"/>
      <c r="LWD49" s="101"/>
      <c r="LWE49" s="101"/>
      <c r="LWF49" s="101"/>
      <c r="LWG49" s="101"/>
      <c r="LWH49" s="101"/>
      <c r="LWI49" s="101"/>
      <c r="LWJ49" s="101"/>
      <c r="LWK49" s="101"/>
      <c r="LWL49" s="101"/>
      <c r="LWM49" s="101"/>
      <c r="LWN49" s="101"/>
      <c r="LWO49" s="101"/>
      <c r="LWP49" s="101"/>
      <c r="LWQ49" s="101"/>
      <c r="LWR49" s="101"/>
      <c r="LWS49" s="101"/>
      <c r="LWT49" s="101"/>
      <c r="LWU49" s="101"/>
      <c r="LWV49" s="101"/>
      <c r="LWW49" s="101"/>
      <c r="LWX49" s="101"/>
      <c r="LWY49" s="101"/>
      <c r="LWZ49" s="101"/>
      <c r="LXA49" s="101"/>
      <c r="LXB49" s="101"/>
      <c r="LXC49" s="101"/>
      <c r="LXD49" s="101"/>
      <c r="LXE49" s="101"/>
      <c r="LXF49" s="101"/>
      <c r="LXG49" s="101"/>
      <c r="LXH49" s="101"/>
      <c r="LXI49" s="101"/>
      <c r="LXJ49" s="101"/>
      <c r="LXK49" s="101"/>
      <c r="LXL49" s="101"/>
      <c r="LXM49" s="101"/>
      <c r="LXN49" s="101"/>
      <c r="LXO49" s="101"/>
      <c r="LXP49" s="101"/>
      <c r="LXQ49" s="101"/>
      <c r="LXR49" s="101"/>
      <c r="LXS49" s="101"/>
      <c r="LXT49" s="101"/>
      <c r="LXU49" s="101"/>
      <c r="LXV49" s="101"/>
      <c r="LXW49" s="101"/>
      <c r="LXX49" s="101"/>
      <c r="LXY49" s="101"/>
      <c r="LXZ49" s="101"/>
      <c r="LYA49" s="101"/>
      <c r="LYB49" s="101"/>
      <c r="LYC49" s="101"/>
      <c r="LYD49" s="101"/>
      <c r="LYE49" s="101"/>
      <c r="LYF49" s="101"/>
      <c r="LYG49" s="101"/>
      <c r="LYH49" s="101"/>
      <c r="LYI49" s="101"/>
      <c r="LYJ49" s="101"/>
      <c r="LYK49" s="101"/>
      <c r="LYL49" s="101"/>
      <c r="LYM49" s="101"/>
      <c r="LYN49" s="101"/>
      <c r="LYO49" s="101"/>
      <c r="LYP49" s="101"/>
      <c r="LYQ49" s="101"/>
      <c r="LYR49" s="101"/>
      <c r="LYS49" s="101"/>
      <c r="LYT49" s="101"/>
      <c r="LYU49" s="101"/>
      <c r="LYV49" s="101"/>
      <c r="LYW49" s="101"/>
      <c r="LYX49" s="101"/>
      <c r="LYY49" s="101"/>
      <c r="LYZ49" s="101"/>
      <c r="LZA49" s="101"/>
      <c r="LZB49" s="101"/>
      <c r="LZC49" s="101"/>
      <c r="LZD49" s="101"/>
      <c r="LZE49" s="101"/>
      <c r="LZF49" s="101"/>
      <c r="LZG49" s="101"/>
      <c r="LZH49" s="101"/>
      <c r="LZI49" s="101"/>
      <c r="LZJ49" s="101"/>
      <c r="LZK49" s="101"/>
      <c r="LZL49" s="101"/>
      <c r="LZM49" s="101"/>
      <c r="LZN49" s="101"/>
      <c r="LZO49" s="101"/>
      <c r="LZP49" s="101"/>
      <c r="LZQ49" s="101"/>
      <c r="LZR49" s="101"/>
      <c r="LZS49" s="101"/>
      <c r="LZT49" s="101"/>
      <c r="LZU49" s="101"/>
      <c r="LZV49" s="101"/>
      <c r="LZW49" s="101"/>
      <c r="LZX49" s="101"/>
      <c r="LZY49" s="101"/>
      <c r="LZZ49" s="101"/>
      <c r="MAA49" s="101"/>
      <c r="MAB49" s="101"/>
      <c r="MAC49" s="101"/>
      <c r="MAD49" s="101"/>
      <c r="MAE49" s="101"/>
      <c r="MAF49" s="101"/>
      <c r="MAG49" s="101"/>
      <c r="MAH49" s="101"/>
      <c r="MAI49" s="101"/>
      <c r="MAJ49" s="101"/>
      <c r="MAK49" s="101"/>
      <c r="MAL49" s="101"/>
      <c r="MAM49" s="101"/>
      <c r="MAN49" s="101"/>
      <c r="MAO49" s="101"/>
      <c r="MAP49" s="101"/>
      <c r="MAQ49" s="101"/>
      <c r="MAR49" s="101"/>
      <c r="MAS49" s="101"/>
      <c r="MAT49" s="101"/>
      <c r="MAU49" s="101"/>
      <c r="MAV49" s="101"/>
      <c r="MAW49" s="101"/>
      <c r="MAX49" s="101"/>
      <c r="MAY49" s="101"/>
      <c r="MAZ49" s="101"/>
      <c r="MBA49" s="101"/>
      <c r="MBB49" s="101"/>
      <c r="MBC49" s="101"/>
      <c r="MBD49" s="101"/>
      <c r="MBE49" s="101"/>
      <c r="MBF49" s="101"/>
      <c r="MBG49" s="101"/>
      <c r="MBH49" s="101"/>
      <c r="MBI49" s="101"/>
      <c r="MBJ49" s="101"/>
      <c r="MBK49" s="101"/>
      <c r="MBL49" s="101"/>
      <c r="MBM49" s="101"/>
      <c r="MBN49" s="101"/>
      <c r="MBO49" s="101"/>
      <c r="MBP49" s="101"/>
      <c r="MBQ49" s="101"/>
      <c r="MBR49" s="101"/>
      <c r="MBS49" s="101"/>
      <c r="MBT49" s="101"/>
      <c r="MBU49" s="101"/>
      <c r="MBV49" s="101"/>
      <c r="MBW49" s="101"/>
      <c r="MBX49" s="101"/>
      <c r="MBY49" s="101"/>
      <c r="MBZ49" s="101"/>
      <c r="MCA49" s="101"/>
      <c r="MCB49" s="101"/>
      <c r="MCC49" s="101"/>
      <c r="MCD49" s="101"/>
      <c r="MCE49" s="101"/>
      <c r="MCF49" s="101"/>
      <c r="MCG49" s="101"/>
      <c r="MCH49" s="101"/>
      <c r="MCI49" s="101"/>
      <c r="MCJ49" s="101"/>
      <c r="MCK49" s="101"/>
      <c r="MCL49" s="101"/>
      <c r="MCM49" s="101"/>
      <c r="MCN49" s="101"/>
      <c r="MCO49" s="101"/>
      <c r="MCP49" s="101"/>
      <c r="MCQ49" s="101"/>
      <c r="MCR49" s="101"/>
      <c r="MCS49" s="101"/>
      <c r="MCT49" s="101"/>
      <c r="MCU49" s="101"/>
      <c r="MCV49" s="101"/>
      <c r="MCW49" s="101"/>
      <c r="MCX49" s="101"/>
      <c r="MCY49" s="101"/>
      <c r="MCZ49" s="101"/>
      <c r="MDA49" s="101"/>
      <c r="MDB49" s="101"/>
      <c r="MDC49" s="101"/>
      <c r="MDD49" s="101"/>
      <c r="MDE49" s="101"/>
      <c r="MDF49" s="101"/>
      <c r="MDG49" s="101"/>
      <c r="MDH49" s="101"/>
      <c r="MDI49" s="101"/>
      <c r="MDJ49" s="101"/>
      <c r="MDK49" s="101"/>
      <c r="MDL49" s="101"/>
      <c r="MDM49" s="101"/>
      <c r="MDN49" s="101"/>
      <c r="MDO49" s="101"/>
      <c r="MDP49" s="101"/>
      <c r="MDQ49" s="101"/>
      <c r="MDR49" s="101"/>
      <c r="MDS49" s="101"/>
      <c r="MDT49" s="101"/>
      <c r="MDU49" s="101"/>
      <c r="MDV49" s="101"/>
      <c r="MDW49" s="101"/>
      <c r="MDX49" s="101"/>
      <c r="MDY49" s="101"/>
      <c r="MDZ49" s="101"/>
      <c r="MEA49" s="101"/>
      <c r="MEB49" s="101"/>
      <c r="MEC49" s="101"/>
      <c r="MED49" s="101"/>
      <c r="MEE49" s="101"/>
      <c r="MEF49" s="101"/>
      <c r="MEG49" s="101"/>
      <c r="MEH49" s="101"/>
      <c r="MEI49" s="101"/>
      <c r="MEJ49" s="101"/>
      <c r="MEK49" s="101"/>
      <c r="MEL49" s="101"/>
      <c r="MEM49" s="101"/>
      <c r="MEN49" s="101"/>
      <c r="MEO49" s="101"/>
      <c r="MEP49" s="101"/>
      <c r="MEQ49" s="101"/>
      <c r="MER49" s="101"/>
      <c r="MES49" s="101"/>
      <c r="MET49" s="101"/>
      <c r="MEU49" s="101"/>
      <c r="MEV49" s="101"/>
      <c r="MEW49" s="101"/>
      <c r="MEX49" s="101"/>
      <c r="MEY49" s="101"/>
      <c r="MEZ49" s="101"/>
      <c r="MFA49" s="101"/>
      <c r="MFB49" s="101"/>
      <c r="MFC49" s="101"/>
      <c r="MFD49" s="101"/>
      <c r="MFE49" s="101"/>
      <c r="MFF49" s="101"/>
      <c r="MFG49" s="101"/>
      <c r="MFH49" s="101"/>
      <c r="MFI49" s="101"/>
      <c r="MFJ49" s="101"/>
      <c r="MFK49" s="101"/>
      <c r="MFL49" s="101"/>
      <c r="MFM49" s="101"/>
      <c r="MFN49" s="101"/>
      <c r="MFO49" s="101"/>
      <c r="MFP49" s="101"/>
      <c r="MFQ49" s="101"/>
      <c r="MFR49" s="101"/>
      <c r="MFS49" s="101"/>
      <c r="MFT49" s="101"/>
      <c r="MFU49" s="101"/>
      <c r="MFV49" s="101"/>
      <c r="MFW49" s="101"/>
      <c r="MFX49" s="101"/>
      <c r="MFY49" s="101"/>
      <c r="MFZ49" s="101"/>
      <c r="MGA49" s="101"/>
      <c r="MGB49" s="101"/>
      <c r="MGC49" s="101"/>
      <c r="MGD49" s="101"/>
      <c r="MGE49" s="101"/>
      <c r="MGF49" s="101"/>
      <c r="MGG49" s="101"/>
      <c r="MGH49" s="101"/>
      <c r="MGI49" s="101"/>
      <c r="MGJ49" s="101"/>
      <c r="MGK49" s="101"/>
      <c r="MGL49" s="101"/>
      <c r="MGM49" s="101"/>
      <c r="MGN49" s="101"/>
      <c r="MGO49" s="101"/>
      <c r="MGP49" s="101"/>
      <c r="MGQ49" s="101"/>
      <c r="MGR49" s="101"/>
      <c r="MGS49" s="101"/>
      <c r="MGT49" s="101"/>
      <c r="MGU49" s="101"/>
      <c r="MGV49" s="101"/>
      <c r="MGW49" s="101"/>
      <c r="MGX49" s="101"/>
      <c r="MGY49" s="101"/>
      <c r="MGZ49" s="101"/>
      <c r="MHA49" s="101"/>
      <c r="MHB49" s="101"/>
      <c r="MHC49" s="101"/>
      <c r="MHD49" s="101"/>
      <c r="MHE49" s="101"/>
      <c r="MHF49" s="101"/>
      <c r="MHG49" s="101"/>
      <c r="MHH49" s="101"/>
      <c r="MHI49" s="101"/>
      <c r="MHJ49" s="101"/>
      <c r="MHK49" s="101"/>
      <c r="MHL49" s="101"/>
      <c r="MHM49" s="101"/>
      <c r="MHN49" s="101"/>
      <c r="MHO49" s="101"/>
      <c r="MHP49" s="101"/>
      <c r="MHQ49" s="101"/>
      <c r="MHR49" s="101"/>
      <c r="MHS49" s="101"/>
      <c r="MHT49" s="101"/>
      <c r="MHU49" s="101"/>
      <c r="MHV49" s="101"/>
      <c r="MHW49" s="101"/>
      <c r="MHX49" s="101"/>
      <c r="MHY49" s="101"/>
      <c r="MHZ49" s="101"/>
      <c r="MIA49" s="101"/>
      <c r="MIB49" s="101"/>
      <c r="MIC49" s="101"/>
      <c r="MID49" s="101"/>
      <c r="MIE49" s="101"/>
      <c r="MIF49" s="101"/>
      <c r="MIG49" s="101"/>
      <c r="MIH49" s="101"/>
      <c r="MII49" s="101"/>
      <c r="MIJ49" s="101"/>
      <c r="MIK49" s="101"/>
      <c r="MIL49" s="101"/>
      <c r="MIM49" s="101"/>
      <c r="MIN49" s="101"/>
      <c r="MIO49" s="101"/>
      <c r="MIP49" s="101"/>
      <c r="MIQ49" s="101"/>
      <c r="MIR49" s="101"/>
      <c r="MIS49" s="101"/>
      <c r="MIT49" s="101"/>
      <c r="MIU49" s="101"/>
      <c r="MIV49" s="101"/>
      <c r="MIW49" s="101"/>
      <c r="MIX49" s="101"/>
      <c r="MIY49" s="101"/>
      <c r="MIZ49" s="101"/>
      <c r="MJA49" s="101"/>
      <c r="MJB49" s="101"/>
      <c r="MJC49" s="101"/>
      <c r="MJD49" s="101"/>
      <c r="MJE49" s="101"/>
      <c r="MJF49" s="101"/>
      <c r="MJG49" s="101"/>
      <c r="MJH49" s="101"/>
      <c r="MJI49" s="101"/>
      <c r="MJJ49" s="101"/>
      <c r="MJK49" s="101"/>
      <c r="MJL49" s="101"/>
      <c r="MJM49" s="101"/>
      <c r="MJN49" s="101"/>
      <c r="MJO49" s="101"/>
      <c r="MJP49" s="101"/>
      <c r="MJQ49" s="101"/>
      <c r="MJR49" s="101"/>
      <c r="MJS49" s="101"/>
      <c r="MJT49" s="101"/>
      <c r="MJU49" s="101"/>
      <c r="MJV49" s="101"/>
      <c r="MJW49" s="101"/>
      <c r="MJX49" s="101"/>
      <c r="MJY49" s="101"/>
      <c r="MJZ49" s="101"/>
      <c r="MKA49" s="101"/>
      <c r="MKB49" s="101"/>
      <c r="MKC49" s="101"/>
      <c r="MKD49" s="101"/>
      <c r="MKE49" s="101"/>
      <c r="MKF49" s="101"/>
      <c r="MKG49" s="101"/>
      <c r="MKH49" s="101"/>
      <c r="MKI49" s="101"/>
      <c r="MKJ49" s="101"/>
      <c r="MKK49" s="101"/>
      <c r="MKL49" s="101"/>
      <c r="MKM49" s="101"/>
      <c r="MKN49" s="101"/>
      <c r="MKO49" s="101"/>
      <c r="MKP49" s="101"/>
      <c r="MKQ49" s="101"/>
      <c r="MKR49" s="101"/>
      <c r="MKS49" s="101"/>
      <c r="MKT49" s="101"/>
      <c r="MKU49" s="101"/>
      <c r="MKV49" s="101"/>
      <c r="MKW49" s="101"/>
      <c r="MKX49" s="101"/>
      <c r="MKY49" s="101"/>
      <c r="MKZ49" s="101"/>
      <c r="MLA49" s="101"/>
      <c r="MLB49" s="101"/>
      <c r="MLC49" s="101"/>
      <c r="MLD49" s="101"/>
      <c r="MLE49" s="101"/>
      <c r="MLF49" s="101"/>
      <c r="MLG49" s="101"/>
      <c r="MLH49" s="101"/>
      <c r="MLI49" s="101"/>
      <c r="MLJ49" s="101"/>
      <c r="MLK49" s="101"/>
      <c r="MLL49" s="101"/>
      <c r="MLM49" s="101"/>
      <c r="MLN49" s="101"/>
      <c r="MLO49" s="101"/>
      <c r="MLP49" s="101"/>
      <c r="MLQ49" s="101"/>
      <c r="MLR49" s="101"/>
      <c r="MLS49" s="101"/>
      <c r="MLT49" s="101"/>
      <c r="MLU49" s="101"/>
      <c r="MLV49" s="101"/>
      <c r="MLW49" s="101"/>
      <c r="MLX49" s="101"/>
      <c r="MLY49" s="101"/>
      <c r="MLZ49" s="101"/>
      <c r="MMA49" s="101"/>
      <c r="MMB49" s="101"/>
      <c r="MMC49" s="101"/>
      <c r="MMD49" s="101"/>
      <c r="MME49" s="101"/>
      <c r="MMF49" s="101"/>
      <c r="MMG49" s="101"/>
      <c r="MMH49" s="101"/>
      <c r="MMI49" s="101"/>
      <c r="MMJ49" s="101"/>
      <c r="MMK49" s="101"/>
      <c r="MML49" s="101"/>
      <c r="MMM49" s="101"/>
      <c r="MMN49" s="101"/>
      <c r="MMO49" s="101"/>
      <c r="MMP49" s="101"/>
      <c r="MMQ49" s="101"/>
      <c r="MMR49" s="101"/>
      <c r="MMS49" s="101"/>
      <c r="MMT49" s="101"/>
      <c r="MMU49" s="101"/>
      <c r="MMV49" s="101"/>
      <c r="MMW49" s="101"/>
      <c r="MMX49" s="101"/>
      <c r="MMY49" s="101"/>
      <c r="MMZ49" s="101"/>
      <c r="MNA49" s="101"/>
      <c r="MNB49" s="101"/>
      <c r="MNC49" s="101"/>
      <c r="MND49" s="101"/>
      <c r="MNE49" s="101"/>
      <c r="MNF49" s="101"/>
      <c r="MNG49" s="101"/>
      <c r="MNH49" s="101"/>
      <c r="MNI49" s="101"/>
      <c r="MNJ49" s="101"/>
      <c r="MNK49" s="101"/>
      <c r="MNL49" s="101"/>
      <c r="MNM49" s="101"/>
      <c r="MNN49" s="101"/>
      <c r="MNO49" s="101"/>
      <c r="MNP49" s="101"/>
      <c r="MNQ49" s="101"/>
      <c r="MNR49" s="101"/>
      <c r="MNS49" s="101"/>
      <c r="MNT49" s="101"/>
      <c r="MNU49" s="101"/>
      <c r="MNV49" s="101"/>
      <c r="MNW49" s="101"/>
      <c r="MNX49" s="101"/>
      <c r="MNY49" s="101"/>
      <c r="MNZ49" s="101"/>
      <c r="MOA49" s="101"/>
      <c r="MOB49" s="101"/>
      <c r="MOC49" s="101"/>
      <c r="MOD49" s="101"/>
      <c r="MOE49" s="101"/>
      <c r="MOF49" s="101"/>
      <c r="MOG49" s="101"/>
      <c r="MOH49" s="101"/>
      <c r="MOI49" s="101"/>
      <c r="MOJ49" s="101"/>
      <c r="MOK49" s="101"/>
      <c r="MOL49" s="101"/>
      <c r="MOM49" s="101"/>
      <c r="MON49" s="101"/>
      <c r="MOO49" s="101"/>
      <c r="MOP49" s="101"/>
      <c r="MOQ49" s="101"/>
      <c r="MOR49" s="101"/>
      <c r="MOS49" s="101"/>
      <c r="MOT49" s="101"/>
      <c r="MOU49" s="101"/>
      <c r="MOV49" s="101"/>
      <c r="MOW49" s="101"/>
      <c r="MOX49" s="101"/>
      <c r="MOY49" s="101"/>
      <c r="MOZ49" s="101"/>
      <c r="MPA49" s="101"/>
      <c r="MPB49" s="101"/>
      <c r="MPC49" s="101"/>
      <c r="MPD49" s="101"/>
      <c r="MPE49" s="101"/>
      <c r="MPF49" s="101"/>
      <c r="MPG49" s="101"/>
      <c r="MPH49" s="101"/>
      <c r="MPI49" s="101"/>
      <c r="MPJ49" s="101"/>
      <c r="MPK49" s="101"/>
      <c r="MPL49" s="101"/>
      <c r="MPM49" s="101"/>
      <c r="MPN49" s="101"/>
      <c r="MPO49" s="101"/>
      <c r="MPP49" s="101"/>
      <c r="MPQ49" s="101"/>
      <c r="MPR49" s="101"/>
      <c r="MPS49" s="101"/>
      <c r="MPT49" s="101"/>
      <c r="MPU49" s="101"/>
      <c r="MPV49" s="101"/>
      <c r="MPW49" s="101"/>
      <c r="MPX49" s="101"/>
      <c r="MPY49" s="101"/>
      <c r="MPZ49" s="101"/>
      <c r="MQA49" s="101"/>
      <c r="MQB49" s="101"/>
      <c r="MQC49" s="101"/>
      <c r="MQD49" s="101"/>
      <c r="MQE49" s="101"/>
      <c r="MQF49" s="101"/>
      <c r="MQG49" s="101"/>
      <c r="MQH49" s="101"/>
      <c r="MQI49" s="101"/>
      <c r="MQJ49" s="101"/>
      <c r="MQK49" s="101"/>
      <c r="MQL49" s="101"/>
      <c r="MQM49" s="101"/>
      <c r="MQN49" s="101"/>
      <c r="MQO49" s="101"/>
      <c r="MQP49" s="101"/>
      <c r="MQQ49" s="101"/>
      <c r="MQR49" s="101"/>
      <c r="MQS49" s="101"/>
      <c r="MQT49" s="101"/>
      <c r="MQU49" s="101"/>
      <c r="MQV49" s="101"/>
      <c r="MQW49" s="101"/>
      <c r="MQX49" s="101"/>
      <c r="MQY49" s="101"/>
      <c r="MQZ49" s="101"/>
      <c r="MRA49" s="101"/>
      <c r="MRB49" s="101"/>
      <c r="MRC49" s="101"/>
      <c r="MRD49" s="101"/>
      <c r="MRE49" s="101"/>
      <c r="MRF49" s="101"/>
      <c r="MRG49" s="101"/>
      <c r="MRH49" s="101"/>
      <c r="MRI49" s="101"/>
      <c r="MRJ49" s="101"/>
      <c r="MRK49" s="101"/>
      <c r="MRL49" s="101"/>
      <c r="MRM49" s="101"/>
      <c r="MRN49" s="101"/>
      <c r="MRO49" s="101"/>
      <c r="MRP49" s="101"/>
      <c r="MRQ49" s="101"/>
      <c r="MRR49" s="101"/>
      <c r="MRS49" s="101"/>
      <c r="MRT49" s="101"/>
      <c r="MRU49" s="101"/>
      <c r="MRV49" s="101"/>
      <c r="MRW49" s="101"/>
      <c r="MRX49" s="101"/>
      <c r="MRY49" s="101"/>
      <c r="MRZ49" s="101"/>
      <c r="MSA49" s="101"/>
      <c r="MSB49" s="101"/>
      <c r="MSC49" s="101"/>
      <c r="MSD49" s="101"/>
      <c r="MSE49" s="101"/>
      <c r="MSF49" s="101"/>
      <c r="MSG49" s="101"/>
      <c r="MSH49" s="101"/>
      <c r="MSI49" s="101"/>
      <c r="MSJ49" s="101"/>
      <c r="MSK49" s="101"/>
      <c r="MSL49" s="101"/>
      <c r="MSM49" s="101"/>
      <c r="MSN49" s="101"/>
      <c r="MSO49" s="101"/>
      <c r="MSP49" s="101"/>
      <c r="MSQ49" s="101"/>
      <c r="MSR49" s="101"/>
      <c r="MSS49" s="101"/>
      <c r="MST49" s="101"/>
      <c r="MSU49" s="101"/>
      <c r="MSV49" s="101"/>
      <c r="MSW49" s="101"/>
      <c r="MSX49" s="101"/>
      <c r="MSY49" s="101"/>
      <c r="MSZ49" s="101"/>
      <c r="MTA49" s="101"/>
      <c r="MTB49" s="101"/>
      <c r="MTC49" s="101"/>
      <c r="MTD49" s="101"/>
      <c r="MTE49" s="101"/>
      <c r="MTF49" s="101"/>
      <c r="MTG49" s="101"/>
      <c r="MTH49" s="101"/>
      <c r="MTI49" s="101"/>
      <c r="MTJ49" s="101"/>
      <c r="MTK49" s="101"/>
      <c r="MTL49" s="101"/>
      <c r="MTM49" s="101"/>
      <c r="MTN49" s="101"/>
      <c r="MTO49" s="101"/>
      <c r="MTP49" s="101"/>
      <c r="MTQ49" s="101"/>
      <c r="MTR49" s="101"/>
      <c r="MTS49" s="101"/>
      <c r="MTT49" s="101"/>
      <c r="MTU49" s="101"/>
      <c r="MTV49" s="101"/>
      <c r="MTW49" s="101"/>
      <c r="MTX49" s="101"/>
      <c r="MTY49" s="101"/>
      <c r="MTZ49" s="101"/>
      <c r="MUA49" s="101"/>
      <c r="MUB49" s="101"/>
      <c r="MUC49" s="101"/>
      <c r="MUD49" s="101"/>
      <c r="MUE49" s="101"/>
      <c r="MUF49" s="101"/>
      <c r="MUG49" s="101"/>
      <c r="MUH49" s="101"/>
      <c r="MUI49" s="101"/>
      <c r="MUJ49" s="101"/>
      <c r="MUK49" s="101"/>
      <c r="MUL49" s="101"/>
      <c r="MUM49" s="101"/>
      <c r="MUN49" s="101"/>
      <c r="MUO49" s="101"/>
      <c r="MUP49" s="101"/>
      <c r="MUQ49" s="101"/>
      <c r="MUR49" s="101"/>
      <c r="MUS49" s="101"/>
      <c r="MUT49" s="101"/>
      <c r="MUU49" s="101"/>
      <c r="MUV49" s="101"/>
      <c r="MUW49" s="101"/>
      <c r="MUX49" s="101"/>
      <c r="MUY49" s="101"/>
      <c r="MUZ49" s="101"/>
      <c r="MVA49" s="101"/>
      <c r="MVB49" s="101"/>
      <c r="MVC49" s="101"/>
      <c r="MVD49" s="101"/>
      <c r="MVE49" s="101"/>
      <c r="MVF49" s="101"/>
      <c r="MVG49" s="101"/>
      <c r="MVH49" s="101"/>
      <c r="MVI49" s="101"/>
      <c r="MVJ49" s="101"/>
      <c r="MVK49" s="101"/>
      <c r="MVL49" s="101"/>
      <c r="MVM49" s="101"/>
      <c r="MVN49" s="101"/>
      <c r="MVO49" s="101"/>
      <c r="MVP49" s="101"/>
      <c r="MVQ49" s="101"/>
      <c r="MVR49" s="101"/>
      <c r="MVS49" s="101"/>
      <c r="MVT49" s="101"/>
      <c r="MVU49" s="101"/>
      <c r="MVV49" s="101"/>
      <c r="MVW49" s="101"/>
      <c r="MVX49" s="101"/>
      <c r="MVY49" s="101"/>
      <c r="MVZ49" s="101"/>
      <c r="MWA49" s="101"/>
      <c r="MWB49" s="101"/>
      <c r="MWC49" s="101"/>
      <c r="MWD49" s="101"/>
      <c r="MWE49" s="101"/>
      <c r="MWF49" s="101"/>
      <c r="MWG49" s="101"/>
      <c r="MWH49" s="101"/>
      <c r="MWI49" s="101"/>
      <c r="MWJ49" s="101"/>
      <c r="MWK49" s="101"/>
      <c r="MWL49" s="101"/>
      <c r="MWM49" s="101"/>
      <c r="MWN49" s="101"/>
      <c r="MWO49" s="101"/>
      <c r="MWP49" s="101"/>
      <c r="MWQ49" s="101"/>
      <c r="MWR49" s="101"/>
      <c r="MWS49" s="101"/>
      <c r="MWT49" s="101"/>
      <c r="MWU49" s="101"/>
      <c r="MWV49" s="101"/>
      <c r="MWW49" s="101"/>
      <c r="MWX49" s="101"/>
      <c r="MWY49" s="101"/>
      <c r="MWZ49" s="101"/>
      <c r="MXA49" s="101"/>
      <c r="MXB49" s="101"/>
      <c r="MXC49" s="101"/>
      <c r="MXD49" s="101"/>
      <c r="MXE49" s="101"/>
      <c r="MXF49" s="101"/>
      <c r="MXG49" s="101"/>
      <c r="MXH49" s="101"/>
      <c r="MXI49" s="101"/>
      <c r="MXJ49" s="101"/>
      <c r="MXK49" s="101"/>
      <c r="MXL49" s="101"/>
      <c r="MXM49" s="101"/>
      <c r="MXN49" s="101"/>
      <c r="MXO49" s="101"/>
      <c r="MXP49" s="101"/>
      <c r="MXQ49" s="101"/>
      <c r="MXR49" s="101"/>
      <c r="MXS49" s="101"/>
      <c r="MXT49" s="101"/>
      <c r="MXU49" s="101"/>
      <c r="MXV49" s="101"/>
      <c r="MXW49" s="101"/>
      <c r="MXX49" s="101"/>
      <c r="MXY49" s="101"/>
      <c r="MXZ49" s="101"/>
      <c r="MYA49" s="101"/>
      <c r="MYB49" s="101"/>
      <c r="MYC49" s="101"/>
      <c r="MYD49" s="101"/>
      <c r="MYE49" s="101"/>
      <c r="MYF49" s="101"/>
      <c r="MYG49" s="101"/>
      <c r="MYH49" s="101"/>
      <c r="MYI49" s="101"/>
      <c r="MYJ49" s="101"/>
      <c r="MYK49" s="101"/>
      <c r="MYL49" s="101"/>
      <c r="MYM49" s="101"/>
      <c r="MYN49" s="101"/>
      <c r="MYO49" s="101"/>
      <c r="MYP49" s="101"/>
      <c r="MYQ49" s="101"/>
      <c r="MYR49" s="101"/>
      <c r="MYS49" s="101"/>
      <c r="MYT49" s="101"/>
      <c r="MYU49" s="101"/>
      <c r="MYV49" s="101"/>
      <c r="MYW49" s="101"/>
      <c r="MYX49" s="101"/>
      <c r="MYY49" s="101"/>
      <c r="MYZ49" s="101"/>
      <c r="MZA49" s="101"/>
      <c r="MZB49" s="101"/>
      <c r="MZC49" s="101"/>
      <c r="MZD49" s="101"/>
      <c r="MZE49" s="101"/>
      <c r="MZF49" s="101"/>
      <c r="MZG49" s="101"/>
      <c r="MZH49" s="101"/>
      <c r="MZI49" s="101"/>
      <c r="MZJ49" s="101"/>
      <c r="MZK49" s="101"/>
      <c r="MZL49" s="101"/>
      <c r="MZM49" s="101"/>
      <c r="MZN49" s="101"/>
      <c r="MZO49" s="101"/>
      <c r="MZP49" s="101"/>
      <c r="MZQ49" s="101"/>
      <c r="MZR49" s="101"/>
      <c r="MZS49" s="101"/>
      <c r="MZT49" s="101"/>
      <c r="MZU49" s="101"/>
      <c r="MZV49" s="101"/>
      <c r="MZW49" s="101"/>
      <c r="MZX49" s="101"/>
      <c r="MZY49" s="101"/>
      <c r="MZZ49" s="101"/>
      <c r="NAA49" s="101"/>
      <c r="NAB49" s="101"/>
      <c r="NAC49" s="101"/>
      <c r="NAD49" s="101"/>
      <c r="NAE49" s="101"/>
      <c r="NAF49" s="101"/>
      <c r="NAG49" s="101"/>
      <c r="NAH49" s="101"/>
      <c r="NAI49" s="101"/>
      <c r="NAJ49" s="101"/>
      <c r="NAK49" s="101"/>
      <c r="NAL49" s="101"/>
      <c r="NAM49" s="101"/>
      <c r="NAN49" s="101"/>
      <c r="NAO49" s="101"/>
      <c r="NAP49" s="101"/>
      <c r="NAQ49" s="101"/>
      <c r="NAR49" s="101"/>
      <c r="NAS49" s="101"/>
      <c r="NAT49" s="101"/>
      <c r="NAU49" s="101"/>
      <c r="NAV49" s="101"/>
      <c r="NAW49" s="101"/>
      <c r="NAX49" s="101"/>
      <c r="NAY49" s="101"/>
      <c r="NAZ49" s="101"/>
      <c r="NBA49" s="101"/>
      <c r="NBB49" s="101"/>
      <c r="NBC49" s="101"/>
      <c r="NBD49" s="101"/>
      <c r="NBE49" s="101"/>
      <c r="NBF49" s="101"/>
      <c r="NBG49" s="101"/>
      <c r="NBH49" s="101"/>
      <c r="NBI49" s="101"/>
      <c r="NBJ49" s="101"/>
      <c r="NBK49" s="101"/>
      <c r="NBL49" s="101"/>
      <c r="NBM49" s="101"/>
      <c r="NBN49" s="101"/>
      <c r="NBO49" s="101"/>
      <c r="NBP49" s="101"/>
      <c r="NBQ49" s="101"/>
      <c r="NBR49" s="101"/>
      <c r="NBS49" s="101"/>
      <c r="NBT49" s="101"/>
      <c r="NBU49" s="101"/>
      <c r="NBV49" s="101"/>
      <c r="NBW49" s="101"/>
      <c r="NBX49" s="101"/>
      <c r="NBY49" s="101"/>
      <c r="NBZ49" s="101"/>
      <c r="NCA49" s="101"/>
      <c r="NCB49" s="101"/>
      <c r="NCC49" s="101"/>
      <c r="NCD49" s="101"/>
      <c r="NCE49" s="101"/>
      <c r="NCF49" s="101"/>
      <c r="NCG49" s="101"/>
      <c r="NCH49" s="101"/>
      <c r="NCI49" s="101"/>
      <c r="NCJ49" s="101"/>
      <c r="NCK49" s="101"/>
      <c r="NCL49" s="101"/>
      <c r="NCM49" s="101"/>
      <c r="NCN49" s="101"/>
      <c r="NCO49" s="101"/>
      <c r="NCP49" s="101"/>
      <c r="NCQ49" s="101"/>
      <c r="NCR49" s="101"/>
      <c r="NCS49" s="101"/>
      <c r="NCT49" s="101"/>
      <c r="NCU49" s="101"/>
      <c r="NCV49" s="101"/>
      <c r="NCW49" s="101"/>
      <c r="NCX49" s="101"/>
      <c r="NCY49" s="101"/>
      <c r="NCZ49" s="101"/>
      <c r="NDA49" s="101"/>
      <c r="NDB49" s="101"/>
      <c r="NDC49" s="101"/>
      <c r="NDD49" s="101"/>
      <c r="NDE49" s="101"/>
      <c r="NDF49" s="101"/>
      <c r="NDG49" s="101"/>
      <c r="NDH49" s="101"/>
      <c r="NDI49" s="101"/>
      <c r="NDJ49" s="101"/>
      <c r="NDK49" s="101"/>
      <c r="NDL49" s="101"/>
      <c r="NDM49" s="101"/>
      <c r="NDN49" s="101"/>
      <c r="NDO49" s="101"/>
      <c r="NDP49" s="101"/>
      <c r="NDQ49" s="101"/>
      <c r="NDR49" s="101"/>
      <c r="NDS49" s="101"/>
      <c r="NDT49" s="101"/>
      <c r="NDU49" s="101"/>
      <c r="NDV49" s="101"/>
      <c r="NDW49" s="101"/>
      <c r="NDX49" s="101"/>
      <c r="NDY49" s="101"/>
      <c r="NDZ49" s="101"/>
      <c r="NEA49" s="101"/>
      <c r="NEB49" s="101"/>
      <c r="NEC49" s="101"/>
      <c r="NED49" s="101"/>
      <c r="NEE49" s="101"/>
      <c r="NEF49" s="101"/>
      <c r="NEG49" s="101"/>
      <c r="NEH49" s="101"/>
      <c r="NEI49" s="101"/>
      <c r="NEJ49" s="101"/>
      <c r="NEK49" s="101"/>
      <c r="NEL49" s="101"/>
      <c r="NEM49" s="101"/>
      <c r="NEN49" s="101"/>
      <c r="NEO49" s="101"/>
      <c r="NEP49" s="101"/>
      <c r="NEQ49" s="101"/>
      <c r="NER49" s="101"/>
      <c r="NES49" s="101"/>
      <c r="NET49" s="101"/>
      <c r="NEU49" s="101"/>
      <c r="NEV49" s="101"/>
      <c r="NEW49" s="101"/>
      <c r="NEX49" s="101"/>
      <c r="NEY49" s="101"/>
      <c r="NEZ49" s="101"/>
      <c r="NFA49" s="101"/>
      <c r="NFB49" s="101"/>
      <c r="NFC49" s="101"/>
      <c r="NFD49" s="101"/>
      <c r="NFE49" s="101"/>
      <c r="NFF49" s="101"/>
      <c r="NFG49" s="101"/>
      <c r="NFH49" s="101"/>
      <c r="NFI49" s="101"/>
      <c r="NFJ49" s="101"/>
      <c r="NFK49" s="101"/>
      <c r="NFL49" s="101"/>
      <c r="NFM49" s="101"/>
      <c r="NFN49" s="101"/>
      <c r="NFO49" s="101"/>
      <c r="NFP49" s="101"/>
      <c r="NFQ49" s="101"/>
      <c r="NFR49" s="101"/>
      <c r="NFS49" s="101"/>
      <c r="NFT49" s="101"/>
      <c r="NFU49" s="101"/>
      <c r="NFV49" s="101"/>
      <c r="NFW49" s="101"/>
      <c r="NFX49" s="101"/>
      <c r="NFY49" s="101"/>
      <c r="NFZ49" s="101"/>
      <c r="NGA49" s="101"/>
      <c r="NGB49" s="101"/>
      <c r="NGC49" s="101"/>
      <c r="NGD49" s="101"/>
      <c r="NGE49" s="101"/>
      <c r="NGF49" s="101"/>
      <c r="NGG49" s="101"/>
      <c r="NGH49" s="101"/>
      <c r="NGI49" s="101"/>
      <c r="NGJ49" s="101"/>
      <c r="NGK49" s="101"/>
      <c r="NGL49" s="101"/>
      <c r="NGM49" s="101"/>
      <c r="NGN49" s="101"/>
      <c r="NGO49" s="101"/>
      <c r="NGP49" s="101"/>
      <c r="NGQ49" s="101"/>
      <c r="NGR49" s="101"/>
      <c r="NGS49" s="101"/>
      <c r="NGT49" s="101"/>
      <c r="NGU49" s="101"/>
      <c r="NGV49" s="101"/>
      <c r="NGW49" s="101"/>
      <c r="NGX49" s="101"/>
      <c r="NGY49" s="101"/>
      <c r="NGZ49" s="101"/>
      <c r="NHA49" s="101"/>
      <c r="NHB49" s="101"/>
      <c r="NHC49" s="101"/>
      <c r="NHD49" s="101"/>
      <c r="NHE49" s="101"/>
      <c r="NHF49" s="101"/>
      <c r="NHG49" s="101"/>
      <c r="NHH49" s="101"/>
      <c r="NHI49" s="101"/>
      <c r="NHJ49" s="101"/>
      <c r="NHK49" s="101"/>
      <c r="NHL49" s="101"/>
      <c r="NHM49" s="101"/>
      <c r="NHN49" s="101"/>
      <c r="NHO49" s="101"/>
      <c r="NHP49" s="101"/>
      <c r="NHQ49" s="101"/>
      <c r="NHR49" s="101"/>
      <c r="NHS49" s="101"/>
      <c r="NHT49" s="101"/>
      <c r="NHU49" s="101"/>
      <c r="NHV49" s="101"/>
      <c r="NHW49" s="101"/>
      <c r="NHX49" s="101"/>
      <c r="NHY49" s="101"/>
      <c r="NHZ49" s="101"/>
      <c r="NIA49" s="101"/>
      <c r="NIB49" s="101"/>
      <c r="NIC49" s="101"/>
      <c r="NID49" s="101"/>
      <c r="NIE49" s="101"/>
      <c r="NIF49" s="101"/>
      <c r="NIG49" s="101"/>
      <c r="NIH49" s="101"/>
      <c r="NII49" s="101"/>
      <c r="NIJ49" s="101"/>
      <c r="NIK49" s="101"/>
      <c r="NIL49" s="101"/>
      <c r="NIM49" s="101"/>
      <c r="NIN49" s="101"/>
      <c r="NIO49" s="101"/>
      <c r="NIP49" s="101"/>
      <c r="NIQ49" s="101"/>
      <c r="NIR49" s="101"/>
      <c r="NIS49" s="101"/>
      <c r="NIT49" s="101"/>
      <c r="NIU49" s="101"/>
      <c r="NIV49" s="101"/>
      <c r="NIW49" s="101"/>
      <c r="NIX49" s="101"/>
      <c r="NIY49" s="101"/>
      <c r="NIZ49" s="101"/>
      <c r="NJA49" s="101"/>
      <c r="NJB49" s="101"/>
      <c r="NJC49" s="101"/>
      <c r="NJD49" s="101"/>
      <c r="NJE49" s="101"/>
      <c r="NJF49" s="101"/>
      <c r="NJG49" s="101"/>
      <c r="NJH49" s="101"/>
      <c r="NJI49" s="101"/>
      <c r="NJJ49" s="101"/>
      <c r="NJK49" s="101"/>
      <c r="NJL49" s="101"/>
      <c r="NJM49" s="101"/>
      <c r="NJN49" s="101"/>
      <c r="NJO49" s="101"/>
      <c r="NJP49" s="101"/>
      <c r="NJQ49" s="101"/>
      <c r="NJR49" s="101"/>
      <c r="NJS49" s="101"/>
      <c r="NJT49" s="101"/>
      <c r="NJU49" s="101"/>
      <c r="NJV49" s="101"/>
      <c r="NJW49" s="101"/>
      <c r="NJX49" s="101"/>
      <c r="NJY49" s="101"/>
      <c r="NJZ49" s="101"/>
      <c r="NKA49" s="101"/>
      <c r="NKB49" s="101"/>
      <c r="NKC49" s="101"/>
      <c r="NKD49" s="101"/>
      <c r="NKE49" s="101"/>
      <c r="NKF49" s="101"/>
      <c r="NKG49" s="101"/>
      <c r="NKH49" s="101"/>
      <c r="NKI49" s="101"/>
      <c r="NKJ49" s="101"/>
      <c r="NKK49" s="101"/>
      <c r="NKL49" s="101"/>
      <c r="NKM49" s="101"/>
      <c r="NKN49" s="101"/>
      <c r="NKO49" s="101"/>
      <c r="NKP49" s="101"/>
      <c r="NKQ49" s="101"/>
      <c r="NKR49" s="101"/>
      <c r="NKS49" s="101"/>
      <c r="NKT49" s="101"/>
      <c r="NKU49" s="101"/>
      <c r="NKV49" s="101"/>
      <c r="NKW49" s="101"/>
      <c r="NKX49" s="101"/>
      <c r="NKY49" s="101"/>
      <c r="NKZ49" s="101"/>
      <c r="NLA49" s="101"/>
      <c r="NLB49" s="101"/>
      <c r="NLC49" s="101"/>
      <c r="NLD49" s="101"/>
      <c r="NLE49" s="101"/>
      <c r="NLF49" s="101"/>
      <c r="NLG49" s="101"/>
      <c r="NLH49" s="101"/>
      <c r="NLI49" s="101"/>
      <c r="NLJ49" s="101"/>
      <c r="NLK49" s="101"/>
      <c r="NLL49" s="101"/>
      <c r="NLM49" s="101"/>
      <c r="NLN49" s="101"/>
      <c r="NLO49" s="101"/>
      <c r="NLP49" s="101"/>
      <c r="NLQ49" s="101"/>
      <c r="NLR49" s="101"/>
      <c r="NLS49" s="101"/>
      <c r="NLT49" s="101"/>
      <c r="NLU49" s="101"/>
      <c r="NLV49" s="101"/>
      <c r="NLW49" s="101"/>
      <c r="NLX49" s="101"/>
      <c r="NLY49" s="101"/>
      <c r="NLZ49" s="101"/>
      <c r="NMA49" s="101"/>
      <c r="NMB49" s="101"/>
      <c r="NMC49" s="101"/>
      <c r="NMD49" s="101"/>
      <c r="NME49" s="101"/>
      <c r="NMF49" s="101"/>
      <c r="NMG49" s="101"/>
      <c r="NMH49" s="101"/>
      <c r="NMI49" s="101"/>
      <c r="NMJ49" s="101"/>
      <c r="NMK49" s="101"/>
      <c r="NML49" s="101"/>
      <c r="NMM49" s="101"/>
      <c r="NMN49" s="101"/>
      <c r="NMO49" s="101"/>
      <c r="NMP49" s="101"/>
      <c r="NMQ49" s="101"/>
      <c r="NMR49" s="101"/>
      <c r="NMS49" s="101"/>
      <c r="NMT49" s="101"/>
      <c r="NMU49" s="101"/>
      <c r="NMV49" s="101"/>
      <c r="NMW49" s="101"/>
      <c r="NMX49" s="101"/>
      <c r="NMY49" s="101"/>
      <c r="NMZ49" s="101"/>
      <c r="NNA49" s="101"/>
      <c r="NNB49" s="101"/>
      <c r="NNC49" s="101"/>
      <c r="NND49" s="101"/>
      <c r="NNE49" s="101"/>
      <c r="NNF49" s="101"/>
      <c r="NNG49" s="101"/>
      <c r="NNH49" s="101"/>
      <c r="NNI49" s="101"/>
      <c r="NNJ49" s="101"/>
      <c r="NNK49" s="101"/>
      <c r="NNL49" s="101"/>
      <c r="NNM49" s="101"/>
      <c r="NNN49" s="101"/>
      <c r="NNO49" s="101"/>
      <c r="NNP49" s="101"/>
      <c r="NNQ49" s="101"/>
      <c r="NNR49" s="101"/>
      <c r="NNS49" s="101"/>
      <c r="NNT49" s="101"/>
      <c r="NNU49" s="101"/>
      <c r="NNV49" s="101"/>
      <c r="NNW49" s="101"/>
      <c r="NNX49" s="101"/>
      <c r="NNY49" s="101"/>
      <c r="NNZ49" s="101"/>
      <c r="NOA49" s="101"/>
      <c r="NOB49" s="101"/>
      <c r="NOC49" s="101"/>
      <c r="NOD49" s="101"/>
      <c r="NOE49" s="101"/>
      <c r="NOF49" s="101"/>
      <c r="NOG49" s="101"/>
      <c r="NOH49" s="101"/>
      <c r="NOI49" s="101"/>
      <c r="NOJ49" s="101"/>
      <c r="NOK49" s="101"/>
      <c r="NOL49" s="101"/>
      <c r="NOM49" s="101"/>
      <c r="NON49" s="101"/>
      <c r="NOO49" s="101"/>
      <c r="NOP49" s="101"/>
      <c r="NOQ49" s="101"/>
      <c r="NOR49" s="101"/>
      <c r="NOS49" s="101"/>
      <c r="NOT49" s="101"/>
      <c r="NOU49" s="101"/>
      <c r="NOV49" s="101"/>
      <c r="NOW49" s="101"/>
      <c r="NOX49" s="101"/>
      <c r="NOY49" s="101"/>
      <c r="NOZ49" s="101"/>
      <c r="NPA49" s="101"/>
      <c r="NPB49" s="101"/>
      <c r="NPC49" s="101"/>
      <c r="NPD49" s="101"/>
      <c r="NPE49" s="101"/>
      <c r="NPF49" s="101"/>
      <c r="NPG49" s="101"/>
      <c r="NPH49" s="101"/>
      <c r="NPI49" s="101"/>
      <c r="NPJ49" s="101"/>
      <c r="NPK49" s="101"/>
      <c r="NPL49" s="101"/>
      <c r="NPM49" s="101"/>
      <c r="NPN49" s="101"/>
      <c r="NPO49" s="101"/>
      <c r="NPP49" s="101"/>
      <c r="NPQ49" s="101"/>
      <c r="NPR49" s="101"/>
      <c r="NPS49" s="101"/>
      <c r="NPT49" s="101"/>
      <c r="NPU49" s="101"/>
      <c r="NPV49" s="101"/>
      <c r="NPW49" s="101"/>
      <c r="NPX49" s="101"/>
      <c r="NPY49" s="101"/>
      <c r="NPZ49" s="101"/>
      <c r="NQA49" s="101"/>
      <c r="NQB49" s="101"/>
      <c r="NQC49" s="101"/>
      <c r="NQD49" s="101"/>
      <c r="NQE49" s="101"/>
      <c r="NQF49" s="101"/>
      <c r="NQG49" s="101"/>
      <c r="NQH49" s="101"/>
      <c r="NQI49" s="101"/>
      <c r="NQJ49" s="101"/>
      <c r="NQK49" s="101"/>
      <c r="NQL49" s="101"/>
      <c r="NQM49" s="101"/>
      <c r="NQN49" s="101"/>
      <c r="NQO49" s="101"/>
      <c r="NQP49" s="101"/>
      <c r="NQQ49" s="101"/>
      <c r="NQR49" s="101"/>
      <c r="NQS49" s="101"/>
      <c r="NQT49" s="101"/>
      <c r="NQU49" s="101"/>
      <c r="NQV49" s="101"/>
      <c r="NQW49" s="101"/>
      <c r="NQX49" s="101"/>
      <c r="NQY49" s="101"/>
      <c r="NQZ49" s="101"/>
      <c r="NRA49" s="101"/>
      <c r="NRB49" s="101"/>
      <c r="NRC49" s="101"/>
      <c r="NRD49" s="101"/>
      <c r="NRE49" s="101"/>
      <c r="NRF49" s="101"/>
      <c r="NRG49" s="101"/>
      <c r="NRH49" s="101"/>
      <c r="NRI49" s="101"/>
      <c r="NRJ49" s="101"/>
      <c r="NRK49" s="101"/>
      <c r="NRL49" s="101"/>
      <c r="NRM49" s="101"/>
      <c r="NRN49" s="101"/>
      <c r="NRO49" s="101"/>
      <c r="NRP49" s="101"/>
      <c r="NRQ49" s="101"/>
      <c r="NRR49" s="101"/>
      <c r="NRS49" s="101"/>
      <c r="NRT49" s="101"/>
      <c r="NRU49" s="101"/>
      <c r="NRV49" s="101"/>
      <c r="NRW49" s="101"/>
      <c r="NRX49" s="101"/>
      <c r="NRY49" s="101"/>
      <c r="NRZ49" s="101"/>
      <c r="NSA49" s="101"/>
      <c r="NSB49" s="101"/>
      <c r="NSC49" s="101"/>
      <c r="NSD49" s="101"/>
      <c r="NSE49" s="101"/>
      <c r="NSF49" s="101"/>
      <c r="NSG49" s="101"/>
      <c r="NSH49" s="101"/>
      <c r="NSI49" s="101"/>
      <c r="NSJ49" s="101"/>
      <c r="NSK49" s="101"/>
      <c r="NSL49" s="101"/>
      <c r="NSM49" s="101"/>
      <c r="NSN49" s="101"/>
      <c r="NSO49" s="101"/>
      <c r="NSP49" s="101"/>
      <c r="NSQ49" s="101"/>
      <c r="NSR49" s="101"/>
      <c r="NSS49" s="101"/>
      <c r="NST49" s="101"/>
      <c r="NSU49" s="101"/>
      <c r="NSV49" s="101"/>
      <c r="NSW49" s="101"/>
      <c r="NSX49" s="101"/>
      <c r="NSY49" s="101"/>
      <c r="NSZ49" s="101"/>
      <c r="NTA49" s="101"/>
      <c r="NTB49" s="101"/>
      <c r="NTC49" s="101"/>
      <c r="NTD49" s="101"/>
      <c r="NTE49" s="101"/>
      <c r="NTF49" s="101"/>
      <c r="NTG49" s="101"/>
      <c r="NTH49" s="101"/>
      <c r="NTI49" s="101"/>
      <c r="NTJ49" s="101"/>
      <c r="NTK49" s="101"/>
      <c r="NTL49" s="101"/>
      <c r="NTM49" s="101"/>
      <c r="NTN49" s="101"/>
      <c r="NTO49" s="101"/>
      <c r="NTP49" s="101"/>
      <c r="NTQ49" s="101"/>
      <c r="NTR49" s="101"/>
      <c r="NTS49" s="101"/>
      <c r="NTT49" s="101"/>
      <c r="NTU49" s="101"/>
      <c r="NTV49" s="101"/>
      <c r="NTW49" s="101"/>
      <c r="NTX49" s="101"/>
      <c r="NTY49" s="101"/>
      <c r="NTZ49" s="101"/>
      <c r="NUA49" s="101"/>
      <c r="NUB49" s="101"/>
      <c r="NUC49" s="101"/>
      <c r="NUD49" s="101"/>
      <c r="NUE49" s="101"/>
      <c r="NUF49" s="101"/>
      <c r="NUG49" s="101"/>
      <c r="NUH49" s="101"/>
      <c r="NUI49" s="101"/>
      <c r="NUJ49" s="101"/>
      <c r="NUK49" s="101"/>
      <c r="NUL49" s="101"/>
      <c r="NUM49" s="101"/>
      <c r="NUN49" s="101"/>
      <c r="NUO49" s="101"/>
      <c r="NUP49" s="101"/>
      <c r="NUQ49" s="101"/>
      <c r="NUR49" s="101"/>
      <c r="NUS49" s="101"/>
      <c r="NUT49" s="101"/>
      <c r="NUU49" s="101"/>
      <c r="NUV49" s="101"/>
      <c r="NUW49" s="101"/>
      <c r="NUX49" s="101"/>
      <c r="NUY49" s="101"/>
      <c r="NUZ49" s="101"/>
      <c r="NVA49" s="101"/>
      <c r="NVB49" s="101"/>
      <c r="NVC49" s="101"/>
      <c r="NVD49" s="101"/>
      <c r="NVE49" s="101"/>
      <c r="NVF49" s="101"/>
      <c r="NVG49" s="101"/>
      <c r="NVH49" s="101"/>
      <c r="NVI49" s="101"/>
      <c r="NVJ49" s="101"/>
      <c r="NVK49" s="101"/>
      <c r="NVL49" s="101"/>
      <c r="NVM49" s="101"/>
      <c r="NVN49" s="101"/>
      <c r="NVO49" s="101"/>
      <c r="NVP49" s="101"/>
      <c r="NVQ49" s="101"/>
      <c r="NVR49" s="101"/>
      <c r="NVS49" s="101"/>
      <c r="NVT49" s="101"/>
      <c r="NVU49" s="101"/>
      <c r="NVV49" s="101"/>
      <c r="NVW49" s="101"/>
      <c r="NVX49" s="101"/>
      <c r="NVY49" s="101"/>
      <c r="NVZ49" s="101"/>
      <c r="NWA49" s="101"/>
      <c r="NWB49" s="101"/>
      <c r="NWC49" s="101"/>
      <c r="NWD49" s="101"/>
      <c r="NWE49" s="101"/>
      <c r="NWF49" s="101"/>
      <c r="NWG49" s="101"/>
      <c r="NWH49" s="101"/>
      <c r="NWI49" s="101"/>
      <c r="NWJ49" s="101"/>
      <c r="NWK49" s="101"/>
      <c r="NWL49" s="101"/>
      <c r="NWM49" s="101"/>
      <c r="NWN49" s="101"/>
      <c r="NWO49" s="101"/>
      <c r="NWP49" s="101"/>
      <c r="NWQ49" s="101"/>
      <c r="NWR49" s="101"/>
      <c r="NWS49" s="101"/>
      <c r="NWT49" s="101"/>
      <c r="NWU49" s="101"/>
      <c r="NWV49" s="101"/>
      <c r="NWW49" s="101"/>
      <c r="NWX49" s="101"/>
      <c r="NWY49" s="101"/>
      <c r="NWZ49" s="101"/>
      <c r="NXA49" s="101"/>
      <c r="NXB49" s="101"/>
      <c r="NXC49" s="101"/>
      <c r="NXD49" s="101"/>
      <c r="NXE49" s="101"/>
      <c r="NXF49" s="101"/>
      <c r="NXG49" s="101"/>
      <c r="NXH49" s="101"/>
      <c r="NXI49" s="101"/>
      <c r="NXJ49" s="101"/>
      <c r="NXK49" s="101"/>
      <c r="NXL49" s="101"/>
      <c r="NXM49" s="101"/>
      <c r="NXN49" s="101"/>
      <c r="NXO49" s="101"/>
      <c r="NXP49" s="101"/>
      <c r="NXQ49" s="101"/>
      <c r="NXR49" s="101"/>
      <c r="NXS49" s="101"/>
      <c r="NXT49" s="101"/>
      <c r="NXU49" s="101"/>
      <c r="NXV49" s="101"/>
      <c r="NXW49" s="101"/>
      <c r="NXX49" s="101"/>
      <c r="NXY49" s="101"/>
      <c r="NXZ49" s="101"/>
      <c r="NYA49" s="101"/>
      <c r="NYB49" s="101"/>
      <c r="NYC49" s="101"/>
      <c r="NYD49" s="101"/>
      <c r="NYE49" s="101"/>
      <c r="NYF49" s="101"/>
      <c r="NYG49" s="101"/>
      <c r="NYH49" s="101"/>
      <c r="NYI49" s="101"/>
      <c r="NYJ49" s="101"/>
      <c r="NYK49" s="101"/>
      <c r="NYL49" s="101"/>
      <c r="NYM49" s="101"/>
      <c r="NYN49" s="101"/>
      <c r="NYO49" s="101"/>
      <c r="NYP49" s="101"/>
      <c r="NYQ49" s="101"/>
      <c r="NYR49" s="101"/>
      <c r="NYS49" s="101"/>
      <c r="NYT49" s="101"/>
      <c r="NYU49" s="101"/>
      <c r="NYV49" s="101"/>
      <c r="NYW49" s="101"/>
      <c r="NYX49" s="101"/>
      <c r="NYY49" s="101"/>
      <c r="NYZ49" s="101"/>
      <c r="NZA49" s="101"/>
      <c r="NZB49" s="101"/>
      <c r="NZC49" s="101"/>
      <c r="NZD49" s="101"/>
      <c r="NZE49" s="101"/>
      <c r="NZF49" s="101"/>
      <c r="NZG49" s="101"/>
      <c r="NZH49" s="101"/>
      <c r="NZI49" s="101"/>
      <c r="NZJ49" s="101"/>
      <c r="NZK49" s="101"/>
      <c r="NZL49" s="101"/>
      <c r="NZM49" s="101"/>
      <c r="NZN49" s="101"/>
      <c r="NZO49" s="101"/>
      <c r="NZP49" s="101"/>
      <c r="NZQ49" s="101"/>
      <c r="NZR49" s="101"/>
      <c r="NZS49" s="101"/>
      <c r="NZT49" s="101"/>
      <c r="NZU49" s="101"/>
      <c r="NZV49" s="101"/>
      <c r="NZW49" s="101"/>
      <c r="NZX49" s="101"/>
      <c r="NZY49" s="101"/>
      <c r="NZZ49" s="101"/>
      <c r="OAA49" s="101"/>
      <c r="OAB49" s="101"/>
      <c r="OAC49" s="101"/>
      <c r="OAD49" s="101"/>
      <c r="OAE49" s="101"/>
      <c r="OAF49" s="101"/>
      <c r="OAG49" s="101"/>
      <c r="OAH49" s="101"/>
      <c r="OAI49" s="101"/>
      <c r="OAJ49" s="101"/>
      <c r="OAK49" s="101"/>
      <c r="OAL49" s="101"/>
      <c r="OAM49" s="101"/>
      <c r="OAN49" s="101"/>
      <c r="OAO49" s="101"/>
      <c r="OAP49" s="101"/>
      <c r="OAQ49" s="101"/>
      <c r="OAR49" s="101"/>
      <c r="OAS49" s="101"/>
      <c r="OAT49" s="101"/>
      <c r="OAU49" s="101"/>
      <c r="OAV49" s="101"/>
      <c r="OAW49" s="101"/>
      <c r="OAX49" s="101"/>
      <c r="OAY49" s="101"/>
      <c r="OAZ49" s="101"/>
      <c r="OBA49" s="101"/>
      <c r="OBB49" s="101"/>
      <c r="OBC49" s="101"/>
      <c r="OBD49" s="101"/>
      <c r="OBE49" s="101"/>
      <c r="OBF49" s="101"/>
      <c r="OBG49" s="101"/>
      <c r="OBH49" s="101"/>
      <c r="OBI49" s="101"/>
      <c r="OBJ49" s="101"/>
      <c r="OBK49" s="101"/>
      <c r="OBL49" s="101"/>
      <c r="OBM49" s="101"/>
      <c r="OBN49" s="101"/>
      <c r="OBO49" s="101"/>
      <c r="OBP49" s="101"/>
      <c r="OBQ49" s="101"/>
      <c r="OBR49" s="101"/>
      <c r="OBS49" s="101"/>
      <c r="OBT49" s="101"/>
      <c r="OBU49" s="101"/>
      <c r="OBV49" s="101"/>
      <c r="OBW49" s="101"/>
      <c r="OBX49" s="101"/>
      <c r="OBY49" s="101"/>
      <c r="OBZ49" s="101"/>
      <c r="OCA49" s="101"/>
      <c r="OCB49" s="101"/>
      <c r="OCC49" s="101"/>
      <c r="OCD49" s="101"/>
      <c r="OCE49" s="101"/>
      <c r="OCF49" s="101"/>
      <c r="OCG49" s="101"/>
      <c r="OCH49" s="101"/>
      <c r="OCI49" s="101"/>
      <c r="OCJ49" s="101"/>
      <c r="OCK49" s="101"/>
      <c r="OCL49" s="101"/>
      <c r="OCM49" s="101"/>
      <c r="OCN49" s="101"/>
      <c r="OCO49" s="101"/>
      <c r="OCP49" s="101"/>
      <c r="OCQ49" s="101"/>
      <c r="OCR49" s="101"/>
      <c r="OCS49" s="101"/>
      <c r="OCT49" s="101"/>
      <c r="OCU49" s="101"/>
      <c r="OCV49" s="101"/>
      <c r="OCW49" s="101"/>
      <c r="OCX49" s="101"/>
      <c r="OCY49" s="101"/>
      <c r="OCZ49" s="101"/>
      <c r="ODA49" s="101"/>
      <c r="ODB49" s="101"/>
      <c r="ODC49" s="101"/>
      <c r="ODD49" s="101"/>
      <c r="ODE49" s="101"/>
      <c r="ODF49" s="101"/>
      <c r="ODG49" s="101"/>
      <c r="ODH49" s="101"/>
      <c r="ODI49" s="101"/>
      <c r="ODJ49" s="101"/>
      <c r="ODK49" s="101"/>
      <c r="ODL49" s="101"/>
      <c r="ODM49" s="101"/>
      <c r="ODN49" s="101"/>
      <c r="ODO49" s="101"/>
      <c r="ODP49" s="101"/>
      <c r="ODQ49" s="101"/>
      <c r="ODR49" s="101"/>
      <c r="ODS49" s="101"/>
      <c r="ODT49" s="101"/>
      <c r="ODU49" s="101"/>
      <c r="ODV49" s="101"/>
      <c r="ODW49" s="101"/>
      <c r="ODX49" s="101"/>
      <c r="ODY49" s="101"/>
      <c r="ODZ49" s="101"/>
      <c r="OEA49" s="101"/>
      <c r="OEB49" s="101"/>
      <c r="OEC49" s="101"/>
      <c r="OED49" s="101"/>
      <c r="OEE49" s="101"/>
      <c r="OEF49" s="101"/>
      <c r="OEG49" s="101"/>
      <c r="OEH49" s="101"/>
      <c r="OEI49" s="101"/>
      <c r="OEJ49" s="101"/>
      <c r="OEK49" s="101"/>
      <c r="OEL49" s="101"/>
      <c r="OEM49" s="101"/>
      <c r="OEN49" s="101"/>
      <c r="OEO49" s="101"/>
      <c r="OEP49" s="101"/>
      <c r="OEQ49" s="101"/>
      <c r="OER49" s="101"/>
      <c r="OES49" s="101"/>
      <c r="OET49" s="101"/>
      <c r="OEU49" s="101"/>
      <c r="OEV49" s="101"/>
      <c r="OEW49" s="101"/>
      <c r="OEX49" s="101"/>
      <c r="OEY49" s="101"/>
      <c r="OEZ49" s="101"/>
      <c r="OFA49" s="101"/>
      <c r="OFB49" s="101"/>
      <c r="OFC49" s="101"/>
      <c r="OFD49" s="101"/>
      <c r="OFE49" s="101"/>
      <c r="OFF49" s="101"/>
      <c r="OFG49" s="101"/>
      <c r="OFH49" s="101"/>
      <c r="OFI49" s="101"/>
      <c r="OFJ49" s="101"/>
      <c r="OFK49" s="101"/>
      <c r="OFL49" s="101"/>
      <c r="OFM49" s="101"/>
      <c r="OFN49" s="101"/>
      <c r="OFO49" s="101"/>
      <c r="OFP49" s="101"/>
      <c r="OFQ49" s="101"/>
      <c r="OFR49" s="101"/>
      <c r="OFS49" s="101"/>
      <c r="OFT49" s="101"/>
      <c r="OFU49" s="101"/>
      <c r="OFV49" s="101"/>
      <c r="OFW49" s="101"/>
      <c r="OFX49" s="101"/>
      <c r="OFY49" s="101"/>
      <c r="OFZ49" s="101"/>
      <c r="OGA49" s="101"/>
      <c r="OGB49" s="101"/>
      <c r="OGC49" s="101"/>
      <c r="OGD49" s="101"/>
      <c r="OGE49" s="101"/>
      <c r="OGF49" s="101"/>
      <c r="OGG49" s="101"/>
      <c r="OGH49" s="101"/>
      <c r="OGI49" s="101"/>
      <c r="OGJ49" s="101"/>
      <c r="OGK49" s="101"/>
      <c r="OGL49" s="101"/>
      <c r="OGM49" s="101"/>
      <c r="OGN49" s="101"/>
      <c r="OGO49" s="101"/>
      <c r="OGP49" s="101"/>
      <c r="OGQ49" s="101"/>
      <c r="OGR49" s="101"/>
      <c r="OGS49" s="101"/>
      <c r="OGT49" s="101"/>
      <c r="OGU49" s="101"/>
      <c r="OGV49" s="101"/>
      <c r="OGW49" s="101"/>
      <c r="OGX49" s="101"/>
      <c r="OGY49" s="101"/>
      <c r="OGZ49" s="101"/>
      <c r="OHA49" s="101"/>
      <c r="OHB49" s="101"/>
      <c r="OHC49" s="101"/>
      <c r="OHD49" s="101"/>
      <c r="OHE49" s="101"/>
      <c r="OHF49" s="101"/>
      <c r="OHG49" s="101"/>
      <c r="OHH49" s="101"/>
      <c r="OHI49" s="101"/>
      <c r="OHJ49" s="101"/>
      <c r="OHK49" s="101"/>
      <c r="OHL49" s="101"/>
      <c r="OHM49" s="101"/>
      <c r="OHN49" s="101"/>
      <c r="OHO49" s="101"/>
      <c r="OHP49" s="101"/>
      <c r="OHQ49" s="101"/>
      <c r="OHR49" s="101"/>
      <c r="OHS49" s="101"/>
      <c r="OHT49" s="101"/>
      <c r="OHU49" s="101"/>
      <c r="OHV49" s="101"/>
      <c r="OHW49" s="101"/>
      <c r="OHX49" s="101"/>
      <c r="OHY49" s="101"/>
      <c r="OHZ49" s="101"/>
      <c r="OIA49" s="101"/>
      <c r="OIB49" s="101"/>
      <c r="OIC49" s="101"/>
      <c r="OID49" s="101"/>
      <c r="OIE49" s="101"/>
      <c r="OIF49" s="101"/>
      <c r="OIG49" s="101"/>
      <c r="OIH49" s="101"/>
      <c r="OII49" s="101"/>
      <c r="OIJ49" s="101"/>
      <c r="OIK49" s="101"/>
      <c r="OIL49" s="101"/>
      <c r="OIM49" s="101"/>
      <c r="OIN49" s="101"/>
      <c r="OIO49" s="101"/>
      <c r="OIP49" s="101"/>
      <c r="OIQ49" s="101"/>
      <c r="OIR49" s="101"/>
      <c r="OIS49" s="101"/>
      <c r="OIT49" s="101"/>
      <c r="OIU49" s="101"/>
      <c r="OIV49" s="101"/>
      <c r="OIW49" s="101"/>
      <c r="OIX49" s="101"/>
      <c r="OIY49" s="101"/>
      <c r="OIZ49" s="101"/>
      <c r="OJA49" s="101"/>
      <c r="OJB49" s="101"/>
      <c r="OJC49" s="101"/>
      <c r="OJD49" s="101"/>
      <c r="OJE49" s="101"/>
      <c r="OJF49" s="101"/>
      <c r="OJG49" s="101"/>
      <c r="OJH49" s="101"/>
      <c r="OJI49" s="101"/>
      <c r="OJJ49" s="101"/>
      <c r="OJK49" s="101"/>
      <c r="OJL49" s="101"/>
      <c r="OJM49" s="101"/>
      <c r="OJN49" s="101"/>
      <c r="OJO49" s="101"/>
      <c r="OJP49" s="101"/>
      <c r="OJQ49" s="101"/>
      <c r="OJR49" s="101"/>
      <c r="OJS49" s="101"/>
      <c r="OJT49" s="101"/>
      <c r="OJU49" s="101"/>
      <c r="OJV49" s="101"/>
      <c r="OJW49" s="101"/>
      <c r="OJX49" s="101"/>
      <c r="OJY49" s="101"/>
      <c r="OJZ49" s="101"/>
      <c r="OKA49" s="101"/>
      <c r="OKB49" s="101"/>
      <c r="OKC49" s="101"/>
      <c r="OKD49" s="101"/>
      <c r="OKE49" s="101"/>
      <c r="OKF49" s="101"/>
      <c r="OKG49" s="101"/>
      <c r="OKH49" s="101"/>
      <c r="OKI49" s="101"/>
      <c r="OKJ49" s="101"/>
      <c r="OKK49" s="101"/>
      <c r="OKL49" s="101"/>
      <c r="OKM49" s="101"/>
      <c r="OKN49" s="101"/>
      <c r="OKO49" s="101"/>
      <c r="OKP49" s="101"/>
      <c r="OKQ49" s="101"/>
      <c r="OKR49" s="101"/>
      <c r="OKS49" s="101"/>
      <c r="OKT49" s="101"/>
      <c r="OKU49" s="101"/>
      <c r="OKV49" s="101"/>
      <c r="OKW49" s="101"/>
      <c r="OKX49" s="101"/>
      <c r="OKY49" s="101"/>
      <c r="OKZ49" s="101"/>
      <c r="OLA49" s="101"/>
      <c r="OLB49" s="101"/>
      <c r="OLC49" s="101"/>
      <c r="OLD49" s="101"/>
      <c r="OLE49" s="101"/>
      <c r="OLF49" s="101"/>
      <c r="OLG49" s="101"/>
      <c r="OLH49" s="101"/>
      <c r="OLI49" s="101"/>
      <c r="OLJ49" s="101"/>
      <c r="OLK49" s="101"/>
      <c r="OLL49" s="101"/>
      <c r="OLM49" s="101"/>
      <c r="OLN49" s="101"/>
      <c r="OLO49" s="101"/>
      <c r="OLP49" s="101"/>
      <c r="OLQ49" s="101"/>
      <c r="OLR49" s="101"/>
      <c r="OLS49" s="101"/>
      <c r="OLT49" s="101"/>
      <c r="OLU49" s="101"/>
      <c r="OLV49" s="101"/>
      <c r="OLW49" s="101"/>
      <c r="OLX49" s="101"/>
      <c r="OLY49" s="101"/>
      <c r="OLZ49" s="101"/>
      <c r="OMA49" s="101"/>
      <c r="OMB49" s="101"/>
      <c r="OMC49" s="101"/>
      <c r="OMD49" s="101"/>
      <c r="OME49" s="101"/>
      <c r="OMF49" s="101"/>
      <c r="OMG49" s="101"/>
      <c r="OMH49" s="101"/>
      <c r="OMI49" s="101"/>
      <c r="OMJ49" s="101"/>
      <c r="OMK49" s="101"/>
      <c r="OML49" s="101"/>
      <c r="OMM49" s="101"/>
      <c r="OMN49" s="101"/>
      <c r="OMO49" s="101"/>
      <c r="OMP49" s="101"/>
      <c r="OMQ49" s="101"/>
      <c r="OMR49" s="101"/>
      <c r="OMS49" s="101"/>
      <c r="OMT49" s="101"/>
      <c r="OMU49" s="101"/>
      <c r="OMV49" s="101"/>
      <c r="OMW49" s="101"/>
      <c r="OMX49" s="101"/>
      <c r="OMY49" s="101"/>
      <c r="OMZ49" s="101"/>
      <c r="ONA49" s="101"/>
      <c r="ONB49" s="101"/>
      <c r="ONC49" s="101"/>
      <c r="OND49" s="101"/>
      <c r="ONE49" s="101"/>
      <c r="ONF49" s="101"/>
      <c r="ONG49" s="101"/>
      <c r="ONH49" s="101"/>
      <c r="ONI49" s="101"/>
      <c r="ONJ49" s="101"/>
      <c r="ONK49" s="101"/>
      <c r="ONL49" s="101"/>
      <c r="ONM49" s="101"/>
      <c r="ONN49" s="101"/>
      <c r="ONO49" s="101"/>
      <c r="ONP49" s="101"/>
      <c r="ONQ49" s="101"/>
      <c r="ONR49" s="101"/>
      <c r="ONS49" s="101"/>
      <c r="ONT49" s="101"/>
      <c r="ONU49" s="101"/>
      <c r="ONV49" s="101"/>
      <c r="ONW49" s="101"/>
      <c r="ONX49" s="101"/>
      <c r="ONY49" s="101"/>
      <c r="ONZ49" s="101"/>
      <c r="OOA49" s="101"/>
      <c r="OOB49" s="101"/>
      <c r="OOC49" s="101"/>
      <c r="OOD49" s="101"/>
      <c r="OOE49" s="101"/>
      <c r="OOF49" s="101"/>
      <c r="OOG49" s="101"/>
      <c r="OOH49" s="101"/>
      <c r="OOI49" s="101"/>
      <c r="OOJ49" s="101"/>
      <c r="OOK49" s="101"/>
      <c r="OOL49" s="101"/>
      <c r="OOM49" s="101"/>
      <c r="OON49" s="101"/>
      <c r="OOO49" s="101"/>
      <c r="OOP49" s="101"/>
      <c r="OOQ49" s="101"/>
      <c r="OOR49" s="101"/>
      <c r="OOS49" s="101"/>
      <c r="OOT49" s="101"/>
      <c r="OOU49" s="101"/>
      <c r="OOV49" s="101"/>
      <c r="OOW49" s="101"/>
      <c r="OOX49" s="101"/>
      <c r="OOY49" s="101"/>
      <c r="OOZ49" s="101"/>
      <c r="OPA49" s="101"/>
      <c r="OPB49" s="101"/>
      <c r="OPC49" s="101"/>
      <c r="OPD49" s="101"/>
      <c r="OPE49" s="101"/>
      <c r="OPF49" s="101"/>
      <c r="OPG49" s="101"/>
      <c r="OPH49" s="101"/>
      <c r="OPI49" s="101"/>
      <c r="OPJ49" s="101"/>
      <c r="OPK49" s="101"/>
      <c r="OPL49" s="101"/>
      <c r="OPM49" s="101"/>
      <c r="OPN49" s="101"/>
      <c r="OPO49" s="101"/>
      <c r="OPP49" s="101"/>
      <c r="OPQ49" s="101"/>
      <c r="OPR49" s="101"/>
      <c r="OPS49" s="101"/>
      <c r="OPT49" s="101"/>
      <c r="OPU49" s="101"/>
      <c r="OPV49" s="101"/>
      <c r="OPW49" s="101"/>
      <c r="OPX49" s="101"/>
      <c r="OPY49" s="101"/>
      <c r="OPZ49" s="101"/>
      <c r="OQA49" s="101"/>
      <c r="OQB49" s="101"/>
      <c r="OQC49" s="101"/>
      <c r="OQD49" s="101"/>
      <c r="OQE49" s="101"/>
      <c r="OQF49" s="101"/>
      <c r="OQG49" s="101"/>
      <c r="OQH49" s="101"/>
      <c r="OQI49" s="101"/>
      <c r="OQJ49" s="101"/>
      <c r="OQK49" s="101"/>
      <c r="OQL49" s="101"/>
      <c r="OQM49" s="101"/>
      <c r="OQN49" s="101"/>
      <c r="OQO49" s="101"/>
      <c r="OQP49" s="101"/>
      <c r="OQQ49" s="101"/>
      <c r="OQR49" s="101"/>
      <c r="OQS49" s="101"/>
      <c r="OQT49" s="101"/>
      <c r="OQU49" s="101"/>
      <c r="OQV49" s="101"/>
      <c r="OQW49" s="101"/>
      <c r="OQX49" s="101"/>
      <c r="OQY49" s="101"/>
      <c r="OQZ49" s="101"/>
      <c r="ORA49" s="101"/>
      <c r="ORB49" s="101"/>
      <c r="ORC49" s="101"/>
      <c r="ORD49" s="101"/>
      <c r="ORE49" s="101"/>
      <c r="ORF49" s="101"/>
      <c r="ORG49" s="101"/>
      <c r="ORH49" s="101"/>
      <c r="ORI49" s="101"/>
      <c r="ORJ49" s="101"/>
      <c r="ORK49" s="101"/>
      <c r="ORL49" s="101"/>
      <c r="ORM49" s="101"/>
      <c r="ORN49" s="101"/>
      <c r="ORO49" s="101"/>
      <c r="ORP49" s="101"/>
      <c r="ORQ49" s="101"/>
      <c r="ORR49" s="101"/>
      <c r="ORS49" s="101"/>
      <c r="ORT49" s="101"/>
      <c r="ORU49" s="101"/>
      <c r="ORV49" s="101"/>
      <c r="ORW49" s="101"/>
      <c r="ORX49" s="101"/>
      <c r="ORY49" s="101"/>
      <c r="ORZ49" s="101"/>
      <c r="OSA49" s="101"/>
      <c r="OSB49" s="101"/>
      <c r="OSC49" s="101"/>
      <c r="OSD49" s="101"/>
      <c r="OSE49" s="101"/>
      <c r="OSF49" s="101"/>
      <c r="OSG49" s="101"/>
      <c r="OSH49" s="101"/>
      <c r="OSI49" s="101"/>
      <c r="OSJ49" s="101"/>
      <c r="OSK49" s="101"/>
      <c r="OSL49" s="101"/>
      <c r="OSM49" s="101"/>
      <c r="OSN49" s="101"/>
      <c r="OSO49" s="101"/>
      <c r="OSP49" s="101"/>
      <c r="OSQ49" s="101"/>
      <c r="OSR49" s="101"/>
      <c r="OSS49" s="101"/>
      <c r="OST49" s="101"/>
      <c r="OSU49" s="101"/>
      <c r="OSV49" s="101"/>
      <c r="OSW49" s="101"/>
      <c r="OSX49" s="101"/>
      <c r="OSY49" s="101"/>
      <c r="OSZ49" s="101"/>
      <c r="OTA49" s="101"/>
      <c r="OTB49" s="101"/>
      <c r="OTC49" s="101"/>
      <c r="OTD49" s="101"/>
      <c r="OTE49" s="101"/>
      <c r="OTF49" s="101"/>
      <c r="OTG49" s="101"/>
      <c r="OTH49" s="101"/>
      <c r="OTI49" s="101"/>
      <c r="OTJ49" s="101"/>
      <c r="OTK49" s="101"/>
      <c r="OTL49" s="101"/>
      <c r="OTM49" s="101"/>
      <c r="OTN49" s="101"/>
      <c r="OTO49" s="101"/>
      <c r="OTP49" s="101"/>
      <c r="OTQ49" s="101"/>
      <c r="OTR49" s="101"/>
      <c r="OTS49" s="101"/>
      <c r="OTT49" s="101"/>
      <c r="OTU49" s="101"/>
      <c r="OTV49" s="101"/>
      <c r="OTW49" s="101"/>
      <c r="OTX49" s="101"/>
      <c r="OTY49" s="101"/>
      <c r="OTZ49" s="101"/>
      <c r="OUA49" s="101"/>
      <c r="OUB49" s="101"/>
      <c r="OUC49" s="101"/>
      <c r="OUD49" s="101"/>
      <c r="OUE49" s="101"/>
      <c r="OUF49" s="101"/>
      <c r="OUG49" s="101"/>
      <c r="OUH49" s="101"/>
      <c r="OUI49" s="101"/>
      <c r="OUJ49" s="101"/>
      <c r="OUK49" s="101"/>
      <c r="OUL49" s="101"/>
      <c r="OUM49" s="101"/>
      <c r="OUN49" s="101"/>
      <c r="OUO49" s="101"/>
      <c r="OUP49" s="101"/>
      <c r="OUQ49" s="101"/>
      <c r="OUR49" s="101"/>
      <c r="OUS49" s="101"/>
      <c r="OUT49" s="101"/>
      <c r="OUU49" s="101"/>
      <c r="OUV49" s="101"/>
      <c r="OUW49" s="101"/>
      <c r="OUX49" s="101"/>
      <c r="OUY49" s="101"/>
      <c r="OUZ49" s="101"/>
      <c r="OVA49" s="101"/>
      <c r="OVB49" s="101"/>
      <c r="OVC49" s="101"/>
      <c r="OVD49" s="101"/>
      <c r="OVE49" s="101"/>
      <c r="OVF49" s="101"/>
      <c r="OVG49" s="101"/>
      <c r="OVH49" s="101"/>
      <c r="OVI49" s="101"/>
      <c r="OVJ49" s="101"/>
      <c r="OVK49" s="101"/>
      <c r="OVL49" s="101"/>
      <c r="OVM49" s="101"/>
      <c r="OVN49" s="101"/>
      <c r="OVO49" s="101"/>
      <c r="OVP49" s="101"/>
      <c r="OVQ49" s="101"/>
      <c r="OVR49" s="101"/>
      <c r="OVS49" s="101"/>
      <c r="OVT49" s="101"/>
      <c r="OVU49" s="101"/>
      <c r="OVV49" s="101"/>
      <c r="OVW49" s="101"/>
      <c r="OVX49" s="101"/>
      <c r="OVY49" s="101"/>
      <c r="OVZ49" s="101"/>
      <c r="OWA49" s="101"/>
      <c r="OWB49" s="101"/>
      <c r="OWC49" s="101"/>
      <c r="OWD49" s="101"/>
      <c r="OWE49" s="101"/>
      <c r="OWF49" s="101"/>
      <c r="OWG49" s="101"/>
      <c r="OWH49" s="101"/>
      <c r="OWI49" s="101"/>
      <c r="OWJ49" s="101"/>
      <c r="OWK49" s="101"/>
      <c r="OWL49" s="101"/>
      <c r="OWM49" s="101"/>
      <c r="OWN49" s="101"/>
      <c r="OWO49" s="101"/>
      <c r="OWP49" s="101"/>
      <c r="OWQ49" s="101"/>
      <c r="OWR49" s="101"/>
      <c r="OWS49" s="101"/>
      <c r="OWT49" s="101"/>
      <c r="OWU49" s="101"/>
      <c r="OWV49" s="101"/>
      <c r="OWW49" s="101"/>
      <c r="OWX49" s="101"/>
      <c r="OWY49" s="101"/>
      <c r="OWZ49" s="101"/>
      <c r="OXA49" s="101"/>
      <c r="OXB49" s="101"/>
      <c r="OXC49" s="101"/>
      <c r="OXD49" s="101"/>
      <c r="OXE49" s="101"/>
      <c r="OXF49" s="101"/>
      <c r="OXG49" s="101"/>
      <c r="OXH49" s="101"/>
      <c r="OXI49" s="101"/>
      <c r="OXJ49" s="101"/>
      <c r="OXK49" s="101"/>
      <c r="OXL49" s="101"/>
      <c r="OXM49" s="101"/>
      <c r="OXN49" s="101"/>
      <c r="OXO49" s="101"/>
      <c r="OXP49" s="101"/>
      <c r="OXQ49" s="101"/>
      <c r="OXR49" s="101"/>
      <c r="OXS49" s="101"/>
      <c r="OXT49" s="101"/>
      <c r="OXU49" s="101"/>
      <c r="OXV49" s="101"/>
      <c r="OXW49" s="101"/>
      <c r="OXX49" s="101"/>
      <c r="OXY49" s="101"/>
      <c r="OXZ49" s="101"/>
      <c r="OYA49" s="101"/>
      <c r="OYB49" s="101"/>
      <c r="OYC49" s="101"/>
      <c r="OYD49" s="101"/>
      <c r="OYE49" s="101"/>
      <c r="OYF49" s="101"/>
      <c r="OYG49" s="101"/>
      <c r="OYH49" s="101"/>
      <c r="OYI49" s="101"/>
      <c r="OYJ49" s="101"/>
      <c r="OYK49" s="101"/>
      <c r="OYL49" s="101"/>
      <c r="OYM49" s="101"/>
      <c r="OYN49" s="101"/>
      <c r="OYO49" s="101"/>
      <c r="OYP49" s="101"/>
      <c r="OYQ49" s="101"/>
      <c r="OYR49" s="101"/>
      <c r="OYS49" s="101"/>
      <c r="OYT49" s="101"/>
      <c r="OYU49" s="101"/>
      <c r="OYV49" s="101"/>
      <c r="OYW49" s="101"/>
      <c r="OYX49" s="101"/>
      <c r="OYY49" s="101"/>
      <c r="OYZ49" s="101"/>
      <c r="OZA49" s="101"/>
      <c r="OZB49" s="101"/>
      <c r="OZC49" s="101"/>
      <c r="OZD49" s="101"/>
      <c r="OZE49" s="101"/>
      <c r="OZF49" s="101"/>
      <c r="OZG49" s="101"/>
      <c r="OZH49" s="101"/>
      <c r="OZI49" s="101"/>
      <c r="OZJ49" s="101"/>
      <c r="OZK49" s="101"/>
      <c r="OZL49" s="101"/>
      <c r="OZM49" s="101"/>
      <c r="OZN49" s="101"/>
      <c r="OZO49" s="101"/>
      <c r="OZP49" s="101"/>
      <c r="OZQ49" s="101"/>
      <c r="OZR49" s="101"/>
      <c r="OZS49" s="101"/>
      <c r="OZT49" s="101"/>
      <c r="OZU49" s="101"/>
      <c r="OZV49" s="101"/>
      <c r="OZW49" s="101"/>
      <c r="OZX49" s="101"/>
      <c r="OZY49" s="101"/>
      <c r="OZZ49" s="101"/>
      <c r="PAA49" s="101"/>
      <c r="PAB49" s="101"/>
      <c r="PAC49" s="101"/>
      <c r="PAD49" s="101"/>
      <c r="PAE49" s="101"/>
      <c r="PAF49" s="101"/>
      <c r="PAG49" s="101"/>
      <c r="PAH49" s="101"/>
      <c r="PAI49" s="101"/>
      <c r="PAJ49" s="101"/>
      <c r="PAK49" s="101"/>
      <c r="PAL49" s="101"/>
      <c r="PAM49" s="101"/>
      <c r="PAN49" s="101"/>
      <c r="PAO49" s="101"/>
      <c r="PAP49" s="101"/>
      <c r="PAQ49" s="101"/>
      <c r="PAR49" s="101"/>
      <c r="PAS49" s="101"/>
      <c r="PAT49" s="101"/>
      <c r="PAU49" s="101"/>
      <c r="PAV49" s="101"/>
      <c r="PAW49" s="101"/>
      <c r="PAX49" s="101"/>
      <c r="PAY49" s="101"/>
      <c r="PAZ49" s="101"/>
      <c r="PBA49" s="101"/>
      <c r="PBB49" s="101"/>
      <c r="PBC49" s="101"/>
      <c r="PBD49" s="101"/>
      <c r="PBE49" s="101"/>
      <c r="PBF49" s="101"/>
      <c r="PBG49" s="101"/>
      <c r="PBH49" s="101"/>
      <c r="PBI49" s="101"/>
      <c r="PBJ49" s="101"/>
      <c r="PBK49" s="101"/>
      <c r="PBL49" s="101"/>
      <c r="PBM49" s="101"/>
      <c r="PBN49" s="101"/>
      <c r="PBO49" s="101"/>
      <c r="PBP49" s="101"/>
      <c r="PBQ49" s="101"/>
      <c r="PBR49" s="101"/>
      <c r="PBS49" s="101"/>
      <c r="PBT49" s="101"/>
      <c r="PBU49" s="101"/>
      <c r="PBV49" s="101"/>
      <c r="PBW49" s="101"/>
      <c r="PBX49" s="101"/>
      <c r="PBY49" s="101"/>
      <c r="PBZ49" s="101"/>
      <c r="PCA49" s="101"/>
      <c r="PCB49" s="101"/>
      <c r="PCC49" s="101"/>
      <c r="PCD49" s="101"/>
      <c r="PCE49" s="101"/>
      <c r="PCF49" s="101"/>
      <c r="PCG49" s="101"/>
      <c r="PCH49" s="101"/>
      <c r="PCI49" s="101"/>
      <c r="PCJ49" s="101"/>
      <c r="PCK49" s="101"/>
      <c r="PCL49" s="101"/>
      <c r="PCM49" s="101"/>
      <c r="PCN49" s="101"/>
      <c r="PCO49" s="101"/>
      <c r="PCP49" s="101"/>
      <c r="PCQ49" s="101"/>
      <c r="PCR49" s="101"/>
      <c r="PCS49" s="101"/>
      <c r="PCT49" s="101"/>
      <c r="PCU49" s="101"/>
      <c r="PCV49" s="101"/>
      <c r="PCW49" s="101"/>
      <c r="PCX49" s="101"/>
      <c r="PCY49" s="101"/>
      <c r="PCZ49" s="101"/>
      <c r="PDA49" s="101"/>
      <c r="PDB49" s="101"/>
      <c r="PDC49" s="101"/>
      <c r="PDD49" s="101"/>
      <c r="PDE49" s="101"/>
      <c r="PDF49" s="101"/>
      <c r="PDG49" s="101"/>
      <c r="PDH49" s="101"/>
      <c r="PDI49" s="101"/>
      <c r="PDJ49" s="101"/>
      <c r="PDK49" s="101"/>
      <c r="PDL49" s="101"/>
      <c r="PDM49" s="101"/>
      <c r="PDN49" s="101"/>
      <c r="PDO49" s="101"/>
      <c r="PDP49" s="101"/>
      <c r="PDQ49" s="101"/>
      <c r="PDR49" s="101"/>
      <c r="PDS49" s="101"/>
      <c r="PDT49" s="101"/>
      <c r="PDU49" s="101"/>
      <c r="PDV49" s="101"/>
      <c r="PDW49" s="101"/>
      <c r="PDX49" s="101"/>
      <c r="PDY49" s="101"/>
      <c r="PDZ49" s="101"/>
      <c r="PEA49" s="101"/>
      <c r="PEB49" s="101"/>
      <c r="PEC49" s="101"/>
      <c r="PED49" s="101"/>
      <c r="PEE49" s="101"/>
      <c r="PEF49" s="101"/>
      <c r="PEG49" s="101"/>
      <c r="PEH49" s="101"/>
      <c r="PEI49" s="101"/>
      <c r="PEJ49" s="101"/>
      <c r="PEK49" s="101"/>
      <c r="PEL49" s="101"/>
      <c r="PEM49" s="101"/>
      <c r="PEN49" s="101"/>
      <c r="PEO49" s="101"/>
      <c r="PEP49" s="101"/>
      <c r="PEQ49" s="101"/>
      <c r="PER49" s="101"/>
      <c r="PES49" s="101"/>
      <c r="PET49" s="101"/>
      <c r="PEU49" s="101"/>
      <c r="PEV49" s="101"/>
      <c r="PEW49" s="101"/>
      <c r="PEX49" s="101"/>
      <c r="PEY49" s="101"/>
      <c r="PEZ49" s="101"/>
      <c r="PFA49" s="101"/>
      <c r="PFB49" s="101"/>
      <c r="PFC49" s="101"/>
      <c r="PFD49" s="101"/>
      <c r="PFE49" s="101"/>
      <c r="PFF49" s="101"/>
      <c r="PFG49" s="101"/>
      <c r="PFH49" s="101"/>
      <c r="PFI49" s="101"/>
      <c r="PFJ49" s="101"/>
      <c r="PFK49" s="101"/>
      <c r="PFL49" s="101"/>
      <c r="PFM49" s="101"/>
      <c r="PFN49" s="101"/>
      <c r="PFO49" s="101"/>
      <c r="PFP49" s="101"/>
      <c r="PFQ49" s="101"/>
      <c r="PFR49" s="101"/>
      <c r="PFS49" s="101"/>
      <c r="PFT49" s="101"/>
      <c r="PFU49" s="101"/>
      <c r="PFV49" s="101"/>
      <c r="PFW49" s="101"/>
      <c r="PFX49" s="101"/>
      <c r="PFY49" s="101"/>
      <c r="PFZ49" s="101"/>
      <c r="PGA49" s="101"/>
      <c r="PGB49" s="101"/>
      <c r="PGC49" s="101"/>
      <c r="PGD49" s="101"/>
      <c r="PGE49" s="101"/>
      <c r="PGF49" s="101"/>
      <c r="PGG49" s="101"/>
      <c r="PGH49" s="101"/>
      <c r="PGI49" s="101"/>
      <c r="PGJ49" s="101"/>
      <c r="PGK49" s="101"/>
      <c r="PGL49" s="101"/>
      <c r="PGM49" s="101"/>
      <c r="PGN49" s="101"/>
      <c r="PGO49" s="101"/>
      <c r="PGP49" s="101"/>
      <c r="PGQ49" s="101"/>
      <c r="PGR49" s="101"/>
      <c r="PGS49" s="101"/>
      <c r="PGT49" s="101"/>
      <c r="PGU49" s="101"/>
      <c r="PGV49" s="101"/>
      <c r="PGW49" s="101"/>
      <c r="PGX49" s="101"/>
      <c r="PGY49" s="101"/>
      <c r="PGZ49" s="101"/>
      <c r="PHA49" s="101"/>
      <c r="PHB49" s="101"/>
      <c r="PHC49" s="101"/>
      <c r="PHD49" s="101"/>
      <c r="PHE49" s="101"/>
      <c r="PHF49" s="101"/>
      <c r="PHG49" s="101"/>
      <c r="PHH49" s="101"/>
      <c r="PHI49" s="101"/>
      <c r="PHJ49" s="101"/>
      <c r="PHK49" s="101"/>
      <c r="PHL49" s="101"/>
      <c r="PHM49" s="101"/>
      <c r="PHN49" s="101"/>
      <c r="PHO49" s="101"/>
      <c r="PHP49" s="101"/>
      <c r="PHQ49" s="101"/>
      <c r="PHR49" s="101"/>
      <c r="PHS49" s="101"/>
      <c r="PHT49" s="101"/>
      <c r="PHU49" s="101"/>
      <c r="PHV49" s="101"/>
      <c r="PHW49" s="101"/>
      <c r="PHX49" s="101"/>
      <c r="PHY49" s="101"/>
      <c r="PHZ49" s="101"/>
      <c r="PIA49" s="101"/>
      <c r="PIB49" s="101"/>
      <c r="PIC49" s="101"/>
      <c r="PID49" s="101"/>
      <c r="PIE49" s="101"/>
      <c r="PIF49" s="101"/>
      <c r="PIG49" s="101"/>
      <c r="PIH49" s="101"/>
      <c r="PII49" s="101"/>
      <c r="PIJ49" s="101"/>
      <c r="PIK49" s="101"/>
      <c r="PIL49" s="101"/>
      <c r="PIM49" s="101"/>
      <c r="PIN49" s="101"/>
      <c r="PIO49" s="101"/>
      <c r="PIP49" s="101"/>
      <c r="PIQ49" s="101"/>
      <c r="PIR49" s="101"/>
      <c r="PIS49" s="101"/>
      <c r="PIT49" s="101"/>
      <c r="PIU49" s="101"/>
      <c r="PIV49" s="101"/>
      <c r="PIW49" s="101"/>
      <c r="PIX49" s="101"/>
      <c r="PIY49" s="101"/>
      <c r="PIZ49" s="101"/>
      <c r="PJA49" s="101"/>
      <c r="PJB49" s="101"/>
      <c r="PJC49" s="101"/>
      <c r="PJD49" s="101"/>
      <c r="PJE49" s="101"/>
      <c r="PJF49" s="101"/>
      <c r="PJG49" s="101"/>
      <c r="PJH49" s="101"/>
      <c r="PJI49" s="101"/>
      <c r="PJJ49" s="101"/>
      <c r="PJK49" s="101"/>
      <c r="PJL49" s="101"/>
      <c r="PJM49" s="101"/>
      <c r="PJN49" s="101"/>
      <c r="PJO49" s="101"/>
      <c r="PJP49" s="101"/>
      <c r="PJQ49" s="101"/>
      <c r="PJR49" s="101"/>
      <c r="PJS49" s="101"/>
      <c r="PJT49" s="101"/>
      <c r="PJU49" s="101"/>
      <c r="PJV49" s="101"/>
      <c r="PJW49" s="101"/>
      <c r="PJX49" s="101"/>
      <c r="PJY49" s="101"/>
      <c r="PJZ49" s="101"/>
      <c r="PKA49" s="101"/>
      <c r="PKB49" s="101"/>
      <c r="PKC49" s="101"/>
      <c r="PKD49" s="101"/>
      <c r="PKE49" s="101"/>
      <c r="PKF49" s="101"/>
      <c r="PKG49" s="101"/>
      <c r="PKH49" s="101"/>
      <c r="PKI49" s="101"/>
      <c r="PKJ49" s="101"/>
      <c r="PKK49" s="101"/>
      <c r="PKL49" s="101"/>
      <c r="PKM49" s="101"/>
      <c r="PKN49" s="101"/>
      <c r="PKO49" s="101"/>
      <c r="PKP49" s="101"/>
      <c r="PKQ49" s="101"/>
      <c r="PKR49" s="101"/>
      <c r="PKS49" s="101"/>
      <c r="PKT49" s="101"/>
      <c r="PKU49" s="101"/>
      <c r="PKV49" s="101"/>
      <c r="PKW49" s="101"/>
      <c r="PKX49" s="101"/>
      <c r="PKY49" s="101"/>
      <c r="PKZ49" s="101"/>
      <c r="PLA49" s="101"/>
      <c r="PLB49" s="101"/>
      <c r="PLC49" s="101"/>
      <c r="PLD49" s="101"/>
      <c r="PLE49" s="101"/>
      <c r="PLF49" s="101"/>
      <c r="PLG49" s="101"/>
      <c r="PLH49" s="101"/>
      <c r="PLI49" s="101"/>
      <c r="PLJ49" s="101"/>
      <c r="PLK49" s="101"/>
      <c r="PLL49" s="101"/>
      <c r="PLM49" s="101"/>
      <c r="PLN49" s="101"/>
      <c r="PLO49" s="101"/>
      <c r="PLP49" s="101"/>
      <c r="PLQ49" s="101"/>
      <c r="PLR49" s="101"/>
      <c r="PLS49" s="101"/>
      <c r="PLT49" s="101"/>
      <c r="PLU49" s="101"/>
      <c r="PLV49" s="101"/>
      <c r="PLW49" s="101"/>
      <c r="PLX49" s="101"/>
      <c r="PLY49" s="101"/>
      <c r="PLZ49" s="101"/>
      <c r="PMA49" s="101"/>
      <c r="PMB49" s="101"/>
      <c r="PMC49" s="101"/>
      <c r="PMD49" s="101"/>
      <c r="PME49" s="101"/>
      <c r="PMF49" s="101"/>
      <c r="PMG49" s="101"/>
      <c r="PMH49" s="101"/>
      <c r="PMI49" s="101"/>
      <c r="PMJ49" s="101"/>
      <c r="PMK49" s="101"/>
      <c r="PML49" s="101"/>
      <c r="PMM49" s="101"/>
      <c r="PMN49" s="101"/>
      <c r="PMO49" s="101"/>
      <c r="PMP49" s="101"/>
      <c r="PMQ49" s="101"/>
      <c r="PMR49" s="101"/>
      <c r="PMS49" s="101"/>
      <c r="PMT49" s="101"/>
      <c r="PMU49" s="101"/>
      <c r="PMV49" s="101"/>
      <c r="PMW49" s="101"/>
      <c r="PMX49" s="101"/>
      <c r="PMY49" s="101"/>
      <c r="PMZ49" s="101"/>
      <c r="PNA49" s="101"/>
      <c r="PNB49" s="101"/>
      <c r="PNC49" s="101"/>
      <c r="PND49" s="101"/>
      <c r="PNE49" s="101"/>
      <c r="PNF49" s="101"/>
      <c r="PNG49" s="101"/>
      <c r="PNH49" s="101"/>
      <c r="PNI49" s="101"/>
      <c r="PNJ49" s="101"/>
      <c r="PNK49" s="101"/>
      <c r="PNL49" s="101"/>
      <c r="PNM49" s="101"/>
      <c r="PNN49" s="101"/>
      <c r="PNO49" s="101"/>
      <c r="PNP49" s="101"/>
      <c r="PNQ49" s="101"/>
      <c r="PNR49" s="101"/>
      <c r="PNS49" s="101"/>
      <c r="PNT49" s="101"/>
      <c r="PNU49" s="101"/>
      <c r="PNV49" s="101"/>
      <c r="PNW49" s="101"/>
      <c r="PNX49" s="101"/>
      <c r="PNY49" s="101"/>
      <c r="PNZ49" s="101"/>
      <c r="POA49" s="101"/>
      <c r="POB49" s="101"/>
      <c r="POC49" s="101"/>
      <c r="POD49" s="101"/>
      <c r="POE49" s="101"/>
      <c r="POF49" s="101"/>
      <c r="POG49" s="101"/>
      <c r="POH49" s="101"/>
      <c r="POI49" s="101"/>
      <c r="POJ49" s="101"/>
      <c r="POK49" s="101"/>
      <c r="POL49" s="101"/>
      <c r="POM49" s="101"/>
      <c r="PON49" s="101"/>
      <c r="POO49" s="101"/>
      <c r="POP49" s="101"/>
      <c r="POQ49" s="101"/>
      <c r="POR49" s="101"/>
      <c r="POS49" s="101"/>
      <c r="POT49" s="101"/>
      <c r="POU49" s="101"/>
      <c r="POV49" s="101"/>
      <c r="POW49" s="101"/>
      <c r="POX49" s="101"/>
      <c r="POY49" s="101"/>
      <c r="POZ49" s="101"/>
      <c r="PPA49" s="101"/>
      <c r="PPB49" s="101"/>
      <c r="PPC49" s="101"/>
      <c r="PPD49" s="101"/>
      <c r="PPE49" s="101"/>
      <c r="PPF49" s="101"/>
      <c r="PPG49" s="101"/>
      <c r="PPH49" s="101"/>
      <c r="PPI49" s="101"/>
      <c r="PPJ49" s="101"/>
      <c r="PPK49" s="101"/>
      <c r="PPL49" s="101"/>
      <c r="PPM49" s="101"/>
      <c r="PPN49" s="101"/>
      <c r="PPO49" s="101"/>
      <c r="PPP49" s="101"/>
      <c r="PPQ49" s="101"/>
      <c r="PPR49" s="101"/>
      <c r="PPS49" s="101"/>
      <c r="PPT49" s="101"/>
      <c r="PPU49" s="101"/>
      <c r="PPV49" s="101"/>
      <c r="PPW49" s="101"/>
      <c r="PPX49" s="101"/>
      <c r="PPY49" s="101"/>
      <c r="PPZ49" s="101"/>
      <c r="PQA49" s="101"/>
      <c r="PQB49" s="101"/>
      <c r="PQC49" s="101"/>
      <c r="PQD49" s="101"/>
      <c r="PQE49" s="101"/>
      <c r="PQF49" s="101"/>
      <c r="PQG49" s="101"/>
      <c r="PQH49" s="101"/>
      <c r="PQI49" s="101"/>
      <c r="PQJ49" s="101"/>
      <c r="PQK49" s="101"/>
      <c r="PQL49" s="101"/>
      <c r="PQM49" s="101"/>
      <c r="PQN49" s="101"/>
      <c r="PQO49" s="101"/>
      <c r="PQP49" s="101"/>
      <c r="PQQ49" s="101"/>
      <c r="PQR49" s="101"/>
      <c r="PQS49" s="101"/>
      <c r="PQT49" s="101"/>
      <c r="PQU49" s="101"/>
      <c r="PQV49" s="101"/>
      <c r="PQW49" s="101"/>
      <c r="PQX49" s="101"/>
      <c r="PQY49" s="101"/>
      <c r="PQZ49" s="101"/>
      <c r="PRA49" s="101"/>
      <c r="PRB49" s="101"/>
      <c r="PRC49" s="101"/>
      <c r="PRD49" s="101"/>
      <c r="PRE49" s="101"/>
      <c r="PRF49" s="101"/>
      <c r="PRG49" s="101"/>
      <c r="PRH49" s="101"/>
      <c r="PRI49" s="101"/>
      <c r="PRJ49" s="101"/>
      <c r="PRK49" s="101"/>
      <c r="PRL49" s="101"/>
      <c r="PRM49" s="101"/>
      <c r="PRN49" s="101"/>
      <c r="PRO49" s="101"/>
      <c r="PRP49" s="101"/>
      <c r="PRQ49" s="101"/>
      <c r="PRR49" s="101"/>
      <c r="PRS49" s="101"/>
      <c r="PRT49" s="101"/>
      <c r="PRU49" s="101"/>
      <c r="PRV49" s="101"/>
      <c r="PRW49" s="101"/>
      <c r="PRX49" s="101"/>
      <c r="PRY49" s="101"/>
      <c r="PRZ49" s="101"/>
      <c r="PSA49" s="101"/>
      <c r="PSB49" s="101"/>
      <c r="PSC49" s="101"/>
      <c r="PSD49" s="101"/>
      <c r="PSE49" s="101"/>
      <c r="PSF49" s="101"/>
      <c r="PSG49" s="101"/>
      <c r="PSH49" s="101"/>
      <c r="PSI49" s="101"/>
      <c r="PSJ49" s="101"/>
      <c r="PSK49" s="101"/>
      <c r="PSL49" s="101"/>
      <c r="PSM49" s="101"/>
      <c r="PSN49" s="101"/>
      <c r="PSO49" s="101"/>
      <c r="PSP49" s="101"/>
      <c r="PSQ49" s="101"/>
      <c r="PSR49" s="101"/>
      <c r="PSS49" s="101"/>
      <c r="PST49" s="101"/>
      <c r="PSU49" s="101"/>
      <c r="PSV49" s="101"/>
      <c r="PSW49" s="101"/>
      <c r="PSX49" s="101"/>
      <c r="PSY49" s="101"/>
      <c r="PSZ49" s="101"/>
      <c r="PTA49" s="101"/>
      <c r="PTB49" s="101"/>
      <c r="PTC49" s="101"/>
      <c r="PTD49" s="101"/>
      <c r="PTE49" s="101"/>
      <c r="PTF49" s="101"/>
      <c r="PTG49" s="101"/>
      <c r="PTH49" s="101"/>
      <c r="PTI49" s="101"/>
      <c r="PTJ49" s="101"/>
      <c r="PTK49" s="101"/>
      <c r="PTL49" s="101"/>
      <c r="PTM49" s="101"/>
      <c r="PTN49" s="101"/>
      <c r="PTO49" s="101"/>
      <c r="PTP49" s="101"/>
      <c r="PTQ49" s="101"/>
      <c r="PTR49" s="101"/>
      <c r="PTS49" s="101"/>
      <c r="PTT49" s="101"/>
      <c r="PTU49" s="101"/>
      <c r="PTV49" s="101"/>
      <c r="PTW49" s="101"/>
      <c r="PTX49" s="101"/>
      <c r="PTY49" s="101"/>
      <c r="PTZ49" s="101"/>
      <c r="PUA49" s="101"/>
      <c r="PUB49" s="101"/>
      <c r="PUC49" s="101"/>
      <c r="PUD49" s="101"/>
      <c r="PUE49" s="101"/>
      <c r="PUF49" s="101"/>
      <c r="PUG49" s="101"/>
      <c r="PUH49" s="101"/>
      <c r="PUI49" s="101"/>
      <c r="PUJ49" s="101"/>
      <c r="PUK49" s="101"/>
      <c r="PUL49" s="101"/>
      <c r="PUM49" s="101"/>
      <c r="PUN49" s="101"/>
      <c r="PUO49" s="101"/>
      <c r="PUP49" s="101"/>
      <c r="PUQ49" s="101"/>
      <c r="PUR49" s="101"/>
      <c r="PUS49" s="101"/>
      <c r="PUT49" s="101"/>
      <c r="PUU49" s="101"/>
      <c r="PUV49" s="101"/>
      <c r="PUW49" s="101"/>
      <c r="PUX49" s="101"/>
      <c r="PUY49" s="101"/>
      <c r="PUZ49" s="101"/>
      <c r="PVA49" s="101"/>
      <c r="PVB49" s="101"/>
      <c r="PVC49" s="101"/>
      <c r="PVD49" s="101"/>
      <c r="PVE49" s="101"/>
      <c r="PVF49" s="101"/>
      <c r="PVG49" s="101"/>
      <c r="PVH49" s="101"/>
      <c r="PVI49" s="101"/>
      <c r="PVJ49" s="101"/>
      <c r="PVK49" s="101"/>
      <c r="PVL49" s="101"/>
      <c r="PVM49" s="101"/>
      <c r="PVN49" s="101"/>
      <c r="PVO49" s="101"/>
      <c r="PVP49" s="101"/>
      <c r="PVQ49" s="101"/>
      <c r="PVR49" s="101"/>
      <c r="PVS49" s="101"/>
      <c r="PVT49" s="101"/>
      <c r="PVU49" s="101"/>
      <c r="PVV49" s="101"/>
      <c r="PVW49" s="101"/>
      <c r="PVX49" s="101"/>
      <c r="PVY49" s="101"/>
      <c r="PVZ49" s="101"/>
      <c r="PWA49" s="101"/>
      <c r="PWB49" s="101"/>
      <c r="PWC49" s="101"/>
      <c r="PWD49" s="101"/>
      <c r="PWE49" s="101"/>
      <c r="PWF49" s="101"/>
      <c r="PWG49" s="101"/>
      <c r="PWH49" s="101"/>
      <c r="PWI49" s="101"/>
      <c r="PWJ49" s="101"/>
      <c r="PWK49" s="101"/>
      <c r="PWL49" s="101"/>
      <c r="PWM49" s="101"/>
      <c r="PWN49" s="101"/>
      <c r="PWO49" s="101"/>
      <c r="PWP49" s="101"/>
      <c r="PWQ49" s="101"/>
      <c r="PWR49" s="101"/>
      <c r="PWS49" s="101"/>
      <c r="PWT49" s="101"/>
      <c r="PWU49" s="101"/>
      <c r="PWV49" s="101"/>
      <c r="PWW49" s="101"/>
      <c r="PWX49" s="101"/>
      <c r="PWY49" s="101"/>
      <c r="PWZ49" s="101"/>
      <c r="PXA49" s="101"/>
      <c r="PXB49" s="101"/>
      <c r="PXC49" s="101"/>
      <c r="PXD49" s="101"/>
      <c r="PXE49" s="101"/>
      <c r="PXF49" s="101"/>
      <c r="PXG49" s="101"/>
      <c r="PXH49" s="101"/>
      <c r="PXI49" s="101"/>
      <c r="PXJ49" s="101"/>
      <c r="PXK49" s="101"/>
      <c r="PXL49" s="101"/>
      <c r="PXM49" s="101"/>
      <c r="PXN49" s="101"/>
      <c r="PXO49" s="101"/>
      <c r="PXP49" s="101"/>
      <c r="PXQ49" s="101"/>
      <c r="PXR49" s="101"/>
      <c r="PXS49" s="101"/>
      <c r="PXT49" s="101"/>
      <c r="PXU49" s="101"/>
      <c r="PXV49" s="101"/>
      <c r="PXW49" s="101"/>
      <c r="PXX49" s="101"/>
      <c r="PXY49" s="101"/>
      <c r="PXZ49" s="101"/>
      <c r="PYA49" s="101"/>
      <c r="PYB49" s="101"/>
      <c r="PYC49" s="101"/>
      <c r="PYD49" s="101"/>
      <c r="PYE49" s="101"/>
      <c r="PYF49" s="101"/>
      <c r="PYG49" s="101"/>
      <c r="PYH49" s="101"/>
      <c r="PYI49" s="101"/>
      <c r="PYJ49" s="101"/>
      <c r="PYK49" s="101"/>
      <c r="PYL49" s="101"/>
      <c r="PYM49" s="101"/>
      <c r="PYN49" s="101"/>
      <c r="PYO49" s="101"/>
      <c r="PYP49" s="101"/>
      <c r="PYQ49" s="101"/>
      <c r="PYR49" s="101"/>
      <c r="PYS49" s="101"/>
      <c r="PYT49" s="101"/>
      <c r="PYU49" s="101"/>
      <c r="PYV49" s="101"/>
      <c r="PYW49" s="101"/>
      <c r="PYX49" s="101"/>
      <c r="PYY49" s="101"/>
      <c r="PYZ49" s="101"/>
      <c r="PZA49" s="101"/>
      <c r="PZB49" s="101"/>
      <c r="PZC49" s="101"/>
      <c r="PZD49" s="101"/>
      <c r="PZE49" s="101"/>
      <c r="PZF49" s="101"/>
      <c r="PZG49" s="101"/>
      <c r="PZH49" s="101"/>
      <c r="PZI49" s="101"/>
      <c r="PZJ49" s="101"/>
      <c r="PZK49" s="101"/>
      <c r="PZL49" s="101"/>
      <c r="PZM49" s="101"/>
      <c r="PZN49" s="101"/>
      <c r="PZO49" s="101"/>
      <c r="PZP49" s="101"/>
      <c r="PZQ49" s="101"/>
      <c r="PZR49" s="101"/>
      <c r="PZS49" s="101"/>
      <c r="PZT49" s="101"/>
      <c r="PZU49" s="101"/>
      <c r="PZV49" s="101"/>
      <c r="PZW49" s="101"/>
      <c r="PZX49" s="101"/>
      <c r="PZY49" s="101"/>
      <c r="PZZ49" s="101"/>
      <c r="QAA49" s="101"/>
      <c r="QAB49" s="101"/>
      <c r="QAC49" s="101"/>
      <c r="QAD49" s="101"/>
      <c r="QAE49" s="101"/>
      <c r="QAF49" s="101"/>
      <c r="QAG49" s="101"/>
      <c r="QAH49" s="101"/>
      <c r="QAI49" s="101"/>
      <c r="QAJ49" s="101"/>
      <c r="QAK49" s="101"/>
      <c r="QAL49" s="101"/>
      <c r="QAM49" s="101"/>
      <c r="QAN49" s="101"/>
      <c r="QAO49" s="101"/>
      <c r="QAP49" s="101"/>
      <c r="QAQ49" s="101"/>
      <c r="QAR49" s="101"/>
      <c r="QAS49" s="101"/>
      <c r="QAT49" s="101"/>
      <c r="QAU49" s="101"/>
      <c r="QAV49" s="101"/>
      <c r="QAW49" s="101"/>
      <c r="QAX49" s="101"/>
      <c r="QAY49" s="101"/>
      <c r="QAZ49" s="101"/>
      <c r="QBA49" s="101"/>
      <c r="QBB49" s="101"/>
      <c r="QBC49" s="101"/>
      <c r="QBD49" s="101"/>
      <c r="QBE49" s="101"/>
      <c r="QBF49" s="101"/>
      <c r="QBG49" s="101"/>
      <c r="QBH49" s="101"/>
      <c r="QBI49" s="101"/>
      <c r="QBJ49" s="101"/>
      <c r="QBK49" s="101"/>
      <c r="QBL49" s="101"/>
      <c r="QBM49" s="101"/>
      <c r="QBN49" s="101"/>
      <c r="QBO49" s="101"/>
      <c r="QBP49" s="101"/>
      <c r="QBQ49" s="101"/>
      <c r="QBR49" s="101"/>
      <c r="QBS49" s="101"/>
      <c r="QBT49" s="101"/>
      <c r="QBU49" s="101"/>
      <c r="QBV49" s="101"/>
      <c r="QBW49" s="101"/>
      <c r="QBX49" s="101"/>
      <c r="QBY49" s="101"/>
      <c r="QBZ49" s="101"/>
      <c r="QCA49" s="101"/>
      <c r="QCB49" s="101"/>
      <c r="QCC49" s="101"/>
      <c r="QCD49" s="101"/>
      <c r="QCE49" s="101"/>
      <c r="QCF49" s="101"/>
      <c r="QCG49" s="101"/>
      <c r="QCH49" s="101"/>
      <c r="QCI49" s="101"/>
      <c r="QCJ49" s="101"/>
      <c r="QCK49" s="101"/>
      <c r="QCL49" s="101"/>
      <c r="QCM49" s="101"/>
      <c r="QCN49" s="101"/>
      <c r="QCO49" s="101"/>
      <c r="QCP49" s="101"/>
      <c r="QCQ49" s="101"/>
      <c r="QCR49" s="101"/>
      <c r="QCS49" s="101"/>
      <c r="QCT49" s="101"/>
      <c r="QCU49" s="101"/>
      <c r="QCV49" s="101"/>
      <c r="QCW49" s="101"/>
      <c r="QCX49" s="101"/>
      <c r="QCY49" s="101"/>
      <c r="QCZ49" s="101"/>
      <c r="QDA49" s="101"/>
      <c r="QDB49" s="101"/>
      <c r="QDC49" s="101"/>
      <c r="QDD49" s="101"/>
      <c r="QDE49" s="101"/>
      <c r="QDF49" s="101"/>
      <c r="QDG49" s="101"/>
      <c r="QDH49" s="101"/>
      <c r="QDI49" s="101"/>
      <c r="QDJ49" s="101"/>
      <c r="QDK49" s="101"/>
      <c r="QDL49" s="101"/>
      <c r="QDM49" s="101"/>
      <c r="QDN49" s="101"/>
      <c r="QDO49" s="101"/>
      <c r="QDP49" s="101"/>
      <c r="QDQ49" s="101"/>
      <c r="QDR49" s="101"/>
      <c r="QDS49" s="101"/>
      <c r="QDT49" s="101"/>
      <c r="QDU49" s="101"/>
      <c r="QDV49" s="101"/>
      <c r="QDW49" s="101"/>
      <c r="QDX49" s="101"/>
      <c r="QDY49" s="101"/>
      <c r="QDZ49" s="101"/>
      <c r="QEA49" s="101"/>
      <c r="QEB49" s="101"/>
      <c r="QEC49" s="101"/>
      <c r="QED49" s="101"/>
      <c r="QEE49" s="101"/>
      <c r="QEF49" s="101"/>
      <c r="QEG49" s="101"/>
      <c r="QEH49" s="101"/>
      <c r="QEI49" s="101"/>
      <c r="QEJ49" s="101"/>
      <c r="QEK49" s="101"/>
      <c r="QEL49" s="101"/>
      <c r="QEM49" s="101"/>
      <c r="QEN49" s="101"/>
      <c r="QEO49" s="101"/>
      <c r="QEP49" s="101"/>
      <c r="QEQ49" s="101"/>
      <c r="QER49" s="101"/>
      <c r="QES49" s="101"/>
      <c r="QET49" s="101"/>
      <c r="QEU49" s="101"/>
      <c r="QEV49" s="101"/>
      <c r="QEW49" s="101"/>
      <c r="QEX49" s="101"/>
      <c r="QEY49" s="101"/>
      <c r="QEZ49" s="101"/>
      <c r="QFA49" s="101"/>
      <c r="QFB49" s="101"/>
      <c r="QFC49" s="101"/>
      <c r="QFD49" s="101"/>
      <c r="QFE49" s="101"/>
      <c r="QFF49" s="101"/>
      <c r="QFG49" s="101"/>
      <c r="QFH49" s="101"/>
      <c r="QFI49" s="101"/>
      <c r="QFJ49" s="101"/>
      <c r="QFK49" s="101"/>
      <c r="QFL49" s="101"/>
      <c r="QFM49" s="101"/>
      <c r="QFN49" s="101"/>
      <c r="QFO49" s="101"/>
      <c r="QFP49" s="101"/>
      <c r="QFQ49" s="101"/>
      <c r="QFR49" s="101"/>
      <c r="QFS49" s="101"/>
      <c r="QFT49" s="101"/>
      <c r="QFU49" s="101"/>
      <c r="QFV49" s="101"/>
      <c r="QFW49" s="101"/>
      <c r="QFX49" s="101"/>
      <c r="QFY49" s="101"/>
      <c r="QFZ49" s="101"/>
      <c r="QGA49" s="101"/>
      <c r="QGB49" s="101"/>
      <c r="QGC49" s="101"/>
      <c r="QGD49" s="101"/>
      <c r="QGE49" s="101"/>
      <c r="QGF49" s="101"/>
      <c r="QGG49" s="101"/>
      <c r="QGH49" s="101"/>
      <c r="QGI49" s="101"/>
      <c r="QGJ49" s="101"/>
      <c r="QGK49" s="101"/>
      <c r="QGL49" s="101"/>
      <c r="QGM49" s="101"/>
      <c r="QGN49" s="101"/>
      <c r="QGO49" s="101"/>
      <c r="QGP49" s="101"/>
      <c r="QGQ49" s="101"/>
      <c r="QGR49" s="101"/>
      <c r="QGS49" s="101"/>
      <c r="QGT49" s="101"/>
      <c r="QGU49" s="101"/>
      <c r="QGV49" s="101"/>
      <c r="QGW49" s="101"/>
      <c r="QGX49" s="101"/>
      <c r="QGY49" s="101"/>
      <c r="QGZ49" s="101"/>
      <c r="QHA49" s="101"/>
      <c r="QHB49" s="101"/>
      <c r="QHC49" s="101"/>
      <c r="QHD49" s="101"/>
      <c r="QHE49" s="101"/>
      <c r="QHF49" s="101"/>
      <c r="QHG49" s="101"/>
      <c r="QHH49" s="101"/>
      <c r="QHI49" s="101"/>
      <c r="QHJ49" s="101"/>
      <c r="QHK49" s="101"/>
      <c r="QHL49" s="101"/>
      <c r="QHM49" s="101"/>
      <c r="QHN49" s="101"/>
      <c r="QHO49" s="101"/>
      <c r="QHP49" s="101"/>
      <c r="QHQ49" s="101"/>
      <c r="QHR49" s="101"/>
      <c r="QHS49" s="101"/>
      <c r="QHT49" s="101"/>
      <c r="QHU49" s="101"/>
      <c r="QHV49" s="101"/>
      <c r="QHW49" s="101"/>
      <c r="QHX49" s="101"/>
      <c r="QHY49" s="101"/>
      <c r="QHZ49" s="101"/>
      <c r="QIA49" s="101"/>
      <c r="QIB49" s="101"/>
      <c r="QIC49" s="101"/>
      <c r="QID49" s="101"/>
      <c r="QIE49" s="101"/>
      <c r="QIF49" s="101"/>
      <c r="QIG49" s="101"/>
      <c r="QIH49" s="101"/>
      <c r="QII49" s="101"/>
      <c r="QIJ49" s="101"/>
      <c r="QIK49" s="101"/>
      <c r="QIL49" s="101"/>
      <c r="QIM49" s="101"/>
      <c r="QIN49" s="101"/>
      <c r="QIO49" s="101"/>
      <c r="QIP49" s="101"/>
      <c r="QIQ49" s="101"/>
      <c r="QIR49" s="101"/>
      <c r="QIS49" s="101"/>
      <c r="QIT49" s="101"/>
      <c r="QIU49" s="101"/>
      <c r="QIV49" s="101"/>
      <c r="QIW49" s="101"/>
      <c r="QIX49" s="101"/>
      <c r="QIY49" s="101"/>
      <c r="QIZ49" s="101"/>
      <c r="QJA49" s="101"/>
      <c r="QJB49" s="101"/>
      <c r="QJC49" s="101"/>
      <c r="QJD49" s="101"/>
      <c r="QJE49" s="101"/>
      <c r="QJF49" s="101"/>
      <c r="QJG49" s="101"/>
      <c r="QJH49" s="101"/>
      <c r="QJI49" s="101"/>
      <c r="QJJ49" s="101"/>
      <c r="QJK49" s="101"/>
      <c r="QJL49" s="101"/>
      <c r="QJM49" s="101"/>
      <c r="QJN49" s="101"/>
      <c r="QJO49" s="101"/>
      <c r="QJP49" s="101"/>
      <c r="QJQ49" s="101"/>
      <c r="QJR49" s="101"/>
      <c r="QJS49" s="101"/>
      <c r="QJT49" s="101"/>
      <c r="QJU49" s="101"/>
      <c r="QJV49" s="101"/>
      <c r="QJW49" s="101"/>
      <c r="QJX49" s="101"/>
      <c r="QJY49" s="101"/>
      <c r="QJZ49" s="101"/>
      <c r="QKA49" s="101"/>
      <c r="QKB49" s="101"/>
      <c r="QKC49" s="101"/>
      <c r="QKD49" s="101"/>
      <c r="QKE49" s="101"/>
      <c r="QKF49" s="101"/>
      <c r="QKG49" s="101"/>
      <c r="QKH49" s="101"/>
      <c r="QKI49" s="101"/>
      <c r="QKJ49" s="101"/>
      <c r="QKK49" s="101"/>
      <c r="QKL49" s="101"/>
      <c r="QKM49" s="101"/>
      <c r="QKN49" s="101"/>
      <c r="QKO49" s="101"/>
      <c r="QKP49" s="101"/>
      <c r="QKQ49" s="101"/>
      <c r="QKR49" s="101"/>
      <c r="QKS49" s="101"/>
      <c r="QKT49" s="101"/>
      <c r="QKU49" s="101"/>
      <c r="QKV49" s="101"/>
      <c r="QKW49" s="101"/>
      <c r="QKX49" s="101"/>
      <c r="QKY49" s="101"/>
      <c r="QKZ49" s="101"/>
      <c r="QLA49" s="101"/>
      <c r="QLB49" s="101"/>
      <c r="QLC49" s="101"/>
      <c r="QLD49" s="101"/>
      <c r="QLE49" s="101"/>
      <c r="QLF49" s="101"/>
      <c r="QLG49" s="101"/>
      <c r="QLH49" s="101"/>
      <c r="QLI49" s="101"/>
      <c r="QLJ49" s="101"/>
      <c r="QLK49" s="101"/>
      <c r="QLL49" s="101"/>
      <c r="QLM49" s="101"/>
      <c r="QLN49" s="101"/>
      <c r="QLO49" s="101"/>
      <c r="QLP49" s="101"/>
      <c r="QLQ49" s="101"/>
      <c r="QLR49" s="101"/>
      <c r="QLS49" s="101"/>
      <c r="QLT49" s="101"/>
      <c r="QLU49" s="101"/>
      <c r="QLV49" s="101"/>
      <c r="QLW49" s="101"/>
      <c r="QLX49" s="101"/>
      <c r="QLY49" s="101"/>
      <c r="QLZ49" s="101"/>
      <c r="QMA49" s="101"/>
      <c r="QMB49" s="101"/>
      <c r="QMC49" s="101"/>
      <c r="QMD49" s="101"/>
      <c r="QME49" s="101"/>
      <c r="QMF49" s="101"/>
      <c r="QMG49" s="101"/>
      <c r="QMH49" s="101"/>
      <c r="QMI49" s="101"/>
      <c r="QMJ49" s="101"/>
      <c r="QMK49" s="101"/>
      <c r="QML49" s="101"/>
      <c r="QMM49" s="101"/>
      <c r="QMN49" s="101"/>
      <c r="QMO49" s="101"/>
      <c r="QMP49" s="101"/>
      <c r="QMQ49" s="101"/>
      <c r="QMR49" s="101"/>
      <c r="QMS49" s="101"/>
      <c r="QMT49" s="101"/>
      <c r="QMU49" s="101"/>
      <c r="QMV49" s="101"/>
      <c r="QMW49" s="101"/>
      <c r="QMX49" s="101"/>
      <c r="QMY49" s="101"/>
      <c r="QMZ49" s="101"/>
      <c r="QNA49" s="101"/>
      <c r="QNB49" s="101"/>
      <c r="QNC49" s="101"/>
      <c r="QND49" s="101"/>
      <c r="QNE49" s="101"/>
      <c r="QNF49" s="101"/>
      <c r="QNG49" s="101"/>
      <c r="QNH49" s="101"/>
      <c r="QNI49" s="101"/>
      <c r="QNJ49" s="101"/>
      <c r="QNK49" s="101"/>
      <c r="QNL49" s="101"/>
      <c r="QNM49" s="101"/>
      <c r="QNN49" s="101"/>
      <c r="QNO49" s="101"/>
      <c r="QNP49" s="101"/>
      <c r="QNQ49" s="101"/>
      <c r="QNR49" s="101"/>
      <c r="QNS49" s="101"/>
      <c r="QNT49" s="101"/>
      <c r="QNU49" s="101"/>
      <c r="QNV49" s="101"/>
      <c r="QNW49" s="101"/>
      <c r="QNX49" s="101"/>
      <c r="QNY49" s="101"/>
      <c r="QNZ49" s="101"/>
      <c r="QOA49" s="101"/>
      <c r="QOB49" s="101"/>
      <c r="QOC49" s="101"/>
      <c r="QOD49" s="101"/>
      <c r="QOE49" s="101"/>
      <c r="QOF49" s="101"/>
      <c r="QOG49" s="101"/>
      <c r="QOH49" s="101"/>
      <c r="QOI49" s="101"/>
      <c r="QOJ49" s="101"/>
      <c r="QOK49" s="101"/>
      <c r="QOL49" s="101"/>
      <c r="QOM49" s="101"/>
      <c r="QON49" s="101"/>
      <c r="QOO49" s="101"/>
      <c r="QOP49" s="101"/>
      <c r="QOQ49" s="101"/>
      <c r="QOR49" s="101"/>
      <c r="QOS49" s="101"/>
      <c r="QOT49" s="101"/>
      <c r="QOU49" s="101"/>
      <c r="QOV49" s="101"/>
      <c r="QOW49" s="101"/>
      <c r="QOX49" s="101"/>
      <c r="QOY49" s="101"/>
      <c r="QOZ49" s="101"/>
      <c r="QPA49" s="101"/>
      <c r="QPB49" s="101"/>
      <c r="QPC49" s="101"/>
      <c r="QPD49" s="101"/>
      <c r="QPE49" s="101"/>
      <c r="QPF49" s="101"/>
      <c r="QPG49" s="101"/>
      <c r="QPH49" s="101"/>
      <c r="QPI49" s="101"/>
      <c r="QPJ49" s="101"/>
      <c r="QPK49" s="101"/>
      <c r="QPL49" s="101"/>
      <c r="QPM49" s="101"/>
      <c r="QPN49" s="101"/>
      <c r="QPO49" s="101"/>
      <c r="QPP49" s="101"/>
      <c r="QPQ49" s="101"/>
      <c r="QPR49" s="101"/>
      <c r="QPS49" s="101"/>
      <c r="QPT49" s="101"/>
      <c r="QPU49" s="101"/>
      <c r="QPV49" s="101"/>
      <c r="QPW49" s="101"/>
      <c r="QPX49" s="101"/>
      <c r="QPY49" s="101"/>
      <c r="QPZ49" s="101"/>
      <c r="QQA49" s="101"/>
      <c r="QQB49" s="101"/>
      <c r="QQC49" s="101"/>
      <c r="QQD49" s="101"/>
      <c r="QQE49" s="101"/>
      <c r="QQF49" s="101"/>
      <c r="QQG49" s="101"/>
      <c r="QQH49" s="101"/>
      <c r="QQI49" s="101"/>
      <c r="QQJ49" s="101"/>
      <c r="QQK49" s="101"/>
      <c r="QQL49" s="101"/>
      <c r="QQM49" s="101"/>
      <c r="QQN49" s="101"/>
      <c r="QQO49" s="101"/>
      <c r="QQP49" s="101"/>
      <c r="QQQ49" s="101"/>
      <c r="QQR49" s="101"/>
      <c r="QQS49" s="101"/>
      <c r="QQT49" s="101"/>
      <c r="QQU49" s="101"/>
      <c r="QQV49" s="101"/>
      <c r="QQW49" s="101"/>
      <c r="QQX49" s="101"/>
      <c r="QQY49" s="101"/>
      <c r="QQZ49" s="101"/>
      <c r="QRA49" s="101"/>
      <c r="QRB49" s="101"/>
      <c r="QRC49" s="101"/>
      <c r="QRD49" s="101"/>
      <c r="QRE49" s="101"/>
      <c r="QRF49" s="101"/>
      <c r="QRG49" s="101"/>
      <c r="QRH49" s="101"/>
      <c r="QRI49" s="101"/>
      <c r="QRJ49" s="101"/>
      <c r="QRK49" s="101"/>
      <c r="QRL49" s="101"/>
      <c r="QRM49" s="101"/>
      <c r="QRN49" s="101"/>
      <c r="QRO49" s="101"/>
      <c r="QRP49" s="101"/>
      <c r="QRQ49" s="101"/>
      <c r="QRR49" s="101"/>
      <c r="QRS49" s="101"/>
      <c r="QRT49" s="101"/>
      <c r="QRU49" s="101"/>
      <c r="QRV49" s="101"/>
      <c r="QRW49" s="101"/>
      <c r="QRX49" s="101"/>
      <c r="QRY49" s="101"/>
      <c r="QRZ49" s="101"/>
      <c r="QSA49" s="101"/>
      <c r="QSB49" s="101"/>
      <c r="QSC49" s="101"/>
      <c r="QSD49" s="101"/>
      <c r="QSE49" s="101"/>
      <c r="QSF49" s="101"/>
      <c r="QSG49" s="101"/>
      <c r="QSH49" s="101"/>
      <c r="QSI49" s="101"/>
      <c r="QSJ49" s="101"/>
      <c r="QSK49" s="101"/>
      <c r="QSL49" s="101"/>
      <c r="QSM49" s="101"/>
      <c r="QSN49" s="101"/>
      <c r="QSO49" s="101"/>
      <c r="QSP49" s="101"/>
      <c r="QSQ49" s="101"/>
      <c r="QSR49" s="101"/>
      <c r="QSS49" s="101"/>
      <c r="QST49" s="101"/>
      <c r="QSU49" s="101"/>
      <c r="QSV49" s="101"/>
      <c r="QSW49" s="101"/>
      <c r="QSX49" s="101"/>
      <c r="QSY49" s="101"/>
      <c r="QSZ49" s="101"/>
      <c r="QTA49" s="101"/>
      <c r="QTB49" s="101"/>
      <c r="QTC49" s="101"/>
      <c r="QTD49" s="101"/>
      <c r="QTE49" s="101"/>
      <c r="QTF49" s="101"/>
      <c r="QTG49" s="101"/>
      <c r="QTH49" s="101"/>
      <c r="QTI49" s="101"/>
      <c r="QTJ49" s="101"/>
      <c r="QTK49" s="101"/>
      <c r="QTL49" s="101"/>
      <c r="QTM49" s="101"/>
      <c r="QTN49" s="101"/>
      <c r="QTO49" s="101"/>
      <c r="QTP49" s="101"/>
      <c r="QTQ49" s="101"/>
      <c r="QTR49" s="101"/>
      <c r="QTS49" s="101"/>
      <c r="QTT49" s="101"/>
      <c r="QTU49" s="101"/>
      <c r="QTV49" s="101"/>
      <c r="QTW49" s="101"/>
      <c r="QTX49" s="101"/>
      <c r="QTY49" s="101"/>
      <c r="QTZ49" s="101"/>
      <c r="QUA49" s="101"/>
      <c r="QUB49" s="101"/>
      <c r="QUC49" s="101"/>
      <c r="QUD49" s="101"/>
      <c r="QUE49" s="101"/>
      <c r="QUF49" s="101"/>
      <c r="QUG49" s="101"/>
      <c r="QUH49" s="101"/>
      <c r="QUI49" s="101"/>
      <c r="QUJ49" s="101"/>
      <c r="QUK49" s="101"/>
      <c r="QUL49" s="101"/>
      <c r="QUM49" s="101"/>
      <c r="QUN49" s="101"/>
      <c r="QUO49" s="101"/>
      <c r="QUP49" s="101"/>
      <c r="QUQ49" s="101"/>
      <c r="QUR49" s="101"/>
      <c r="QUS49" s="101"/>
      <c r="QUT49" s="101"/>
      <c r="QUU49" s="101"/>
      <c r="QUV49" s="101"/>
      <c r="QUW49" s="101"/>
      <c r="QUX49" s="101"/>
      <c r="QUY49" s="101"/>
      <c r="QUZ49" s="101"/>
      <c r="QVA49" s="101"/>
      <c r="QVB49" s="101"/>
      <c r="QVC49" s="101"/>
      <c r="QVD49" s="101"/>
      <c r="QVE49" s="101"/>
      <c r="QVF49" s="101"/>
      <c r="QVG49" s="101"/>
      <c r="QVH49" s="101"/>
      <c r="QVI49" s="101"/>
      <c r="QVJ49" s="101"/>
      <c r="QVK49" s="101"/>
      <c r="QVL49" s="101"/>
      <c r="QVM49" s="101"/>
      <c r="QVN49" s="101"/>
      <c r="QVO49" s="101"/>
      <c r="QVP49" s="101"/>
      <c r="QVQ49" s="101"/>
      <c r="QVR49" s="101"/>
      <c r="QVS49" s="101"/>
      <c r="QVT49" s="101"/>
      <c r="QVU49" s="101"/>
      <c r="QVV49" s="101"/>
      <c r="QVW49" s="101"/>
      <c r="QVX49" s="101"/>
      <c r="QVY49" s="101"/>
      <c r="QVZ49" s="101"/>
      <c r="QWA49" s="101"/>
      <c r="QWB49" s="101"/>
      <c r="QWC49" s="101"/>
      <c r="QWD49" s="101"/>
      <c r="QWE49" s="101"/>
      <c r="QWF49" s="101"/>
      <c r="QWG49" s="101"/>
      <c r="QWH49" s="101"/>
      <c r="QWI49" s="101"/>
      <c r="QWJ49" s="101"/>
      <c r="QWK49" s="101"/>
      <c r="QWL49" s="101"/>
      <c r="QWM49" s="101"/>
      <c r="QWN49" s="101"/>
      <c r="QWO49" s="101"/>
      <c r="QWP49" s="101"/>
      <c r="QWQ49" s="101"/>
      <c r="QWR49" s="101"/>
      <c r="QWS49" s="101"/>
      <c r="QWT49" s="101"/>
      <c r="QWU49" s="101"/>
      <c r="QWV49" s="101"/>
      <c r="QWW49" s="101"/>
      <c r="QWX49" s="101"/>
      <c r="QWY49" s="101"/>
      <c r="QWZ49" s="101"/>
      <c r="QXA49" s="101"/>
      <c r="QXB49" s="101"/>
      <c r="QXC49" s="101"/>
      <c r="QXD49" s="101"/>
      <c r="QXE49" s="101"/>
      <c r="QXF49" s="101"/>
      <c r="QXG49" s="101"/>
      <c r="QXH49" s="101"/>
      <c r="QXI49" s="101"/>
      <c r="QXJ49" s="101"/>
      <c r="QXK49" s="101"/>
      <c r="QXL49" s="101"/>
      <c r="QXM49" s="101"/>
      <c r="QXN49" s="101"/>
      <c r="QXO49" s="101"/>
      <c r="QXP49" s="101"/>
      <c r="QXQ49" s="101"/>
      <c r="QXR49" s="101"/>
      <c r="QXS49" s="101"/>
      <c r="QXT49" s="101"/>
      <c r="QXU49" s="101"/>
      <c r="QXV49" s="101"/>
      <c r="QXW49" s="101"/>
      <c r="QXX49" s="101"/>
      <c r="QXY49" s="101"/>
      <c r="QXZ49" s="101"/>
      <c r="QYA49" s="101"/>
      <c r="QYB49" s="101"/>
      <c r="QYC49" s="101"/>
      <c r="QYD49" s="101"/>
      <c r="QYE49" s="101"/>
      <c r="QYF49" s="101"/>
      <c r="QYG49" s="101"/>
      <c r="QYH49" s="101"/>
      <c r="QYI49" s="101"/>
      <c r="QYJ49" s="101"/>
      <c r="QYK49" s="101"/>
      <c r="QYL49" s="101"/>
      <c r="QYM49" s="101"/>
      <c r="QYN49" s="101"/>
      <c r="QYO49" s="101"/>
      <c r="QYP49" s="101"/>
      <c r="QYQ49" s="101"/>
      <c r="QYR49" s="101"/>
      <c r="QYS49" s="101"/>
      <c r="QYT49" s="101"/>
      <c r="QYU49" s="101"/>
      <c r="QYV49" s="101"/>
      <c r="QYW49" s="101"/>
      <c r="QYX49" s="101"/>
      <c r="QYY49" s="101"/>
      <c r="QYZ49" s="101"/>
      <c r="QZA49" s="101"/>
      <c r="QZB49" s="101"/>
      <c r="QZC49" s="101"/>
      <c r="QZD49" s="101"/>
      <c r="QZE49" s="101"/>
      <c r="QZF49" s="101"/>
      <c r="QZG49" s="101"/>
      <c r="QZH49" s="101"/>
      <c r="QZI49" s="101"/>
      <c r="QZJ49" s="101"/>
      <c r="QZK49" s="101"/>
      <c r="QZL49" s="101"/>
      <c r="QZM49" s="101"/>
      <c r="QZN49" s="101"/>
      <c r="QZO49" s="101"/>
      <c r="QZP49" s="101"/>
      <c r="QZQ49" s="101"/>
      <c r="QZR49" s="101"/>
      <c r="QZS49" s="101"/>
      <c r="QZT49" s="101"/>
      <c r="QZU49" s="101"/>
      <c r="QZV49" s="101"/>
      <c r="QZW49" s="101"/>
      <c r="QZX49" s="101"/>
      <c r="QZY49" s="101"/>
      <c r="QZZ49" s="101"/>
      <c r="RAA49" s="101"/>
      <c r="RAB49" s="101"/>
      <c r="RAC49" s="101"/>
      <c r="RAD49" s="101"/>
      <c r="RAE49" s="101"/>
      <c r="RAF49" s="101"/>
      <c r="RAG49" s="101"/>
      <c r="RAH49" s="101"/>
      <c r="RAI49" s="101"/>
      <c r="RAJ49" s="101"/>
      <c r="RAK49" s="101"/>
      <c r="RAL49" s="101"/>
      <c r="RAM49" s="101"/>
      <c r="RAN49" s="101"/>
      <c r="RAO49" s="101"/>
      <c r="RAP49" s="101"/>
      <c r="RAQ49" s="101"/>
      <c r="RAR49" s="101"/>
      <c r="RAS49" s="101"/>
      <c r="RAT49" s="101"/>
      <c r="RAU49" s="101"/>
      <c r="RAV49" s="101"/>
      <c r="RAW49" s="101"/>
      <c r="RAX49" s="101"/>
      <c r="RAY49" s="101"/>
      <c r="RAZ49" s="101"/>
      <c r="RBA49" s="101"/>
      <c r="RBB49" s="101"/>
      <c r="RBC49" s="101"/>
      <c r="RBD49" s="101"/>
      <c r="RBE49" s="101"/>
      <c r="RBF49" s="101"/>
      <c r="RBG49" s="101"/>
      <c r="RBH49" s="101"/>
      <c r="RBI49" s="101"/>
      <c r="RBJ49" s="101"/>
      <c r="RBK49" s="101"/>
      <c r="RBL49" s="101"/>
      <c r="RBM49" s="101"/>
      <c r="RBN49" s="101"/>
      <c r="RBO49" s="101"/>
      <c r="RBP49" s="101"/>
      <c r="RBQ49" s="101"/>
      <c r="RBR49" s="101"/>
      <c r="RBS49" s="101"/>
      <c r="RBT49" s="101"/>
      <c r="RBU49" s="101"/>
      <c r="RBV49" s="101"/>
      <c r="RBW49" s="101"/>
      <c r="RBX49" s="101"/>
      <c r="RBY49" s="101"/>
      <c r="RBZ49" s="101"/>
      <c r="RCA49" s="101"/>
      <c r="RCB49" s="101"/>
      <c r="RCC49" s="101"/>
      <c r="RCD49" s="101"/>
      <c r="RCE49" s="101"/>
      <c r="RCF49" s="101"/>
      <c r="RCG49" s="101"/>
      <c r="RCH49" s="101"/>
      <c r="RCI49" s="101"/>
      <c r="RCJ49" s="101"/>
      <c r="RCK49" s="101"/>
      <c r="RCL49" s="101"/>
      <c r="RCM49" s="101"/>
      <c r="RCN49" s="101"/>
      <c r="RCO49" s="101"/>
      <c r="RCP49" s="101"/>
      <c r="RCQ49" s="101"/>
      <c r="RCR49" s="101"/>
      <c r="RCS49" s="101"/>
      <c r="RCT49" s="101"/>
      <c r="RCU49" s="101"/>
      <c r="RCV49" s="101"/>
      <c r="RCW49" s="101"/>
      <c r="RCX49" s="101"/>
      <c r="RCY49" s="101"/>
      <c r="RCZ49" s="101"/>
      <c r="RDA49" s="101"/>
      <c r="RDB49" s="101"/>
      <c r="RDC49" s="101"/>
      <c r="RDD49" s="101"/>
      <c r="RDE49" s="101"/>
      <c r="RDF49" s="101"/>
      <c r="RDG49" s="101"/>
      <c r="RDH49" s="101"/>
      <c r="RDI49" s="101"/>
      <c r="RDJ49" s="101"/>
      <c r="RDK49" s="101"/>
      <c r="RDL49" s="101"/>
      <c r="RDM49" s="101"/>
      <c r="RDN49" s="101"/>
      <c r="RDO49" s="101"/>
      <c r="RDP49" s="101"/>
      <c r="RDQ49" s="101"/>
      <c r="RDR49" s="101"/>
      <c r="RDS49" s="101"/>
      <c r="RDT49" s="101"/>
      <c r="RDU49" s="101"/>
      <c r="RDV49" s="101"/>
      <c r="RDW49" s="101"/>
      <c r="RDX49" s="101"/>
      <c r="RDY49" s="101"/>
      <c r="RDZ49" s="101"/>
      <c r="REA49" s="101"/>
      <c r="REB49" s="101"/>
      <c r="REC49" s="101"/>
      <c r="RED49" s="101"/>
      <c r="REE49" s="101"/>
      <c r="REF49" s="101"/>
      <c r="REG49" s="101"/>
      <c r="REH49" s="101"/>
      <c r="REI49" s="101"/>
      <c r="REJ49" s="101"/>
      <c r="REK49" s="101"/>
      <c r="REL49" s="101"/>
      <c r="REM49" s="101"/>
      <c r="REN49" s="101"/>
      <c r="REO49" s="101"/>
      <c r="REP49" s="101"/>
      <c r="REQ49" s="101"/>
      <c r="RER49" s="101"/>
      <c r="RES49" s="101"/>
      <c r="RET49" s="101"/>
      <c r="REU49" s="101"/>
      <c r="REV49" s="101"/>
      <c r="REW49" s="101"/>
      <c r="REX49" s="101"/>
      <c r="REY49" s="101"/>
      <c r="REZ49" s="101"/>
      <c r="RFA49" s="101"/>
      <c r="RFB49" s="101"/>
      <c r="RFC49" s="101"/>
      <c r="RFD49" s="101"/>
      <c r="RFE49" s="101"/>
      <c r="RFF49" s="101"/>
      <c r="RFG49" s="101"/>
      <c r="RFH49" s="101"/>
      <c r="RFI49" s="101"/>
      <c r="RFJ49" s="101"/>
      <c r="RFK49" s="101"/>
      <c r="RFL49" s="101"/>
      <c r="RFM49" s="101"/>
      <c r="RFN49" s="101"/>
      <c r="RFO49" s="101"/>
      <c r="RFP49" s="101"/>
      <c r="RFQ49" s="101"/>
      <c r="RFR49" s="101"/>
      <c r="RFS49" s="101"/>
      <c r="RFT49" s="101"/>
      <c r="RFU49" s="101"/>
      <c r="RFV49" s="101"/>
      <c r="RFW49" s="101"/>
      <c r="RFX49" s="101"/>
      <c r="RFY49" s="101"/>
      <c r="RFZ49" s="101"/>
      <c r="RGA49" s="101"/>
      <c r="RGB49" s="101"/>
      <c r="RGC49" s="101"/>
      <c r="RGD49" s="101"/>
      <c r="RGE49" s="101"/>
      <c r="RGF49" s="101"/>
      <c r="RGG49" s="101"/>
      <c r="RGH49" s="101"/>
      <c r="RGI49" s="101"/>
      <c r="RGJ49" s="101"/>
      <c r="RGK49" s="101"/>
      <c r="RGL49" s="101"/>
      <c r="RGM49" s="101"/>
      <c r="RGN49" s="101"/>
      <c r="RGO49" s="101"/>
      <c r="RGP49" s="101"/>
      <c r="RGQ49" s="101"/>
      <c r="RGR49" s="101"/>
      <c r="RGS49" s="101"/>
      <c r="RGT49" s="101"/>
      <c r="RGU49" s="101"/>
      <c r="RGV49" s="101"/>
      <c r="RGW49" s="101"/>
      <c r="RGX49" s="101"/>
      <c r="RGY49" s="101"/>
      <c r="RGZ49" s="101"/>
      <c r="RHA49" s="101"/>
      <c r="RHB49" s="101"/>
      <c r="RHC49" s="101"/>
      <c r="RHD49" s="101"/>
      <c r="RHE49" s="101"/>
      <c r="RHF49" s="101"/>
      <c r="RHG49" s="101"/>
      <c r="RHH49" s="101"/>
      <c r="RHI49" s="101"/>
      <c r="RHJ49" s="101"/>
      <c r="RHK49" s="101"/>
      <c r="RHL49" s="101"/>
      <c r="RHM49" s="101"/>
      <c r="RHN49" s="101"/>
      <c r="RHO49" s="101"/>
      <c r="RHP49" s="101"/>
      <c r="RHQ49" s="101"/>
      <c r="RHR49" s="101"/>
      <c r="RHS49" s="101"/>
      <c r="RHT49" s="101"/>
      <c r="RHU49" s="101"/>
      <c r="RHV49" s="101"/>
      <c r="RHW49" s="101"/>
      <c r="RHX49" s="101"/>
      <c r="RHY49" s="101"/>
      <c r="RHZ49" s="101"/>
      <c r="RIA49" s="101"/>
      <c r="RIB49" s="101"/>
      <c r="RIC49" s="101"/>
      <c r="RID49" s="101"/>
      <c r="RIE49" s="101"/>
      <c r="RIF49" s="101"/>
      <c r="RIG49" s="101"/>
      <c r="RIH49" s="101"/>
      <c r="RII49" s="101"/>
      <c r="RIJ49" s="101"/>
      <c r="RIK49" s="101"/>
      <c r="RIL49" s="101"/>
      <c r="RIM49" s="101"/>
      <c r="RIN49" s="101"/>
      <c r="RIO49" s="101"/>
      <c r="RIP49" s="101"/>
      <c r="RIQ49" s="101"/>
      <c r="RIR49" s="101"/>
      <c r="RIS49" s="101"/>
      <c r="RIT49" s="101"/>
      <c r="RIU49" s="101"/>
      <c r="RIV49" s="101"/>
      <c r="RIW49" s="101"/>
      <c r="RIX49" s="101"/>
      <c r="RIY49" s="101"/>
      <c r="RIZ49" s="101"/>
      <c r="RJA49" s="101"/>
      <c r="RJB49" s="101"/>
      <c r="RJC49" s="101"/>
      <c r="RJD49" s="101"/>
      <c r="RJE49" s="101"/>
      <c r="RJF49" s="101"/>
      <c r="RJG49" s="101"/>
      <c r="RJH49" s="101"/>
      <c r="RJI49" s="101"/>
      <c r="RJJ49" s="101"/>
      <c r="RJK49" s="101"/>
      <c r="RJL49" s="101"/>
      <c r="RJM49" s="101"/>
      <c r="RJN49" s="101"/>
      <c r="RJO49" s="101"/>
      <c r="RJP49" s="101"/>
      <c r="RJQ49" s="101"/>
      <c r="RJR49" s="101"/>
      <c r="RJS49" s="101"/>
      <c r="RJT49" s="101"/>
      <c r="RJU49" s="101"/>
      <c r="RJV49" s="101"/>
      <c r="RJW49" s="101"/>
      <c r="RJX49" s="101"/>
      <c r="RJY49" s="101"/>
      <c r="RJZ49" s="101"/>
      <c r="RKA49" s="101"/>
      <c r="RKB49" s="101"/>
      <c r="RKC49" s="101"/>
      <c r="RKD49" s="101"/>
      <c r="RKE49" s="101"/>
      <c r="RKF49" s="101"/>
      <c r="RKG49" s="101"/>
      <c r="RKH49" s="101"/>
      <c r="RKI49" s="101"/>
      <c r="RKJ49" s="101"/>
      <c r="RKK49" s="101"/>
      <c r="RKL49" s="101"/>
      <c r="RKM49" s="101"/>
      <c r="RKN49" s="101"/>
      <c r="RKO49" s="101"/>
      <c r="RKP49" s="101"/>
      <c r="RKQ49" s="101"/>
      <c r="RKR49" s="101"/>
      <c r="RKS49" s="101"/>
      <c r="RKT49" s="101"/>
      <c r="RKU49" s="101"/>
      <c r="RKV49" s="101"/>
      <c r="RKW49" s="101"/>
      <c r="RKX49" s="101"/>
      <c r="RKY49" s="101"/>
      <c r="RKZ49" s="101"/>
      <c r="RLA49" s="101"/>
      <c r="RLB49" s="101"/>
      <c r="RLC49" s="101"/>
      <c r="RLD49" s="101"/>
      <c r="RLE49" s="101"/>
      <c r="RLF49" s="101"/>
      <c r="RLG49" s="101"/>
      <c r="RLH49" s="101"/>
      <c r="RLI49" s="101"/>
      <c r="RLJ49" s="101"/>
      <c r="RLK49" s="101"/>
      <c r="RLL49" s="101"/>
      <c r="RLM49" s="101"/>
      <c r="RLN49" s="101"/>
      <c r="RLO49" s="101"/>
      <c r="RLP49" s="101"/>
      <c r="RLQ49" s="101"/>
      <c r="RLR49" s="101"/>
      <c r="RLS49" s="101"/>
      <c r="RLT49" s="101"/>
      <c r="RLU49" s="101"/>
      <c r="RLV49" s="101"/>
      <c r="RLW49" s="101"/>
      <c r="RLX49" s="101"/>
      <c r="RLY49" s="101"/>
      <c r="RLZ49" s="101"/>
      <c r="RMA49" s="101"/>
      <c r="RMB49" s="101"/>
      <c r="RMC49" s="101"/>
      <c r="RMD49" s="101"/>
      <c r="RME49" s="101"/>
      <c r="RMF49" s="101"/>
      <c r="RMG49" s="101"/>
      <c r="RMH49" s="101"/>
      <c r="RMI49" s="101"/>
      <c r="RMJ49" s="101"/>
      <c r="RMK49" s="101"/>
      <c r="RML49" s="101"/>
      <c r="RMM49" s="101"/>
      <c r="RMN49" s="101"/>
      <c r="RMO49" s="101"/>
      <c r="RMP49" s="101"/>
      <c r="RMQ49" s="101"/>
      <c r="RMR49" s="101"/>
      <c r="RMS49" s="101"/>
      <c r="RMT49" s="101"/>
      <c r="RMU49" s="101"/>
      <c r="RMV49" s="101"/>
      <c r="RMW49" s="101"/>
      <c r="RMX49" s="101"/>
      <c r="RMY49" s="101"/>
      <c r="RMZ49" s="101"/>
      <c r="RNA49" s="101"/>
      <c r="RNB49" s="101"/>
      <c r="RNC49" s="101"/>
      <c r="RND49" s="101"/>
      <c r="RNE49" s="101"/>
      <c r="RNF49" s="101"/>
      <c r="RNG49" s="101"/>
      <c r="RNH49" s="101"/>
      <c r="RNI49" s="101"/>
      <c r="RNJ49" s="101"/>
      <c r="RNK49" s="101"/>
      <c r="RNL49" s="101"/>
      <c r="RNM49" s="101"/>
      <c r="RNN49" s="101"/>
      <c r="RNO49" s="101"/>
      <c r="RNP49" s="101"/>
      <c r="RNQ49" s="101"/>
      <c r="RNR49" s="101"/>
      <c r="RNS49" s="101"/>
      <c r="RNT49" s="101"/>
      <c r="RNU49" s="101"/>
      <c r="RNV49" s="101"/>
      <c r="RNW49" s="101"/>
      <c r="RNX49" s="101"/>
      <c r="RNY49" s="101"/>
      <c r="RNZ49" s="101"/>
      <c r="ROA49" s="101"/>
      <c r="ROB49" s="101"/>
      <c r="ROC49" s="101"/>
      <c r="ROD49" s="101"/>
      <c r="ROE49" s="101"/>
      <c r="ROF49" s="101"/>
      <c r="ROG49" s="101"/>
      <c r="ROH49" s="101"/>
      <c r="ROI49" s="101"/>
      <c r="ROJ49" s="101"/>
      <c r="ROK49" s="101"/>
      <c r="ROL49" s="101"/>
      <c r="ROM49" s="101"/>
      <c r="RON49" s="101"/>
      <c r="ROO49" s="101"/>
      <c r="ROP49" s="101"/>
      <c r="ROQ49" s="101"/>
      <c r="ROR49" s="101"/>
      <c r="ROS49" s="101"/>
      <c r="ROT49" s="101"/>
      <c r="ROU49" s="101"/>
      <c r="ROV49" s="101"/>
      <c r="ROW49" s="101"/>
      <c r="ROX49" s="101"/>
      <c r="ROY49" s="101"/>
      <c r="ROZ49" s="101"/>
      <c r="RPA49" s="101"/>
      <c r="RPB49" s="101"/>
      <c r="RPC49" s="101"/>
      <c r="RPD49" s="101"/>
      <c r="RPE49" s="101"/>
      <c r="RPF49" s="101"/>
      <c r="RPG49" s="101"/>
      <c r="RPH49" s="101"/>
      <c r="RPI49" s="101"/>
      <c r="RPJ49" s="101"/>
      <c r="RPK49" s="101"/>
      <c r="RPL49" s="101"/>
      <c r="RPM49" s="101"/>
      <c r="RPN49" s="101"/>
      <c r="RPO49" s="101"/>
      <c r="RPP49" s="101"/>
      <c r="RPQ49" s="101"/>
      <c r="RPR49" s="101"/>
      <c r="RPS49" s="101"/>
      <c r="RPT49" s="101"/>
      <c r="RPU49" s="101"/>
      <c r="RPV49" s="101"/>
      <c r="RPW49" s="101"/>
      <c r="RPX49" s="101"/>
      <c r="RPY49" s="101"/>
      <c r="RPZ49" s="101"/>
      <c r="RQA49" s="101"/>
      <c r="RQB49" s="101"/>
      <c r="RQC49" s="101"/>
      <c r="RQD49" s="101"/>
      <c r="RQE49" s="101"/>
      <c r="RQF49" s="101"/>
      <c r="RQG49" s="101"/>
      <c r="RQH49" s="101"/>
      <c r="RQI49" s="101"/>
      <c r="RQJ49" s="101"/>
      <c r="RQK49" s="101"/>
      <c r="RQL49" s="101"/>
      <c r="RQM49" s="101"/>
      <c r="RQN49" s="101"/>
      <c r="RQO49" s="101"/>
      <c r="RQP49" s="101"/>
      <c r="RQQ49" s="101"/>
      <c r="RQR49" s="101"/>
      <c r="RQS49" s="101"/>
      <c r="RQT49" s="101"/>
      <c r="RQU49" s="101"/>
      <c r="RQV49" s="101"/>
      <c r="RQW49" s="101"/>
      <c r="RQX49" s="101"/>
      <c r="RQY49" s="101"/>
      <c r="RQZ49" s="101"/>
      <c r="RRA49" s="101"/>
      <c r="RRB49" s="101"/>
      <c r="RRC49" s="101"/>
      <c r="RRD49" s="101"/>
      <c r="RRE49" s="101"/>
      <c r="RRF49" s="101"/>
      <c r="RRG49" s="101"/>
      <c r="RRH49" s="101"/>
      <c r="RRI49" s="101"/>
      <c r="RRJ49" s="101"/>
      <c r="RRK49" s="101"/>
      <c r="RRL49" s="101"/>
      <c r="RRM49" s="101"/>
      <c r="RRN49" s="101"/>
      <c r="RRO49" s="101"/>
      <c r="RRP49" s="101"/>
      <c r="RRQ49" s="101"/>
      <c r="RRR49" s="101"/>
      <c r="RRS49" s="101"/>
      <c r="RRT49" s="101"/>
      <c r="RRU49" s="101"/>
      <c r="RRV49" s="101"/>
      <c r="RRW49" s="101"/>
      <c r="RRX49" s="101"/>
      <c r="RRY49" s="101"/>
      <c r="RRZ49" s="101"/>
      <c r="RSA49" s="101"/>
      <c r="RSB49" s="101"/>
      <c r="RSC49" s="101"/>
      <c r="RSD49" s="101"/>
      <c r="RSE49" s="101"/>
      <c r="RSF49" s="101"/>
      <c r="RSG49" s="101"/>
      <c r="RSH49" s="101"/>
      <c r="RSI49" s="101"/>
      <c r="RSJ49" s="101"/>
      <c r="RSK49" s="101"/>
      <c r="RSL49" s="101"/>
      <c r="RSM49" s="101"/>
      <c r="RSN49" s="101"/>
      <c r="RSO49" s="101"/>
      <c r="RSP49" s="101"/>
      <c r="RSQ49" s="101"/>
      <c r="RSR49" s="101"/>
      <c r="RSS49" s="101"/>
      <c r="RST49" s="101"/>
      <c r="RSU49" s="101"/>
      <c r="RSV49" s="101"/>
      <c r="RSW49" s="101"/>
      <c r="RSX49" s="101"/>
      <c r="RSY49" s="101"/>
      <c r="RSZ49" s="101"/>
      <c r="RTA49" s="101"/>
      <c r="RTB49" s="101"/>
      <c r="RTC49" s="101"/>
      <c r="RTD49" s="101"/>
      <c r="RTE49" s="101"/>
      <c r="RTF49" s="101"/>
      <c r="RTG49" s="101"/>
      <c r="RTH49" s="101"/>
      <c r="RTI49" s="101"/>
      <c r="RTJ49" s="101"/>
      <c r="RTK49" s="101"/>
      <c r="RTL49" s="101"/>
      <c r="RTM49" s="101"/>
      <c r="RTN49" s="101"/>
      <c r="RTO49" s="101"/>
      <c r="RTP49" s="101"/>
      <c r="RTQ49" s="101"/>
      <c r="RTR49" s="101"/>
      <c r="RTS49" s="101"/>
      <c r="RTT49" s="101"/>
      <c r="RTU49" s="101"/>
      <c r="RTV49" s="101"/>
      <c r="RTW49" s="101"/>
      <c r="RTX49" s="101"/>
      <c r="RTY49" s="101"/>
      <c r="RTZ49" s="101"/>
      <c r="RUA49" s="101"/>
      <c r="RUB49" s="101"/>
      <c r="RUC49" s="101"/>
      <c r="RUD49" s="101"/>
      <c r="RUE49" s="101"/>
      <c r="RUF49" s="101"/>
      <c r="RUG49" s="101"/>
      <c r="RUH49" s="101"/>
      <c r="RUI49" s="101"/>
      <c r="RUJ49" s="101"/>
      <c r="RUK49" s="101"/>
      <c r="RUL49" s="101"/>
      <c r="RUM49" s="101"/>
      <c r="RUN49" s="101"/>
      <c r="RUO49" s="101"/>
      <c r="RUP49" s="101"/>
      <c r="RUQ49" s="101"/>
      <c r="RUR49" s="101"/>
      <c r="RUS49" s="101"/>
      <c r="RUT49" s="101"/>
      <c r="RUU49" s="101"/>
      <c r="RUV49" s="101"/>
      <c r="RUW49" s="101"/>
      <c r="RUX49" s="101"/>
      <c r="RUY49" s="101"/>
      <c r="RUZ49" s="101"/>
      <c r="RVA49" s="101"/>
      <c r="RVB49" s="101"/>
      <c r="RVC49" s="101"/>
      <c r="RVD49" s="101"/>
      <c r="RVE49" s="101"/>
      <c r="RVF49" s="101"/>
      <c r="RVG49" s="101"/>
      <c r="RVH49" s="101"/>
      <c r="RVI49" s="101"/>
      <c r="RVJ49" s="101"/>
      <c r="RVK49" s="101"/>
      <c r="RVL49" s="101"/>
      <c r="RVM49" s="101"/>
      <c r="RVN49" s="101"/>
      <c r="RVO49" s="101"/>
      <c r="RVP49" s="101"/>
      <c r="RVQ49" s="101"/>
      <c r="RVR49" s="101"/>
      <c r="RVS49" s="101"/>
      <c r="RVT49" s="101"/>
      <c r="RVU49" s="101"/>
      <c r="RVV49" s="101"/>
      <c r="RVW49" s="101"/>
      <c r="RVX49" s="101"/>
      <c r="RVY49" s="101"/>
      <c r="RVZ49" s="101"/>
      <c r="RWA49" s="101"/>
      <c r="RWB49" s="101"/>
      <c r="RWC49" s="101"/>
      <c r="RWD49" s="101"/>
      <c r="RWE49" s="101"/>
      <c r="RWF49" s="101"/>
      <c r="RWG49" s="101"/>
      <c r="RWH49" s="101"/>
      <c r="RWI49" s="101"/>
      <c r="RWJ49" s="101"/>
      <c r="RWK49" s="101"/>
      <c r="RWL49" s="101"/>
      <c r="RWM49" s="101"/>
      <c r="RWN49" s="101"/>
      <c r="RWO49" s="101"/>
      <c r="RWP49" s="101"/>
      <c r="RWQ49" s="101"/>
      <c r="RWR49" s="101"/>
      <c r="RWS49" s="101"/>
      <c r="RWT49" s="101"/>
      <c r="RWU49" s="101"/>
      <c r="RWV49" s="101"/>
      <c r="RWW49" s="101"/>
      <c r="RWX49" s="101"/>
      <c r="RWY49" s="101"/>
      <c r="RWZ49" s="101"/>
      <c r="RXA49" s="101"/>
      <c r="RXB49" s="101"/>
      <c r="RXC49" s="101"/>
      <c r="RXD49" s="101"/>
      <c r="RXE49" s="101"/>
      <c r="RXF49" s="101"/>
      <c r="RXG49" s="101"/>
      <c r="RXH49" s="101"/>
      <c r="RXI49" s="101"/>
      <c r="RXJ49" s="101"/>
      <c r="RXK49" s="101"/>
      <c r="RXL49" s="101"/>
      <c r="RXM49" s="101"/>
      <c r="RXN49" s="101"/>
      <c r="RXO49" s="101"/>
      <c r="RXP49" s="101"/>
      <c r="RXQ49" s="101"/>
      <c r="RXR49" s="101"/>
      <c r="RXS49" s="101"/>
      <c r="RXT49" s="101"/>
      <c r="RXU49" s="101"/>
      <c r="RXV49" s="101"/>
      <c r="RXW49" s="101"/>
      <c r="RXX49" s="101"/>
      <c r="RXY49" s="101"/>
      <c r="RXZ49" s="101"/>
      <c r="RYA49" s="101"/>
      <c r="RYB49" s="101"/>
      <c r="RYC49" s="101"/>
      <c r="RYD49" s="101"/>
      <c r="RYE49" s="101"/>
      <c r="RYF49" s="101"/>
      <c r="RYG49" s="101"/>
      <c r="RYH49" s="101"/>
      <c r="RYI49" s="101"/>
      <c r="RYJ49" s="101"/>
      <c r="RYK49" s="101"/>
      <c r="RYL49" s="101"/>
      <c r="RYM49" s="101"/>
      <c r="RYN49" s="101"/>
      <c r="RYO49" s="101"/>
      <c r="RYP49" s="101"/>
      <c r="RYQ49" s="101"/>
      <c r="RYR49" s="101"/>
      <c r="RYS49" s="101"/>
      <c r="RYT49" s="101"/>
      <c r="RYU49" s="101"/>
      <c r="RYV49" s="101"/>
      <c r="RYW49" s="101"/>
      <c r="RYX49" s="101"/>
      <c r="RYY49" s="101"/>
      <c r="RYZ49" s="101"/>
      <c r="RZA49" s="101"/>
      <c r="RZB49" s="101"/>
      <c r="RZC49" s="101"/>
      <c r="RZD49" s="101"/>
      <c r="RZE49" s="101"/>
      <c r="RZF49" s="101"/>
      <c r="RZG49" s="101"/>
      <c r="RZH49" s="101"/>
      <c r="RZI49" s="101"/>
      <c r="RZJ49" s="101"/>
      <c r="RZK49" s="101"/>
      <c r="RZL49" s="101"/>
      <c r="RZM49" s="101"/>
      <c r="RZN49" s="101"/>
      <c r="RZO49" s="101"/>
      <c r="RZP49" s="101"/>
      <c r="RZQ49" s="101"/>
      <c r="RZR49" s="101"/>
      <c r="RZS49" s="101"/>
      <c r="RZT49" s="101"/>
      <c r="RZU49" s="101"/>
      <c r="RZV49" s="101"/>
      <c r="RZW49" s="101"/>
      <c r="RZX49" s="101"/>
      <c r="RZY49" s="101"/>
      <c r="RZZ49" s="101"/>
      <c r="SAA49" s="101"/>
      <c r="SAB49" s="101"/>
      <c r="SAC49" s="101"/>
      <c r="SAD49" s="101"/>
      <c r="SAE49" s="101"/>
      <c r="SAF49" s="101"/>
      <c r="SAG49" s="101"/>
      <c r="SAH49" s="101"/>
      <c r="SAI49" s="101"/>
      <c r="SAJ49" s="101"/>
      <c r="SAK49" s="101"/>
      <c r="SAL49" s="101"/>
      <c r="SAM49" s="101"/>
      <c r="SAN49" s="101"/>
      <c r="SAO49" s="101"/>
      <c r="SAP49" s="101"/>
      <c r="SAQ49" s="101"/>
      <c r="SAR49" s="101"/>
      <c r="SAS49" s="101"/>
      <c r="SAT49" s="101"/>
      <c r="SAU49" s="101"/>
      <c r="SAV49" s="101"/>
      <c r="SAW49" s="101"/>
      <c r="SAX49" s="101"/>
      <c r="SAY49" s="101"/>
      <c r="SAZ49" s="101"/>
      <c r="SBA49" s="101"/>
      <c r="SBB49" s="101"/>
      <c r="SBC49" s="101"/>
      <c r="SBD49" s="101"/>
      <c r="SBE49" s="101"/>
      <c r="SBF49" s="101"/>
      <c r="SBG49" s="101"/>
      <c r="SBH49" s="101"/>
      <c r="SBI49" s="101"/>
      <c r="SBJ49" s="101"/>
      <c r="SBK49" s="101"/>
      <c r="SBL49" s="101"/>
      <c r="SBM49" s="101"/>
      <c r="SBN49" s="101"/>
      <c r="SBO49" s="101"/>
      <c r="SBP49" s="101"/>
      <c r="SBQ49" s="101"/>
      <c r="SBR49" s="101"/>
      <c r="SBS49" s="101"/>
      <c r="SBT49" s="101"/>
      <c r="SBU49" s="101"/>
      <c r="SBV49" s="101"/>
      <c r="SBW49" s="101"/>
      <c r="SBX49" s="101"/>
      <c r="SBY49" s="101"/>
      <c r="SBZ49" s="101"/>
      <c r="SCA49" s="101"/>
      <c r="SCB49" s="101"/>
      <c r="SCC49" s="101"/>
      <c r="SCD49" s="101"/>
      <c r="SCE49" s="101"/>
      <c r="SCF49" s="101"/>
      <c r="SCG49" s="101"/>
      <c r="SCH49" s="101"/>
      <c r="SCI49" s="101"/>
      <c r="SCJ49" s="101"/>
      <c r="SCK49" s="101"/>
      <c r="SCL49" s="101"/>
      <c r="SCM49" s="101"/>
      <c r="SCN49" s="101"/>
      <c r="SCO49" s="101"/>
      <c r="SCP49" s="101"/>
      <c r="SCQ49" s="101"/>
      <c r="SCR49" s="101"/>
      <c r="SCS49" s="101"/>
      <c r="SCT49" s="101"/>
      <c r="SCU49" s="101"/>
      <c r="SCV49" s="101"/>
      <c r="SCW49" s="101"/>
      <c r="SCX49" s="101"/>
      <c r="SCY49" s="101"/>
      <c r="SCZ49" s="101"/>
      <c r="SDA49" s="101"/>
      <c r="SDB49" s="101"/>
      <c r="SDC49" s="101"/>
      <c r="SDD49" s="101"/>
      <c r="SDE49" s="101"/>
      <c r="SDF49" s="101"/>
      <c r="SDG49" s="101"/>
      <c r="SDH49" s="101"/>
      <c r="SDI49" s="101"/>
      <c r="SDJ49" s="101"/>
      <c r="SDK49" s="101"/>
      <c r="SDL49" s="101"/>
      <c r="SDM49" s="101"/>
      <c r="SDN49" s="101"/>
      <c r="SDO49" s="101"/>
      <c r="SDP49" s="101"/>
      <c r="SDQ49" s="101"/>
      <c r="SDR49" s="101"/>
      <c r="SDS49" s="101"/>
      <c r="SDT49" s="101"/>
      <c r="SDU49" s="101"/>
      <c r="SDV49" s="101"/>
      <c r="SDW49" s="101"/>
      <c r="SDX49" s="101"/>
      <c r="SDY49" s="101"/>
      <c r="SDZ49" s="101"/>
      <c r="SEA49" s="101"/>
      <c r="SEB49" s="101"/>
      <c r="SEC49" s="101"/>
      <c r="SED49" s="101"/>
      <c r="SEE49" s="101"/>
      <c r="SEF49" s="101"/>
      <c r="SEG49" s="101"/>
      <c r="SEH49" s="101"/>
      <c r="SEI49" s="101"/>
      <c r="SEJ49" s="101"/>
      <c r="SEK49" s="101"/>
      <c r="SEL49" s="101"/>
      <c r="SEM49" s="101"/>
      <c r="SEN49" s="101"/>
      <c r="SEO49" s="101"/>
      <c r="SEP49" s="101"/>
      <c r="SEQ49" s="101"/>
      <c r="SER49" s="101"/>
      <c r="SES49" s="101"/>
      <c r="SET49" s="101"/>
      <c r="SEU49" s="101"/>
      <c r="SEV49" s="101"/>
      <c r="SEW49" s="101"/>
      <c r="SEX49" s="101"/>
      <c r="SEY49" s="101"/>
      <c r="SEZ49" s="101"/>
      <c r="SFA49" s="101"/>
      <c r="SFB49" s="101"/>
      <c r="SFC49" s="101"/>
      <c r="SFD49" s="101"/>
      <c r="SFE49" s="101"/>
      <c r="SFF49" s="101"/>
      <c r="SFG49" s="101"/>
      <c r="SFH49" s="101"/>
      <c r="SFI49" s="101"/>
      <c r="SFJ49" s="101"/>
      <c r="SFK49" s="101"/>
      <c r="SFL49" s="101"/>
      <c r="SFM49" s="101"/>
      <c r="SFN49" s="101"/>
      <c r="SFO49" s="101"/>
      <c r="SFP49" s="101"/>
      <c r="SFQ49" s="101"/>
      <c r="SFR49" s="101"/>
      <c r="SFS49" s="101"/>
      <c r="SFT49" s="101"/>
      <c r="SFU49" s="101"/>
      <c r="SFV49" s="101"/>
      <c r="SFW49" s="101"/>
      <c r="SFX49" s="101"/>
      <c r="SFY49" s="101"/>
      <c r="SFZ49" s="101"/>
      <c r="SGA49" s="101"/>
      <c r="SGB49" s="101"/>
      <c r="SGC49" s="101"/>
      <c r="SGD49" s="101"/>
      <c r="SGE49" s="101"/>
      <c r="SGF49" s="101"/>
      <c r="SGG49" s="101"/>
      <c r="SGH49" s="101"/>
      <c r="SGI49" s="101"/>
      <c r="SGJ49" s="101"/>
      <c r="SGK49" s="101"/>
      <c r="SGL49" s="101"/>
      <c r="SGM49" s="101"/>
      <c r="SGN49" s="101"/>
      <c r="SGO49" s="101"/>
      <c r="SGP49" s="101"/>
      <c r="SGQ49" s="101"/>
      <c r="SGR49" s="101"/>
      <c r="SGS49" s="101"/>
      <c r="SGT49" s="101"/>
      <c r="SGU49" s="101"/>
      <c r="SGV49" s="101"/>
      <c r="SGW49" s="101"/>
      <c r="SGX49" s="101"/>
      <c r="SGY49" s="101"/>
      <c r="SGZ49" s="101"/>
      <c r="SHA49" s="101"/>
      <c r="SHB49" s="101"/>
      <c r="SHC49" s="101"/>
      <c r="SHD49" s="101"/>
      <c r="SHE49" s="101"/>
      <c r="SHF49" s="101"/>
      <c r="SHG49" s="101"/>
      <c r="SHH49" s="101"/>
      <c r="SHI49" s="101"/>
      <c r="SHJ49" s="101"/>
      <c r="SHK49" s="101"/>
      <c r="SHL49" s="101"/>
      <c r="SHM49" s="101"/>
      <c r="SHN49" s="101"/>
      <c r="SHO49" s="101"/>
      <c r="SHP49" s="101"/>
      <c r="SHQ49" s="101"/>
      <c r="SHR49" s="101"/>
      <c r="SHS49" s="101"/>
      <c r="SHT49" s="101"/>
      <c r="SHU49" s="101"/>
      <c r="SHV49" s="101"/>
      <c r="SHW49" s="101"/>
      <c r="SHX49" s="101"/>
      <c r="SHY49" s="101"/>
      <c r="SHZ49" s="101"/>
      <c r="SIA49" s="101"/>
      <c r="SIB49" s="101"/>
      <c r="SIC49" s="101"/>
      <c r="SID49" s="101"/>
      <c r="SIE49" s="101"/>
      <c r="SIF49" s="101"/>
      <c r="SIG49" s="101"/>
      <c r="SIH49" s="101"/>
      <c r="SII49" s="101"/>
      <c r="SIJ49" s="101"/>
      <c r="SIK49" s="101"/>
      <c r="SIL49" s="101"/>
      <c r="SIM49" s="101"/>
      <c r="SIN49" s="101"/>
      <c r="SIO49" s="101"/>
      <c r="SIP49" s="101"/>
      <c r="SIQ49" s="101"/>
      <c r="SIR49" s="101"/>
      <c r="SIS49" s="101"/>
      <c r="SIT49" s="101"/>
      <c r="SIU49" s="101"/>
      <c r="SIV49" s="101"/>
      <c r="SIW49" s="101"/>
      <c r="SIX49" s="101"/>
      <c r="SIY49" s="101"/>
      <c r="SIZ49" s="101"/>
      <c r="SJA49" s="101"/>
      <c r="SJB49" s="101"/>
      <c r="SJC49" s="101"/>
      <c r="SJD49" s="101"/>
      <c r="SJE49" s="101"/>
      <c r="SJF49" s="101"/>
      <c r="SJG49" s="101"/>
      <c r="SJH49" s="101"/>
      <c r="SJI49" s="101"/>
      <c r="SJJ49" s="101"/>
      <c r="SJK49" s="101"/>
      <c r="SJL49" s="101"/>
      <c r="SJM49" s="101"/>
      <c r="SJN49" s="101"/>
      <c r="SJO49" s="101"/>
      <c r="SJP49" s="101"/>
      <c r="SJQ49" s="101"/>
      <c r="SJR49" s="101"/>
      <c r="SJS49" s="101"/>
      <c r="SJT49" s="101"/>
      <c r="SJU49" s="101"/>
      <c r="SJV49" s="101"/>
      <c r="SJW49" s="101"/>
      <c r="SJX49" s="101"/>
      <c r="SJY49" s="101"/>
      <c r="SJZ49" s="101"/>
      <c r="SKA49" s="101"/>
      <c r="SKB49" s="101"/>
      <c r="SKC49" s="101"/>
      <c r="SKD49" s="101"/>
      <c r="SKE49" s="101"/>
      <c r="SKF49" s="101"/>
      <c r="SKG49" s="101"/>
      <c r="SKH49" s="101"/>
      <c r="SKI49" s="101"/>
      <c r="SKJ49" s="101"/>
      <c r="SKK49" s="101"/>
      <c r="SKL49" s="101"/>
      <c r="SKM49" s="101"/>
      <c r="SKN49" s="101"/>
      <c r="SKO49" s="101"/>
      <c r="SKP49" s="101"/>
      <c r="SKQ49" s="101"/>
      <c r="SKR49" s="101"/>
      <c r="SKS49" s="101"/>
      <c r="SKT49" s="101"/>
      <c r="SKU49" s="101"/>
      <c r="SKV49" s="101"/>
      <c r="SKW49" s="101"/>
      <c r="SKX49" s="101"/>
      <c r="SKY49" s="101"/>
      <c r="SKZ49" s="101"/>
      <c r="SLA49" s="101"/>
      <c r="SLB49" s="101"/>
      <c r="SLC49" s="101"/>
      <c r="SLD49" s="101"/>
      <c r="SLE49" s="101"/>
      <c r="SLF49" s="101"/>
      <c r="SLG49" s="101"/>
      <c r="SLH49" s="101"/>
      <c r="SLI49" s="101"/>
      <c r="SLJ49" s="101"/>
      <c r="SLK49" s="101"/>
      <c r="SLL49" s="101"/>
      <c r="SLM49" s="101"/>
      <c r="SLN49" s="101"/>
      <c r="SLO49" s="101"/>
      <c r="SLP49" s="101"/>
      <c r="SLQ49" s="101"/>
      <c r="SLR49" s="101"/>
      <c r="SLS49" s="101"/>
      <c r="SLT49" s="101"/>
      <c r="SLU49" s="101"/>
      <c r="SLV49" s="101"/>
      <c r="SLW49" s="101"/>
      <c r="SLX49" s="101"/>
      <c r="SLY49" s="101"/>
      <c r="SLZ49" s="101"/>
      <c r="SMA49" s="101"/>
      <c r="SMB49" s="101"/>
      <c r="SMC49" s="101"/>
      <c r="SMD49" s="101"/>
      <c r="SME49" s="101"/>
      <c r="SMF49" s="101"/>
      <c r="SMG49" s="101"/>
      <c r="SMH49" s="101"/>
      <c r="SMI49" s="101"/>
      <c r="SMJ49" s="101"/>
      <c r="SMK49" s="101"/>
      <c r="SML49" s="101"/>
      <c r="SMM49" s="101"/>
      <c r="SMN49" s="101"/>
      <c r="SMO49" s="101"/>
      <c r="SMP49" s="101"/>
      <c r="SMQ49" s="101"/>
      <c r="SMR49" s="101"/>
      <c r="SMS49" s="101"/>
      <c r="SMT49" s="101"/>
      <c r="SMU49" s="101"/>
      <c r="SMV49" s="101"/>
      <c r="SMW49" s="101"/>
      <c r="SMX49" s="101"/>
      <c r="SMY49" s="101"/>
      <c r="SMZ49" s="101"/>
      <c r="SNA49" s="101"/>
      <c r="SNB49" s="101"/>
      <c r="SNC49" s="101"/>
      <c r="SND49" s="101"/>
      <c r="SNE49" s="101"/>
      <c r="SNF49" s="101"/>
      <c r="SNG49" s="101"/>
      <c r="SNH49" s="101"/>
      <c r="SNI49" s="101"/>
      <c r="SNJ49" s="101"/>
      <c r="SNK49" s="101"/>
      <c r="SNL49" s="101"/>
      <c r="SNM49" s="101"/>
      <c r="SNN49" s="101"/>
      <c r="SNO49" s="101"/>
      <c r="SNP49" s="101"/>
      <c r="SNQ49" s="101"/>
      <c r="SNR49" s="101"/>
      <c r="SNS49" s="101"/>
      <c r="SNT49" s="101"/>
      <c r="SNU49" s="101"/>
      <c r="SNV49" s="101"/>
      <c r="SNW49" s="101"/>
      <c r="SNX49" s="101"/>
      <c r="SNY49" s="101"/>
      <c r="SNZ49" s="101"/>
      <c r="SOA49" s="101"/>
      <c r="SOB49" s="101"/>
      <c r="SOC49" s="101"/>
      <c r="SOD49" s="101"/>
      <c r="SOE49" s="101"/>
      <c r="SOF49" s="101"/>
      <c r="SOG49" s="101"/>
      <c r="SOH49" s="101"/>
      <c r="SOI49" s="101"/>
      <c r="SOJ49" s="101"/>
      <c r="SOK49" s="101"/>
      <c r="SOL49" s="101"/>
      <c r="SOM49" s="101"/>
      <c r="SON49" s="101"/>
      <c r="SOO49" s="101"/>
      <c r="SOP49" s="101"/>
      <c r="SOQ49" s="101"/>
      <c r="SOR49" s="101"/>
      <c r="SOS49" s="101"/>
      <c r="SOT49" s="101"/>
      <c r="SOU49" s="101"/>
      <c r="SOV49" s="101"/>
      <c r="SOW49" s="101"/>
      <c r="SOX49" s="101"/>
      <c r="SOY49" s="101"/>
      <c r="SOZ49" s="101"/>
      <c r="SPA49" s="101"/>
      <c r="SPB49" s="101"/>
      <c r="SPC49" s="101"/>
      <c r="SPD49" s="101"/>
      <c r="SPE49" s="101"/>
      <c r="SPF49" s="101"/>
      <c r="SPG49" s="101"/>
      <c r="SPH49" s="101"/>
      <c r="SPI49" s="101"/>
      <c r="SPJ49" s="101"/>
      <c r="SPK49" s="101"/>
      <c r="SPL49" s="101"/>
      <c r="SPM49" s="101"/>
      <c r="SPN49" s="101"/>
      <c r="SPO49" s="101"/>
      <c r="SPP49" s="101"/>
      <c r="SPQ49" s="101"/>
      <c r="SPR49" s="101"/>
      <c r="SPS49" s="101"/>
      <c r="SPT49" s="101"/>
      <c r="SPU49" s="101"/>
      <c r="SPV49" s="101"/>
      <c r="SPW49" s="101"/>
      <c r="SPX49" s="101"/>
      <c r="SPY49" s="101"/>
      <c r="SPZ49" s="101"/>
      <c r="SQA49" s="101"/>
      <c r="SQB49" s="101"/>
      <c r="SQC49" s="101"/>
      <c r="SQD49" s="101"/>
      <c r="SQE49" s="101"/>
      <c r="SQF49" s="101"/>
      <c r="SQG49" s="101"/>
      <c r="SQH49" s="101"/>
      <c r="SQI49" s="101"/>
      <c r="SQJ49" s="101"/>
      <c r="SQK49" s="101"/>
      <c r="SQL49" s="101"/>
      <c r="SQM49" s="101"/>
      <c r="SQN49" s="101"/>
      <c r="SQO49" s="101"/>
      <c r="SQP49" s="101"/>
      <c r="SQQ49" s="101"/>
      <c r="SQR49" s="101"/>
      <c r="SQS49" s="101"/>
      <c r="SQT49" s="101"/>
      <c r="SQU49" s="101"/>
      <c r="SQV49" s="101"/>
      <c r="SQW49" s="101"/>
      <c r="SQX49" s="101"/>
      <c r="SQY49" s="101"/>
      <c r="SQZ49" s="101"/>
      <c r="SRA49" s="101"/>
      <c r="SRB49" s="101"/>
      <c r="SRC49" s="101"/>
      <c r="SRD49" s="101"/>
      <c r="SRE49" s="101"/>
      <c r="SRF49" s="101"/>
      <c r="SRG49" s="101"/>
      <c r="SRH49" s="101"/>
      <c r="SRI49" s="101"/>
      <c r="SRJ49" s="101"/>
      <c r="SRK49" s="101"/>
      <c r="SRL49" s="101"/>
      <c r="SRM49" s="101"/>
      <c r="SRN49" s="101"/>
      <c r="SRO49" s="101"/>
      <c r="SRP49" s="101"/>
      <c r="SRQ49" s="101"/>
      <c r="SRR49" s="101"/>
      <c r="SRS49" s="101"/>
      <c r="SRT49" s="101"/>
      <c r="SRU49" s="101"/>
      <c r="SRV49" s="101"/>
      <c r="SRW49" s="101"/>
      <c r="SRX49" s="101"/>
      <c r="SRY49" s="101"/>
      <c r="SRZ49" s="101"/>
      <c r="SSA49" s="101"/>
      <c r="SSB49" s="101"/>
      <c r="SSC49" s="101"/>
      <c r="SSD49" s="101"/>
      <c r="SSE49" s="101"/>
      <c r="SSF49" s="101"/>
      <c r="SSG49" s="101"/>
      <c r="SSH49" s="101"/>
      <c r="SSI49" s="101"/>
      <c r="SSJ49" s="101"/>
      <c r="SSK49" s="101"/>
      <c r="SSL49" s="101"/>
      <c r="SSM49" s="101"/>
      <c r="SSN49" s="101"/>
      <c r="SSO49" s="101"/>
      <c r="SSP49" s="101"/>
      <c r="SSQ49" s="101"/>
      <c r="SSR49" s="101"/>
      <c r="SSS49" s="101"/>
      <c r="SST49" s="101"/>
      <c r="SSU49" s="101"/>
      <c r="SSV49" s="101"/>
      <c r="SSW49" s="101"/>
      <c r="SSX49" s="101"/>
      <c r="SSY49" s="101"/>
      <c r="SSZ49" s="101"/>
      <c r="STA49" s="101"/>
      <c r="STB49" s="101"/>
      <c r="STC49" s="101"/>
      <c r="STD49" s="101"/>
      <c r="STE49" s="101"/>
      <c r="STF49" s="101"/>
      <c r="STG49" s="101"/>
      <c r="STH49" s="101"/>
      <c r="STI49" s="101"/>
      <c r="STJ49" s="101"/>
      <c r="STK49" s="101"/>
      <c r="STL49" s="101"/>
      <c r="STM49" s="101"/>
      <c r="STN49" s="101"/>
      <c r="STO49" s="101"/>
      <c r="STP49" s="101"/>
      <c r="STQ49" s="101"/>
      <c r="STR49" s="101"/>
      <c r="STS49" s="101"/>
      <c r="STT49" s="101"/>
      <c r="STU49" s="101"/>
      <c r="STV49" s="101"/>
      <c r="STW49" s="101"/>
      <c r="STX49" s="101"/>
      <c r="STY49" s="101"/>
      <c r="STZ49" s="101"/>
      <c r="SUA49" s="101"/>
      <c r="SUB49" s="101"/>
      <c r="SUC49" s="101"/>
      <c r="SUD49" s="101"/>
      <c r="SUE49" s="101"/>
      <c r="SUF49" s="101"/>
      <c r="SUG49" s="101"/>
      <c r="SUH49" s="101"/>
      <c r="SUI49" s="101"/>
      <c r="SUJ49" s="101"/>
      <c r="SUK49" s="101"/>
      <c r="SUL49" s="101"/>
      <c r="SUM49" s="101"/>
      <c r="SUN49" s="101"/>
      <c r="SUO49" s="101"/>
      <c r="SUP49" s="101"/>
      <c r="SUQ49" s="101"/>
      <c r="SUR49" s="101"/>
      <c r="SUS49" s="101"/>
      <c r="SUT49" s="101"/>
      <c r="SUU49" s="101"/>
      <c r="SUV49" s="101"/>
      <c r="SUW49" s="101"/>
      <c r="SUX49" s="101"/>
      <c r="SUY49" s="101"/>
      <c r="SUZ49" s="101"/>
      <c r="SVA49" s="101"/>
      <c r="SVB49" s="101"/>
      <c r="SVC49" s="101"/>
      <c r="SVD49" s="101"/>
      <c r="SVE49" s="101"/>
      <c r="SVF49" s="101"/>
      <c r="SVG49" s="101"/>
      <c r="SVH49" s="101"/>
      <c r="SVI49" s="101"/>
      <c r="SVJ49" s="101"/>
      <c r="SVK49" s="101"/>
      <c r="SVL49" s="101"/>
      <c r="SVM49" s="101"/>
      <c r="SVN49" s="101"/>
      <c r="SVO49" s="101"/>
      <c r="SVP49" s="101"/>
      <c r="SVQ49" s="101"/>
      <c r="SVR49" s="101"/>
      <c r="SVS49" s="101"/>
      <c r="SVT49" s="101"/>
      <c r="SVU49" s="101"/>
      <c r="SVV49" s="101"/>
      <c r="SVW49" s="101"/>
      <c r="SVX49" s="101"/>
      <c r="SVY49" s="101"/>
      <c r="SVZ49" s="101"/>
      <c r="SWA49" s="101"/>
      <c r="SWB49" s="101"/>
      <c r="SWC49" s="101"/>
      <c r="SWD49" s="101"/>
      <c r="SWE49" s="101"/>
      <c r="SWF49" s="101"/>
      <c r="SWG49" s="101"/>
      <c r="SWH49" s="101"/>
      <c r="SWI49" s="101"/>
      <c r="SWJ49" s="101"/>
      <c r="SWK49" s="101"/>
      <c r="SWL49" s="101"/>
      <c r="SWM49" s="101"/>
      <c r="SWN49" s="101"/>
      <c r="SWO49" s="101"/>
      <c r="SWP49" s="101"/>
      <c r="SWQ49" s="101"/>
      <c r="SWR49" s="101"/>
      <c r="SWS49" s="101"/>
      <c r="SWT49" s="101"/>
      <c r="SWU49" s="101"/>
      <c r="SWV49" s="101"/>
      <c r="SWW49" s="101"/>
      <c r="SWX49" s="101"/>
      <c r="SWY49" s="101"/>
      <c r="SWZ49" s="101"/>
      <c r="SXA49" s="101"/>
      <c r="SXB49" s="101"/>
      <c r="SXC49" s="101"/>
      <c r="SXD49" s="101"/>
      <c r="SXE49" s="101"/>
      <c r="SXF49" s="101"/>
      <c r="SXG49" s="101"/>
      <c r="SXH49" s="101"/>
      <c r="SXI49" s="101"/>
      <c r="SXJ49" s="101"/>
      <c r="SXK49" s="101"/>
      <c r="SXL49" s="101"/>
      <c r="SXM49" s="101"/>
      <c r="SXN49" s="101"/>
      <c r="SXO49" s="101"/>
      <c r="SXP49" s="101"/>
      <c r="SXQ49" s="101"/>
      <c r="SXR49" s="101"/>
      <c r="SXS49" s="101"/>
      <c r="SXT49" s="101"/>
      <c r="SXU49" s="101"/>
      <c r="SXV49" s="101"/>
      <c r="SXW49" s="101"/>
      <c r="SXX49" s="101"/>
      <c r="SXY49" s="101"/>
      <c r="SXZ49" s="101"/>
      <c r="SYA49" s="101"/>
      <c r="SYB49" s="101"/>
      <c r="SYC49" s="101"/>
      <c r="SYD49" s="101"/>
      <c r="SYE49" s="101"/>
      <c r="SYF49" s="101"/>
      <c r="SYG49" s="101"/>
      <c r="SYH49" s="101"/>
      <c r="SYI49" s="101"/>
      <c r="SYJ49" s="101"/>
      <c r="SYK49" s="101"/>
      <c r="SYL49" s="101"/>
      <c r="SYM49" s="101"/>
      <c r="SYN49" s="101"/>
      <c r="SYO49" s="101"/>
      <c r="SYP49" s="101"/>
      <c r="SYQ49" s="101"/>
      <c r="SYR49" s="101"/>
      <c r="SYS49" s="101"/>
      <c r="SYT49" s="101"/>
      <c r="SYU49" s="101"/>
      <c r="SYV49" s="101"/>
      <c r="SYW49" s="101"/>
      <c r="SYX49" s="101"/>
      <c r="SYY49" s="101"/>
      <c r="SYZ49" s="101"/>
      <c r="SZA49" s="101"/>
      <c r="SZB49" s="101"/>
      <c r="SZC49" s="101"/>
      <c r="SZD49" s="101"/>
      <c r="SZE49" s="101"/>
      <c r="SZF49" s="101"/>
      <c r="SZG49" s="101"/>
      <c r="SZH49" s="101"/>
      <c r="SZI49" s="101"/>
      <c r="SZJ49" s="101"/>
      <c r="SZK49" s="101"/>
      <c r="SZL49" s="101"/>
      <c r="SZM49" s="101"/>
      <c r="SZN49" s="101"/>
      <c r="SZO49" s="101"/>
      <c r="SZP49" s="101"/>
      <c r="SZQ49" s="101"/>
      <c r="SZR49" s="101"/>
      <c r="SZS49" s="101"/>
      <c r="SZT49" s="101"/>
      <c r="SZU49" s="101"/>
      <c r="SZV49" s="101"/>
      <c r="SZW49" s="101"/>
      <c r="SZX49" s="101"/>
      <c r="SZY49" s="101"/>
      <c r="SZZ49" s="101"/>
      <c r="TAA49" s="101"/>
      <c r="TAB49" s="101"/>
      <c r="TAC49" s="101"/>
      <c r="TAD49" s="101"/>
      <c r="TAE49" s="101"/>
      <c r="TAF49" s="101"/>
      <c r="TAG49" s="101"/>
      <c r="TAH49" s="101"/>
      <c r="TAI49" s="101"/>
      <c r="TAJ49" s="101"/>
      <c r="TAK49" s="101"/>
      <c r="TAL49" s="101"/>
      <c r="TAM49" s="101"/>
      <c r="TAN49" s="101"/>
      <c r="TAO49" s="101"/>
      <c r="TAP49" s="101"/>
      <c r="TAQ49" s="101"/>
      <c r="TAR49" s="101"/>
      <c r="TAS49" s="101"/>
      <c r="TAT49" s="101"/>
      <c r="TAU49" s="101"/>
      <c r="TAV49" s="101"/>
      <c r="TAW49" s="101"/>
      <c r="TAX49" s="101"/>
      <c r="TAY49" s="101"/>
      <c r="TAZ49" s="101"/>
      <c r="TBA49" s="101"/>
      <c r="TBB49" s="101"/>
      <c r="TBC49" s="101"/>
      <c r="TBD49" s="101"/>
      <c r="TBE49" s="101"/>
      <c r="TBF49" s="101"/>
      <c r="TBG49" s="101"/>
      <c r="TBH49" s="101"/>
      <c r="TBI49" s="101"/>
      <c r="TBJ49" s="101"/>
      <c r="TBK49" s="101"/>
      <c r="TBL49" s="101"/>
      <c r="TBM49" s="101"/>
      <c r="TBN49" s="101"/>
      <c r="TBO49" s="101"/>
      <c r="TBP49" s="101"/>
      <c r="TBQ49" s="101"/>
      <c r="TBR49" s="101"/>
      <c r="TBS49" s="101"/>
      <c r="TBT49" s="101"/>
      <c r="TBU49" s="101"/>
      <c r="TBV49" s="101"/>
      <c r="TBW49" s="101"/>
      <c r="TBX49" s="101"/>
      <c r="TBY49" s="101"/>
      <c r="TBZ49" s="101"/>
      <c r="TCA49" s="101"/>
      <c r="TCB49" s="101"/>
      <c r="TCC49" s="101"/>
      <c r="TCD49" s="101"/>
      <c r="TCE49" s="101"/>
      <c r="TCF49" s="101"/>
      <c r="TCG49" s="101"/>
      <c r="TCH49" s="101"/>
      <c r="TCI49" s="101"/>
      <c r="TCJ49" s="101"/>
      <c r="TCK49" s="101"/>
      <c r="TCL49" s="101"/>
      <c r="TCM49" s="101"/>
      <c r="TCN49" s="101"/>
      <c r="TCO49" s="101"/>
      <c r="TCP49" s="101"/>
      <c r="TCQ49" s="101"/>
      <c r="TCR49" s="101"/>
      <c r="TCS49" s="101"/>
      <c r="TCT49" s="101"/>
      <c r="TCU49" s="101"/>
      <c r="TCV49" s="101"/>
      <c r="TCW49" s="101"/>
      <c r="TCX49" s="101"/>
      <c r="TCY49" s="101"/>
      <c r="TCZ49" s="101"/>
      <c r="TDA49" s="101"/>
      <c r="TDB49" s="101"/>
      <c r="TDC49" s="101"/>
      <c r="TDD49" s="101"/>
      <c r="TDE49" s="101"/>
      <c r="TDF49" s="101"/>
      <c r="TDG49" s="101"/>
      <c r="TDH49" s="101"/>
      <c r="TDI49" s="101"/>
      <c r="TDJ49" s="101"/>
      <c r="TDK49" s="101"/>
      <c r="TDL49" s="101"/>
      <c r="TDM49" s="101"/>
      <c r="TDN49" s="101"/>
      <c r="TDO49" s="101"/>
      <c r="TDP49" s="101"/>
      <c r="TDQ49" s="101"/>
      <c r="TDR49" s="101"/>
      <c r="TDS49" s="101"/>
      <c r="TDT49" s="101"/>
      <c r="TDU49" s="101"/>
      <c r="TDV49" s="101"/>
      <c r="TDW49" s="101"/>
      <c r="TDX49" s="101"/>
      <c r="TDY49" s="101"/>
      <c r="TDZ49" s="101"/>
      <c r="TEA49" s="101"/>
      <c r="TEB49" s="101"/>
      <c r="TEC49" s="101"/>
      <c r="TED49" s="101"/>
      <c r="TEE49" s="101"/>
      <c r="TEF49" s="101"/>
      <c r="TEG49" s="101"/>
      <c r="TEH49" s="101"/>
      <c r="TEI49" s="101"/>
      <c r="TEJ49" s="101"/>
      <c r="TEK49" s="101"/>
      <c r="TEL49" s="101"/>
      <c r="TEM49" s="101"/>
      <c r="TEN49" s="101"/>
      <c r="TEO49" s="101"/>
      <c r="TEP49" s="101"/>
      <c r="TEQ49" s="101"/>
      <c r="TER49" s="101"/>
      <c r="TES49" s="101"/>
      <c r="TET49" s="101"/>
      <c r="TEU49" s="101"/>
      <c r="TEV49" s="101"/>
      <c r="TEW49" s="101"/>
      <c r="TEX49" s="101"/>
      <c r="TEY49" s="101"/>
      <c r="TEZ49" s="101"/>
      <c r="TFA49" s="101"/>
      <c r="TFB49" s="101"/>
      <c r="TFC49" s="101"/>
      <c r="TFD49" s="101"/>
      <c r="TFE49" s="101"/>
      <c r="TFF49" s="101"/>
      <c r="TFG49" s="101"/>
      <c r="TFH49" s="101"/>
      <c r="TFI49" s="101"/>
      <c r="TFJ49" s="101"/>
      <c r="TFK49" s="101"/>
      <c r="TFL49" s="101"/>
      <c r="TFM49" s="101"/>
      <c r="TFN49" s="101"/>
      <c r="TFO49" s="101"/>
      <c r="TFP49" s="101"/>
      <c r="TFQ49" s="101"/>
      <c r="TFR49" s="101"/>
      <c r="TFS49" s="101"/>
      <c r="TFT49" s="101"/>
      <c r="TFU49" s="101"/>
      <c r="TFV49" s="101"/>
      <c r="TFW49" s="101"/>
      <c r="TFX49" s="101"/>
      <c r="TFY49" s="101"/>
      <c r="TFZ49" s="101"/>
      <c r="TGA49" s="101"/>
      <c r="TGB49" s="101"/>
      <c r="TGC49" s="101"/>
      <c r="TGD49" s="101"/>
      <c r="TGE49" s="101"/>
      <c r="TGF49" s="101"/>
      <c r="TGG49" s="101"/>
      <c r="TGH49" s="101"/>
      <c r="TGI49" s="101"/>
      <c r="TGJ49" s="101"/>
      <c r="TGK49" s="101"/>
      <c r="TGL49" s="101"/>
      <c r="TGM49" s="101"/>
      <c r="TGN49" s="101"/>
      <c r="TGO49" s="101"/>
      <c r="TGP49" s="101"/>
      <c r="TGQ49" s="101"/>
      <c r="TGR49" s="101"/>
      <c r="TGS49" s="101"/>
      <c r="TGT49" s="101"/>
      <c r="TGU49" s="101"/>
      <c r="TGV49" s="101"/>
      <c r="TGW49" s="101"/>
      <c r="TGX49" s="101"/>
      <c r="TGY49" s="101"/>
      <c r="TGZ49" s="101"/>
      <c r="THA49" s="101"/>
      <c r="THB49" s="101"/>
      <c r="THC49" s="101"/>
      <c r="THD49" s="101"/>
      <c r="THE49" s="101"/>
      <c r="THF49" s="101"/>
      <c r="THG49" s="101"/>
      <c r="THH49" s="101"/>
      <c r="THI49" s="101"/>
      <c r="THJ49" s="101"/>
      <c r="THK49" s="101"/>
      <c r="THL49" s="101"/>
      <c r="THM49" s="101"/>
      <c r="THN49" s="101"/>
      <c r="THO49" s="101"/>
      <c r="THP49" s="101"/>
      <c r="THQ49" s="101"/>
      <c r="THR49" s="101"/>
      <c r="THS49" s="101"/>
      <c r="THT49" s="101"/>
      <c r="THU49" s="101"/>
      <c r="THV49" s="101"/>
      <c r="THW49" s="101"/>
      <c r="THX49" s="101"/>
      <c r="THY49" s="101"/>
      <c r="THZ49" s="101"/>
      <c r="TIA49" s="101"/>
      <c r="TIB49" s="101"/>
      <c r="TIC49" s="101"/>
      <c r="TID49" s="101"/>
      <c r="TIE49" s="101"/>
      <c r="TIF49" s="101"/>
      <c r="TIG49" s="101"/>
      <c r="TIH49" s="101"/>
      <c r="TII49" s="101"/>
      <c r="TIJ49" s="101"/>
      <c r="TIK49" s="101"/>
      <c r="TIL49" s="101"/>
      <c r="TIM49" s="101"/>
      <c r="TIN49" s="101"/>
      <c r="TIO49" s="101"/>
      <c r="TIP49" s="101"/>
      <c r="TIQ49" s="101"/>
      <c r="TIR49" s="101"/>
      <c r="TIS49" s="101"/>
      <c r="TIT49" s="101"/>
      <c r="TIU49" s="101"/>
      <c r="TIV49" s="101"/>
      <c r="TIW49" s="101"/>
      <c r="TIX49" s="101"/>
      <c r="TIY49" s="101"/>
      <c r="TIZ49" s="101"/>
      <c r="TJA49" s="101"/>
      <c r="TJB49" s="101"/>
      <c r="TJC49" s="101"/>
      <c r="TJD49" s="101"/>
      <c r="TJE49" s="101"/>
      <c r="TJF49" s="101"/>
      <c r="TJG49" s="101"/>
      <c r="TJH49" s="101"/>
      <c r="TJI49" s="101"/>
      <c r="TJJ49" s="101"/>
      <c r="TJK49" s="101"/>
      <c r="TJL49" s="101"/>
      <c r="TJM49" s="101"/>
      <c r="TJN49" s="101"/>
      <c r="TJO49" s="101"/>
      <c r="TJP49" s="101"/>
      <c r="TJQ49" s="101"/>
      <c r="TJR49" s="101"/>
      <c r="TJS49" s="101"/>
      <c r="TJT49" s="101"/>
      <c r="TJU49" s="101"/>
      <c r="TJV49" s="101"/>
      <c r="TJW49" s="101"/>
      <c r="TJX49" s="101"/>
      <c r="TJY49" s="101"/>
      <c r="TJZ49" s="101"/>
      <c r="TKA49" s="101"/>
      <c r="TKB49" s="101"/>
      <c r="TKC49" s="101"/>
      <c r="TKD49" s="101"/>
      <c r="TKE49" s="101"/>
      <c r="TKF49" s="101"/>
      <c r="TKG49" s="101"/>
      <c r="TKH49" s="101"/>
      <c r="TKI49" s="101"/>
      <c r="TKJ49" s="101"/>
      <c r="TKK49" s="101"/>
      <c r="TKL49" s="101"/>
      <c r="TKM49" s="101"/>
      <c r="TKN49" s="101"/>
      <c r="TKO49" s="101"/>
      <c r="TKP49" s="101"/>
      <c r="TKQ49" s="101"/>
      <c r="TKR49" s="101"/>
      <c r="TKS49" s="101"/>
      <c r="TKT49" s="101"/>
      <c r="TKU49" s="101"/>
      <c r="TKV49" s="101"/>
      <c r="TKW49" s="101"/>
      <c r="TKX49" s="101"/>
      <c r="TKY49" s="101"/>
      <c r="TKZ49" s="101"/>
      <c r="TLA49" s="101"/>
      <c r="TLB49" s="101"/>
      <c r="TLC49" s="101"/>
      <c r="TLD49" s="101"/>
      <c r="TLE49" s="101"/>
      <c r="TLF49" s="101"/>
      <c r="TLG49" s="101"/>
      <c r="TLH49" s="101"/>
      <c r="TLI49" s="101"/>
      <c r="TLJ49" s="101"/>
      <c r="TLK49" s="101"/>
      <c r="TLL49" s="101"/>
      <c r="TLM49" s="101"/>
      <c r="TLN49" s="101"/>
      <c r="TLO49" s="101"/>
      <c r="TLP49" s="101"/>
      <c r="TLQ49" s="101"/>
      <c r="TLR49" s="101"/>
      <c r="TLS49" s="101"/>
      <c r="TLT49" s="101"/>
      <c r="TLU49" s="101"/>
      <c r="TLV49" s="101"/>
      <c r="TLW49" s="101"/>
      <c r="TLX49" s="101"/>
      <c r="TLY49" s="101"/>
      <c r="TLZ49" s="101"/>
      <c r="TMA49" s="101"/>
      <c r="TMB49" s="101"/>
      <c r="TMC49" s="101"/>
      <c r="TMD49" s="101"/>
      <c r="TME49" s="101"/>
      <c r="TMF49" s="101"/>
      <c r="TMG49" s="101"/>
      <c r="TMH49" s="101"/>
      <c r="TMI49" s="101"/>
      <c r="TMJ49" s="101"/>
      <c r="TMK49" s="101"/>
      <c r="TML49" s="101"/>
      <c r="TMM49" s="101"/>
      <c r="TMN49" s="101"/>
      <c r="TMO49" s="101"/>
      <c r="TMP49" s="101"/>
      <c r="TMQ49" s="101"/>
      <c r="TMR49" s="101"/>
      <c r="TMS49" s="101"/>
      <c r="TMT49" s="101"/>
      <c r="TMU49" s="101"/>
      <c r="TMV49" s="101"/>
      <c r="TMW49" s="101"/>
      <c r="TMX49" s="101"/>
      <c r="TMY49" s="101"/>
      <c r="TMZ49" s="101"/>
      <c r="TNA49" s="101"/>
      <c r="TNB49" s="101"/>
      <c r="TNC49" s="101"/>
      <c r="TND49" s="101"/>
      <c r="TNE49" s="101"/>
      <c r="TNF49" s="101"/>
      <c r="TNG49" s="101"/>
      <c r="TNH49" s="101"/>
      <c r="TNI49" s="101"/>
      <c r="TNJ49" s="101"/>
      <c r="TNK49" s="101"/>
      <c r="TNL49" s="101"/>
      <c r="TNM49" s="101"/>
      <c r="TNN49" s="101"/>
      <c r="TNO49" s="101"/>
      <c r="TNP49" s="101"/>
      <c r="TNQ49" s="101"/>
      <c r="TNR49" s="101"/>
      <c r="TNS49" s="101"/>
      <c r="TNT49" s="101"/>
      <c r="TNU49" s="101"/>
      <c r="TNV49" s="101"/>
      <c r="TNW49" s="101"/>
      <c r="TNX49" s="101"/>
      <c r="TNY49" s="101"/>
      <c r="TNZ49" s="101"/>
      <c r="TOA49" s="101"/>
      <c r="TOB49" s="101"/>
      <c r="TOC49" s="101"/>
      <c r="TOD49" s="101"/>
      <c r="TOE49" s="101"/>
      <c r="TOF49" s="101"/>
      <c r="TOG49" s="101"/>
      <c r="TOH49" s="101"/>
      <c r="TOI49" s="101"/>
      <c r="TOJ49" s="101"/>
      <c r="TOK49" s="101"/>
      <c r="TOL49" s="101"/>
      <c r="TOM49" s="101"/>
      <c r="TON49" s="101"/>
      <c r="TOO49" s="101"/>
      <c r="TOP49" s="101"/>
      <c r="TOQ49" s="101"/>
      <c r="TOR49" s="101"/>
      <c r="TOS49" s="101"/>
      <c r="TOT49" s="101"/>
      <c r="TOU49" s="101"/>
      <c r="TOV49" s="101"/>
      <c r="TOW49" s="101"/>
      <c r="TOX49" s="101"/>
      <c r="TOY49" s="101"/>
      <c r="TOZ49" s="101"/>
      <c r="TPA49" s="101"/>
      <c r="TPB49" s="101"/>
      <c r="TPC49" s="101"/>
      <c r="TPD49" s="101"/>
      <c r="TPE49" s="101"/>
      <c r="TPF49" s="101"/>
      <c r="TPG49" s="101"/>
      <c r="TPH49" s="101"/>
      <c r="TPI49" s="101"/>
      <c r="TPJ49" s="101"/>
      <c r="TPK49" s="101"/>
      <c r="TPL49" s="101"/>
      <c r="TPM49" s="101"/>
      <c r="TPN49" s="101"/>
      <c r="TPO49" s="101"/>
      <c r="TPP49" s="101"/>
      <c r="TPQ49" s="101"/>
      <c r="TPR49" s="101"/>
      <c r="TPS49" s="101"/>
      <c r="TPT49" s="101"/>
      <c r="TPU49" s="101"/>
      <c r="TPV49" s="101"/>
      <c r="TPW49" s="101"/>
      <c r="TPX49" s="101"/>
      <c r="TPY49" s="101"/>
      <c r="TPZ49" s="101"/>
      <c r="TQA49" s="101"/>
      <c r="TQB49" s="101"/>
      <c r="TQC49" s="101"/>
      <c r="TQD49" s="101"/>
      <c r="TQE49" s="101"/>
      <c r="TQF49" s="101"/>
      <c r="TQG49" s="101"/>
      <c r="TQH49" s="101"/>
      <c r="TQI49" s="101"/>
      <c r="TQJ49" s="101"/>
      <c r="TQK49" s="101"/>
      <c r="TQL49" s="101"/>
      <c r="TQM49" s="101"/>
      <c r="TQN49" s="101"/>
      <c r="TQO49" s="101"/>
      <c r="TQP49" s="101"/>
      <c r="TQQ49" s="101"/>
      <c r="TQR49" s="101"/>
      <c r="TQS49" s="101"/>
      <c r="TQT49" s="101"/>
      <c r="TQU49" s="101"/>
      <c r="TQV49" s="101"/>
      <c r="TQW49" s="101"/>
      <c r="TQX49" s="101"/>
      <c r="TQY49" s="101"/>
      <c r="TQZ49" s="101"/>
      <c r="TRA49" s="101"/>
      <c r="TRB49" s="101"/>
      <c r="TRC49" s="101"/>
      <c r="TRD49" s="101"/>
      <c r="TRE49" s="101"/>
      <c r="TRF49" s="101"/>
      <c r="TRG49" s="101"/>
      <c r="TRH49" s="101"/>
      <c r="TRI49" s="101"/>
      <c r="TRJ49" s="101"/>
      <c r="TRK49" s="101"/>
      <c r="TRL49" s="101"/>
      <c r="TRM49" s="101"/>
      <c r="TRN49" s="101"/>
      <c r="TRO49" s="101"/>
      <c r="TRP49" s="101"/>
      <c r="TRQ49" s="101"/>
      <c r="TRR49" s="101"/>
      <c r="TRS49" s="101"/>
      <c r="TRT49" s="101"/>
      <c r="TRU49" s="101"/>
      <c r="TRV49" s="101"/>
      <c r="TRW49" s="101"/>
      <c r="TRX49" s="101"/>
      <c r="TRY49" s="101"/>
      <c r="TRZ49" s="101"/>
      <c r="TSA49" s="101"/>
      <c r="TSB49" s="101"/>
      <c r="TSC49" s="101"/>
      <c r="TSD49" s="101"/>
      <c r="TSE49" s="101"/>
      <c r="TSF49" s="101"/>
      <c r="TSG49" s="101"/>
      <c r="TSH49" s="101"/>
      <c r="TSI49" s="101"/>
      <c r="TSJ49" s="101"/>
      <c r="TSK49" s="101"/>
      <c r="TSL49" s="101"/>
      <c r="TSM49" s="101"/>
      <c r="TSN49" s="101"/>
      <c r="TSO49" s="101"/>
      <c r="TSP49" s="101"/>
      <c r="TSQ49" s="101"/>
      <c r="TSR49" s="101"/>
      <c r="TSS49" s="101"/>
      <c r="TST49" s="101"/>
      <c r="TSU49" s="101"/>
      <c r="TSV49" s="101"/>
      <c r="TSW49" s="101"/>
      <c r="TSX49" s="101"/>
      <c r="TSY49" s="101"/>
      <c r="TSZ49" s="101"/>
      <c r="TTA49" s="101"/>
      <c r="TTB49" s="101"/>
      <c r="TTC49" s="101"/>
      <c r="TTD49" s="101"/>
      <c r="TTE49" s="101"/>
      <c r="TTF49" s="101"/>
      <c r="TTG49" s="101"/>
      <c r="TTH49" s="101"/>
      <c r="TTI49" s="101"/>
      <c r="TTJ49" s="101"/>
      <c r="TTK49" s="101"/>
      <c r="TTL49" s="101"/>
      <c r="TTM49" s="101"/>
      <c r="TTN49" s="101"/>
      <c r="TTO49" s="101"/>
      <c r="TTP49" s="101"/>
      <c r="TTQ49" s="101"/>
      <c r="TTR49" s="101"/>
      <c r="TTS49" s="101"/>
      <c r="TTT49" s="101"/>
      <c r="TTU49" s="101"/>
      <c r="TTV49" s="101"/>
      <c r="TTW49" s="101"/>
      <c r="TTX49" s="101"/>
      <c r="TTY49" s="101"/>
      <c r="TTZ49" s="101"/>
      <c r="TUA49" s="101"/>
      <c r="TUB49" s="101"/>
      <c r="TUC49" s="101"/>
      <c r="TUD49" s="101"/>
      <c r="TUE49" s="101"/>
      <c r="TUF49" s="101"/>
      <c r="TUG49" s="101"/>
      <c r="TUH49" s="101"/>
      <c r="TUI49" s="101"/>
      <c r="TUJ49" s="101"/>
      <c r="TUK49" s="101"/>
      <c r="TUL49" s="101"/>
      <c r="TUM49" s="101"/>
      <c r="TUN49" s="101"/>
      <c r="TUO49" s="101"/>
      <c r="TUP49" s="101"/>
      <c r="TUQ49" s="101"/>
      <c r="TUR49" s="101"/>
      <c r="TUS49" s="101"/>
      <c r="TUT49" s="101"/>
      <c r="TUU49" s="101"/>
      <c r="TUV49" s="101"/>
      <c r="TUW49" s="101"/>
      <c r="TUX49" s="101"/>
      <c r="TUY49" s="101"/>
      <c r="TUZ49" s="101"/>
      <c r="TVA49" s="101"/>
      <c r="TVB49" s="101"/>
      <c r="TVC49" s="101"/>
      <c r="TVD49" s="101"/>
      <c r="TVE49" s="101"/>
      <c r="TVF49" s="101"/>
      <c r="TVG49" s="101"/>
      <c r="TVH49" s="101"/>
      <c r="TVI49" s="101"/>
      <c r="TVJ49" s="101"/>
      <c r="TVK49" s="101"/>
      <c r="TVL49" s="101"/>
      <c r="TVM49" s="101"/>
      <c r="TVN49" s="101"/>
      <c r="TVO49" s="101"/>
      <c r="TVP49" s="101"/>
      <c r="TVQ49" s="101"/>
      <c r="TVR49" s="101"/>
      <c r="TVS49" s="101"/>
      <c r="TVT49" s="101"/>
      <c r="TVU49" s="101"/>
      <c r="TVV49" s="101"/>
      <c r="TVW49" s="101"/>
      <c r="TVX49" s="101"/>
      <c r="TVY49" s="101"/>
      <c r="TVZ49" s="101"/>
      <c r="TWA49" s="101"/>
      <c r="TWB49" s="101"/>
      <c r="TWC49" s="101"/>
      <c r="TWD49" s="101"/>
      <c r="TWE49" s="101"/>
      <c r="TWF49" s="101"/>
      <c r="TWG49" s="101"/>
      <c r="TWH49" s="101"/>
      <c r="TWI49" s="101"/>
      <c r="TWJ49" s="101"/>
      <c r="TWK49" s="101"/>
      <c r="TWL49" s="101"/>
      <c r="TWM49" s="101"/>
      <c r="TWN49" s="101"/>
      <c r="TWO49" s="101"/>
      <c r="TWP49" s="101"/>
      <c r="TWQ49" s="101"/>
      <c r="TWR49" s="101"/>
      <c r="TWS49" s="101"/>
      <c r="TWT49" s="101"/>
      <c r="TWU49" s="101"/>
      <c r="TWV49" s="101"/>
      <c r="TWW49" s="101"/>
      <c r="TWX49" s="101"/>
      <c r="TWY49" s="101"/>
      <c r="TWZ49" s="101"/>
      <c r="TXA49" s="101"/>
      <c r="TXB49" s="101"/>
      <c r="TXC49" s="101"/>
      <c r="TXD49" s="101"/>
      <c r="TXE49" s="101"/>
      <c r="TXF49" s="101"/>
      <c r="TXG49" s="101"/>
      <c r="TXH49" s="101"/>
      <c r="TXI49" s="101"/>
      <c r="TXJ49" s="101"/>
      <c r="TXK49" s="101"/>
      <c r="TXL49" s="101"/>
      <c r="TXM49" s="101"/>
      <c r="TXN49" s="101"/>
      <c r="TXO49" s="101"/>
      <c r="TXP49" s="101"/>
      <c r="TXQ49" s="101"/>
      <c r="TXR49" s="101"/>
      <c r="TXS49" s="101"/>
      <c r="TXT49" s="101"/>
      <c r="TXU49" s="101"/>
      <c r="TXV49" s="101"/>
      <c r="TXW49" s="101"/>
      <c r="TXX49" s="101"/>
      <c r="TXY49" s="101"/>
      <c r="TXZ49" s="101"/>
      <c r="TYA49" s="101"/>
      <c r="TYB49" s="101"/>
      <c r="TYC49" s="101"/>
      <c r="TYD49" s="101"/>
      <c r="TYE49" s="101"/>
      <c r="TYF49" s="101"/>
      <c r="TYG49" s="101"/>
      <c r="TYH49" s="101"/>
      <c r="TYI49" s="101"/>
      <c r="TYJ49" s="101"/>
      <c r="TYK49" s="101"/>
      <c r="TYL49" s="101"/>
      <c r="TYM49" s="101"/>
      <c r="TYN49" s="101"/>
      <c r="TYO49" s="101"/>
      <c r="TYP49" s="101"/>
      <c r="TYQ49" s="101"/>
      <c r="TYR49" s="101"/>
      <c r="TYS49" s="101"/>
      <c r="TYT49" s="101"/>
      <c r="TYU49" s="101"/>
      <c r="TYV49" s="101"/>
      <c r="TYW49" s="101"/>
      <c r="TYX49" s="101"/>
      <c r="TYY49" s="101"/>
      <c r="TYZ49" s="101"/>
      <c r="TZA49" s="101"/>
      <c r="TZB49" s="101"/>
      <c r="TZC49" s="101"/>
      <c r="TZD49" s="101"/>
      <c r="TZE49" s="101"/>
      <c r="TZF49" s="101"/>
      <c r="TZG49" s="101"/>
      <c r="TZH49" s="101"/>
      <c r="TZI49" s="101"/>
      <c r="TZJ49" s="101"/>
      <c r="TZK49" s="101"/>
      <c r="TZL49" s="101"/>
      <c r="TZM49" s="101"/>
      <c r="TZN49" s="101"/>
      <c r="TZO49" s="101"/>
      <c r="TZP49" s="101"/>
      <c r="TZQ49" s="101"/>
      <c r="TZR49" s="101"/>
      <c r="TZS49" s="101"/>
      <c r="TZT49" s="101"/>
      <c r="TZU49" s="101"/>
      <c r="TZV49" s="101"/>
      <c r="TZW49" s="101"/>
      <c r="TZX49" s="101"/>
      <c r="TZY49" s="101"/>
      <c r="TZZ49" s="101"/>
      <c r="UAA49" s="101"/>
      <c r="UAB49" s="101"/>
      <c r="UAC49" s="101"/>
      <c r="UAD49" s="101"/>
      <c r="UAE49" s="101"/>
      <c r="UAF49" s="101"/>
      <c r="UAG49" s="101"/>
      <c r="UAH49" s="101"/>
      <c r="UAI49" s="101"/>
      <c r="UAJ49" s="101"/>
      <c r="UAK49" s="101"/>
      <c r="UAL49" s="101"/>
      <c r="UAM49" s="101"/>
      <c r="UAN49" s="101"/>
      <c r="UAO49" s="101"/>
      <c r="UAP49" s="101"/>
      <c r="UAQ49" s="101"/>
      <c r="UAR49" s="101"/>
      <c r="UAS49" s="101"/>
      <c r="UAT49" s="101"/>
      <c r="UAU49" s="101"/>
      <c r="UAV49" s="101"/>
      <c r="UAW49" s="101"/>
      <c r="UAX49" s="101"/>
      <c r="UAY49" s="101"/>
      <c r="UAZ49" s="101"/>
      <c r="UBA49" s="101"/>
      <c r="UBB49" s="101"/>
      <c r="UBC49" s="101"/>
      <c r="UBD49" s="101"/>
      <c r="UBE49" s="101"/>
      <c r="UBF49" s="101"/>
      <c r="UBG49" s="101"/>
      <c r="UBH49" s="101"/>
      <c r="UBI49" s="101"/>
      <c r="UBJ49" s="101"/>
      <c r="UBK49" s="101"/>
      <c r="UBL49" s="101"/>
      <c r="UBM49" s="101"/>
      <c r="UBN49" s="101"/>
      <c r="UBO49" s="101"/>
      <c r="UBP49" s="101"/>
      <c r="UBQ49" s="101"/>
      <c r="UBR49" s="101"/>
      <c r="UBS49" s="101"/>
      <c r="UBT49" s="101"/>
      <c r="UBU49" s="101"/>
      <c r="UBV49" s="101"/>
      <c r="UBW49" s="101"/>
      <c r="UBX49" s="101"/>
      <c r="UBY49" s="101"/>
      <c r="UBZ49" s="101"/>
      <c r="UCA49" s="101"/>
      <c r="UCB49" s="101"/>
      <c r="UCC49" s="101"/>
      <c r="UCD49" s="101"/>
      <c r="UCE49" s="101"/>
      <c r="UCF49" s="101"/>
      <c r="UCG49" s="101"/>
      <c r="UCH49" s="101"/>
      <c r="UCI49" s="101"/>
      <c r="UCJ49" s="101"/>
      <c r="UCK49" s="101"/>
      <c r="UCL49" s="101"/>
      <c r="UCM49" s="101"/>
      <c r="UCN49" s="101"/>
      <c r="UCO49" s="101"/>
      <c r="UCP49" s="101"/>
      <c r="UCQ49" s="101"/>
      <c r="UCR49" s="101"/>
      <c r="UCS49" s="101"/>
      <c r="UCT49" s="101"/>
      <c r="UCU49" s="101"/>
      <c r="UCV49" s="101"/>
      <c r="UCW49" s="101"/>
      <c r="UCX49" s="101"/>
      <c r="UCY49" s="101"/>
      <c r="UCZ49" s="101"/>
      <c r="UDA49" s="101"/>
      <c r="UDB49" s="101"/>
      <c r="UDC49" s="101"/>
      <c r="UDD49" s="101"/>
      <c r="UDE49" s="101"/>
      <c r="UDF49" s="101"/>
      <c r="UDG49" s="101"/>
      <c r="UDH49" s="101"/>
      <c r="UDI49" s="101"/>
      <c r="UDJ49" s="101"/>
      <c r="UDK49" s="101"/>
      <c r="UDL49" s="101"/>
      <c r="UDM49" s="101"/>
      <c r="UDN49" s="101"/>
      <c r="UDO49" s="101"/>
      <c r="UDP49" s="101"/>
      <c r="UDQ49" s="101"/>
      <c r="UDR49" s="101"/>
      <c r="UDS49" s="101"/>
      <c r="UDT49" s="101"/>
      <c r="UDU49" s="101"/>
      <c r="UDV49" s="101"/>
      <c r="UDW49" s="101"/>
      <c r="UDX49" s="101"/>
      <c r="UDY49" s="101"/>
      <c r="UDZ49" s="101"/>
      <c r="UEA49" s="101"/>
      <c r="UEB49" s="101"/>
      <c r="UEC49" s="101"/>
      <c r="UED49" s="101"/>
      <c r="UEE49" s="101"/>
      <c r="UEF49" s="101"/>
      <c r="UEG49" s="101"/>
      <c r="UEH49" s="101"/>
      <c r="UEI49" s="101"/>
      <c r="UEJ49" s="101"/>
      <c r="UEK49" s="101"/>
      <c r="UEL49" s="101"/>
      <c r="UEM49" s="101"/>
      <c r="UEN49" s="101"/>
      <c r="UEO49" s="101"/>
      <c r="UEP49" s="101"/>
      <c r="UEQ49" s="101"/>
      <c r="UER49" s="101"/>
      <c r="UES49" s="101"/>
      <c r="UET49" s="101"/>
      <c r="UEU49" s="101"/>
      <c r="UEV49" s="101"/>
      <c r="UEW49" s="101"/>
      <c r="UEX49" s="101"/>
      <c r="UEY49" s="101"/>
      <c r="UEZ49" s="101"/>
      <c r="UFA49" s="101"/>
      <c r="UFB49" s="101"/>
      <c r="UFC49" s="101"/>
      <c r="UFD49" s="101"/>
      <c r="UFE49" s="101"/>
      <c r="UFF49" s="101"/>
      <c r="UFG49" s="101"/>
      <c r="UFH49" s="101"/>
      <c r="UFI49" s="101"/>
      <c r="UFJ49" s="101"/>
      <c r="UFK49" s="101"/>
      <c r="UFL49" s="101"/>
      <c r="UFM49" s="101"/>
      <c r="UFN49" s="101"/>
      <c r="UFO49" s="101"/>
      <c r="UFP49" s="101"/>
      <c r="UFQ49" s="101"/>
      <c r="UFR49" s="101"/>
      <c r="UFS49" s="101"/>
      <c r="UFT49" s="101"/>
      <c r="UFU49" s="101"/>
      <c r="UFV49" s="101"/>
      <c r="UFW49" s="101"/>
      <c r="UFX49" s="101"/>
      <c r="UFY49" s="101"/>
      <c r="UFZ49" s="101"/>
      <c r="UGA49" s="101"/>
      <c r="UGB49" s="101"/>
      <c r="UGC49" s="101"/>
      <c r="UGD49" s="101"/>
      <c r="UGE49" s="101"/>
      <c r="UGF49" s="101"/>
      <c r="UGG49" s="101"/>
      <c r="UGH49" s="101"/>
      <c r="UGI49" s="101"/>
      <c r="UGJ49" s="101"/>
      <c r="UGK49" s="101"/>
      <c r="UGL49" s="101"/>
      <c r="UGM49" s="101"/>
      <c r="UGN49" s="101"/>
      <c r="UGO49" s="101"/>
      <c r="UGP49" s="101"/>
      <c r="UGQ49" s="101"/>
      <c r="UGR49" s="101"/>
      <c r="UGS49" s="101"/>
      <c r="UGT49" s="101"/>
      <c r="UGU49" s="101"/>
      <c r="UGV49" s="101"/>
      <c r="UGW49" s="101"/>
      <c r="UGX49" s="101"/>
      <c r="UGY49" s="101"/>
      <c r="UGZ49" s="101"/>
      <c r="UHA49" s="101"/>
      <c r="UHB49" s="101"/>
      <c r="UHC49" s="101"/>
      <c r="UHD49" s="101"/>
      <c r="UHE49" s="101"/>
      <c r="UHF49" s="101"/>
      <c r="UHG49" s="101"/>
      <c r="UHH49" s="101"/>
      <c r="UHI49" s="101"/>
      <c r="UHJ49" s="101"/>
      <c r="UHK49" s="101"/>
      <c r="UHL49" s="101"/>
      <c r="UHM49" s="101"/>
      <c r="UHN49" s="101"/>
      <c r="UHO49" s="101"/>
      <c r="UHP49" s="101"/>
      <c r="UHQ49" s="101"/>
      <c r="UHR49" s="101"/>
      <c r="UHS49" s="101"/>
      <c r="UHT49" s="101"/>
      <c r="UHU49" s="101"/>
      <c r="UHV49" s="101"/>
      <c r="UHW49" s="101"/>
      <c r="UHX49" s="101"/>
      <c r="UHY49" s="101"/>
      <c r="UHZ49" s="101"/>
      <c r="UIA49" s="101"/>
      <c r="UIB49" s="101"/>
      <c r="UIC49" s="101"/>
      <c r="UID49" s="101"/>
      <c r="UIE49" s="101"/>
      <c r="UIF49" s="101"/>
      <c r="UIG49" s="101"/>
      <c r="UIH49" s="101"/>
      <c r="UII49" s="101"/>
      <c r="UIJ49" s="101"/>
      <c r="UIK49" s="101"/>
      <c r="UIL49" s="101"/>
      <c r="UIM49" s="101"/>
      <c r="UIN49" s="101"/>
      <c r="UIO49" s="101"/>
      <c r="UIP49" s="101"/>
      <c r="UIQ49" s="101"/>
      <c r="UIR49" s="101"/>
      <c r="UIS49" s="101"/>
      <c r="UIT49" s="101"/>
      <c r="UIU49" s="101"/>
      <c r="UIV49" s="101"/>
      <c r="UIW49" s="101"/>
      <c r="UIX49" s="101"/>
      <c r="UIY49" s="101"/>
      <c r="UIZ49" s="101"/>
      <c r="UJA49" s="101"/>
      <c r="UJB49" s="101"/>
      <c r="UJC49" s="101"/>
      <c r="UJD49" s="101"/>
      <c r="UJE49" s="101"/>
      <c r="UJF49" s="101"/>
      <c r="UJG49" s="101"/>
      <c r="UJH49" s="101"/>
      <c r="UJI49" s="101"/>
      <c r="UJJ49" s="101"/>
      <c r="UJK49" s="101"/>
      <c r="UJL49" s="101"/>
      <c r="UJM49" s="101"/>
      <c r="UJN49" s="101"/>
      <c r="UJO49" s="101"/>
      <c r="UJP49" s="101"/>
      <c r="UJQ49" s="101"/>
      <c r="UJR49" s="101"/>
      <c r="UJS49" s="101"/>
      <c r="UJT49" s="101"/>
      <c r="UJU49" s="101"/>
      <c r="UJV49" s="101"/>
      <c r="UJW49" s="101"/>
      <c r="UJX49" s="101"/>
      <c r="UJY49" s="101"/>
      <c r="UJZ49" s="101"/>
      <c r="UKA49" s="101"/>
      <c r="UKB49" s="101"/>
      <c r="UKC49" s="101"/>
      <c r="UKD49" s="101"/>
      <c r="UKE49" s="101"/>
      <c r="UKF49" s="101"/>
      <c r="UKG49" s="101"/>
      <c r="UKH49" s="101"/>
      <c r="UKI49" s="101"/>
      <c r="UKJ49" s="101"/>
      <c r="UKK49" s="101"/>
      <c r="UKL49" s="101"/>
      <c r="UKM49" s="101"/>
      <c r="UKN49" s="101"/>
      <c r="UKO49" s="101"/>
      <c r="UKP49" s="101"/>
      <c r="UKQ49" s="101"/>
      <c r="UKR49" s="101"/>
      <c r="UKS49" s="101"/>
      <c r="UKT49" s="101"/>
      <c r="UKU49" s="101"/>
      <c r="UKV49" s="101"/>
      <c r="UKW49" s="101"/>
      <c r="UKX49" s="101"/>
      <c r="UKY49" s="101"/>
      <c r="UKZ49" s="101"/>
      <c r="ULA49" s="101"/>
      <c r="ULB49" s="101"/>
      <c r="ULC49" s="101"/>
      <c r="ULD49" s="101"/>
      <c r="ULE49" s="101"/>
      <c r="ULF49" s="101"/>
      <c r="ULG49" s="101"/>
      <c r="ULH49" s="101"/>
      <c r="ULI49" s="101"/>
      <c r="ULJ49" s="101"/>
      <c r="ULK49" s="101"/>
      <c r="ULL49" s="101"/>
      <c r="ULM49" s="101"/>
      <c r="ULN49" s="101"/>
      <c r="ULO49" s="101"/>
      <c r="ULP49" s="101"/>
      <c r="ULQ49" s="101"/>
      <c r="ULR49" s="101"/>
      <c r="ULS49" s="101"/>
      <c r="ULT49" s="101"/>
      <c r="ULU49" s="101"/>
      <c r="ULV49" s="101"/>
      <c r="ULW49" s="101"/>
      <c r="ULX49" s="101"/>
      <c r="ULY49" s="101"/>
      <c r="ULZ49" s="101"/>
      <c r="UMA49" s="101"/>
      <c r="UMB49" s="101"/>
      <c r="UMC49" s="101"/>
      <c r="UMD49" s="101"/>
      <c r="UME49" s="101"/>
      <c r="UMF49" s="101"/>
      <c r="UMG49" s="101"/>
      <c r="UMH49" s="101"/>
      <c r="UMI49" s="101"/>
      <c r="UMJ49" s="101"/>
      <c r="UMK49" s="101"/>
      <c r="UML49" s="101"/>
      <c r="UMM49" s="101"/>
      <c r="UMN49" s="101"/>
      <c r="UMO49" s="101"/>
      <c r="UMP49" s="101"/>
      <c r="UMQ49" s="101"/>
      <c r="UMR49" s="101"/>
      <c r="UMS49" s="101"/>
      <c r="UMT49" s="101"/>
      <c r="UMU49" s="101"/>
      <c r="UMV49" s="101"/>
      <c r="UMW49" s="101"/>
      <c r="UMX49" s="101"/>
      <c r="UMY49" s="101"/>
      <c r="UMZ49" s="101"/>
      <c r="UNA49" s="101"/>
      <c r="UNB49" s="101"/>
      <c r="UNC49" s="101"/>
      <c r="UND49" s="101"/>
      <c r="UNE49" s="101"/>
      <c r="UNF49" s="101"/>
      <c r="UNG49" s="101"/>
      <c r="UNH49" s="101"/>
      <c r="UNI49" s="101"/>
      <c r="UNJ49" s="101"/>
      <c r="UNK49" s="101"/>
      <c r="UNL49" s="101"/>
      <c r="UNM49" s="101"/>
      <c r="UNN49" s="101"/>
      <c r="UNO49" s="101"/>
      <c r="UNP49" s="101"/>
      <c r="UNQ49" s="101"/>
      <c r="UNR49" s="101"/>
      <c r="UNS49" s="101"/>
      <c r="UNT49" s="101"/>
      <c r="UNU49" s="101"/>
      <c r="UNV49" s="101"/>
      <c r="UNW49" s="101"/>
      <c r="UNX49" s="101"/>
      <c r="UNY49" s="101"/>
      <c r="UNZ49" s="101"/>
      <c r="UOA49" s="101"/>
      <c r="UOB49" s="101"/>
      <c r="UOC49" s="101"/>
      <c r="UOD49" s="101"/>
      <c r="UOE49" s="101"/>
      <c r="UOF49" s="101"/>
      <c r="UOG49" s="101"/>
      <c r="UOH49" s="101"/>
      <c r="UOI49" s="101"/>
      <c r="UOJ49" s="101"/>
      <c r="UOK49" s="101"/>
      <c r="UOL49" s="101"/>
      <c r="UOM49" s="101"/>
      <c r="UON49" s="101"/>
      <c r="UOO49" s="101"/>
      <c r="UOP49" s="101"/>
      <c r="UOQ49" s="101"/>
      <c r="UOR49" s="101"/>
      <c r="UOS49" s="101"/>
      <c r="UOT49" s="101"/>
      <c r="UOU49" s="101"/>
      <c r="UOV49" s="101"/>
      <c r="UOW49" s="101"/>
      <c r="UOX49" s="101"/>
      <c r="UOY49" s="101"/>
      <c r="UOZ49" s="101"/>
      <c r="UPA49" s="101"/>
      <c r="UPB49" s="101"/>
      <c r="UPC49" s="101"/>
      <c r="UPD49" s="101"/>
      <c r="UPE49" s="101"/>
      <c r="UPF49" s="101"/>
      <c r="UPG49" s="101"/>
      <c r="UPH49" s="101"/>
      <c r="UPI49" s="101"/>
      <c r="UPJ49" s="101"/>
      <c r="UPK49" s="101"/>
      <c r="UPL49" s="101"/>
      <c r="UPM49" s="101"/>
      <c r="UPN49" s="101"/>
      <c r="UPO49" s="101"/>
      <c r="UPP49" s="101"/>
      <c r="UPQ49" s="101"/>
      <c r="UPR49" s="101"/>
      <c r="UPS49" s="101"/>
      <c r="UPT49" s="101"/>
      <c r="UPU49" s="101"/>
      <c r="UPV49" s="101"/>
      <c r="UPW49" s="101"/>
      <c r="UPX49" s="101"/>
      <c r="UPY49" s="101"/>
      <c r="UPZ49" s="101"/>
      <c r="UQA49" s="101"/>
      <c r="UQB49" s="101"/>
      <c r="UQC49" s="101"/>
      <c r="UQD49" s="101"/>
      <c r="UQE49" s="101"/>
      <c r="UQF49" s="101"/>
      <c r="UQG49" s="101"/>
      <c r="UQH49" s="101"/>
      <c r="UQI49" s="101"/>
      <c r="UQJ49" s="101"/>
      <c r="UQK49" s="101"/>
      <c r="UQL49" s="101"/>
      <c r="UQM49" s="101"/>
      <c r="UQN49" s="101"/>
      <c r="UQO49" s="101"/>
      <c r="UQP49" s="101"/>
      <c r="UQQ49" s="101"/>
      <c r="UQR49" s="101"/>
      <c r="UQS49" s="101"/>
      <c r="UQT49" s="101"/>
      <c r="UQU49" s="101"/>
      <c r="UQV49" s="101"/>
      <c r="UQW49" s="101"/>
      <c r="UQX49" s="101"/>
      <c r="UQY49" s="101"/>
      <c r="UQZ49" s="101"/>
      <c r="URA49" s="101"/>
      <c r="URB49" s="101"/>
      <c r="URC49" s="101"/>
      <c r="URD49" s="101"/>
      <c r="URE49" s="101"/>
      <c r="URF49" s="101"/>
      <c r="URG49" s="101"/>
      <c r="URH49" s="101"/>
      <c r="URI49" s="101"/>
      <c r="URJ49" s="101"/>
      <c r="URK49" s="101"/>
      <c r="URL49" s="101"/>
      <c r="URM49" s="101"/>
      <c r="URN49" s="101"/>
      <c r="URO49" s="101"/>
      <c r="URP49" s="101"/>
      <c r="URQ49" s="101"/>
      <c r="URR49" s="101"/>
      <c r="URS49" s="101"/>
      <c r="URT49" s="101"/>
      <c r="URU49" s="101"/>
      <c r="URV49" s="101"/>
      <c r="URW49" s="101"/>
      <c r="URX49" s="101"/>
      <c r="URY49" s="101"/>
      <c r="URZ49" s="101"/>
      <c r="USA49" s="101"/>
      <c r="USB49" s="101"/>
      <c r="USC49" s="101"/>
      <c r="USD49" s="101"/>
      <c r="USE49" s="101"/>
      <c r="USF49" s="101"/>
      <c r="USG49" s="101"/>
      <c r="USH49" s="101"/>
      <c r="USI49" s="101"/>
      <c r="USJ49" s="101"/>
      <c r="USK49" s="101"/>
      <c r="USL49" s="101"/>
      <c r="USM49" s="101"/>
      <c r="USN49" s="101"/>
      <c r="USO49" s="101"/>
      <c r="USP49" s="101"/>
      <c r="USQ49" s="101"/>
      <c r="USR49" s="101"/>
      <c r="USS49" s="101"/>
      <c r="UST49" s="101"/>
      <c r="USU49" s="101"/>
      <c r="USV49" s="101"/>
      <c r="USW49" s="101"/>
      <c r="USX49" s="101"/>
      <c r="USY49" s="101"/>
      <c r="USZ49" s="101"/>
      <c r="UTA49" s="101"/>
      <c r="UTB49" s="101"/>
      <c r="UTC49" s="101"/>
      <c r="UTD49" s="101"/>
      <c r="UTE49" s="101"/>
      <c r="UTF49" s="101"/>
      <c r="UTG49" s="101"/>
      <c r="UTH49" s="101"/>
      <c r="UTI49" s="101"/>
      <c r="UTJ49" s="101"/>
      <c r="UTK49" s="101"/>
      <c r="UTL49" s="101"/>
      <c r="UTM49" s="101"/>
      <c r="UTN49" s="101"/>
      <c r="UTO49" s="101"/>
      <c r="UTP49" s="101"/>
      <c r="UTQ49" s="101"/>
      <c r="UTR49" s="101"/>
      <c r="UTS49" s="101"/>
      <c r="UTT49" s="101"/>
      <c r="UTU49" s="101"/>
      <c r="UTV49" s="101"/>
      <c r="UTW49" s="101"/>
      <c r="UTX49" s="101"/>
      <c r="UTY49" s="101"/>
      <c r="UTZ49" s="101"/>
      <c r="UUA49" s="101"/>
      <c r="UUB49" s="101"/>
      <c r="UUC49" s="101"/>
      <c r="UUD49" s="101"/>
      <c r="UUE49" s="101"/>
      <c r="UUF49" s="101"/>
      <c r="UUG49" s="101"/>
      <c r="UUH49" s="101"/>
      <c r="UUI49" s="101"/>
      <c r="UUJ49" s="101"/>
      <c r="UUK49" s="101"/>
      <c r="UUL49" s="101"/>
      <c r="UUM49" s="101"/>
      <c r="UUN49" s="101"/>
      <c r="UUO49" s="101"/>
      <c r="UUP49" s="101"/>
      <c r="UUQ49" s="101"/>
      <c r="UUR49" s="101"/>
      <c r="UUS49" s="101"/>
      <c r="UUT49" s="101"/>
      <c r="UUU49" s="101"/>
      <c r="UUV49" s="101"/>
      <c r="UUW49" s="101"/>
      <c r="UUX49" s="101"/>
      <c r="UUY49" s="101"/>
      <c r="UUZ49" s="101"/>
      <c r="UVA49" s="101"/>
      <c r="UVB49" s="101"/>
      <c r="UVC49" s="101"/>
      <c r="UVD49" s="101"/>
      <c r="UVE49" s="101"/>
      <c r="UVF49" s="101"/>
      <c r="UVG49" s="101"/>
      <c r="UVH49" s="101"/>
      <c r="UVI49" s="101"/>
      <c r="UVJ49" s="101"/>
      <c r="UVK49" s="101"/>
      <c r="UVL49" s="101"/>
      <c r="UVM49" s="101"/>
      <c r="UVN49" s="101"/>
      <c r="UVO49" s="101"/>
      <c r="UVP49" s="101"/>
      <c r="UVQ49" s="101"/>
      <c r="UVR49" s="101"/>
      <c r="UVS49" s="101"/>
      <c r="UVT49" s="101"/>
      <c r="UVU49" s="101"/>
      <c r="UVV49" s="101"/>
      <c r="UVW49" s="101"/>
      <c r="UVX49" s="101"/>
      <c r="UVY49" s="101"/>
      <c r="UVZ49" s="101"/>
      <c r="UWA49" s="101"/>
      <c r="UWB49" s="101"/>
      <c r="UWC49" s="101"/>
      <c r="UWD49" s="101"/>
      <c r="UWE49" s="101"/>
      <c r="UWF49" s="101"/>
      <c r="UWG49" s="101"/>
      <c r="UWH49" s="101"/>
      <c r="UWI49" s="101"/>
      <c r="UWJ49" s="101"/>
      <c r="UWK49" s="101"/>
      <c r="UWL49" s="101"/>
      <c r="UWM49" s="101"/>
      <c r="UWN49" s="101"/>
      <c r="UWO49" s="101"/>
      <c r="UWP49" s="101"/>
      <c r="UWQ49" s="101"/>
      <c r="UWR49" s="101"/>
      <c r="UWS49" s="101"/>
      <c r="UWT49" s="101"/>
      <c r="UWU49" s="101"/>
      <c r="UWV49" s="101"/>
      <c r="UWW49" s="101"/>
      <c r="UWX49" s="101"/>
      <c r="UWY49" s="101"/>
      <c r="UWZ49" s="101"/>
      <c r="UXA49" s="101"/>
      <c r="UXB49" s="101"/>
      <c r="UXC49" s="101"/>
      <c r="UXD49" s="101"/>
      <c r="UXE49" s="101"/>
      <c r="UXF49" s="101"/>
      <c r="UXG49" s="101"/>
      <c r="UXH49" s="101"/>
      <c r="UXI49" s="101"/>
      <c r="UXJ49" s="101"/>
      <c r="UXK49" s="101"/>
      <c r="UXL49" s="101"/>
      <c r="UXM49" s="101"/>
      <c r="UXN49" s="101"/>
      <c r="UXO49" s="101"/>
      <c r="UXP49" s="101"/>
      <c r="UXQ49" s="101"/>
      <c r="UXR49" s="101"/>
      <c r="UXS49" s="101"/>
      <c r="UXT49" s="101"/>
      <c r="UXU49" s="101"/>
      <c r="UXV49" s="101"/>
      <c r="UXW49" s="101"/>
      <c r="UXX49" s="101"/>
      <c r="UXY49" s="101"/>
      <c r="UXZ49" s="101"/>
      <c r="UYA49" s="101"/>
      <c r="UYB49" s="101"/>
      <c r="UYC49" s="101"/>
      <c r="UYD49" s="101"/>
      <c r="UYE49" s="101"/>
      <c r="UYF49" s="101"/>
      <c r="UYG49" s="101"/>
      <c r="UYH49" s="101"/>
      <c r="UYI49" s="101"/>
      <c r="UYJ49" s="101"/>
      <c r="UYK49" s="101"/>
      <c r="UYL49" s="101"/>
      <c r="UYM49" s="101"/>
      <c r="UYN49" s="101"/>
      <c r="UYO49" s="101"/>
      <c r="UYP49" s="101"/>
      <c r="UYQ49" s="101"/>
      <c r="UYR49" s="101"/>
      <c r="UYS49" s="101"/>
      <c r="UYT49" s="101"/>
      <c r="UYU49" s="101"/>
      <c r="UYV49" s="101"/>
      <c r="UYW49" s="101"/>
      <c r="UYX49" s="101"/>
      <c r="UYY49" s="101"/>
      <c r="UYZ49" s="101"/>
      <c r="UZA49" s="101"/>
      <c r="UZB49" s="101"/>
      <c r="UZC49" s="101"/>
      <c r="UZD49" s="101"/>
      <c r="UZE49" s="101"/>
      <c r="UZF49" s="101"/>
      <c r="UZG49" s="101"/>
      <c r="UZH49" s="101"/>
      <c r="UZI49" s="101"/>
      <c r="UZJ49" s="101"/>
      <c r="UZK49" s="101"/>
      <c r="UZL49" s="101"/>
      <c r="UZM49" s="101"/>
      <c r="UZN49" s="101"/>
      <c r="UZO49" s="101"/>
      <c r="UZP49" s="101"/>
      <c r="UZQ49" s="101"/>
      <c r="UZR49" s="101"/>
      <c r="UZS49" s="101"/>
      <c r="UZT49" s="101"/>
      <c r="UZU49" s="101"/>
      <c r="UZV49" s="101"/>
      <c r="UZW49" s="101"/>
      <c r="UZX49" s="101"/>
      <c r="UZY49" s="101"/>
      <c r="UZZ49" s="101"/>
      <c r="VAA49" s="101"/>
      <c r="VAB49" s="101"/>
      <c r="VAC49" s="101"/>
      <c r="VAD49" s="101"/>
      <c r="VAE49" s="101"/>
      <c r="VAF49" s="101"/>
      <c r="VAG49" s="101"/>
      <c r="VAH49" s="101"/>
      <c r="VAI49" s="101"/>
      <c r="VAJ49" s="101"/>
      <c r="VAK49" s="101"/>
      <c r="VAL49" s="101"/>
      <c r="VAM49" s="101"/>
      <c r="VAN49" s="101"/>
      <c r="VAO49" s="101"/>
      <c r="VAP49" s="101"/>
      <c r="VAQ49" s="101"/>
      <c r="VAR49" s="101"/>
      <c r="VAS49" s="101"/>
      <c r="VAT49" s="101"/>
      <c r="VAU49" s="101"/>
      <c r="VAV49" s="101"/>
      <c r="VAW49" s="101"/>
      <c r="VAX49" s="101"/>
      <c r="VAY49" s="101"/>
      <c r="VAZ49" s="101"/>
      <c r="VBA49" s="101"/>
      <c r="VBB49" s="101"/>
      <c r="VBC49" s="101"/>
      <c r="VBD49" s="101"/>
      <c r="VBE49" s="101"/>
      <c r="VBF49" s="101"/>
      <c r="VBG49" s="101"/>
      <c r="VBH49" s="101"/>
      <c r="VBI49" s="101"/>
      <c r="VBJ49" s="101"/>
      <c r="VBK49" s="101"/>
      <c r="VBL49" s="101"/>
      <c r="VBM49" s="101"/>
      <c r="VBN49" s="101"/>
      <c r="VBO49" s="101"/>
      <c r="VBP49" s="101"/>
      <c r="VBQ49" s="101"/>
      <c r="VBR49" s="101"/>
      <c r="VBS49" s="101"/>
      <c r="VBT49" s="101"/>
      <c r="VBU49" s="101"/>
      <c r="VBV49" s="101"/>
      <c r="VBW49" s="101"/>
      <c r="VBX49" s="101"/>
      <c r="VBY49" s="101"/>
      <c r="VBZ49" s="101"/>
      <c r="VCA49" s="101"/>
      <c r="VCB49" s="101"/>
      <c r="VCC49" s="101"/>
      <c r="VCD49" s="101"/>
      <c r="VCE49" s="101"/>
      <c r="VCF49" s="101"/>
      <c r="VCG49" s="101"/>
      <c r="VCH49" s="101"/>
      <c r="VCI49" s="101"/>
      <c r="VCJ49" s="101"/>
      <c r="VCK49" s="101"/>
      <c r="VCL49" s="101"/>
      <c r="VCM49" s="101"/>
      <c r="VCN49" s="101"/>
      <c r="VCO49" s="101"/>
      <c r="VCP49" s="101"/>
      <c r="VCQ49" s="101"/>
      <c r="VCR49" s="101"/>
      <c r="VCS49" s="101"/>
      <c r="VCT49" s="101"/>
      <c r="VCU49" s="101"/>
      <c r="VCV49" s="101"/>
      <c r="VCW49" s="101"/>
      <c r="VCX49" s="101"/>
      <c r="VCY49" s="101"/>
      <c r="VCZ49" s="101"/>
      <c r="VDA49" s="101"/>
      <c r="VDB49" s="101"/>
      <c r="VDC49" s="101"/>
      <c r="VDD49" s="101"/>
      <c r="VDE49" s="101"/>
      <c r="VDF49" s="101"/>
      <c r="VDG49" s="101"/>
      <c r="VDH49" s="101"/>
      <c r="VDI49" s="101"/>
      <c r="VDJ49" s="101"/>
      <c r="VDK49" s="101"/>
      <c r="VDL49" s="101"/>
      <c r="VDM49" s="101"/>
      <c r="VDN49" s="101"/>
      <c r="VDO49" s="101"/>
      <c r="VDP49" s="101"/>
      <c r="VDQ49" s="101"/>
      <c r="VDR49" s="101"/>
      <c r="VDS49" s="101"/>
      <c r="VDT49" s="101"/>
      <c r="VDU49" s="101"/>
      <c r="VDV49" s="101"/>
      <c r="VDW49" s="101"/>
      <c r="VDX49" s="101"/>
      <c r="VDY49" s="101"/>
      <c r="VDZ49" s="101"/>
      <c r="VEA49" s="101"/>
      <c r="VEB49" s="101"/>
      <c r="VEC49" s="101"/>
      <c r="VED49" s="101"/>
      <c r="VEE49" s="101"/>
      <c r="VEF49" s="101"/>
      <c r="VEG49" s="101"/>
      <c r="VEH49" s="101"/>
      <c r="VEI49" s="101"/>
      <c r="VEJ49" s="101"/>
      <c r="VEK49" s="101"/>
      <c r="VEL49" s="101"/>
      <c r="VEM49" s="101"/>
      <c r="VEN49" s="101"/>
      <c r="VEO49" s="101"/>
      <c r="VEP49" s="101"/>
      <c r="VEQ49" s="101"/>
      <c r="VER49" s="101"/>
      <c r="VES49" s="101"/>
      <c r="VET49" s="101"/>
      <c r="VEU49" s="101"/>
      <c r="VEV49" s="101"/>
      <c r="VEW49" s="101"/>
      <c r="VEX49" s="101"/>
      <c r="VEY49" s="101"/>
      <c r="VEZ49" s="101"/>
      <c r="VFA49" s="101"/>
      <c r="VFB49" s="101"/>
      <c r="VFC49" s="101"/>
      <c r="VFD49" s="101"/>
      <c r="VFE49" s="101"/>
      <c r="VFF49" s="101"/>
      <c r="VFG49" s="101"/>
      <c r="VFH49" s="101"/>
      <c r="VFI49" s="101"/>
      <c r="VFJ49" s="101"/>
      <c r="VFK49" s="101"/>
      <c r="VFL49" s="101"/>
      <c r="VFM49" s="101"/>
      <c r="VFN49" s="101"/>
      <c r="VFO49" s="101"/>
      <c r="VFP49" s="101"/>
      <c r="VFQ49" s="101"/>
      <c r="VFR49" s="101"/>
      <c r="VFS49" s="101"/>
      <c r="VFT49" s="101"/>
      <c r="VFU49" s="101"/>
      <c r="VFV49" s="101"/>
      <c r="VFW49" s="101"/>
      <c r="VFX49" s="101"/>
      <c r="VFY49" s="101"/>
      <c r="VFZ49" s="101"/>
      <c r="VGA49" s="101"/>
      <c r="VGB49" s="101"/>
      <c r="VGC49" s="101"/>
      <c r="VGD49" s="101"/>
      <c r="VGE49" s="101"/>
      <c r="VGF49" s="101"/>
      <c r="VGG49" s="101"/>
      <c r="VGH49" s="101"/>
      <c r="VGI49" s="101"/>
      <c r="VGJ49" s="101"/>
      <c r="VGK49" s="101"/>
      <c r="VGL49" s="101"/>
      <c r="VGM49" s="101"/>
      <c r="VGN49" s="101"/>
      <c r="VGO49" s="101"/>
      <c r="VGP49" s="101"/>
      <c r="VGQ49" s="101"/>
      <c r="VGR49" s="101"/>
      <c r="VGS49" s="101"/>
      <c r="VGT49" s="101"/>
      <c r="VGU49" s="101"/>
      <c r="VGV49" s="101"/>
      <c r="VGW49" s="101"/>
      <c r="VGX49" s="101"/>
      <c r="VGY49" s="101"/>
      <c r="VGZ49" s="101"/>
      <c r="VHA49" s="101"/>
      <c r="VHB49" s="101"/>
      <c r="VHC49" s="101"/>
      <c r="VHD49" s="101"/>
      <c r="VHE49" s="101"/>
      <c r="VHF49" s="101"/>
      <c r="VHG49" s="101"/>
      <c r="VHH49" s="101"/>
      <c r="VHI49" s="101"/>
      <c r="VHJ49" s="101"/>
      <c r="VHK49" s="101"/>
      <c r="VHL49" s="101"/>
      <c r="VHM49" s="101"/>
      <c r="VHN49" s="101"/>
      <c r="VHO49" s="101"/>
      <c r="VHP49" s="101"/>
      <c r="VHQ49" s="101"/>
      <c r="VHR49" s="101"/>
      <c r="VHS49" s="101"/>
      <c r="VHT49" s="101"/>
      <c r="VHU49" s="101"/>
      <c r="VHV49" s="101"/>
      <c r="VHW49" s="101"/>
      <c r="VHX49" s="101"/>
      <c r="VHY49" s="101"/>
      <c r="VHZ49" s="101"/>
      <c r="VIA49" s="101"/>
      <c r="VIB49" s="101"/>
      <c r="VIC49" s="101"/>
      <c r="VID49" s="101"/>
      <c r="VIE49" s="101"/>
      <c r="VIF49" s="101"/>
      <c r="VIG49" s="101"/>
      <c r="VIH49" s="101"/>
      <c r="VII49" s="101"/>
      <c r="VIJ49" s="101"/>
      <c r="VIK49" s="101"/>
      <c r="VIL49" s="101"/>
      <c r="VIM49" s="101"/>
      <c r="VIN49" s="101"/>
      <c r="VIO49" s="101"/>
      <c r="VIP49" s="101"/>
      <c r="VIQ49" s="101"/>
      <c r="VIR49" s="101"/>
      <c r="VIS49" s="101"/>
      <c r="VIT49" s="101"/>
      <c r="VIU49" s="101"/>
      <c r="VIV49" s="101"/>
      <c r="VIW49" s="101"/>
      <c r="VIX49" s="101"/>
      <c r="VIY49" s="101"/>
      <c r="VIZ49" s="101"/>
      <c r="VJA49" s="101"/>
      <c r="VJB49" s="101"/>
      <c r="VJC49" s="101"/>
      <c r="VJD49" s="101"/>
      <c r="VJE49" s="101"/>
      <c r="VJF49" s="101"/>
      <c r="VJG49" s="101"/>
      <c r="VJH49" s="101"/>
      <c r="VJI49" s="101"/>
      <c r="VJJ49" s="101"/>
      <c r="VJK49" s="101"/>
      <c r="VJL49" s="101"/>
      <c r="VJM49" s="101"/>
      <c r="VJN49" s="101"/>
      <c r="VJO49" s="101"/>
      <c r="VJP49" s="101"/>
      <c r="VJQ49" s="101"/>
      <c r="VJR49" s="101"/>
      <c r="VJS49" s="101"/>
      <c r="VJT49" s="101"/>
      <c r="VJU49" s="101"/>
      <c r="VJV49" s="101"/>
      <c r="VJW49" s="101"/>
      <c r="VJX49" s="101"/>
      <c r="VJY49" s="101"/>
      <c r="VJZ49" s="101"/>
      <c r="VKA49" s="101"/>
      <c r="VKB49" s="101"/>
      <c r="VKC49" s="101"/>
      <c r="VKD49" s="101"/>
      <c r="VKE49" s="101"/>
      <c r="VKF49" s="101"/>
      <c r="VKG49" s="101"/>
      <c r="VKH49" s="101"/>
      <c r="VKI49" s="101"/>
      <c r="VKJ49" s="101"/>
      <c r="VKK49" s="101"/>
      <c r="VKL49" s="101"/>
      <c r="VKM49" s="101"/>
      <c r="VKN49" s="101"/>
      <c r="VKO49" s="101"/>
      <c r="VKP49" s="101"/>
      <c r="VKQ49" s="101"/>
      <c r="VKR49" s="101"/>
      <c r="VKS49" s="101"/>
      <c r="VKT49" s="101"/>
      <c r="VKU49" s="101"/>
      <c r="VKV49" s="101"/>
      <c r="VKW49" s="101"/>
      <c r="VKX49" s="101"/>
      <c r="VKY49" s="101"/>
      <c r="VKZ49" s="101"/>
      <c r="VLA49" s="101"/>
      <c r="VLB49" s="101"/>
      <c r="VLC49" s="101"/>
      <c r="VLD49" s="101"/>
      <c r="VLE49" s="101"/>
      <c r="VLF49" s="101"/>
      <c r="VLG49" s="101"/>
      <c r="VLH49" s="101"/>
      <c r="VLI49" s="101"/>
      <c r="VLJ49" s="101"/>
      <c r="VLK49" s="101"/>
      <c r="VLL49" s="101"/>
      <c r="VLM49" s="101"/>
      <c r="VLN49" s="101"/>
      <c r="VLO49" s="101"/>
      <c r="VLP49" s="101"/>
      <c r="VLQ49" s="101"/>
      <c r="VLR49" s="101"/>
      <c r="VLS49" s="101"/>
      <c r="VLT49" s="101"/>
      <c r="VLU49" s="101"/>
      <c r="VLV49" s="101"/>
      <c r="VLW49" s="101"/>
      <c r="VLX49" s="101"/>
      <c r="VLY49" s="101"/>
      <c r="VLZ49" s="101"/>
      <c r="VMA49" s="101"/>
      <c r="VMB49" s="101"/>
      <c r="VMC49" s="101"/>
      <c r="VMD49" s="101"/>
      <c r="VME49" s="101"/>
      <c r="VMF49" s="101"/>
      <c r="VMG49" s="101"/>
      <c r="VMH49" s="101"/>
      <c r="VMI49" s="101"/>
      <c r="VMJ49" s="101"/>
      <c r="VMK49" s="101"/>
      <c r="VML49" s="101"/>
      <c r="VMM49" s="101"/>
      <c r="VMN49" s="101"/>
      <c r="VMO49" s="101"/>
      <c r="VMP49" s="101"/>
      <c r="VMQ49" s="101"/>
      <c r="VMR49" s="101"/>
      <c r="VMS49" s="101"/>
      <c r="VMT49" s="101"/>
      <c r="VMU49" s="101"/>
      <c r="VMV49" s="101"/>
      <c r="VMW49" s="101"/>
      <c r="VMX49" s="101"/>
      <c r="VMY49" s="101"/>
      <c r="VMZ49" s="101"/>
      <c r="VNA49" s="101"/>
      <c r="VNB49" s="101"/>
      <c r="VNC49" s="101"/>
      <c r="VND49" s="101"/>
      <c r="VNE49" s="101"/>
      <c r="VNF49" s="101"/>
      <c r="VNG49" s="101"/>
      <c r="VNH49" s="101"/>
      <c r="VNI49" s="101"/>
      <c r="VNJ49" s="101"/>
      <c r="VNK49" s="101"/>
      <c r="VNL49" s="101"/>
      <c r="VNM49" s="101"/>
      <c r="VNN49" s="101"/>
      <c r="VNO49" s="101"/>
      <c r="VNP49" s="101"/>
      <c r="VNQ49" s="101"/>
      <c r="VNR49" s="101"/>
      <c r="VNS49" s="101"/>
      <c r="VNT49" s="101"/>
      <c r="VNU49" s="101"/>
      <c r="VNV49" s="101"/>
      <c r="VNW49" s="101"/>
      <c r="VNX49" s="101"/>
      <c r="VNY49" s="101"/>
      <c r="VNZ49" s="101"/>
      <c r="VOA49" s="101"/>
      <c r="VOB49" s="101"/>
      <c r="VOC49" s="101"/>
      <c r="VOD49" s="101"/>
      <c r="VOE49" s="101"/>
      <c r="VOF49" s="101"/>
      <c r="VOG49" s="101"/>
      <c r="VOH49" s="101"/>
      <c r="VOI49" s="101"/>
      <c r="VOJ49" s="101"/>
      <c r="VOK49" s="101"/>
      <c r="VOL49" s="101"/>
      <c r="VOM49" s="101"/>
      <c r="VON49" s="101"/>
      <c r="VOO49" s="101"/>
      <c r="VOP49" s="101"/>
      <c r="VOQ49" s="101"/>
      <c r="VOR49" s="101"/>
      <c r="VOS49" s="101"/>
      <c r="VOT49" s="101"/>
      <c r="VOU49" s="101"/>
      <c r="VOV49" s="101"/>
      <c r="VOW49" s="101"/>
      <c r="VOX49" s="101"/>
      <c r="VOY49" s="101"/>
      <c r="VOZ49" s="101"/>
      <c r="VPA49" s="101"/>
      <c r="VPB49" s="101"/>
      <c r="VPC49" s="101"/>
      <c r="VPD49" s="101"/>
      <c r="VPE49" s="101"/>
      <c r="VPF49" s="101"/>
      <c r="VPG49" s="101"/>
      <c r="VPH49" s="101"/>
      <c r="VPI49" s="101"/>
      <c r="VPJ49" s="101"/>
      <c r="VPK49" s="101"/>
      <c r="VPL49" s="101"/>
      <c r="VPM49" s="101"/>
      <c r="VPN49" s="101"/>
      <c r="VPO49" s="101"/>
      <c r="VPP49" s="101"/>
      <c r="VPQ49" s="101"/>
      <c r="VPR49" s="101"/>
      <c r="VPS49" s="101"/>
      <c r="VPT49" s="101"/>
      <c r="VPU49" s="101"/>
      <c r="VPV49" s="101"/>
      <c r="VPW49" s="101"/>
      <c r="VPX49" s="101"/>
      <c r="VPY49" s="101"/>
      <c r="VPZ49" s="101"/>
      <c r="VQA49" s="101"/>
      <c r="VQB49" s="101"/>
      <c r="VQC49" s="101"/>
      <c r="VQD49" s="101"/>
      <c r="VQE49" s="101"/>
      <c r="VQF49" s="101"/>
      <c r="VQG49" s="101"/>
      <c r="VQH49" s="101"/>
      <c r="VQI49" s="101"/>
      <c r="VQJ49" s="101"/>
      <c r="VQK49" s="101"/>
      <c r="VQL49" s="101"/>
      <c r="VQM49" s="101"/>
      <c r="VQN49" s="101"/>
      <c r="VQO49" s="101"/>
      <c r="VQP49" s="101"/>
      <c r="VQQ49" s="101"/>
      <c r="VQR49" s="101"/>
      <c r="VQS49" s="101"/>
      <c r="VQT49" s="101"/>
      <c r="VQU49" s="101"/>
      <c r="VQV49" s="101"/>
      <c r="VQW49" s="101"/>
      <c r="VQX49" s="101"/>
      <c r="VQY49" s="101"/>
      <c r="VQZ49" s="101"/>
      <c r="VRA49" s="101"/>
      <c r="VRB49" s="101"/>
      <c r="VRC49" s="101"/>
      <c r="VRD49" s="101"/>
      <c r="VRE49" s="101"/>
      <c r="VRF49" s="101"/>
      <c r="VRG49" s="101"/>
      <c r="VRH49" s="101"/>
      <c r="VRI49" s="101"/>
      <c r="VRJ49" s="101"/>
      <c r="VRK49" s="101"/>
      <c r="VRL49" s="101"/>
      <c r="VRM49" s="101"/>
      <c r="VRN49" s="101"/>
      <c r="VRO49" s="101"/>
      <c r="VRP49" s="101"/>
      <c r="VRQ49" s="101"/>
      <c r="VRR49" s="101"/>
      <c r="VRS49" s="101"/>
      <c r="VRT49" s="101"/>
      <c r="VRU49" s="101"/>
      <c r="VRV49" s="101"/>
      <c r="VRW49" s="101"/>
      <c r="VRX49" s="101"/>
      <c r="VRY49" s="101"/>
      <c r="VRZ49" s="101"/>
      <c r="VSA49" s="101"/>
      <c r="VSB49" s="101"/>
      <c r="VSC49" s="101"/>
      <c r="VSD49" s="101"/>
      <c r="VSE49" s="101"/>
      <c r="VSF49" s="101"/>
      <c r="VSG49" s="101"/>
      <c r="VSH49" s="101"/>
      <c r="VSI49" s="101"/>
      <c r="VSJ49" s="101"/>
      <c r="VSK49" s="101"/>
      <c r="VSL49" s="101"/>
      <c r="VSM49" s="101"/>
      <c r="VSN49" s="101"/>
      <c r="VSO49" s="101"/>
      <c r="VSP49" s="101"/>
      <c r="VSQ49" s="101"/>
      <c r="VSR49" s="101"/>
      <c r="VSS49" s="101"/>
      <c r="VST49" s="101"/>
      <c r="VSU49" s="101"/>
      <c r="VSV49" s="101"/>
      <c r="VSW49" s="101"/>
      <c r="VSX49" s="101"/>
      <c r="VSY49" s="101"/>
      <c r="VSZ49" s="101"/>
      <c r="VTA49" s="101"/>
      <c r="VTB49" s="101"/>
      <c r="VTC49" s="101"/>
      <c r="VTD49" s="101"/>
      <c r="VTE49" s="101"/>
      <c r="VTF49" s="101"/>
      <c r="VTG49" s="101"/>
      <c r="VTH49" s="101"/>
      <c r="VTI49" s="101"/>
      <c r="VTJ49" s="101"/>
      <c r="VTK49" s="101"/>
      <c r="VTL49" s="101"/>
      <c r="VTM49" s="101"/>
      <c r="VTN49" s="101"/>
      <c r="VTO49" s="101"/>
      <c r="VTP49" s="101"/>
      <c r="VTQ49" s="101"/>
      <c r="VTR49" s="101"/>
      <c r="VTS49" s="101"/>
      <c r="VTT49" s="101"/>
      <c r="VTU49" s="101"/>
      <c r="VTV49" s="101"/>
      <c r="VTW49" s="101"/>
      <c r="VTX49" s="101"/>
      <c r="VTY49" s="101"/>
      <c r="VTZ49" s="101"/>
      <c r="VUA49" s="101"/>
      <c r="VUB49" s="101"/>
      <c r="VUC49" s="101"/>
      <c r="VUD49" s="101"/>
      <c r="VUE49" s="101"/>
      <c r="VUF49" s="101"/>
      <c r="VUG49" s="101"/>
      <c r="VUH49" s="101"/>
      <c r="VUI49" s="101"/>
      <c r="VUJ49" s="101"/>
      <c r="VUK49" s="101"/>
      <c r="VUL49" s="101"/>
      <c r="VUM49" s="101"/>
      <c r="VUN49" s="101"/>
      <c r="VUO49" s="101"/>
      <c r="VUP49" s="101"/>
      <c r="VUQ49" s="101"/>
      <c r="VUR49" s="101"/>
      <c r="VUS49" s="101"/>
      <c r="VUT49" s="101"/>
      <c r="VUU49" s="101"/>
      <c r="VUV49" s="101"/>
      <c r="VUW49" s="101"/>
      <c r="VUX49" s="101"/>
      <c r="VUY49" s="101"/>
      <c r="VUZ49" s="101"/>
      <c r="VVA49" s="101"/>
      <c r="VVB49" s="101"/>
      <c r="VVC49" s="101"/>
      <c r="VVD49" s="101"/>
      <c r="VVE49" s="101"/>
      <c r="VVF49" s="101"/>
      <c r="VVG49" s="101"/>
      <c r="VVH49" s="101"/>
      <c r="VVI49" s="101"/>
      <c r="VVJ49" s="101"/>
      <c r="VVK49" s="101"/>
      <c r="VVL49" s="101"/>
      <c r="VVM49" s="101"/>
      <c r="VVN49" s="101"/>
      <c r="VVO49" s="101"/>
      <c r="VVP49" s="101"/>
      <c r="VVQ49" s="101"/>
      <c r="VVR49" s="101"/>
      <c r="VVS49" s="101"/>
      <c r="VVT49" s="101"/>
      <c r="VVU49" s="101"/>
      <c r="VVV49" s="101"/>
      <c r="VVW49" s="101"/>
      <c r="VVX49" s="101"/>
      <c r="VVY49" s="101"/>
      <c r="VVZ49" s="101"/>
      <c r="VWA49" s="101"/>
      <c r="VWB49" s="101"/>
      <c r="VWC49" s="101"/>
      <c r="VWD49" s="101"/>
      <c r="VWE49" s="101"/>
      <c r="VWF49" s="101"/>
      <c r="VWG49" s="101"/>
      <c r="VWH49" s="101"/>
      <c r="VWI49" s="101"/>
      <c r="VWJ49" s="101"/>
      <c r="VWK49" s="101"/>
      <c r="VWL49" s="101"/>
      <c r="VWM49" s="101"/>
      <c r="VWN49" s="101"/>
      <c r="VWO49" s="101"/>
      <c r="VWP49" s="101"/>
      <c r="VWQ49" s="101"/>
      <c r="VWR49" s="101"/>
      <c r="VWS49" s="101"/>
      <c r="VWT49" s="101"/>
      <c r="VWU49" s="101"/>
      <c r="VWV49" s="101"/>
      <c r="VWW49" s="101"/>
      <c r="VWX49" s="101"/>
      <c r="VWY49" s="101"/>
      <c r="VWZ49" s="101"/>
      <c r="VXA49" s="101"/>
      <c r="VXB49" s="101"/>
      <c r="VXC49" s="101"/>
      <c r="VXD49" s="101"/>
      <c r="VXE49" s="101"/>
      <c r="VXF49" s="101"/>
      <c r="VXG49" s="101"/>
      <c r="VXH49" s="101"/>
      <c r="VXI49" s="101"/>
      <c r="VXJ49" s="101"/>
      <c r="VXK49" s="101"/>
      <c r="VXL49" s="101"/>
      <c r="VXM49" s="101"/>
      <c r="VXN49" s="101"/>
      <c r="VXO49" s="101"/>
      <c r="VXP49" s="101"/>
      <c r="VXQ49" s="101"/>
      <c r="VXR49" s="101"/>
      <c r="VXS49" s="101"/>
      <c r="VXT49" s="101"/>
      <c r="VXU49" s="101"/>
      <c r="VXV49" s="101"/>
      <c r="VXW49" s="101"/>
      <c r="VXX49" s="101"/>
      <c r="VXY49" s="101"/>
      <c r="VXZ49" s="101"/>
      <c r="VYA49" s="101"/>
      <c r="VYB49" s="101"/>
      <c r="VYC49" s="101"/>
      <c r="VYD49" s="101"/>
      <c r="VYE49" s="101"/>
      <c r="VYF49" s="101"/>
      <c r="VYG49" s="101"/>
      <c r="VYH49" s="101"/>
      <c r="VYI49" s="101"/>
      <c r="VYJ49" s="101"/>
      <c r="VYK49" s="101"/>
      <c r="VYL49" s="101"/>
      <c r="VYM49" s="101"/>
      <c r="VYN49" s="101"/>
      <c r="VYO49" s="101"/>
      <c r="VYP49" s="101"/>
      <c r="VYQ49" s="101"/>
      <c r="VYR49" s="101"/>
      <c r="VYS49" s="101"/>
      <c r="VYT49" s="101"/>
      <c r="VYU49" s="101"/>
      <c r="VYV49" s="101"/>
      <c r="VYW49" s="101"/>
      <c r="VYX49" s="101"/>
      <c r="VYY49" s="101"/>
      <c r="VYZ49" s="101"/>
      <c r="VZA49" s="101"/>
      <c r="VZB49" s="101"/>
      <c r="VZC49" s="101"/>
      <c r="VZD49" s="101"/>
      <c r="VZE49" s="101"/>
      <c r="VZF49" s="101"/>
      <c r="VZG49" s="101"/>
      <c r="VZH49" s="101"/>
      <c r="VZI49" s="101"/>
      <c r="VZJ49" s="101"/>
      <c r="VZK49" s="101"/>
      <c r="VZL49" s="101"/>
      <c r="VZM49" s="101"/>
      <c r="VZN49" s="101"/>
      <c r="VZO49" s="101"/>
      <c r="VZP49" s="101"/>
      <c r="VZQ49" s="101"/>
      <c r="VZR49" s="101"/>
      <c r="VZS49" s="101"/>
      <c r="VZT49" s="101"/>
      <c r="VZU49" s="101"/>
      <c r="VZV49" s="101"/>
      <c r="VZW49" s="101"/>
      <c r="VZX49" s="101"/>
      <c r="VZY49" s="101"/>
      <c r="VZZ49" s="101"/>
      <c r="WAA49" s="101"/>
      <c r="WAB49" s="101"/>
      <c r="WAC49" s="101"/>
      <c r="WAD49" s="101"/>
      <c r="WAE49" s="101"/>
      <c r="WAF49" s="101"/>
      <c r="WAG49" s="101"/>
      <c r="WAH49" s="101"/>
      <c r="WAI49" s="101"/>
      <c r="WAJ49" s="101"/>
      <c r="WAK49" s="101"/>
      <c r="WAL49" s="101"/>
      <c r="WAM49" s="101"/>
      <c r="WAN49" s="101"/>
      <c r="WAO49" s="101"/>
      <c r="WAP49" s="101"/>
      <c r="WAQ49" s="101"/>
      <c r="WAR49" s="101"/>
      <c r="WAS49" s="101"/>
      <c r="WAT49" s="101"/>
      <c r="WAU49" s="101"/>
      <c r="WAV49" s="101"/>
      <c r="WAW49" s="101"/>
      <c r="WAX49" s="101"/>
      <c r="WAY49" s="101"/>
      <c r="WAZ49" s="101"/>
      <c r="WBA49" s="101"/>
      <c r="WBB49" s="101"/>
      <c r="WBC49" s="101"/>
      <c r="WBD49" s="101"/>
      <c r="WBE49" s="101"/>
      <c r="WBF49" s="101"/>
      <c r="WBG49" s="101"/>
      <c r="WBH49" s="101"/>
      <c r="WBI49" s="101"/>
      <c r="WBJ49" s="101"/>
      <c r="WBK49" s="101"/>
      <c r="WBL49" s="101"/>
      <c r="WBM49" s="101"/>
      <c r="WBN49" s="101"/>
      <c r="WBO49" s="101"/>
      <c r="WBP49" s="101"/>
      <c r="WBQ49" s="101"/>
      <c r="WBR49" s="101"/>
      <c r="WBS49" s="101"/>
      <c r="WBT49" s="101"/>
      <c r="WBU49" s="101"/>
      <c r="WBV49" s="101"/>
      <c r="WBW49" s="101"/>
      <c r="WBX49" s="101"/>
      <c r="WBY49" s="101"/>
      <c r="WBZ49" s="101"/>
      <c r="WCA49" s="101"/>
      <c r="WCB49" s="101"/>
      <c r="WCC49" s="101"/>
      <c r="WCD49" s="101"/>
      <c r="WCE49" s="101"/>
      <c r="WCF49" s="101"/>
      <c r="WCG49" s="101"/>
      <c r="WCH49" s="101"/>
      <c r="WCI49" s="101"/>
      <c r="WCJ49" s="101"/>
      <c r="WCK49" s="101"/>
      <c r="WCL49" s="101"/>
      <c r="WCM49" s="101"/>
      <c r="WCN49" s="101"/>
      <c r="WCO49" s="101"/>
      <c r="WCP49" s="101"/>
      <c r="WCQ49" s="101"/>
      <c r="WCR49" s="101"/>
      <c r="WCS49" s="101"/>
      <c r="WCT49" s="101"/>
      <c r="WCU49" s="101"/>
      <c r="WCV49" s="101"/>
      <c r="WCW49" s="101"/>
      <c r="WCX49" s="101"/>
      <c r="WCY49" s="101"/>
      <c r="WCZ49" s="101"/>
      <c r="WDA49" s="101"/>
      <c r="WDB49" s="101"/>
      <c r="WDC49" s="101"/>
      <c r="WDD49" s="101"/>
      <c r="WDE49" s="101"/>
      <c r="WDF49" s="101"/>
      <c r="WDG49" s="101"/>
      <c r="WDH49" s="101"/>
      <c r="WDI49" s="101"/>
      <c r="WDJ49" s="101"/>
      <c r="WDK49" s="101"/>
      <c r="WDL49" s="101"/>
      <c r="WDM49" s="101"/>
      <c r="WDN49" s="101"/>
      <c r="WDO49" s="101"/>
      <c r="WDP49" s="101"/>
      <c r="WDQ49" s="101"/>
      <c r="WDR49" s="101"/>
      <c r="WDS49" s="101"/>
      <c r="WDT49" s="101"/>
      <c r="WDU49" s="101"/>
      <c r="WDV49" s="101"/>
      <c r="WDW49" s="101"/>
      <c r="WDX49" s="101"/>
      <c r="WDY49" s="101"/>
      <c r="WDZ49" s="101"/>
      <c r="WEA49" s="101"/>
      <c r="WEB49" s="101"/>
      <c r="WEC49" s="101"/>
      <c r="WED49" s="101"/>
      <c r="WEE49" s="101"/>
      <c r="WEF49" s="101"/>
      <c r="WEG49" s="101"/>
      <c r="WEH49" s="101"/>
      <c r="WEI49" s="101"/>
      <c r="WEJ49" s="101"/>
      <c r="WEK49" s="101"/>
      <c r="WEL49" s="101"/>
      <c r="WEM49" s="101"/>
      <c r="WEN49" s="101"/>
      <c r="WEO49" s="101"/>
      <c r="WEP49" s="101"/>
      <c r="WEQ49" s="101"/>
      <c r="WER49" s="101"/>
      <c r="WES49" s="101"/>
      <c r="WET49" s="101"/>
      <c r="WEU49" s="101"/>
      <c r="WEV49" s="101"/>
      <c r="WEW49" s="101"/>
      <c r="WEX49" s="101"/>
      <c r="WEY49" s="101"/>
      <c r="WEZ49" s="101"/>
      <c r="WFA49" s="101"/>
      <c r="WFB49" s="101"/>
      <c r="WFC49" s="101"/>
      <c r="WFD49" s="101"/>
      <c r="WFE49" s="101"/>
      <c r="WFF49" s="101"/>
      <c r="WFG49" s="101"/>
      <c r="WFH49" s="101"/>
      <c r="WFI49" s="101"/>
      <c r="WFJ49" s="101"/>
      <c r="WFK49" s="101"/>
      <c r="WFL49" s="101"/>
      <c r="WFM49" s="101"/>
      <c r="WFN49" s="101"/>
      <c r="WFO49" s="101"/>
      <c r="WFP49" s="101"/>
      <c r="WFQ49" s="101"/>
      <c r="WFR49" s="101"/>
      <c r="WFS49" s="101"/>
      <c r="WFT49" s="101"/>
      <c r="WFU49" s="101"/>
      <c r="WFV49" s="101"/>
      <c r="WFW49" s="101"/>
      <c r="WFX49" s="101"/>
      <c r="WFY49" s="101"/>
      <c r="WFZ49" s="101"/>
      <c r="WGA49" s="101"/>
      <c r="WGB49" s="101"/>
      <c r="WGC49" s="101"/>
      <c r="WGD49" s="101"/>
      <c r="WGE49" s="101"/>
      <c r="WGF49" s="101"/>
      <c r="WGG49" s="101"/>
      <c r="WGH49" s="101"/>
      <c r="WGI49" s="101"/>
      <c r="WGJ49" s="101"/>
      <c r="WGK49" s="101"/>
      <c r="WGL49" s="101"/>
      <c r="WGM49" s="101"/>
      <c r="WGN49" s="101"/>
      <c r="WGO49" s="101"/>
      <c r="WGP49" s="101"/>
      <c r="WGQ49" s="101"/>
      <c r="WGR49" s="101"/>
      <c r="WGS49" s="101"/>
      <c r="WGT49" s="101"/>
      <c r="WGU49" s="101"/>
      <c r="WGV49" s="101"/>
      <c r="WGW49" s="101"/>
      <c r="WGX49" s="101"/>
      <c r="WGY49" s="101"/>
      <c r="WGZ49" s="101"/>
      <c r="WHA49" s="101"/>
      <c r="WHB49" s="101"/>
      <c r="WHC49" s="101"/>
      <c r="WHD49" s="101"/>
      <c r="WHE49" s="101"/>
      <c r="WHF49" s="101"/>
      <c r="WHG49" s="101"/>
      <c r="WHH49" s="101"/>
      <c r="WHI49" s="101"/>
      <c r="WHJ49" s="101"/>
      <c r="WHK49" s="101"/>
      <c r="WHL49" s="101"/>
      <c r="WHM49" s="101"/>
      <c r="WHN49" s="101"/>
      <c r="WHO49" s="101"/>
      <c r="WHP49" s="101"/>
      <c r="WHQ49" s="101"/>
      <c r="WHR49" s="101"/>
      <c r="WHS49" s="101"/>
      <c r="WHT49" s="101"/>
      <c r="WHU49" s="101"/>
      <c r="WHV49" s="101"/>
      <c r="WHW49" s="101"/>
      <c r="WHX49" s="101"/>
      <c r="WHY49" s="101"/>
      <c r="WHZ49" s="101"/>
      <c r="WIA49" s="101"/>
      <c r="WIB49" s="101"/>
      <c r="WIC49" s="101"/>
      <c r="WID49" s="101"/>
      <c r="WIE49" s="101"/>
      <c r="WIF49" s="101"/>
      <c r="WIG49" s="101"/>
      <c r="WIH49" s="101"/>
      <c r="WII49" s="101"/>
      <c r="WIJ49" s="101"/>
      <c r="WIK49" s="101"/>
      <c r="WIL49" s="101"/>
      <c r="WIM49" s="101"/>
      <c r="WIN49" s="101"/>
      <c r="WIO49" s="101"/>
      <c r="WIP49" s="101"/>
      <c r="WIQ49" s="101"/>
      <c r="WIR49" s="101"/>
      <c r="WIS49" s="101"/>
      <c r="WIT49" s="101"/>
      <c r="WIU49" s="101"/>
      <c r="WIV49" s="101"/>
      <c r="WIW49" s="101"/>
      <c r="WIX49" s="101"/>
      <c r="WIY49" s="101"/>
      <c r="WIZ49" s="101"/>
      <c r="WJA49" s="101"/>
      <c r="WJB49" s="101"/>
      <c r="WJC49" s="101"/>
      <c r="WJD49" s="101"/>
      <c r="WJE49" s="101"/>
      <c r="WJF49" s="101"/>
      <c r="WJG49" s="101"/>
      <c r="WJH49" s="101"/>
      <c r="WJI49" s="101"/>
      <c r="WJJ49" s="101"/>
      <c r="WJK49" s="101"/>
      <c r="WJL49" s="101"/>
      <c r="WJM49" s="101"/>
      <c r="WJN49" s="101"/>
      <c r="WJO49" s="101"/>
      <c r="WJP49" s="101"/>
      <c r="WJQ49" s="101"/>
      <c r="WJR49" s="101"/>
      <c r="WJS49" s="101"/>
      <c r="WJT49" s="101"/>
      <c r="WJU49" s="101"/>
      <c r="WJV49" s="101"/>
      <c r="WJW49" s="101"/>
      <c r="WJX49" s="101"/>
      <c r="WJY49" s="101"/>
      <c r="WJZ49" s="101"/>
      <c r="WKA49" s="101"/>
      <c r="WKB49" s="101"/>
      <c r="WKC49" s="101"/>
      <c r="WKD49" s="101"/>
      <c r="WKE49" s="101"/>
      <c r="WKF49" s="101"/>
      <c r="WKG49" s="101"/>
      <c r="WKH49" s="101"/>
      <c r="WKI49" s="101"/>
      <c r="WKJ49" s="101"/>
      <c r="WKK49" s="101"/>
      <c r="WKL49" s="101"/>
      <c r="WKM49" s="101"/>
      <c r="WKN49" s="101"/>
      <c r="WKO49" s="101"/>
      <c r="WKP49" s="101"/>
      <c r="WKQ49" s="101"/>
      <c r="WKR49" s="101"/>
      <c r="WKS49" s="101"/>
      <c r="WKT49" s="101"/>
      <c r="WKU49" s="101"/>
      <c r="WKV49" s="101"/>
      <c r="WKW49" s="101"/>
      <c r="WKX49" s="101"/>
      <c r="WKY49" s="101"/>
      <c r="WKZ49" s="101"/>
      <c r="WLA49" s="101"/>
      <c r="WLB49" s="101"/>
      <c r="WLC49" s="101"/>
      <c r="WLD49" s="101"/>
      <c r="WLE49" s="101"/>
      <c r="WLF49" s="101"/>
      <c r="WLG49" s="101"/>
      <c r="WLH49" s="101"/>
      <c r="WLI49" s="101"/>
      <c r="WLJ49" s="101"/>
      <c r="WLK49" s="101"/>
      <c r="WLL49" s="101"/>
      <c r="WLM49" s="101"/>
      <c r="WLN49" s="101"/>
      <c r="WLO49" s="101"/>
      <c r="WLP49" s="101"/>
      <c r="WLQ49" s="101"/>
      <c r="WLR49" s="101"/>
      <c r="WLS49" s="101"/>
      <c r="WLT49" s="101"/>
      <c r="WLU49" s="101"/>
      <c r="WLV49" s="101"/>
      <c r="WLW49" s="101"/>
      <c r="WLX49" s="101"/>
      <c r="WLY49" s="101"/>
      <c r="WLZ49" s="101"/>
      <c r="WMA49" s="101"/>
      <c r="WMB49" s="101"/>
      <c r="WMC49" s="101"/>
      <c r="WMD49" s="101"/>
      <c r="WME49" s="101"/>
      <c r="WMF49" s="101"/>
      <c r="WMG49" s="101"/>
      <c r="WMH49" s="101"/>
      <c r="WMI49" s="101"/>
      <c r="WMJ49" s="101"/>
      <c r="WMK49" s="101"/>
      <c r="WML49" s="101"/>
      <c r="WMM49" s="101"/>
      <c r="WMN49" s="101"/>
      <c r="WMO49" s="101"/>
      <c r="WMP49" s="101"/>
      <c r="WMQ49" s="101"/>
      <c r="WMR49" s="101"/>
      <c r="WMS49" s="101"/>
      <c r="WMT49" s="101"/>
      <c r="WMU49" s="101"/>
      <c r="WMV49" s="101"/>
      <c r="WMW49" s="101"/>
      <c r="WMX49" s="101"/>
      <c r="WMY49" s="101"/>
      <c r="WMZ49" s="101"/>
      <c r="WNA49" s="101"/>
      <c r="WNB49" s="101"/>
      <c r="WNC49" s="101"/>
      <c r="WND49" s="101"/>
      <c r="WNE49" s="101"/>
      <c r="WNF49" s="101"/>
      <c r="WNG49" s="101"/>
      <c r="WNH49" s="101"/>
      <c r="WNI49" s="101"/>
      <c r="WNJ49" s="101"/>
      <c r="WNK49" s="101"/>
      <c r="WNL49" s="101"/>
      <c r="WNM49" s="101"/>
      <c r="WNN49" s="101"/>
      <c r="WNO49" s="101"/>
      <c r="WNP49" s="101"/>
      <c r="WNQ49" s="101"/>
      <c r="WNR49" s="101"/>
      <c r="WNS49" s="101"/>
      <c r="WNT49" s="101"/>
      <c r="WNU49" s="101"/>
      <c r="WNV49" s="101"/>
      <c r="WNW49" s="101"/>
      <c r="WNX49" s="101"/>
      <c r="WNY49" s="101"/>
      <c r="WNZ49" s="101"/>
      <c r="WOA49" s="101"/>
      <c r="WOB49" s="101"/>
      <c r="WOC49" s="101"/>
      <c r="WOD49" s="101"/>
      <c r="WOE49" s="101"/>
      <c r="WOF49" s="101"/>
      <c r="WOG49" s="101"/>
      <c r="WOH49" s="101"/>
      <c r="WOI49" s="101"/>
      <c r="WOJ49" s="101"/>
      <c r="WOK49" s="101"/>
      <c r="WOL49" s="101"/>
      <c r="WOM49" s="101"/>
      <c r="WON49" s="101"/>
      <c r="WOO49" s="101"/>
      <c r="WOP49" s="101"/>
      <c r="WOQ49" s="101"/>
      <c r="WOR49" s="101"/>
      <c r="WOS49" s="101"/>
      <c r="WOT49" s="101"/>
      <c r="WOU49" s="101"/>
      <c r="WOV49" s="101"/>
      <c r="WOW49" s="101"/>
      <c r="WOX49" s="101"/>
      <c r="WOY49" s="101"/>
      <c r="WOZ49" s="101"/>
      <c r="WPA49" s="101"/>
      <c r="WPB49" s="101"/>
      <c r="WPC49" s="101"/>
      <c r="WPD49" s="101"/>
      <c r="WPE49" s="101"/>
      <c r="WPF49" s="101"/>
      <c r="WPG49" s="101"/>
      <c r="WPH49" s="101"/>
      <c r="WPI49" s="101"/>
      <c r="WPJ49" s="101"/>
      <c r="WPK49" s="101"/>
      <c r="WPL49" s="101"/>
      <c r="WPM49" s="101"/>
      <c r="WPN49" s="101"/>
      <c r="WPO49" s="101"/>
      <c r="WPP49" s="101"/>
      <c r="WPQ49" s="101"/>
      <c r="WPR49" s="101"/>
      <c r="WPS49" s="101"/>
      <c r="WPT49" s="101"/>
      <c r="WPU49" s="101"/>
      <c r="WPV49" s="101"/>
      <c r="WPW49" s="101"/>
      <c r="WPX49" s="101"/>
      <c r="WPY49" s="101"/>
      <c r="WPZ49" s="101"/>
      <c r="WQA49" s="101"/>
      <c r="WQB49" s="101"/>
      <c r="WQC49" s="101"/>
      <c r="WQD49" s="101"/>
      <c r="WQE49" s="101"/>
      <c r="WQF49" s="101"/>
      <c r="WQG49" s="101"/>
      <c r="WQH49" s="101"/>
      <c r="WQI49" s="101"/>
      <c r="WQJ49" s="101"/>
      <c r="WQK49" s="101"/>
      <c r="WQL49" s="101"/>
      <c r="WQM49" s="101"/>
      <c r="WQN49" s="101"/>
      <c r="WQO49" s="101"/>
      <c r="WQP49" s="101"/>
      <c r="WQQ49" s="101"/>
      <c r="WQR49" s="101"/>
      <c r="WQS49" s="101"/>
      <c r="WQT49" s="101"/>
      <c r="WQU49" s="101"/>
      <c r="WQV49" s="101"/>
      <c r="WQW49" s="101"/>
      <c r="WQX49" s="101"/>
      <c r="WQY49" s="101"/>
      <c r="WQZ49" s="101"/>
      <c r="WRA49" s="101"/>
      <c r="WRB49" s="101"/>
      <c r="WRC49" s="101"/>
      <c r="WRD49" s="101"/>
      <c r="WRE49" s="101"/>
      <c r="WRF49" s="101"/>
      <c r="WRG49" s="101"/>
      <c r="WRH49" s="101"/>
      <c r="WRI49" s="101"/>
      <c r="WRJ49" s="101"/>
      <c r="WRK49" s="101"/>
      <c r="WRL49" s="101"/>
      <c r="WRM49" s="101"/>
      <c r="WRN49" s="101"/>
      <c r="WRO49" s="101"/>
      <c r="WRP49" s="101"/>
      <c r="WRQ49" s="101"/>
      <c r="WRR49" s="101"/>
      <c r="WRS49" s="101"/>
      <c r="WRT49" s="101"/>
      <c r="WRU49" s="101"/>
      <c r="WRV49" s="101"/>
      <c r="WRW49" s="101"/>
      <c r="WRX49" s="101"/>
      <c r="WRY49" s="101"/>
      <c r="WRZ49" s="101"/>
      <c r="WSA49" s="101"/>
      <c r="WSB49" s="101"/>
      <c r="WSC49" s="101"/>
      <c r="WSD49" s="101"/>
      <c r="WSE49" s="101"/>
      <c r="WSF49" s="101"/>
      <c r="WSG49" s="101"/>
      <c r="WSH49" s="101"/>
      <c r="WSI49" s="101"/>
      <c r="WSJ49" s="101"/>
      <c r="WSK49" s="101"/>
      <c r="WSL49" s="101"/>
      <c r="WSM49" s="101"/>
      <c r="WSN49" s="101"/>
      <c r="WSO49" s="101"/>
      <c r="WSP49" s="101"/>
      <c r="WSQ49" s="101"/>
      <c r="WSR49" s="101"/>
      <c r="WSS49" s="101"/>
      <c r="WST49" s="101"/>
      <c r="WSU49" s="101"/>
      <c r="WSV49" s="101"/>
      <c r="WSW49" s="101"/>
      <c r="WSX49" s="101"/>
      <c r="WSY49" s="101"/>
      <c r="WSZ49" s="101"/>
      <c r="WTA49" s="101"/>
      <c r="WTB49" s="101"/>
      <c r="WTC49" s="101"/>
      <c r="WTD49" s="101"/>
      <c r="WTE49" s="101"/>
      <c r="WTF49" s="101"/>
      <c r="WTG49" s="101"/>
      <c r="WTH49" s="101"/>
      <c r="WTI49" s="101"/>
      <c r="WTJ49" s="101"/>
      <c r="WTK49" s="101"/>
      <c r="WTL49" s="101"/>
      <c r="WTM49" s="101"/>
      <c r="WTN49" s="101"/>
      <c r="WTO49" s="101"/>
      <c r="WTP49" s="101"/>
      <c r="WTQ49" s="101"/>
      <c r="WTR49" s="101"/>
      <c r="WTS49" s="101"/>
      <c r="WTT49" s="101"/>
      <c r="WTU49" s="101"/>
      <c r="WTV49" s="101"/>
      <c r="WTW49" s="101"/>
      <c r="WTX49" s="101"/>
      <c r="WTY49" s="101"/>
      <c r="WTZ49" s="101"/>
      <c r="WUA49" s="101"/>
      <c r="WUB49" s="101"/>
      <c r="WUC49" s="101"/>
      <c r="WUD49" s="101"/>
      <c r="WUE49" s="101"/>
      <c r="WUF49" s="101"/>
      <c r="WUG49" s="101"/>
      <c r="WUH49" s="101"/>
      <c r="WUI49" s="101"/>
      <c r="WUJ49" s="101"/>
      <c r="WUK49" s="101"/>
      <c r="WUL49" s="101"/>
      <c r="WUM49" s="101"/>
      <c r="WUN49" s="101"/>
      <c r="WUO49" s="101"/>
      <c r="WUP49" s="101"/>
      <c r="WUQ49" s="101"/>
      <c r="WUR49" s="101"/>
      <c r="WUS49" s="101"/>
      <c r="WUT49" s="101"/>
      <c r="WUU49" s="101"/>
      <c r="WUV49" s="101"/>
      <c r="WUW49" s="101"/>
      <c r="WUX49" s="101"/>
      <c r="WUY49" s="101"/>
      <c r="WUZ49" s="101"/>
      <c r="WVA49" s="101"/>
      <c r="WVB49" s="101"/>
      <c r="WVC49" s="101"/>
      <c r="WVD49" s="101"/>
      <c r="WVE49" s="101"/>
      <c r="WVF49" s="101"/>
      <c r="WVG49" s="101"/>
      <c r="WVH49" s="101"/>
      <c r="WVI49" s="101"/>
      <c r="WVJ49" s="101"/>
      <c r="WVK49" s="101"/>
      <c r="WVL49" s="101"/>
      <c r="WVM49" s="101"/>
      <c r="WVN49" s="101"/>
      <c r="WVO49" s="101"/>
      <c r="WVP49" s="101"/>
      <c r="WVQ49" s="101"/>
      <c r="WVR49" s="101"/>
      <c r="WVS49" s="101"/>
      <c r="WVT49" s="101"/>
      <c r="WVU49" s="101"/>
      <c r="WVV49" s="101"/>
      <c r="WVW49" s="101"/>
      <c r="WVX49" s="101"/>
      <c r="WVY49" s="101"/>
      <c r="WVZ49" s="101"/>
      <c r="WWA49" s="101"/>
      <c r="WWB49" s="101"/>
      <c r="WWC49" s="101"/>
    </row>
    <row r="68" ht="2.25" customHeight="1"/>
    <row r="103" ht="0.75" customHeight="1"/>
    <row r="104" ht="25.2" customHeight="1"/>
  </sheetData>
  <mergeCells count="12">
    <mergeCell ref="A49:E49"/>
    <mergeCell ref="A3:S3"/>
    <mergeCell ref="A4:S4"/>
    <mergeCell ref="A5:S5"/>
    <mergeCell ref="A6:S6"/>
    <mergeCell ref="G8:S8"/>
    <mergeCell ref="M9:Q9"/>
    <mergeCell ref="A12:E12"/>
    <mergeCell ref="A42:Q42"/>
    <mergeCell ref="A43:Q43"/>
    <mergeCell ref="G45:R45"/>
    <mergeCell ref="A48:E48"/>
  </mergeCells>
  <pageMargins left="1.1811023622047245" right="0.39370078740157483" top="0.51181102362204722" bottom="1.1811023622047245" header="0.78740157480314965" footer="0.51181102362204722"/>
  <pageSetup paperSize="9" firstPageNumber="2" fitToHeight="0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F45C8-113C-4B08-A5C6-D0BD9CAE002C}">
  <sheetPr>
    <tabColor theme="8" tint="0.79998168889431442"/>
  </sheetPr>
  <dimension ref="A1:V75"/>
  <sheetViews>
    <sheetView view="pageBreakPreview" zoomScaleNormal="110" zoomScaleSheetLayoutView="100" workbookViewId="0">
      <selection activeCell="A3" sqref="A3:N3"/>
    </sheetView>
  </sheetViews>
  <sheetFormatPr defaultColWidth="10.77734375" defaultRowHeight="24" customHeight="1"/>
  <cols>
    <col min="1" max="1" width="1.21875" style="10" customWidth="1"/>
    <col min="2" max="3" width="1" style="10" customWidth="1"/>
    <col min="4" max="4" width="37.21875" style="10" customWidth="1"/>
    <col min="5" max="5" width="5.21875" style="10" customWidth="1"/>
    <col min="6" max="6" width="2" style="10" customWidth="1"/>
    <col min="7" max="7" width="0.77734375" style="10" customWidth="1"/>
    <col min="8" max="8" width="8.77734375" style="138" customWidth="1"/>
    <col min="9" max="9" width="0.77734375" style="10" customWidth="1"/>
    <col min="10" max="10" width="8.77734375" style="10" customWidth="1"/>
    <col min="11" max="11" width="0.77734375" style="10" customWidth="1"/>
    <col min="12" max="12" width="8.77734375" style="138" customWidth="1"/>
    <col min="13" max="13" width="0.77734375" style="10" customWidth="1"/>
    <col min="14" max="14" width="8.77734375" style="10" customWidth="1"/>
    <col min="15" max="15" width="15.77734375" style="136" bestFit="1" customWidth="1"/>
    <col min="16" max="16" width="1.21875" style="136" customWidth="1"/>
    <col min="17" max="17" width="13.44140625" style="136" bestFit="1" customWidth="1"/>
    <col min="18" max="18" width="0.77734375" style="136" customWidth="1"/>
    <col min="19" max="19" width="13.44140625" style="136" bestFit="1" customWidth="1"/>
    <col min="20" max="20" width="0.77734375" style="136" customWidth="1"/>
    <col min="21" max="21" width="13.44140625" style="136" bestFit="1" customWidth="1"/>
    <col min="22" max="22" width="10.77734375" style="136"/>
    <col min="23" max="16384" width="10.77734375" style="10"/>
  </cols>
  <sheetData>
    <row r="1" spans="1:22" s="196" customFormat="1" ht="15.6" customHeight="1">
      <c r="B1" s="203"/>
      <c r="C1" s="203"/>
      <c r="D1" s="203"/>
      <c r="E1" s="202"/>
      <c r="F1" s="193"/>
      <c r="G1" s="192"/>
      <c r="H1" s="198"/>
      <c r="I1" s="194"/>
      <c r="J1" s="198"/>
      <c r="K1" s="194"/>
      <c r="L1" s="10"/>
      <c r="M1" s="10"/>
      <c r="N1" s="212" t="s">
        <v>159</v>
      </c>
      <c r="O1" s="195"/>
      <c r="P1" s="195"/>
      <c r="Q1" s="195"/>
      <c r="R1" s="195"/>
      <c r="S1" s="195"/>
      <c r="T1" s="195"/>
      <c r="U1" s="195"/>
      <c r="V1" s="195"/>
    </row>
    <row r="2" spans="1:22" s="196" customFormat="1" ht="15.6" customHeight="1">
      <c r="B2" s="203"/>
      <c r="C2" s="203"/>
      <c r="D2" s="203"/>
      <c r="E2" s="202"/>
      <c r="F2" s="193"/>
      <c r="G2" s="192"/>
      <c r="H2" s="198"/>
      <c r="I2" s="194"/>
      <c r="J2" s="198"/>
      <c r="K2" s="194"/>
      <c r="L2" s="10"/>
      <c r="M2" s="10"/>
      <c r="N2" s="212" t="s">
        <v>160</v>
      </c>
      <c r="O2" s="195"/>
      <c r="P2" s="195"/>
      <c r="Q2" s="195"/>
      <c r="R2" s="195"/>
      <c r="S2" s="195"/>
      <c r="T2" s="195"/>
      <c r="U2" s="195"/>
      <c r="V2" s="195"/>
    </row>
    <row r="3" spans="1:22" ht="11.7" customHeight="1">
      <c r="A3" s="283" t="s">
        <v>177</v>
      </c>
      <c r="B3" s="283"/>
      <c r="C3" s="283"/>
      <c r="D3" s="283"/>
      <c r="E3" s="302"/>
      <c r="F3" s="302"/>
      <c r="G3" s="302"/>
      <c r="H3" s="302"/>
      <c r="I3" s="302"/>
      <c r="J3" s="302"/>
      <c r="K3" s="302"/>
      <c r="L3" s="302"/>
      <c r="M3" s="302"/>
      <c r="N3" s="302"/>
    </row>
    <row r="4" spans="1:22" s="14" customFormat="1" ht="22.2" customHeight="1">
      <c r="A4" s="303" t="s">
        <v>37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136"/>
      <c r="P4" s="136"/>
      <c r="Q4" s="136"/>
      <c r="R4" s="136"/>
      <c r="S4" s="136"/>
      <c r="T4" s="136"/>
      <c r="U4" s="136"/>
      <c r="V4" s="136"/>
    </row>
    <row r="5" spans="1:22" s="14" customFormat="1" ht="15" customHeight="1">
      <c r="A5" s="284" t="s">
        <v>63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136"/>
      <c r="P5" s="136"/>
      <c r="Q5" s="136"/>
      <c r="R5" s="136"/>
      <c r="S5" s="136"/>
      <c r="T5" s="136"/>
      <c r="U5" s="136"/>
      <c r="V5" s="136"/>
    </row>
    <row r="6" spans="1:22" s="14" customFormat="1" ht="21.75" customHeight="1">
      <c r="A6" s="303" t="s">
        <v>168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136"/>
      <c r="P6" s="136"/>
      <c r="Q6" s="136"/>
      <c r="R6" s="136"/>
      <c r="S6" s="136"/>
      <c r="T6" s="136"/>
      <c r="U6" s="136"/>
      <c r="V6" s="136"/>
    </row>
    <row r="7" spans="1:22" s="184" customFormat="1" ht="15" customHeight="1">
      <c r="A7" s="178"/>
      <c r="B7" s="178"/>
      <c r="C7" s="178"/>
      <c r="D7" s="178"/>
      <c r="E7" s="179"/>
      <c r="F7" s="179"/>
      <c r="G7" s="179"/>
      <c r="H7" s="180"/>
      <c r="I7" s="181"/>
      <c r="J7" s="181"/>
      <c r="K7" s="181"/>
      <c r="L7" s="180"/>
      <c r="M7" s="181"/>
      <c r="N7" s="182" t="s">
        <v>158</v>
      </c>
      <c r="O7" s="183"/>
      <c r="P7" s="183"/>
      <c r="Q7" s="183"/>
      <c r="R7" s="183"/>
      <c r="S7" s="183"/>
      <c r="T7" s="183"/>
      <c r="U7" s="183"/>
      <c r="V7" s="183"/>
    </row>
    <row r="8" spans="1:22" s="184" customFormat="1" ht="15" customHeight="1">
      <c r="E8" s="185"/>
      <c r="F8" s="185"/>
      <c r="G8" s="185"/>
      <c r="H8" s="186"/>
      <c r="I8" s="1" t="s">
        <v>0</v>
      </c>
      <c r="J8" s="1"/>
      <c r="K8" s="187"/>
      <c r="L8" s="304" t="s">
        <v>66</v>
      </c>
      <c r="M8" s="304"/>
      <c r="N8" s="304"/>
      <c r="O8" s="183"/>
      <c r="P8" s="183"/>
      <c r="Q8" s="183"/>
      <c r="R8" s="183"/>
      <c r="S8" s="183"/>
      <c r="T8" s="183"/>
      <c r="U8" s="183"/>
      <c r="V8" s="183"/>
    </row>
    <row r="9" spans="1:22" s="188" customFormat="1" ht="15" customHeight="1">
      <c r="E9" s="301" t="s">
        <v>1</v>
      </c>
      <c r="F9" s="301"/>
      <c r="G9" s="185"/>
      <c r="H9" s="245">
        <v>2568</v>
      </c>
      <c r="I9" s="246"/>
      <c r="J9" s="245">
        <v>2567</v>
      </c>
      <c r="K9" s="246"/>
      <c r="L9" s="245">
        <v>2568</v>
      </c>
      <c r="M9" s="246"/>
      <c r="N9" s="245">
        <v>2567</v>
      </c>
      <c r="O9" s="183"/>
      <c r="P9" s="183"/>
      <c r="Q9" s="183"/>
      <c r="R9" s="183"/>
      <c r="S9" s="183"/>
      <c r="T9" s="183"/>
      <c r="U9" s="183"/>
      <c r="V9" s="183"/>
    </row>
    <row r="10" spans="1:22" s="196" customFormat="1" ht="15" customHeight="1">
      <c r="A10" s="205" t="s">
        <v>24</v>
      </c>
      <c r="B10" s="206"/>
      <c r="C10" s="206"/>
      <c r="D10" s="206"/>
      <c r="E10" s="207"/>
      <c r="F10" s="193"/>
      <c r="G10" s="192"/>
      <c r="H10" s="247"/>
      <c r="I10" s="248"/>
      <c r="J10" s="247"/>
      <c r="K10" s="232"/>
      <c r="L10" s="247"/>
      <c r="M10" s="248"/>
      <c r="N10" s="247"/>
      <c r="O10" s="195"/>
      <c r="P10" s="195"/>
      <c r="Q10" s="195"/>
      <c r="R10" s="195"/>
      <c r="S10" s="195"/>
      <c r="T10" s="195"/>
      <c r="U10" s="195"/>
      <c r="V10" s="195"/>
    </row>
    <row r="11" spans="1:22" s="196" customFormat="1" ht="15" customHeight="1">
      <c r="A11" s="191" t="s">
        <v>48</v>
      </c>
      <c r="B11" s="191"/>
      <c r="C11" s="191"/>
      <c r="D11" s="191"/>
      <c r="E11" s="192"/>
      <c r="F11" s="193"/>
      <c r="G11" s="192"/>
      <c r="H11" s="235">
        <v>18466</v>
      </c>
      <c r="I11" s="236"/>
      <c r="J11" s="235">
        <v>10340</v>
      </c>
      <c r="K11" s="236"/>
      <c r="L11" s="235">
        <v>13411</v>
      </c>
      <c r="M11" s="236"/>
      <c r="N11" s="235">
        <v>4817</v>
      </c>
      <c r="O11" s="195">
        <v>0</v>
      </c>
      <c r="P11" s="195">
        <v>0</v>
      </c>
      <c r="Q11" s="195">
        <v>0</v>
      </c>
      <c r="R11" s="195">
        <v>0</v>
      </c>
      <c r="S11" s="195">
        <v>0</v>
      </c>
      <c r="T11" s="195">
        <v>0</v>
      </c>
      <c r="U11" s="195">
        <v>0</v>
      </c>
      <c r="V11" s="195"/>
    </row>
    <row r="12" spans="1:22" s="196" customFormat="1" ht="15" customHeight="1">
      <c r="A12" s="191" t="s">
        <v>49</v>
      </c>
      <c r="B12" s="191"/>
      <c r="C12" s="191"/>
      <c r="D12" s="191"/>
      <c r="E12" s="192"/>
      <c r="F12" s="193"/>
      <c r="G12" s="192"/>
      <c r="H12" s="239"/>
      <c r="I12" s="236"/>
      <c r="J12" s="239"/>
      <c r="K12" s="236"/>
      <c r="L12" s="235"/>
      <c r="M12" s="236"/>
      <c r="N12" s="239"/>
      <c r="O12" s="195"/>
      <c r="P12" s="195"/>
      <c r="Q12" s="195"/>
      <c r="R12" s="195"/>
      <c r="S12" s="195"/>
      <c r="T12" s="195"/>
      <c r="U12" s="195"/>
      <c r="V12" s="195"/>
    </row>
    <row r="13" spans="1:22" s="196" customFormat="1" ht="15" customHeight="1">
      <c r="B13" s="191" t="s">
        <v>84</v>
      </c>
      <c r="C13" s="191"/>
      <c r="D13" s="191"/>
      <c r="E13" s="192"/>
      <c r="F13" s="193"/>
      <c r="G13" s="192"/>
      <c r="H13" s="239"/>
      <c r="I13" s="236"/>
      <c r="J13" s="239"/>
      <c r="K13" s="236"/>
      <c r="L13" s="235"/>
      <c r="M13" s="236"/>
      <c r="N13" s="239"/>
      <c r="O13" s="195"/>
      <c r="P13" s="195"/>
      <c r="Q13" s="195"/>
      <c r="R13" s="195"/>
      <c r="S13" s="195"/>
      <c r="T13" s="195"/>
      <c r="U13" s="195"/>
      <c r="V13" s="195"/>
    </row>
    <row r="14" spans="1:22" s="196" customFormat="1" ht="15" customHeight="1">
      <c r="B14" s="197" t="s">
        <v>85</v>
      </c>
      <c r="C14" s="197"/>
      <c r="D14" s="197"/>
      <c r="E14" s="192"/>
      <c r="F14" s="193"/>
      <c r="G14" s="192"/>
      <c r="H14" s="235">
        <v>7987</v>
      </c>
      <c r="I14" s="236"/>
      <c r="J14" s="235">
        <v>8657</v>
      </c>
      <c r="K14" s="236"/>
      <c r="L14" s="235">
        <v>7820</v>
      </c>
      <c r="M14" s="236"/>
      <c r="N14" s="235">
        <v>8553</v>
      </c>
      <c r="O14" s="195"/>
      <c r="P14" s="195"/>
      <c r="Q14" s="195"/>
      <c r="R14" s="195"/>
      <c r="S14" s="195"/>
      <c r="T14" s="195"/>
      <c r="U14" s="195"/>
      <c r="V14" s="195"/>
    </row>
    <row r="15" spans="1:22" s="196" customFormat="1" ht="15" customHeight="1">
      <c r="B15" s="191" t="s">
        <v>133</v>
      </c>
      <c r="C15" s="197"/>
      <c r="D15" s="197"/>
      <c r="E15" s="192"/>
      <c r="F15" s="193"/>
      <c r="G15" s="192"/>
      <c r="H15" s="235">
        <v>381</v>
      </c>
      <c r="I15" s="236"/>
      <c r="J15" s="235">
        <v>-415</v>
      </c>
      <c r="K15" s="236"/>
      <c r="L15" s="235">
        <v>381</v>
      </c>
      <c r="M15" s="236"/>
      <c r="N15" s="237">
        <v>0</v>
      </c>
      <c r="O15" s="195"/>
      <c r="P15" s="195"/>
      <c r="Q15" s="195"/>
      <c r="R15" s="195"/>
      <c r="S15" s="195"/>
      <c r="T15" s="195"/>
      <c r="U15" s="195"/>
      <c r="V15" s="195"/>
    </row>
    <row r="16" spans="1:22" s="196" customFormat="1" ht="15" customHeight="1">
      <c r="B16" s="197" t="s">
        <v>140</v>
      </c>
      <c r="C16" s="197"/>
      <c r="D16" s="197"/>
      <c r="E16" s="192"/>
      <c r="F16" s="193"/>
      <c r="G16" s="192"/>
      <c r="H16" s="249">
        <v>-267</v>
      </c>
      <c r="I16" s="236"/>
      <c r="J16" s="249">
        <v>1632</v>
      </c>
      <c r="K16" s="236"/>
      <c r="L16" s="249">
        <v>-267</v>
      </c>
      <c r="M16" s="236"/>
      <c r="N16" s="249">
        <v>1628</v>
      </c>
      <c r="O16" s="195"/>
      <c r="P16" s="195"/>
      <c r="Q16" s="195"/>
      <c r="R16" s="195"/>
      <c r="S16" s="195"/>
      <c r="T16" s="195"/>
      <c r="U16" s="195"/>
      <c r="V16" s="195"/>
    </row>
    <row r="17" spans="1:22" s="196" customFormat="1" ht="15" customHeight="1">
      <c r="B17" s="191" t="s">
        <v>192</v>
      </c>
      <c r="C17" s="191"/>
      <c r="D17" s="191"/>
      <c r="E17" s="192"/>
      <c r="F17" s="193"/>
      <c r="G17" s="192"/>
      <c r="H17" s="237">
        <v>0</v>
      </c>
      <c r="I17" s="236"/>
      <c r="J17" s="249">
        <v>-701</v>
      </c>
      <c r="K17" s="236"/>
      <c r="L17" s="237">
        <v>0</v>
      </c>
      <c r="M17" s="236"/>
      <c r="N17" s="249">
        <v>-701</v>
      </c>
      <c r="O17" s="195"/>
      <c r="P17" s="195"/>
      <c r="Q17" s="195"/>
      <c r="R17" s="195"/>
      <c r="S17" s="195"/>
      <c r="T17" s="195"/>
      <c r="U17" s="195"/>
      <c r="V17" s="195"/>
    </row>
    <row r="18" spans="1:22" s="196" customFormat="1" ht="15" customHeight="1">
      <c r="B18" s="197" t="s">
        <v>185</v>
      </c>
      <c r="C18" s="197"/>
      <c r="D18" s="197"/>
      <c r="E18" s="192"/>
      <c r="F18" s="193"/>
      <c r="G18" s="192"/>
      <c r="H18" s="249">
        <v>804</v>
      </c>
      <c r="I18" s="236"/>
      <c r="J18" s="249">
        <v>-1373</v>
      </c>
      <c r="K18" s="236"/>
      <c r="L18" s="249">
        <v>804</v>
      </c>
      <c r="M18" s="236"/>
      <c r="N18" s="249">
        <v>-1373</v>
      </c>
      <c r="O18" s="199"/>
      <c r="P18" s="199"/>
      <c r="Q18" s="199"/>
      <c r="R18" s="199"/>
      <c r="S18" s="199"/>
      <c r="T18" s="199"/>
      <c r="U18" s="199"/>
      <c r="V18" s="195"/>
    </row>
    <row r="19" spans="1:22" s="196" customFormat="1" ht="15" customHeight="1">
      <c r="B19" s="191" t="s">
        <v>156</v>
      </c>
      <c r="C19" s="191"/>
      <c r="D19" s="191"/>
      <c r="E19" s="192"/>
      <c r="F19" s="193"/>
      <c r="G19" s="192"/>
      <c r="H19" s="249">
        <v>579</v>
      </c>
      <c r="I19" s="236"/>
      <c r="J19" s="249">
        <v>145</v>
      </c>
      <c r="K19" s="236"/>
      <c r="L19" s="249">
        <v>579</v>
      </c>
      <c r="M19" s="236"/>
      <c r="N19" s="249">
        <v>145</v>
      </c>
      <c r="O19" s="195"/>
      <c r="P19" s="195"/>
      <c r="Q19" s="195"/>
      <c r="R19" s="195"/>
      <c r="S19" s="195"/>
      <c r="T19" s="195"/>
      <c r="U19" s="195"/>
      <c r="V19" s="195"/>
    </row>
    <row r="20" spans="1:22" s="196" customFormat="1" ht="15" customHeight="1">
      <c r="B20" s="191" t="s">
        <v>150</v>
      </c>
      <c r="C20" s="191"/>
      <c r="D20" s="191"/>
      <c r="E20" s="192"/>
      <c r="F20" s="193"/>
      <c r="G20" s="192"/>
      <c r="H20" s="249">
        <v>251</v>
      </c>
      <c r="I20" s="236"/>
      <c r="J20" s="237">
        <v>0</v>
      </c>
      <c r="K20" s="236"/>
      <c r="L20" s="237">
        <v>0</v>
      </c>
      <c r="M20" s="236"/>
      <c r="N20" s="237">
        <v>0</v>
      </c>
      <c r="O20" s="195"/>
      <c r="P20" s="195"/>
      <c r="Q20" s="195"/>
      <c r="R20" s="195"/>
      <c r="S20" s="195"/>
      <c r="T20" s="195"/>
      <c r="U20" s="195"/>
      <c r="V20" s="195"/>
    </row>
    <row r="21" spans="1:22" s="196" customFormat="1" ht="15" customHeight="1">
      <c r="B21" s="191" t="s">
        <v>123</v>
      </c>
      <c r="C21" s="191"/>
      <c r="D21" s="191"/>
      <c r="E21" s="200"/>
      <c r="F21" s="193"/>
      <c r="G21" s="192"/>
      <c r="H21" s="235">
        <v>362</v>
      </c>
      <c r="I21" s="236"/>
      <c r="J21" s="235">
        <v>362</v>
      </c>
      <c r="K21" s="236"/>
      <c r="L21" s="235">
        <v>362</v>
      </c>
      <c r="M21" s="236"/>
      <c r="N21" s="235">
        <v>362</v>
      </c>
      <c r="O21" s="195"/>
      <c r="P21" s="195"/>
      <c r="Q21" s="195"/>
      <c r="R21" s="195"/>
      <c r="S21" s="195"/>
      <c r="T21" s="195"/>
      <c r="U21" s="195"/>
      <c r="V21" s="195"/>
    </row>
    <row r="22" spans="1:22" s="196" customFormat="1" ht="15" customHeight="1">
      <c r="B22" s="191" t="s">
        <v>86</v>
      </c>
      <c r="C22" s="191"/>
      <c r="D22" s="191"/>
      <c r="E22" s="200"/>
      <c r="F22" s="193"/>
      <c r="G22" s="192"/>
      <c r="H22" s="235">
        <v>-1408</v>
      </c>
      <c r="I22" s="236"/>
      <c r="J22" s="235">
        <v>-1239</v>
      </c>
      <c r="K22" s="236"/>
      <c r="L22" s="235">
        <v>-209</v>
      </c>
      <c r="M22" s="234"/>
      <c r="N22" s="235">
        <v>-148</v>
      </c>
      <c r="O22" s="195"/>
      <c r="P22" s="195"/>
      <c r="Q22" s="195"/>
      <c r="R22" s="195"/>
      <c r="S22" s="195"/>
      <c r="T22" s="195"/>
      <c r="U22" s="195"/>
      <c r="V22" s="195"/>
    </row>
    <row r="23" spans="1:22" s="196" customFormat="1" ht="15" customHeight="1">
      <c r="B23" s="191" t="s">
        <v>87</v>
      </c>
      <c r="C23" s="191"/>
      <c r="D23" s="191"/>
      <c r="E23" s="200"/>
      <c r="F23" s="193"/>
      <c r="G23" s="192"/>
      <c r="H23" s="235">
        <v>4213</v>
      </c>
      <c r="I23" s="236"/>
      <c r="J23" s="235">
        <v>5424</v>
      </c>
      <c r="K23" s="236"/>
      <c r="L23" s="235">
        <v>4210</v>
      </c>
      <c r="M23" s="236"/>
      <c r="N23" s="235">
        <v>5424</v>
      </c>
      <c r="O23" s="195"/>
      <c r="P23" s="195"/>
      <c r="Q23" s="195"/>
      <c r="R23" s="195"/>
      <c r="S23" s="195"/>
      <c r="T23" s="195"/>
      <c r="U23" s="195"/>
      <c r="V23" s="195"/>
    </row>
    <row r="24" spans="1:22" s="196" customFormat="1" ht="15" customHeight="1">
      <c r="B24" s="191" t="s">
        <v>138</v>
      </c>
      <c r="C24" s="191"/>
      <c r="D24" s="191"/>
      <c r="E24" s="200"/>
      <c r="F24" s="193"/>
      <c r="G24" s="192"/>
      <c r="H24" s="235">
        <v>73</v>
      </c>
      <c r="I24" s="236"/>
      <c r="J24" s="235">
        <v>-1254</v>
      </c>
      <c r="K24" s="236"/>
      <c r="L24" s="235">
        <v>73</v>
      </c>
      <c r="M24" s="250"/>
      <c r="N24" s="235">
        <v>-1254</v>
      </c>
      <c r="O24" s="195"/>
      <c r="P24" s="195"/>
      <c r="Q24" s="195"/>
      <c r="R24" s="195"/>
      <c r="S24" s="195"/>
      <c r="T24" s="195"/>
      <c r="U24" s="195"/>
      <c r="V24" s="195"/>
    </row>
    <row r="25" spans="1:22" s="196" customFormat="1" ht="15" customHeight="1">
      <c r="B25" s="191" t="s">
        <v>139</v>
      </c>
      <c r="C25" s="191"/>
      <c r="D25" s="191"/>
      <c r="E25" s="200"/>
      <c r="F25" s="193"/>
      <c r="G25" s="192"/>
      <c r="H25" s="241">
        <v>-2529</v>
      </c>
      <c r="I25" s="236"/>
      <c r="J25" s="241">
        <v>1203</v>
      </c>
      <c r="K25" s="236"/>
      <c r="L25" s="241">
        <v>-2546</v>
      </c>
      <c r="M25" s="236"/>
      <c r="N25" s="241">
        <v>1203</v>
      </c>
      <c r="O25" s="199"/>
      <c r="P25" s="199"/>
      <c r="Q25" s="199"/>
      <c r="R25" s="199"/>
      <c r="S25" s="199"/>
      <c r="T25" s="199"/>
      <c r="U25" s="199"/>
      <c r="V25" s="195"/>
    </row>
    <row r="26" spans="1:22" s="196" customFormat="1" ht="15" customHeight="1">
      <c r="A26" s="191" t="s">
        <v>97</v>
      </c>
      <c r="B26" s="191"/>
      <c r="C26" s="191"/>
      <c r="D26" s="191"/>
      <c r="E26" s="192"/>
      <c r="F26" s="193"/>
      <c r="G26" s="192"/>
      <c r="H26" s="244"/>
      <c r="I26" s="232"/>
      <c r="J26" s="244"/>
      <c r="K26" s="232"/>
      <c r="L26" s="244"/>
      <c r="M26" s="232"/>
      <c r="N26" s="244"/>
      <c r="O26" s="195"/>
      <c r="P26" s="195"/>
      <c r="Q26" s="195"/>
      <c r="R26" s="195"/>
      <c r="S26" s="195"/>
      <c r="T26" s="195"/>
      <c r="U26" s="195"/>
      <c r="V26" s="195"/>
    </row>
    <row r="27" spans="1:22" s="196" customFormat="1" ht="15" customHeight="1">
      <c r="B27" s="191" t="s">
        <v>88</v>
      </c>
      <c r="C27" s="191"/>
      <c r="D27" s="191"/>
      <c r="E27" s="192"/>
      <c r="F27" s="193"/>
      <c r="G27" s="192"/>
      <c r="H27" s="235">
        <v>28912</v>
      </c>
      <c r="I27" s="236"/>
      <c r="J27" s="235">
        <v>22781</v>
      </c>
      <c r="K27" s="236"/>
      <c r="L27" s="235">
        <v>24618</v>
      </c>
      <c r="M27" s="236"/>
      <c r="N27" s="235">
        <v>18656</v>
      </c>
      <c r="O27" s="201">
        <f>SUM(H11:H25)-H27</f>
        <v>0</v>
      </c>
      <c r="P27" s="201"/>
      <c r="Q27" s="201">
        <f>SUM(J11:J25)-J27</f>
        <v>0</v>
      </c>
      <c r="R27" s="201"/>
      <c r="S27" s="201">
        <f>SUM(L11:L25)-L27</f>
        <v>0</v>
      </c>
      <c r="T27" s="201"/>
      <c r="U27" s="201">
        <f>SUM(N11:N25)-N27</f>
        <v>0</v>
      </c>
      <c r="V27" s="195"/>
    </row>
    <row r="28" spans="1:22" s="196" customFormat="1" ht="15" customHeight="1">
      <c r="A28" s="191" t="s">
        <v>25</v>
      </c>
      <c r="B28" s="191"/>
      <c r="C28" s="191"/>
      <c r="D28" s="191"/>
      <c r="E28" s="192"/>
      <c r="F28" s="193"/>
      <c r="G28" s="192"/>
      <c r="H28" s="239"/>
      <c r="I28" s="236"/>
      <c r="J28" s="239"/>
      <c r="K28" s="236"/>
      <c r="L28" s="239"/>
      <c r="M28" s="236"/>
      <c r="N28" s="239"/>
      <c r="O28" s="195"/>
      <c r="P28" s="195"/>
      <c r="Q28" s="195"/>
      <c r="R28" s="195"/>
      <c r="S28" s="195"/>
      <c r="T28" s="195"/>
      <c r="U28" s="195"/>
      <c r="V28" s="195"/>
    </row>
    <row r="29" spans="1:22" s="196" customFormat="1" ht="15" customHeight="1">
      <c r="B29" s="191" t="s">
        <v>120</v>
      </c>
      <c r="C29" s="191"/>
      <c r="D29" s="191"/>
      <c r="E29" s="192"/>
      <c r="F29" s="193"/>
      <c r="G29" s="192"/>
      <c r="H29" s="235">
        <v>-40557</v>
      </c>
      <c r="I29" s="236"/>
      <c r="J29" s="235">
        <v>-24099</v>
      </c>
      <c r="K29" s="236"/>
      <c r="L29" s="235">
        <v>-30379</v>
      </c>
      <c r="M29" s="236"/>
      <c r="N29" s="235">
        <v>-26979</v>
      </c>
      <c r="O29" s="195"/>
      <c r="P29" s="195"/>
      <c r="Q29" s="195"/>
      <c r="R29" s="195"/>
      <c r="S29" s="195"/>
      <c r="T29" s="195"/>
      <c r="U29" s="195"/>
      <c r="V29" s="195"/>
    </row>
    <row r="30" spans="1:22" s="196" customFormat="1" ht="15" customHeight="1">
      <c r="B30" s="191" t="s">
        <v>130</v>
      </c>
      <c r="C30" s="191"/>
      <c r="D30" s="191"/>
      <c r="E30" s="192"/>
      <c r="F30" s="193"/>
      <c r="G30" s="192"/>
      <c r="H30" s="235">
        <v>-991</v>
      </c>
      <c r="I30" s="236"/>
      <c r="J30" s="235">
        <v>-874</v>
      </c>
      <c r="K30" s="236"/>
      <c r="L30" s="251">
        <v>0</v>
      </c>
      <c r="M30" s="236"/>
      <c r="N30" s="251">
        <v>0</v>
      </c>
      <c r="O30" s="195"/>
      <c r="P30" s="195"/>
      <c r="Q30" s="195"/>
      <c r="R30" s="195"/>
      <c r="S30" s="195"/>
      <c r="T30" s="195"/>
      <c r="U30" s="195"/>
      <c r="V30" s="195"/>
    </row>
    <row r="31" spans="1:22" s="196" customFormat="1" ht="15" customHeight="1">
      <c r="B31" s="191" t="s">
        <v>89</v>
      </c>
      <c r="C31" s="191"/>
      <c r="D31" s="191"/>
      <c r="E31" s="192"/>
      <c r="F31" s="193"/>
      <c r="G31" s="192"/>
      <c r="H31" s="235">
        <v>-21436</v>
      </c>
      <c r="I31" s="236"/>
      <c r="J31" s="235">
        <v>-85869</v>
      </c>
      <c r="K31" s="236"/>
      <c r="L31" s="235">
        <v>-8140</v>
      </c>
      <c r="M31" s="236"/>
      <c r="N31" s="235">
        <v>-81970</v>
      </c>
      <c r="O31" s="195"/>
      <c r="P31" s="195"/>
      <c r="Q31" s="195"/>
      <c r="R31" s="195"/>
      <c r="S31" s="195"/>
      <c r="T31" s="195"/>
      <c r="U31" s="195"/>
      <c r="V31" s="195"/>
    </row>
    <row r="32" spans="1:22" s="196" customFormat="1" ht="15" customHeight="1">
      <c r="B32" s="197" t="s">
        <v>26</v>
      </c>
      <c r="C32" s="197"/>
      <c r="D32" s="197"/>
      <c r="E32" s="202"/>
      <c r="F32" s="193"/>
      <c r="G32" s="192"/>
      <c r="H32" s="235">
        <v>-2631</v>
      </c>
      <c r="I32" s="236"/>
      <c r="J32" s="235">
        <v>-10327</v>
      </c>
      <c r="K32" s="236"/>
      <c r="L32" s="235">
        <v>-2288</v>
      </c>
      <c r="M32" s="236"/>
      <c r="N32" s="235">
        <v>-10280</v>
      </c>
      <c r="O32" s="195"/>
      <c r="P32" s="195"/>
      <c r="Q32" s="195"/>
      <c r="R32" s="195"/>
      <c r="S32" s="195"/>
      <c r="T32" s="195"/>
      <c r="U32" s="195"/>
      <c r="V32" s="195"/>
    </row>
    <row r="33" spans="1:22" s="196" customFormat="1" ht="15" customHeight="1">
      <c r="B33" s="197" t="s">
        <v>27</v>
      </c>
      <c r="C33" s="197"/>
      <c r="D33" s="197"/>
      <c r="E33" s="202"/>
      <c r="F33" s="193"/>
      <c r="G33" s="192"/>
      <c r="H33" s="235">
        <v>181</v>
      </c>
      <c r="I33" s="236"/>
      <c r="J33" s="235">
        <v>-9284</v>
      </c>
      <c r="K33" s="236"/>
      <c r="L33" s="235">
        <v>181</v>
      </c>
      <c r="M33" s="236"/>
      <c r="N33" s="235">
        <v>-9284</v>
      </c>
      <c r="O33" s="195"/>
      <c r="P33" s="195"/>
      <c r="Q33" s="195"/>
      <c r="R33" s="195"/>
      <c r="S33" s="195"/>
      <c r="T33" s="195"/>
      <c r="U33" s="195"/>
      <c r="V33" s="195"/>
    </row>
    <row r="34" spans="1:22" s="196" customFormat="1" ht="15" customHeight="1">
      <c r="A34" s="191" t="s">
        <v>28</v>
      </c>
      <c r="B34" s="191"/>
      <c r="C34" s="191"/>
      <c r="D34" s="191"/>
      <c r="E34" s="192"/>
      <c r="F34" s="193"/>
      <c r="G34" s="192"/>
      <c r="H34" s="239"/>
      <c r="I34" s="236"/>
      <c r="J34" s="239"/>
      <c r="K34" s="236"/>
      <c r="L34" s="239"/>
      <c r="M34" s="236"/>
      <c r="N34" s="239"/>
      <c r="O34" s="195"/>
      <c r="P34" s="195"/>
      <c r="Q34" s="195"/>
      <c r="R34" s="195"/>
      <c r="S34" s="195"/>
      <c r="T34" s="195"/>
      <c r="U34" s="195"/>
      <c r="V34" s="195"/>
    </row>
    <row r="35" spans="1:22" s="196" customFormat="1" ht="15" customHeight="1">
      <c r="B35" s="197" t="s">
        <v>122</v>
      </c>
      <c r="D35" s="197"/>
      <c r="E35" s="200"/>
      <c r="F35" s="193"/>
      <c r="G35" s="192"/>
      <c r="H35" s="235">
        <v>90425</v>
      </c>
      <c r="I35" s="236"/>
      <c r="J35" s="235">
        <v>121803</v>
      </c>
      <c r="K35" s="236"/>
      <c r="L35" s="235">
        <v>71557</v>
      </c>
      <c r="M35" s="236"/>
      <c r="N35" s="235">
        <v>132171</v>
      </c>
      <c r="O35" s="195"/>
      <c r="P35" s="195"/>
      <c r="Q35" s="195"/>
      <c r="R35" s="195"/>
      <c r="S35" s="195"/>
      <c r="T35" s="195"/>
      <c r="U35" s="195"/>
      <c r="V35" s="195"/>
    </row>
    <row r="36" spans="1:22" s="196" customFormat="1" ht="15" customHeight="1">
      <c r="B36" s="197" t="s">
        <v>29</v>
      </c>
      <c r="D36" s="197"/>
      <c r="E36" s="200"/>
      <c r="F36" s="193"/>
      <c r="G36" s="192"/>
      <c r="H36" s="235">
        <v>3481</v>
      </c>
      <c r="I36" s="236"/>
      <c r="J36" s="235">
        <v>-458</v>
      </c>
      <c r="K36" s="236"/>
      <c r="L36" s="235">
        <v>3469</v>
      </c>
      <c r="M36" s="236"/>
      <c r="N36" s="235">
        <v>-472</v>
      </c>
      <c r="O36" s="195"/>
      <c r="P36" s="195"/>
      <c r="Q36" s="195"/>
      <c r="R36" s="195"/>
      <c r="S36" s="195"/>
      <c r="T36" s="195"/>
      <c r="U36" s="195"/>
      <c r="V36" s="195"/>
    </row>
    <row r="37" spans="1:22" s="196" customFormat="1" ht="15" customHeight="1">
      <c r="B37" s="197" t="s">
        <v>142</v>
      </c>
      <c r="D37" s="197"/>
      <c r="E37" s="200"/>
      <c r="F37" s="193"/>
      <c r="G37" s="192"/>
      <c r="H37" s="241">
        <v>1686</v>
      </c>
      <c r="I37" s="236"/>
      <c r="J37" s="252">
        <v>0</v>
      </c>
      <c r="K37" s="236"/>
      <c r="L37" s="241">
        <v>1686</v>
      </c>
      <c r="M37" s="236"/>
      <c r="N37" s="252">
        <v>0</v>
      </c>
      <c r="O37" s="195"/>
      <c r="P37" s="195"/>
      <c r="Q37" s="195"/>
      <c r="R37" s="195"/>
      <c r="S37" s="195"/>
      <c r="T37" s="195"/>
      <c r="U37" s="195"/>
      <c r="V37" s="195"/>
    </row>
    <row r="38" spans="1:22" s="196" customFormat="1" ht="15" customHeight="1">
      <c r="A38" s="197" t="s">
        <v>83</v>
      </c>
      <c r="B38" s="197"/>
      <c r="C38" s="197"/>
      <c r="D38" s="197"/>
      <c r="E38" s="200"/>
      <c r="F38" s="193"/>
      <c r="G38" s="192"/>
      <c r="H38" s="235">
        <v>59070</v>
      </c>
      <c r="I38" s="236"/>
      <c r="J38" s="235">
        <v>13673</v>
      </c>
      <c r="K38" s="236"/>
      <c r="L38" s="235">
        <v>60704</v>
      </c>
      <c r="M38" s="236"/>
      <c r="N38" s="235">
        <v>21842</v>
      </c>
      <c r="O38" s="201">
        <f>SUM(H27:H37)-H38</f>
        <v>0</v>
      </c>
      <c r="P38" s="201"/>
      <c r="Q38" s="201">
        <f>SUM(J27:J37)-J38</f>
        <v>0</v>
      </c>
      <c r="R38" s="201"/>
      <c r="S38" s="201">
        <f>SUM(L27:L37)-L38</f>
        <v>0</v>
      </c>
      <c r="T38" s="201"/>
      <c r="U38" s="201">
        <f>SUM(N27:N37)-N38</f>
        <v>0</v>
      </c>
      <c r="V38" s="195"/>
    </row>
    <row r="39" spans="1:22" s="196" customFormat="1" ht="15" customHeight="1">
      <c r="A39" s="197" t="s">
        <v>90</v>
      </c>
      <c r="C39" s="197"/>
      <c r="D39" s="197"/>
      <c r="H39" s="241">
        <v>-2468</v>
      </c>
      <c r="I39" s="253"/>
      <c r="J39" s="241">
        <v>-552</v>
      </c>
      <c r="K39" s="253"/>
      <c r="L39" s="241">
        <v>-2467</v>
      </c>
      <c r="M39" s="253"/>
      <c r="N39" s="241">
        <v>-552</v>
      </c>
      <c r="O39" s="201"/>
      <c r="P39" s="201"/>
      <c r="Q39" s="201"/>
      <c r="R39" s="201"/>
      <c r="S39" s="201"/>
      <c r="T39" s="201"/>
      <c r="U39" s="201"/>
      <c r="V39" s="195"/>
    </row>
    <row r="40" spans="1:22" s="196" customFormat="1" ht="15" customHeight="1">
      <c r="B40" s="203"/>
      <c r="C40" s="203"/>
      <c r="D40" s="203" t="s">
        <v>98</v>
      </c>
      <c r="E40" s="202"/>
      <c r="F40" s="193"/>
      <c r="G40" s="192"/>
      <c r="H40" s="241">
        <v>56602</v>
      </c>
      <c r="I40" s="236"/>
      <c r="J40" s="241">
        <v>13121</v>
      </c>
      <c r="K40" s="236"/>
      <c r="L40" s="241">
        <v>58237</v>
      </c>
      <c r="M40" s="236"/>
      <c r="N40" s="241">
        <v>21290</v>
      </c>
      <c r="O40" s="195">
        <f>SUM(H38,H39)-H40</f>
        <v>0</v>
      </c>
      <c r="P40" s="195">
        <f t="shared" ref="P40:U40" si="0">SUM(I38,I39)-I40</f>
        <v>0</v>
      </c>
      <c r="Q40" s="195">
        <f t="shared" si="0"/>
        <v>0</v>
      </c>
      <c r="R40" s="195">
        <f t="shared" si="0"/>
        <v>0</v>
      </c>
      <c r="S40" s="195">
        <f t="shared" si="0"/>
        <v>0</v>
      </c>
      <c r="T40" s="195">
        <f t="shared" si="0"/>
        <v>0</v>
      </c>
      <c r="U40" s="195">
        <f t="shared" si="0"/>
        <v>0</v>
      </c>
      <c r="V40" s="195"/>
    </row>
    <row r="41" spans="1:22" s="196" customFormat="1" ht="15.6" customHeight="1">
      <c r="B41" s="203"/>
      <c r="C41" s="203"/>
      <c r="D41" s="203"/>
      <c r="E41" s="202"/>
      <c r="F41" s="193"/>
      <c r="G41" s="192"/>
      <c r="H41" s="198"/>
      <c r="I41" s="194"/>
      <c r="J41" s="198"/>
      <c r="K41" s="194"/>
      <c r="L41" s="10"/>
      <c r="M41" s="10"/>
      <c r="N41" s="212" t="s">
        <v>159</v>
      </c>
      <c r="O41" s="195"/>
      <c r="P41" s="195"/>
      <c r="Q41" s="195"/>
      <c r="R41" s="195"/>
      <c r="S41" s="195"/>
      <c r="T41" s="195"/>
      <c r="U41" s="195"/>
      <c r="V41" s="195"/>
    </row>
    <row r="42" spans="1:22" s="196" customFormat="1" ht="15.6" customHeight="1">
      <c r="B42" s="203"/>
      <c r="C42" s="203"/>
      <c r="D42" s="203"/>
      <c r="E42" s="202"/>
      <c r="F42" s="193"/>
      <c r="G42" s="192"/>
      <c r="H42" s="198"/>
      <c r="I42" s="194"/>
      <c r="J42" s="198"/>
      <c r="K42" s="194"/>
      <c r="L42" s="10"/>
      <c r="M42" s="10"/>
      <c r="N42" s="212" t="s">
        <v>160</v>
      </c>
      <c r="O42" s="195"/>
      <c r="P42" s="195"/>
      <c r="Q42" s="195"/>
      <c r="R42" s="195"/>
      <c r="S42" s="195"/>
      <c r="T42" s="195"/>
      <c r="U42" s="195"/>
      <c r="V42" s="195"/>
    </row>
    <row r="43" spans="1:22" s="14" customFormat="1" ht="15" customHeight="1">
      <c r="A43" s="283" t="s">
        <v>186</v>
      </c>
      <c r="B43" s="283"/>
      <c r="C43" s="283"/>
      <c r="D43" s="283"/>
      <c r="E43" s="302"/>
      <c r="F43" s="302"/>
      <c r="G43" s="302"/>
      <c r="H43" s="302"/>
      <c r="I43" s="302"/>
      <c r="J43" s="302"/>
      <c r="K43" s="302"/>
      <c r="L43" s="302"/>
      <c r="M43" s="302"/>
      <c r="N43" s="302"/>
      <c r="O43" s="136"/>
      <c r="P43" s="136"/>
      <c r="Q43" s="136"/>
      <c r="R43" s="136"/>
      <c r="S43" s="136"/>
      <c r="T43" s="136"/>
      <c r="U43" s="136"/>
      <c r="V43" s="136"/>
    </row>
    <row r="44" spans="1:22" s="14" customFormat="1" ht="22.2" customHeight="1">
      <c r="A44" s="284" t="s">
        <v>37</v>
      </c>
      <c r="B44" s="284"/>
      <c r="C44" s="284"/>
      <c r="D44" s="284"/>
      <c r="E44" s="284"/>
      <c r="F44" s="284"/>
      <c r="G44" s="284"/>
      <c r="H44" s="284"/>
      <c r="I44" s="284"/>
      <c r="J44" s="284"/>
      <c r="K44" s="284"/>
      <c r="L44" s="284"/>
      <c r="M44" s="284"/>
      <c r="N44" s="284"/>
      <c r="O44" s="136"/>
      <c r="P44" s="136"/>
      <c r="Q44" s="136"/>
      <c r="R44" s="136"/>
      <c r="S44" s="136"/>
      <c r="T44" s="136"/>
      <c r="U44" s="136"/>
      <c r="V44" s="136"/>
    </row>
    <row r="45" spans="1:22" s="14" customFormat="1" ht="15" customHeight="1">
      <c r="A45" s="284" t="s">
        <v>64</v>
      </c>
      <c r="B45" s="284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136"/>
      <c r="P45" s="136"/>
      <c r="Q45" s="136"/>
      <c r="R45" s="136"/>
      <c r="S45" s="136"/>
      <c r="T45" s="136"/>
      <c r="U45" s="136"/>
      <c r="V45" s="136"/>
    </row>
    <row r="46" spans="1:22" s="14" customFormat="1" ht="22.2" customHeight="1">
      <c r="A46" s="303" t="s">
        <v>168</v>
      </c>
      <c r="B46" s="303"/>
      <c r="C46" s="303"/>
      <c r="D46" s="303"/>
      <c r="E46" s="303"/>
      <c r="F46" s="303"/>
      <c r="G46" s="303"/>
      <c r="H46" s="303"/>
      <c r="I46" s="303"/>
      <c r="J46" s="303"/>
      <c r="K46" s="303"/>
      <c r="L46" s="303"/>
      <c r="M46" s="303"/>
      <c r="N46" s="303"/>
      <c r="O46" s="136"/>
      <c r="P46" s="136"/>
      <c r="Q46" s="136"/>
      <c r="R46" s="136"/>
      <c r="S46" s="136"/>
      <c r="T46" s="136"/>
      <c r="U46" s="136"/>
      <c r="V46" s="136"/>
    </row>
    <row r="47" spans="1:22" s="184" customFormat="1" ht="13.5" customHeight="1">
      <c r="A47" s="178"/>
      <c r="B47" s="178"/>
      <c r="C47" s="178"/>
      <c r="D47" s="178"/>
      <c r="E47" s="179"/>
      <c r="F47" s="179"/>
      <c r="G47" s="179"/>
      <c r="H47" s="180"/>
      <c r="I47" s="181"/>
      <c r="J47" s="181"/>
      <c r="K47" s="181"/>
      <c r="L47" s="180"/>
      <c r="M47" s="181"/>
      <c r="N47" s="182" t="s">
        <v>158</v>
      </c>
      <c r="O47" s="183"/>
      <c r="P47" s="183"/>
      <c r="Q47" s="183"/>
      <c r="R47" s="183"/>
      <c r="S47" s="183"/>
      <c r="T47" s="183"/>
      <c r="U47" s="183"/>
      <c r="V47" s="183"/>
    </row>
    <row r="48" spans="1:22" s="188" customFormat="1" ht="13.5" customHeight="1">
      <c r="E48" s="204"/>
      <c r="F48" s="204"/>
      <c r="G48" s="204"/>
      <c r="H48" s="186"/>
      <c r="I48" s="1" t="s">
        <v>0</v>
      </c>
      <c r="J48" s="1"/>
      <c r="K48" s="187"/>
      <c r="L48" s="304" t="s">
        <v>66</v>
      </c>
      <c r="M48" s="304"/>
      <c r="N48" s="304"/>
      <c r="O48" s="183"/>
      <c r="P48" s="183"/>
      <c r="Q48" s="183"/>
      <c r="R48" s="183"/>
      <c r="S48" s="183"/>
      <c r="T48" s="183"/>
      <c r="U48" s="183"/>
      <c r="V48" s="183"/>
    </row>
    <row r="49" spans="1:22" s="188" customFormat="1" ht="13.5" customHeight="1">
      <c r="E49" s="301" t="s">
        <v>1</v>
      </c>
      <c r="F49" s="301"/>
      <c r="G49" s="185"/>
      <c r="H49" s="189">
        <v>2568</v>
      </c>
      <c r="I49" s="190"/>
      <c r="J49" s="189">
        <v>2567</v>
      </c>
      <c r="K49" s="190"/>
      <c r="L49" s="189">
        <v>2568</v>
      </c>
      <c r="M49" s="190"/>
      <c r="N49" s="189">
        <v>2567</v>
      </c>
      <c r="O49" s="183"/>
      <c r="P49" s="183"/>
      <c r="Q49" s="183"/>
      <c r="R49" s="183"/>
      <c r="S49" s="183"/>
      <c r="T49" s="183"/>
      <c r="U49" s="183"/>
      <c r="V49" s="183"/>
    </row>
    <row r="50" spans="1:22" s="196" customFormat="1" ht="15.6" customHeight="1">
      <c r="A50" s="205" t="s">
        <v>50</v>
      </c>
      <c r="B50" s="206"/>
      <c r="C50" s="206"/>
      <c r="D50" s="206"/>
      <c r="E50" s="207"/>
      <c r="F50" s="193"/>
      <c r="G50" s="192"/>
      <c r="H50" s="230"/>
      <c r="I50" s="231"/>
      <c r="J50" s="230"/>
      <c r="K50" s="232"/>
      <c r="L50" s="230"/>
      <c r="M50" s="231"/>
      <c r="N50" s="230"/>
      <c r="O50" s="199"/>
      <c r="P50" s="199"/>
      <c r="Q50" s="199"/>
      <c r="R50" s="199"/>
      <c r="S50" s="199"/>
      <c r="T50" s="199"/>
      <c r="U50" s="199"/>
      <c r="V50" s="195"/>
    </row>
    <row r="51" spans="1:22" s="196" customFormat="1" ht="15.6" customHeight="1">
      <c r="A51" s="191" t="s">
        <v>148</v>
      </c>
      <c r="B51" s="206"/>
      <c r="C51" s="206"/>
      <c r="D51" s="206"/>
      <c r="E51" s="207"/>
      <c r="F51" s="193"/>
      <c r="G51" s="192"/>
      <c r="H51" s="233">
        <v>-49725</v>
      </c>
      <c r="I51" s="231"/>
      <c r="J51" s="234">
        <v>0</v>
      </c>
      <c r="K51" s="232"/>
      <c r="L51" s="233">
        <v>-49725</v>
      </c>
      <c r="M51" s="231"/>
      <c r="N51" s="234">
        <v>0</v>
      </c>
      <c r="O51" s="199"/>
      <c r="P51" s="199"/>
      <c r="Q51" s="199"/>
      <c r="R51" s="199"/>
      <c r="S51" s="199"/>
      <c r="T51" s="199"/>
      <c r="U51" s="199"/>
      <c r="V51" s="195"/>
    </row>
    <row r="52" spans="1:22" s="196" customFormat="1" ht="15.6" customHeight="1">
      <c r="A52" s="191" t="s">
        <v>112</v>
      </c>
      <c r="B52" s="206"/>
      <c r="C52" s="206"/>
      <c r="D52" s="206"/>
      <c r="E52" s="207"/>
      <c r="F52" s="193"/>
      <c r="G52" s="192"/>
      <c r="H52" s="233">
        <v>25979</v>
      </c>
      <c r="I52" s="231"/>
      <c r="J52" s="233">
        <v>6921</v>
      </c>
      <c r="K52" s="232"/>
      <c r="L52" s="233">
        <v>25979</v>
      </c>
      <c r="M52" s="231"/>
      <c r="N52" s="233">
        <v>6921</v>
      </c>
      <c r="O52" s="199"/>
      <c r="P52" s="199"/>
      <c r="Q52" s="199"/>
      <c r="R52" s="199"/>
      <c r="S52" s="199"/>
      <c r="T52" s="199"/>
      <c r="U52" s="199"/>
      <c r="V52" s="195"/>
    </row>
    <row r="53" spans="1:22" s="196" customFormat="1" ht="15.6" customHeight="1">
      <c r="A53" s="191" t="s">
        <v>111</v>
      </c>
      <c r="B53" s="206"/>
      <c r="C53" s="206"/>
      <c r="D53" s="206"/>
      <c r="E53" s="207"/>
      <c r="F53" s="193"/>
      <c r="G53" s="192"/>
      <c r="H53" s="233">
        <v>-4881</v>
      </c>
      <c r="I53" s="231"/>
      <c r="J53" s="233">
        <v>-6441</v>
      </c>
      <c r="K53" s="232"/>
      <c r="L53" s="233">
        <v>-4881</v>
      </c>
      <c r="M53" s="231"/>
      <c r="N53" s="233">
        <v>-6441</v>
      </c>
      <c r="O53" s="199"/>
      <c r="P53" s="199"/>
      <c r="Q53" s="199"/>
      <c r="R53" s="199"/>
      <c r="S53" s="199"/>
      <c r="T53" s="199"/>
      <c r="U53" s="199"/>
      <c r="V53" s="195"/>
    </row>
    <row r="54" spans="1:22" s="196" customFormat="1" ht="15.6" customHeight="1">
      <c r="A54" s="191" t="s">
        <v>113</v>
      </c>
      <c r="B54" s="191"/>
      <c r="C54" s="191"/>
      <c r="D54" s="191"/>
      <c r="E54" s="192"/>
      <c r="F54" s="193"/>
      <c r="G54" s="192"/>
      <c r="H54" s="235">
        <v>-16687</v>
      </c>
      <c r="I54" s="236"/>
      <c r="J54" s="235">
        <v>-53328</v>
      </c>
      <c r="K54" s="236"/>
      <c r="L54" s="235">
        <v>-16571</v>
      </c>
      <c r="M54" s="236"/>
      <c r="N54" s="235">
        <v>-53328</v>
      </c>
      <c r="O54" s="195"/>
      <c r="P54" s="195"/>
      <c r="Q54" s="195"/>
      <c r="R54" s="195"/>
      <c r="S54" s="195"/>
      <c r="T54" s="195"/>
      <c r="U54" s="195"/>
      <c r="V54" s="195"/>
    </row>
    <row r="55" spans="1:22" s="196" customFormat="1" ht="15.6" customHeight="1">
      <c r="A55" s="191" t="s">
        <v>96</v>
      </c>
      <c r="B55" s="191"/>
      <c r="C55" s="191"/>
      <c r="D55" s="191"/>
      <c r="E55" s="192"/>
      <c r="F55" s="193"/>
      <c r="G55" s="192"/>
      <c r="H55" s="234">
        <v>0</v>
      </c>
      <c r="I55" s="236"/>
      <c r="J55" s="237">
        <v>701</v>
      </c>
      <c r="K55" s="236"/>
      <c r="L55" s="234">
        <v>0</v>
      </c>
      <c r="M55" s="236"/>
      <c r="N55" s="237">
        <v>701</v>
      </c>
      <c r="O55" s="195"/>
      <c r="P55" s="195"/>
      <c r="Q55" s="195"/>
      <c r="R55" s="195"/>
      <c r="S55" s="195"/>
      <c r="T55" s="195"/>
      <c r="U55" s="195"/>
      <c r="V55" s="195"/>
    </row>
    <row r="56" spans="1:22" s="196" customFormat="1" ht="15.6" customHeight="1">
      <c r="A56" s="191" t="s">
        <v>115</v>
      </c>
      <c r="B56" s="191"/>
      <c r="C56" s="191"/>
      <c r="D56" s="191"/>
      <c r="E56" s="192"/>
      <c r="F56" s="193"/>
      <c r="G56" s="192"/>
      <c r="H56" s="235">
        <v>-750</v>
      </c>
      <c r="I56" s="236"/>
      <c r="J56" s="237">
        <v>0</v>
      </c>
      <c r="K56" s="236"/>
      <c r="L56" s="235">
        <v>-750</v>
      </c>
      <c r="M56" s="236"/>
      <c r="N56" s="237">
        <v>0</v>
      </c>
      <c r="O56" s="195"/>
      <c r="P56" s="195"/>
      <c r="Q56" s="195"/>
      <c r="R56" s="195"/>
      <c r="S56" s="195"/>
      <c r="T56" s="195"/>
      <c r="U56" s="195"/>
      <c r="V56" s="195"/>
    </row>
    <row r="57" spans="1:22" s="196" customFormat="1" ht="15.6" customHeight="1">
      <c r="A57" s="191" t="s">
        <v>114</v>
      </c>
      <c r="B57" s="191"/>
      <c r="C57" s="191"/>
      <c r="D57" s="191"/>
      <c r="E57" s="192"/>
      <c r="F57" s="193"/>
      <c r="G57" s="192"/>
      <c r="H57" s="235">
        <v>1405</v>
      </c>
      <c r="I57" s="236"/>
      <c r="J57" s="235">
        <v>1105</v>
      </c>
      <c r="K57" s="236"/>
      <c r="L57" s="235">
        <v>209</v>
      </c>
      <c r="M57" s="236"/>
      <c r="N57" s="235">
        <v>15</v>
      </c>
      <c r="O57" s="195"/>
      <c r="P57" s="195"/>
      <c r="Q57" s="195"/>
      <c r="R57" s="195"/>
      <c r="S57" s="195"/>
      <c r="T57" s="195"/>
      <c r="U57" s="195"/>
      <c r="V57" s="195"/>
    </row>
    <row r="58" spans="1:22" s="196" customFormat="1" ht="15.6" customHeight="1">
      <c r="B58" s="206"/>
      <c r="C58" s="206" t="s">
        <v>91</v>
      </c>
      <c r="D58" s="206"/>
      <c r="E58" s="192"/>
      <c r="F58" s="193"/>
      <c r="G58" s="192"/>
      <c r="H58" s="238">
        <v>-44659</v>
      </c>
      <c r="I58" s="236"/>
      <c r="J58" s="238">
        <v>-51042</v>
      </c>
      <c r="K58" s="236"/>
      <c r="L58" s="238">
        <v>-45739</v>
      </c>
      <c r="M58" s="236"/>
      <c r="N58" s="238">
        <v>-52132</v>
      </c>
      <c r="O58" s="195">
        <f t="shared" ref="O58:U58" si="1">SUM(H51:H57)-H58</f>
        <v>0</v>
      </c>
      <c r="P58" s="195">
        <f t="shared" si="1"/>
        <v>0</v>
      </c>
      <c r="Q58" s="195">
        <f t="shared" si="1"/>
        <v>0</v>
      </c>
      <c r="R58" s="195">
        <f t="shared" si="1"/>
        <v>0</v>
      </c>
      <c r="S58" s="195">
        <f t="shared" si="1"/>
        <v>0</v>
      </c>
      <c r="T58" s="195">
        <f t="shared" si="1"/>
        <v>0</v>
      </c>
      <c r="U58" s="195">
        <f t="shared" si="1"/>
        <v>0</v>
      </c>
      <c r="V58" s="195"/>
    </row>
    <row r="59" spans="1:22" s="196" customFormat="1" ht="15.6" customHeight="1">
      <c r="A59" s="205" t="s">
        <v>51</v>
      </c>
      <c r="B59" s="206"/>
      <c r="C59" s="206"/>
      <c r="D59" s="206"/>
      <c r="E59" s="207"/>
      <c r="F59" s="193"/>
      <c r="G59" s="192"/>
      <c r="H59" s="239"/>
      <c r="I59" s="236"/>
      <c r="J59" s="239"/>
      <c r="K59" s="236"/>
      <c r="L59" s="239"/>
      <c r="M59" s="236"/>
      <c r="N59" s="239"/>
      <c r="O59" s="195"/>
      <c r="P59" s="195"/>
      <c r="Q59" s="195"/>
      <c r="R59" s="195"/>
      <c r="S59" s="195"/>
      <c r="T59" s="195"/>
      <c r="U59" s="195"/>
      <c r="V59" s="195"/>
    </row>
    <row r="60" spans="1:22" s="196" customFormat="1" ht="15.6" customHeight="1">
      <c r="A60" s="208" t="s">
        <v>116</v>
      </c>
      <c r="B60" s="208"/>
      <c r="C60" s="208"/>
      <c r="D60" s="208"/>
      <c r="E60" s="202"/>
      <c r="F60" s="193"/>
      <c r="G60" s="192"/>
      <c r="H60" s="235">
        <v>-2856</v>
      </c>
      <c r="I60" s="236"/>
      <c r="J60" s="235">
        <v>2816</v>
      </c>
      <c r="K60" s="236"/>
      <c r="L60" s="235">
        <v>-2856</v>
      </c>
      <c r="M60" s="236"/>
      <c r="N60" s="235">
        <v>-12487</v>
      </c>
      <c r="O60" s="195"/>
      <c r="P60" s="195"/>
      <c r="Q60" s="195"/>
      <c r="R60" s="195"/>
      <c r="S60" s="195"/>
      <c r="T60" s="195"/>
      <c r="U60" s="195"/>
      <c r="V60" s="195"/>
    </row>
    <row r="61" spans="1:22" s="196" customFormat="1" ht="15.6" customHeight="1">
      <c r="A61" s="191" t="s">
        <v>102</v>
      </c>
      <c r="B61" s="191"/>
      <c r="C61" s="191"/>
      <c r="D61" s="191"/>
      <c r="E61" s="192"/>
      <c r="F61" s="193"/>
      <c r="G61" s="192"/>
      <c r="H61" s="235">
        <v>-7310</v>
      </c>
      <c r="I61" s="236"/>
      <c r="J61" s="235">
        <v>-8272</v>
      </c>
      <c r="K61" s="236"/>
      <c r="L61" s="235">
        <v>-7283</v>
      </c>
      <c r="M61" s="236"/>
      <c r="N61" s="235">
        <v>-8246</v>
      </c>
      <c r="O61" s="195"/>
      <c r="P61" s="195"/>
      <c r="Q61" s="195"/>
      <c r="R61" s="195"/>
      <c r="S61" s="195"/>
      <c r="T61" s="195"/>
      <c r="U61" s="195"/>
      <c r="V61" s="195"/>
    </row>
    <row r="62" spans="1:22" s="196" customFormat="1" ht="15.6" customHeight="1">
      <c r="A62" s="208" t="s">
        <v>117</v>
      </c>
      <c r="B62" s="208"/>
      <c r="C62" s="208"/>
      <c r="D62" s="208"/>
      <c r="E62" s="202"/>
      <c r="F62" s="193"/>
      <c r="G62" s="192"/>
      <c r="H62" s="235">
        <v>-4337</v>
      </c>
      <c r="I62" s="236"/>
      <c r="J62" s="235">
        <v>-5255</v>
      </c>
      <c r="K62" s="236"/>
      <c r="L62" s="235">
        <v>-4334</v>
      </c>
      <c r="M62" s="236"/>
      <c r="N62" s="235">
        <v>-5250</v>
      </c>
      <c r="O62" s="195"/>
      <c r="P62" s="195"/>
      <c r="Q62" s="195"/>
      <c r="R62" s="195"/>
      <c r="S62" s="195"/>
      <c r="T62" s="195"/>
      <c r="U62" s="195"/>
      <c r="V62" s="195"/>
    </row>
    <row r="63" spans="1:22" s="196" customFormat="1" ht="15.6" customHeight="1">
      <c r="A63" s="191" t="s">
        <v>93</v>
      </c>
      <c r="B63" s="191"/>
      <c r="D63" s="191"/>
      <c r="E63" s="192"/>
      <c r="F63" s="193"/>
      <c r="G63" s="192"/>
      <c r="H63" s="252">
        <v>0</v>
      </c>
      <c r="I63" s="236"/>
      <c r="J63" s="240">
        <v>-23567</v>
      </c>
      <c r="K63" s="236"/>
      <c r="L63" s="252">
        <v>0</v>
      </c>
      <c r="M63" s="236"/>
      <c r="N63" s="240">
        <v>-23567</v>
      </c>
      <c r="O63" s="195"/>
      <c r="P63" s="195"/>
      <c r="Q63" s="195"/>
      <c r="R63" s="195"/>
      <c r="S63" s="195"/>
      <c r="T63" s="195"/>
      <c r="U63" s="195"/>
      <c r="V63" s="195"/>
    </row>
    <row r="64" spans="1:22" s="196" customFormat="1" ht="15.6" customHeight="1">
      <c r="C64" s="206" t="s">
        <v>92</v>
      </c>
      <c r="E64" s="192"/>
      <c r="F64" s="193"/>
      <c r="G64" s="192"/>
      <c r="H64" s="241">
        <v>-14503</v>
      </c>
      <c r="I64" s="236"/>
      <c r="J64" s="241">
        <v>-34278</v>
      </c>
      <c r="K64" s="236"/>
      <c r="L64" s="241">
        <v>-14473</v>
      </c>
      <c r="M64" s="236"/>
      <c r="N64" s="241">
        <v>-49550</v>
      </c>
      <c r="O64" s="195">
        <f t="shared" ref="O64:U64" si="2">SUM(H60:H63)-H64</f>
        <v>0</v>
      </c>
      <c r="P64" s="195">
        <f t="shared" si="2"/>
        <v>0</v>
      </c>
      <c r="Q64" s="195">
        <f t="shared" si="2"/>
        <v>0</v>
      </c>
      <c r="R64" s="195">
        <f t="shared" si="2"/>
        <v>0</v>
      </c>
      <c r="S64" s="195">
        <f t="shared" si="2"/>
        <v>0</v>
      </c>
      <c r="T64" s="195">
        <f t="shared" si="2"/>
        <v>0</v>
      </c>
      <c r="U64" s="195">
        <f t="shared" si="2"/>
        <v>0</v>
      </c>
      <c r="V64" s="195"/>
    </row>
    <row r="65" spans="1:22" s="196" customFormat="1" ht="15.6" customHeight="1">
      <c r="A65" s="206" t="s">
        <v>124</v>
      </c>
      <c r="E65" s="192"/>
      <c r="F65" s="193"/>
      <c r="G65" s="192"/>
      <c r="H65" s="235">
        <v>-2560</v>
      </c>
      <c r="I65" s="236"/>
      <c r="J65" s="235">
        <v>-72199</v>
      </c>
      <c r="K65" s="236"/>
      <c r="L65" s="235">
        <v>-1975</v>
      </c>
      <c r="M65" s="236"/>
      <c r="N65" s="235">
        <v>-80392</v>
      </c>
      <c r="O65" s="195">
        <f t="shared" ref="O65:U65" si="3">H40+H58+H64-H65</f>
        <v>0</v>
      </c>
      <c r="P65" s="195">
        <f t="shared" si="3"/>
        <v>0</v>
      </c>
      <c r="Q65" s="195">
        <f t="shared" si="3"/>
        <v>0</v>
      </c>
      <c r="R65" s="195">
        <f t="shared" si="3"/>
        <v>0</v>
      </c>
      <c r="S65" s="195">
        <f t="shared" si="3"/>
        <v>0</v>
      </c>
      <c r="T65" s="195">
        <f t="shared" si="3"/>
        <v>0</v>
      </c>
      <c r="U65" s="195">
        <f t="shared" si="3"/>
        <v>0</v>
      </c>
      <c r="V65" s="195"/>
    </row>
    <row r="66" spans="1:22" s="196" customFormat="1" ht="15.6" customHeight="1">
      <c r="A66" s="197" t="s">
        <v>181</v>
      </c>
      <c r="B66" s="197"/>
      <c r="C66" s="197"/>
      <c r="D66" s="197"/>
      <c r="E66" s="200"/>
      <c r="F66" s="193"/>
      <c r="G66" s="192"/>
      <c r="H66" s="241">
        <v>147026</v>
      </c>
      <c r="I66" s="236"/>
      <c r="J66" s="241">
        <v>268012</v>
      </c>
      <c r="K66" s="236"/>
      <c r="L66" s="241">
        <v>143765</v>
      </c>
      <c r="M66" s="236"/>
      <c r="N66" s="241">
        <v>238091</v>
      </c>
      <c r="O66" s="195"/>
      <c r="P66" s="195"/>
      <c r="Q66" s="195"/>
      <c r="R66" s="195"/>
      <c r="S66" s="195"/>
      <c r="T66" s="195"/>
      <c r="U66" s="195"/>
      <c r="V66" s="195"/>
    </row>
    <row r="67" spans="1:22" s="196" customFormat="1" ht="15.6" customHeight="1" thickBot="1">
      <c r="A67" s="209" t="s">
        <v>182</v>
      </c>
      <c r="B67" s="209"/>
      <c r="D67" s="209"/>
      <c r="E67" s="202"/>
      <c r="F67" s="193"/>
      <c r="G67" s="192"/>
      <c r="H67" s="242">
        <v>144466</v>
      </c>
      <c r="I67" s="236"/>
      <c r="J67" s="235">
        <v>195813</v>
      </c>
      <c r="K67" s="236"/>
      <c r="L67" s="235">
        <v>141790</v>
      </c>
      <c r="M67" s="236"/>
      <c r="N67" s="235">
        <v>157699</v>
      </c>
      <c r="O67" s="195">
        <f>SUM(H65:H66)-H67</f>
        <v>0</v>
      </c>
      <c r="P67" s="195">
        <f t="shared" ref="P67:U67" si="4">SUM(I65:I66)-I67</f>
        <v>0</v>
      </c>
      <c r="Q67" s="195">
        <f t="shared" si="4"/>
        <v>0</v>
      </c>
      <c r="R67" s="195">
        <f t="shared" si="4"/>
        <v>0</v>
      </c>
      <c r="S67" s="195">
        <f>SUM(L65:L66)-L67</f>
        <v>0</v>
      </c>
      <c r="T67" s="195">
        <f t="shared" si="4"/>
        <v>0</v>
      </c>
      <c r="U67" s="195">
        <f t="shared" si="4"/>
        <v>0</v>
      </c>
      <c r="V67" s="195"/>
    </row>
    <row r="68" spans="1:22" s="196" customFormat="1" ht="10.199999999999999" customHeight="1" thickTop="1">
      <c r="A68" s="191"/>
      <c r="B68" s="191"/>
      <c r="C68" s="191"/>
      <c r="D68" s="191"/>
      <c r="E68" s="192"/>
      <c r="F68" s="193"/>
      <c r="G68" s="210"/>
      <c r="H68" s="239"/>
      <c r="I68" s="236"/>
      <c r="J68" s="243"/>
      <c r="K68" s="236"/>
      <c r="L68" s="243"/>
      <c r="M68" s="236"/>
      <c r="N68" s="243"/>
      <c r="O68" s="195"/>
      <c r="P68" s="195"/>
      <c r="Q68" s="195"/>
      <c r="R68" s="195"/>
      <c r="S68" s="195"/>
      <c r="T68" s="195"/>
      <c r="U68" s="195"/>
      <c r="V68" s="195"/>
    </row>
    <row r="69" spans="1:22" s="196" customFormat="1" ht="15.6" customHeight="1">
      <c r="A69" s="203" t="s">
        <v>52</v>
      </c>
      <c r="B69" s="203"/>
      <c r="C69" s="203"/>
      <c r="D69" s="203"/>
      <c r="E69" s="202"/>
      <c r="F69" s="193"/>
      <c r="G69" s="192"/>
      <c r="H69" s="230"/>
      <c r="I69" s="231"/>
      <c r="J69" s="230"/>
      <c r="K69" s="232"/>
      <c r="L69" s="244"/>
      <c r="M69" s="232"/>
      <c r="N69" s="244"/>
      <c r="O69" s="195"/>
      <c r="P69" s="195"/>
      <c r="Q69" s="195"/>
      <c r="R69" s="195"/>
      <c r="S69" s="195"/>
      <c r="T69" s="195"/>
      <c r="U69" s="195"/>
      <c r="V69" s="195"/>
    </row>
    <row r="70" spans="1:22" s="196" customFormat="1" ht="15.6" customHeight="1">
      <c r="A70" s="197" t="s">
        <v>143</v>
      </c>
      <c r="B70" s="203"/>
      <c r="C70" s="203"/>
      <c r="D70" s="203"/>
      <c r="E70" s="202"/>
      <c r="F70" s="193"/>
      <c r="G70" s="192"/>
      <c r="H70" s="234">
        <v>875</v>
      </c>
      <c r="I70" s="231"/>
      <c r="J70" s="234">
        <v>0</v>
      </c>
      <c r="K70" s="232"/>
      <c r="L70" s="234">
        <v>875</v>
      </c>
      <c r="M70" s="232"/>
      <c r="N70" s="234">
        <v>0</v>
      </c>
      <c r="O70" s="195"/>
      <c r="P70" s="195"/>
      <c r="Q70" s="195"/>
      <c r="R70" s="195"/>
      <c r="S70" s="195"/>
      <c r="T70" s="195"/>
      <c r="U70" s="195"/>
      <c r="V70" s="195"/>
    </row>
    <row r="71" spans="1:22" s="196" customFormat="1" ht="15.6" customHeight="1">
      <c r="A71" s="197" t="s">
        <v>53</v>
      </c>
      <c r="B71" s="197"/>
      <c r="C71" s="197"/>
      <c r="D71" s="197"/>
      <c r="E71" s="192"/>
      <c r="F71" s="191"/>
      <c r="G71" s="192"/>
      <c r="H71" s="244"/>
      <c r="I71" s="232"/>
      <c r="J71" s="244"/>
      <c r="K71" s="232"/>
      <c r="L71" s="244"/>
      <c r="M71" s="232"/>
      <c r="N71" s="244"/>
      <c r="O71" s="195"/>
      <c r="P71" s="195"/>
      <c r="Q71" s="195"/>
      <c r="R71" s="195"/>
      <c r="S71" s="195"/>
      <c r="T71" s="195"/>
      <c r="U71" s="195"/>
      <c r="V71" s="195"/>
    </row>
    <row r="72" spans="1:22" s="196" customFormat="1" ht="15.6" customHeight="1">
      <c r="B72" s="196" t="s">
        <v>109</v>
      </c>
      <c r="C72" s="197"/>
      <c r="D72" s="197"/>
      <c r="E72" s="192"/>
      <c r="F72" s="191"/>
      <c r="G72" s="192"/>
      <c r="H72" s="234">
        <v>0</v>
      </c>
      <c r="I72" s="232"/>
      <c r="J72" s="234">
        <v>53686</v>
      </c>
      <c r="K72" s="232"/>
      <c r="L72" s="234">
        <v>0</v>
      </c>
      <c r="M72" s="234"/>
      <c r="N72" s="234">
        <v>53686</v>
      </c>
      <c r="O72" s="195"/>
      <c r="P72" s="195"/>
      <c r="Q72" s="195"/>
      <c r="R72" s="195"/>
      <c r="S72" s="195"/>
      <c r="T72" s="195"/>
      <c r="U72" s="195"/>
      <c r="V72" s="195"/>
    </row>
    <row r="73" spans="1:22" s="196" customFormat="1" ht="15.6" customHeight="1">
      <c r="B73" s="196" t="s">
        <v>144</v>
      </c>
      <c r="C73" s="197"/>
      <c r="D73" s="197"/>
      <c r="E73" s="192"/>
      <c r="F73" s="191"/>
      <c r="G73" s="192"/>
      <c r="H73" s="234">
        <v>0</v>
      </c>
      <c r="I73" s="232"/>
      <c r="J73" s="234">
        <v>89477</v>
      </c>
      <c r="K73" s="232"/>
      <c r="L73" s="234">
        <v>0</v>
      </c>
      <c r="M73" s="234"/>
      <c r="N73" s="234">
        <v>89477</v>
      </c>
      <c r="O73" s="195"/>
      <c r="P73" s="195"/>
      <c r="Q73" s="195"/>
      <c r="R73" s="195"/>
      <c r="S73" s="195"/>
      <c r="T73" s="195"/>
      <c r="U73" s="195"/>
      <c r="V73" s="195"/>
    </row>
    <row r="74" spans="1:22" ht="24" customHeight="1">
      <c r="H74" s="136"/>
      <c r="I74" s="136"/>
      <c r="J74" s="136"/>
      <c r="K74" s="136"/>
      <c r="L74" s="136"/>
      <c r="M74" s="136"/>
      <c r="N74" s="136"/>
    </row>
    <row r="75" spans="1:22" ht="24" customHeight="1">
      <c r="H75" s="136"/>
      <c r="I75" s="136"/>
      <c r="J75" s="136"/>
      <c r="K75" s="136"/>
      <c r="L75" s="136"/>
      <c r="M75" s="136"/>
      <c r="N75" s="136"/>
    </row>
  </sheetData>
  <mergeCells count="12">
    <mergeCell ref="E49:F49"/>
    <mergeCell ref="A43:N43"/>
    <mergeCell ref="A44:N44"/>
    <mergeCell ref="A45:N45"/>
    <mergeCell ref="A46:N46"/>
    <mergeCell ref="L48:N48"/>
    <mergeCell ref="E9:F9"/>
    <mergeCell ref="A3:N3"/>
    <mergeCell ref="A4:N4"/>
    <mergeCell ref="A5:N5"/>
    <mergeCell ref="A6:N6"/>
    <mergeCell ref="L8:N8"/>
  </mergeCells>
  <pageMargins left="1.2598425196850394" right="0.51181102362204722" top="0.51181102362204722" bottom="1.1811023622047245" header="0.51181102362204722" footer="0.51181102362204722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งบการเปลี่ยนแปลงผู้ถือหุ้น  1</vt:lpstr>
      <vt:lpstr>งบการเปลี่ยนแปลงผู้ถือหุ้น (2)</vt:lpstr>
      <vt:lpstr>งบกระแสเงินสด</vt:lpstr>
      <vt:lpstr>งบกระแสเงินสด!Print_Area</vt:lpstr>
      <vt:lpstr>'งบการเปลี่ยนแปลงผู้ถือหุ้น  1'!Print_Area</vt:lpstr>
      <vt:lpstr>'งบการเปลี่ยนแปลงผู้ถือหุ้น (2)'!Print_Area</vt:lpstr>
      <vt:lpstr>งบกำไรขาดทุนเบ็ดเสร็จ!Print_Area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apinya pleamruk</cp:lastModifiedBy>
  <cp:lastPrinted>2025-05-14T08:17:57Z</cp:lastPrinted>
  <dcterms:created xsi:type="dcterms:W3CDTF">2014-05-02T07:47:33Z</dcterms:created>
  <dcterms:modified xsi:type="dcterms:W3CDTF">2025-05-15T09:40:24Z</dcterms:modified>
</cp:coreProperties>
</file>