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mpany Secretary\Meeting-Board\BOD 68\BOD No.2-2025-Q1\FS\FS_TH\"/>
    </mc:Choice>
  </mc:AlternateContent>
  <xr:revisionPtr revIDLastSave="0" documentId="13_ncr:1_{780CEAF4-F153-4ED0-B325-7D29BA2E39F8}" xr6:coauthVersionLast="47" xr6:coauthVersionMax="47" xr10:uidLastSave="{00000000-0000-0000-0000-000000000000}"/>
  <bookViews>
    <workbookView xWindow="-120" yWindow="-120" windowWidth="29040" windowHeight="15840" tabRatio="717" xr2:uid="{00000000-000D-0000-FFFF-FFFF00000000}"/>
  </bookViews>
  <sheets>
    <sheet name="BS 3-4" sheetId="1" r:id="rId1"/>
    <sheet name="PL 3M 5" sheetId="17" r:id="rId2"/>
    <sheet name="SH 6-7 " sheetId="18" r:id="rId3"/>
    <sheet name="SH 8 " sheetId="15" r:id="rId4"/>
    <sheet name="CF 9-10" sheetId="6" r:id="rId5"/>
  </sheets>
  <definedNames>
    <definedName name="_Hlk120336604" localSheetId="4">'CF 9-10'!#REF!</definedName>
    <definedName name="_xlnm.Print_Area" localSheetId="0">'BS 3-4'!$A$1:$M$79</definedName>
    <definedName name="_xlnm.Print_Area" localSheetId="4">'CF 9-10'!$A$1:$J$85</definedName>
    <definedName name="_xlnm.Print_Area" localSheetId="1">'PL 3M 5'!$A$1:$I$50</definedName>
    <definedName name="_xlnm.Print_Area" localSheetId="2">'SH 6-7 '!$A$1:$R$50</definedName>
    <definedName name="_xlnm.Print_Area" localSheetId="3">'SH 8 '!$A$1:$L$46</definedName>
    <definedName name="Z_A3B3E038_AAE0_4F24_B01A_BCF5B017EAC3_.wvu.PrintArea" localSheetId="0" hidden="1">'BS 3-4'!$A$1:$I$74</definedName>
    <definedName name="Z_A3B3E038_AAE0_4F24_B01A_BCF5B017EAC3_.wvu.PrintArea" localSheetId="4" hidden="1">'CF 9-10'!$A$1:$J$90</definedName>
    <definedName name="Z_A3B3E038_AAE0_4F24_B01A_BCF5B017EAC3_.wvu.PrintArea" localSheetId="1" hidden="1">'PL 3M 5'!$A$1:$I$51</definedName>
    <definedName name="Z_A3B3E038_AAE0_4F24_B01A_BCF5B017EAC3_.wvu.PrintArea" localSheetId="2" hidden="1">'SH 6-7 '!$A$1:$R$27</definedName>
    <definedName name="Z_A3B3E038_AAE0_4F24_B01A_BCF5B017EAC3_.wvu.PrintArea" localSheetId="3" hidden="1">'SH 8 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7" l="1"/>
  <c r="D13" i="6" l="1"/>
  <c r="H13" i="6"/>
  <c r="J12" i="6" l="1"/>
  <c r="H12" i="6"/>
  <c r="F12" i="6"/>
  <c r="D12" i="6"/>
  <c r="H39" i="6"/>
  <c r="J10" i="6" l="1"/>
  <c r="N30" i="1"/>
  <c r="G47" i="1" l="1"/>
  <c r="I47" i="1"/>
  <c r="D79" i="6" l="1"/>
  <c r="I28" i="17"/>
  <c r="R37" i="18"/>
  <c r="N37" i="18"/>
  <c r="D76" i="6"/>
  <c r="C43" i="17" l="1"/>
  <c r="C14" i="17" l="1"/>
  <c r="G75" i="1"/>
  <c r="I32" i="1"/>
  <c r="E37" i="17"/>
  <c r="E43" i="17"/>
  <c r="G77" i="1" l="1"/>
  <c r="I50" i="17"/>
  <c r="L34" i="15" l="1"/>
  <c r="L10" i="15" l="1"/>
  <c r="N24" i="18"/>
  <c r="L24" i="18"/>
  <c r="R24" i="18"/>
  <c r="M32" i="1"/>
  <c r="G50" i="17" l="1"/>
  <c r="E50" i="17" l="1"/>
  <c r="L19" i="15"/>
  <c r="I37" i="17" l="1"/>
  <c r="F66" i="6" l="1"/>
  <c r="C47" i="17"/>
  <c r="P45" i="18"/>
  <c r="G52" i="1" l="1"/>
  <c r="I52" i="1"/>
  <c r="K52" i="1"/>
  <c r="M52" i="1"/>
  <c r="J49" i="18" l="1"/>
  <c r="J52" i="18" s="1"/>
  <c r="P47" i="18"/>
  <c r="H49" i="18"/>
  <c r="H52" i="18" s="1"/>
  <c r="F49" i="18"/>
  <c r="F52" i="18" s="1"/>
  <c r="D49" i="18"/>
  <c r="D52" i="18" s="1"/>
  <c r="F24" i="18"/>
  <c r="R41" i="18"/>
  <c r="R42" i="18" s="1"/>
  <c r="J24" i="18"/>
  <c r="H24" i="18"/>
  <c r="D24" i="18"/>
  <c r="P22" i="18"/>
  <c r="P24" i="18" s="1"/>
  <c r="N22" i="18"/>
  <c r="L22" i="18"/>
  <c r="P49" i="18" l="1"/>
  <c r="P52" i="18" s="1"/>
  <c r="R22" i="18"/>
  <c r="C37" i="17"/>
  <c r="G37" i="17"/>
  <c r="J43" i="15" s="1"/>
  <c r="L46" i="18" l="1"/>
  <c r="N46" i="18" s="1"/>
  <c r="R46" i="18" s="1"/>
  <c r="C46" i="17"/>
  <c r="I20" i="1"/>
  <c r="J76" i="6"/>
  <c r="J31" i="6"/>
  <c r="J43" i="6" s="1"/>
  <c r="J45" i="6" s="1"/>
  <c r="J20" i="15"/>
  <c r="K32" i="1"/>
  <c r="D44" i="15" l="1"/>
  <c r="D46" i="15" s="1"/>
  <c r="D49" i="15" s="1"/>
  <c r="F44" i="15"/>
  <c r="F46" i="15" s="1"/>
  <c r="F49" i="15" s="1"/>
  <c r="H44" i="15"/>
  <c r="H46" i="15" s="1"/>
  <c r="H49" i="15" s="1"/>
  <c r="L43" i="15"/>
  <c r="J22" i="15" l="1"/>
  <c r="L18" i="15"/>
  <c r="L20" i="15" s="1"/>
  <c r="L22" i="15" s="1"/>
  <c r="H20" i="15"/>
  <c r="H22" i="15" s="1"/>
  <c r="F20" i="15"/>
  <c r="F22" i="15" s="1"/>
  <c r="D20" i="15"/>
  <c r="D22" i="15" s="1"/>
  <c r="I21" i="17"/>
  <c r="E21" i="17"/>
  <c r="E23" i="17" s="1"/>
  <c r="E28" i="17" s="1"/>
  <c r="I14" i="17"/>
  <c r="E14" i="17"/>
  <c r="F76" i="6"/>
  <c r="H49" i="6"/>
  <c r="D49" i="6"/>
  <c r="H50" i="6"/>
  <c r="D50" i="6"/>
  <c r="J66" i="6"/>
  <c r="J78" i="6" s="1"/>
  <c r="J80" i="6" s="1"/>
  <c r="D66" i="6"/>
  <c r="I23" i="17" l="1"/>
  <c r="G58" i="1"/>
  <c r="G20" i="1"/>
  <c r="E30" i="17" l="1"/>
  <c r="I30" i="17"/>
  <c r="I38" i="17" s="1"/>
  <c r="H76" i="6"/>
  <c r="H66" i="6"/>
  <c r="E38" i="17" l="1"/>
  <c r="F10" i="6"/>
  <c r="F31" i="6" s="1"/>
  <c r="F43" i="6" s="1"/>
  <c r="F45" i="6" s="1"/>
  <c r="F78" i="6" s="1"/>
  <c r="F80" i="6" s="1"/>
  <c r="M75" i="1"/>
  <c r="M77" i="1" s="1"/>
  <c r="K75" i="1"/>
  <c r="K77" i="1" s="1"/>
  <c r="I75" i="1"/>
  <c r="I81" i="1" s="1"/>
  <c r="M58" i="1"/>
  <c r="K58" i="1"/>
  <c r="I58" i="1"/>
  <c r="G32" i="1"/>
  <c r="M20" i="1"/>
  <c r="K20" i="1"/>
  <c r="I77" i="1" l="1"/>
  <c r="M60" i="1"/>
  <c r="M79" i="1" s="1"/>
  <c r="I60" i="1"/>
  <c r="M34" i="1"/>
  <c r="I34" i="1"/>
  <c r="K60" i="1"/>
  <c r="K79" i="1" s="1"/>
  <c r="G60" i="1"/>
  <c r="G79" i="1" s="1"/>
  <c r="K34" i="1"/>
  <c r="G34" i="1"/>
  <c r="K80" i="1" l="1"/>
  <c r="I79" i="1"/>
  <c r="I80" i="1" s="1"/>
  <c r="G80" i="1"/>
  <c r="M80" i="1"/>
  <c r="G21" i="17" l="1"/>
  <c r="C21" i="17"/>
  <c r="C23" i="17" s="1"/>
  <c r="C28" i="17" s="1"/>
  <c r="C30" i="17" s="1"/>
  <c r="D10" i="6" l="1"/>
  <c r="D31" i="6" s="1"/>
  <c r="D43" i="6" s="1"/>
  <c r="D45" i="6" s="1"/>
  <c r="C38" i="17"/>
  <c r="J43" i="17"/>
  <c r="G14" i="17"/>
  <c r="G23" i="17" s="1"/>
  <c r="G28" i="17" s="1"/>
  <c r="G30" i="17" l="1"/>
  <c r="G38" i="17" l="1"/>
  <c r="H10" i="6"/>
  <c r="H31" i="6" s="1"/>
  <c r="H43" i="6" s="1"/>
  <c r="H45" i="6" s="1"/>
  <c r="H78" i="6" s="1"/>
  <c r="G46" i="17"/>
  <c r="J42" i="15"/>
  <c r="G43" i="17"/>
  <c r="L45" i="18" l="1"/>
  <c r="N45" i="18" s="1"/>
  <c r="R45" i="18" s="1"/>
  <c r="R47" i="18" s="1"/>
  <c r="R49" i="18" s="1"/>
  <c r="T49" i="18" s="1"/>
  <c r="C48" i="17"/>
  <c r="J48" i="17" s="1"/>
  <c r="L42" i="15"/>
  <c r="L44" i="15" s="1"/>
  <c r="L46" i="15" s="1"/>
  <c r="J44" i="15"/>
  <c r="J46" i="15" s="1"/>
  <c r="J49" i="15" s="1"/>
  <c r="H94" i="6"/>
  <c r="J93" i="6"/>
  <c r="H93" i="6"/>
  <c r="D93" i="6"/>
  <c r="D94" i="6"/>
  <c r="K81" i="1" l="1"/>
  <c r="N46" i="15"/>
  <c r="L49" i="15"/>
  <c r="D97" i="6"/>
  <c r="J97" i="6"/>
  <c r="H97" i="6"/>
  <c r="F97" i="6"/>
  <c r="G48" i="17" l="1"/>
  <c r="H80" i="6"/>
  <c r="L80" i="6" s="1"/>
  <c r="H107" i="6" l="1"/>
  <c r="D78" i="6" l="1"/>
  <c r="D80" i="6" s="1"/>
  <c r="K80" i="6" s="1"/>
  <c r="D107" i="6" l="1"/>
  <c r="L47" i="18"/>
  <c r="L49" i="18" s="1"/>
  <c r="L52" i="18" s="1"/>
  <c r="C50" i="17"/>
  <c r="N47" i="18" l="1"/>
  <c r="I43" i="17"/>
  <c r="E48" i="17"/>
  <c r="I48" i="17"/>
  <c r="N49" i="18" l="1"/>
  <c r="N5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r>
          <rPr>
            <sz val="15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  </r>
      </text>
    </comment>
  </commentList>
</comments>
</file>

<file path=xl/sharedStrings.xml><?xml version="1.0" encoding="utf-8"?>
<sst xmlns="http://schemas.openxmlformats.org/spreadsheetml/2006/main" count="353" uniqueCount="205">
  <si>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</si>
  <si>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</si>
  <si>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</si>
  <si>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</si>
  <si>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</si>
  <si>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</si>
  <si>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</si>
  <si>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</si>
  <si>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</si>
  <si>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</si>
  <si>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</si>
  <si>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</si>
  <si>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</si>
  <si>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</si>
  <si>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</si>
  <si>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</si>
  <si>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</si>
  <si>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</si>
  <si>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</si>
  <si>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</si>
  <si>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</si>
  <si>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</si>
  <si>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</si>
  <si>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</si>
  <si>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</si>
  <si>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</si>
  <si>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</si>
  <si>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</si>
  <si>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</si>
  <si>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</si>
  <si>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</si>
  <si>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</si>
  <si>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</si>
  <si>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</si>
  <si>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</si>
  <si>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</si>
  <si>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</si>
  <si>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</si>
  <si>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</si>
  <si>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</si>
  <si>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</si>
  <si>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</si>
  <si>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</si>
  <si>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</si>
  <si>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</si>
  <si>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</si>
  <si>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</si>
  <si>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</si>
  <si>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</si>
  <si>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</si>
  <si>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</si>
  <si>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</si>
  <si>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</si>
  <si>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</si>
  <si>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</si>
  <si>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</si>
  <si>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</si>
  <si>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</si>
  <si>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</si>
  <si>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</si>
  <si>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</si>
  <si>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</si>
  <si>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</si>
  <si>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</si>
  <si>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</si>
  <si>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</si>
  <si>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</si>
  <si>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</si>
  <si>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</si>
  <si>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</si>
  <si>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</si>
  <si>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</si>
  <si>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</si>
  <si>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</si>
  <si>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</si>
  <si>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</si>
  <si>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</si>
  <si>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</si>
  <si>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</si>
  <si>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</si>
  <si>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</si>
  <si>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ภาษีเงินได้จ่ายออก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</si>
  <si>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</si>
  <si>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</si>
  <si>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</si>
  <si>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</si>
  <si>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</si>
  <si>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</si>
  <si>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</si>
  <si>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</si>
  <si>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เจ้าหนี้การค้า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</si>
  <si>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</si>
  <si>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</si>
  <si>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</si>
  <si>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</si>
  <si>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</si>
  <si>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</si>
  <si>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</si>
  <si>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</si>
  <si>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</si>
  <si>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</si>
  <si>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</si>
  <si>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</si>
  <si>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</si>
  <si>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</si>
  <si>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</si>
  <si>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</si>
  <si>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</si>
  <si>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</si>
  <si>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</si>
  <si>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</si>
  <si>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</si>
  <si>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</si>
  <si>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</si>
  <si>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</si>
  <si>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</si>
  <si>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</si>
  <si>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</si>
  <si>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</si>
  <si>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</si>
  <si>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</si>
  <si>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</si>
  <si>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</si>
  <si>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</si>
  <si>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</si>
  <si>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</si>
  <si>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</si>
  <si>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</si>
  <si>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</si>
  <si>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</si>
  <si>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</si>
  <si>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>เงินกู้ยืมระยะสั้นจากสถาบันการเงิน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</si>
  <si>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</si>
  <si>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</si>
  <si>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</si>
  <si>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</si>
  <si>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</si>
  <si>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</si>
  <si>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</si>
  <si>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</si>
  <si>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</si>
  <si>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</si>
  <si>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</si>
  <si>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</si>
  <si>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</si>
  <si>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กำไรจากการจำหน่ายและตัดจำหน่ายที่ดิน อาคารและอุปกรณ์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</si>
  <si>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</si>
  <si>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</si>
  <si>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</si>
  <si>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</si>
  <si>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 xml:space="preserve">   กำไรขาดทุนเบ็ดเสร็จอื่น</t>
  </si>
  <si>
    <t>ค่าใช้จ่าย (รายได้) ภาษีเงินได้</t>
  </si>
  <si>
    <t>31 มีนาคม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</si>
  <si>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</si>
  <si>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</si>
  <si>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</si>
  <si>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เงินสดและรายการเทียบเท่าเงินสด ณ วันที่ 31 มีนาคม</t>
  </si>
  <si>
    <t>Done</t>
  </si>
  <si>
    <t>งบฐานะการเงิน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</si>
  <si>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</si>
  <si>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</si>
  <si>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</si>
  <si>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</si>
  <si>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</si>
  <si>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</si>
  <si>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</si>
  <si>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ขาดทุนสะสม</t>
  </si>
  <si>
    <t>ส่วนแบ่งขาดทุนของบริษัทร่วมที่ใช้วิธีส่วนได้เสีย - สุทธิจากภาษี</t>
  </si>
  <si>
    <t xml:space="preserve">กระแสเงินสดสุทธิได้มากจากการดำเนินงาน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</si>
  <si>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</si>
  <si>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กระแสเงินสดสุทธิได้มาจากกิจกรรมลงทุน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</si>
  <si>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</si>
  <si>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</si>
  <si>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ส่วนแบ่งขาดทุนของบริษัทร่วมที่ใช้วิธีส่วนได้เสีย</t>
  </si>
  <si>
    <t>ที่ดิน อาคารและอุปกรณ์</t>
  </si>
  <si>
    <t>กำไร (ขาดทุน) สะสม</t>
  </si>
  <si>
    <t>(ค่าใช้จ่าย) รายได้ภาษีเงินได้</t>
  </si>
  <si>
    <t>ทุนที่ออกและ</t>
  </si>
  <si>
    <t>รวมส่วนของ</t>
  </si>
  <si>
    <t>กลับรายการผลขาดทุนจากการปรับลดมูลค่าสินค้าคงเหลือ</t>
  </si>
  <si>
    <t>เงินสดรับจากการจำหน่ายที่ดิน อาคารและอุปกรณ์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</si>
  <si>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</si>
  <si>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</si>
  <si>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</si>
  <si>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</si>
  <si>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</si>
  <si>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</si>
  <si>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กำไรเบ็ดเสร็จอื่นสำหรับงวด - สุทธิจากภาษีเงินได้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</si>
  <si>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</si>
  <si>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ขาดทุนเบ็ดเสร็จรวมสำหรับงวด</t>
  </si>
  <si>
    <t>ขาดทุนสำหรับงวด</t>
  </si>
  <si>
    <t>การแบ่งปันขาดทุน</t>
  </si>
  <si>
    <t>ขาดทุนก่อนภาษีเงินได้</t>
  </si>
  <si>
    <t>โอนสินทรัพย์สิทธิการใช้ไปยังที่ดิน อาคารและอุปกรณ์</t>
  </si>
  <si>
    <t>การแบ่งปันขาดทุนเบ็ดเสร็จรวม</t>
  </si>
  <si>
    <t xml:space="preserve">ขาดทุนสำหรับงวด </t>
  </si>
  <si>
    <t>เงินสดและรายการเทียบเท่าเงินสดเพิ่มขึ้น (ลดลง) สุทธิ</t>
  </si>
  <si>
    <t>กำไร (ขาดทุน) จากกิจกรรมดำเนินงาน</t>
  </si>
  <si>
    <t>เจ้าหนี้หมุนเวียนอื่น</t>
  </si>
  <si>
    <t>ลูกหนี้หมุนเวียนอื่น</t>
  </si>
  <si>
    <t>ผลกำไรและกลับรายการขาดทุนจากการด้อยค่า 
   (ขาดทุนจากการด้อยค่า) ซึ่งเป็นไปตาม TFRS 9</t>
  </si>
  <si>
    <t>ปรับรายการที่กระทบขาดทุนเป็นเงินสดรับ</t>
  </si>
  <si>
    <t>(กำไร) ขาดทุนจากอัตราแลกเปลี่ยนที่ยังไม่เกิดขึ้น</t>
  </si>
  <si>
    <t xml:space="preserve">   ที่คาดว่าจะเกิดขึ้นของลูกหนี้การค้า</t>
  </si>
  <si>
    <t>(กลับรายการ) ผลขาดทุนจากการด้อยค่าด้านเครดิต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</si>
</sst>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#,##0.00;\(#,##0.00\)"/>
  </numFmts>
  <fonts count="4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5"/>
      <color theme="0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color theme="0" tint="-0.34998626667073579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</cellStyleXfs>
  <cellXfs count="233">
    <xf numFmtId="0" fontId="0" fillId="0" borderId="0" xfId="0"/>
    <xf numFmtId="37" fontId="4" fillId="0" borderId="0" xfId="0" applyNumberFormat="1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43" fontId="8" fillId="0" borderId="0" xfId="1" applyFont="1" applyFill="1" applyAlignment="1">
      <alignment horizontal="right"/>
    </xf>
    <xf numFmtId="0" fontId="0" fillId="0" borderId="0" xfId="0" applyAlignment="1">
      <alignment horizontal="left"/>
    </xf>
    <xf numFmtId="37" fontId="0" fillId="0" borderId="0" xfId="0" applyNumberFormat="1" applyAlignment="1">
      <alignment horizontal="right"/>
    </xf>
    <xf numFmtId="37" fontId="0" fillId="0" borderId="0" xfId="0" applyNumberFormat="1"/>
    <xf numFmtId="0" fontId="5" fillId="0" borderId="0" xfId="0" applyFont="1"/>
    <xf numFmtId="164" fontId="0" fillId="0" borderId="0" xfId="1" applyNumberFormat="1" applyFont="1" applyFill="1" applyAlignment="1"/>
    <xf numFmtId="0" fontId="0" fillId="0" borderId="0" xfId="0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7" fillId="0" borderId="0" xfId="0" applyNumberFormat="1" applyFo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2" xfId="1" applyNumberFormat="1" applyFont="1" applyFill="1" applyBorder="1" applyAlignment="1"/>
    <xf numFmtId="0" fontId="14" fillId="0" borderId="0" xfId="0" applyFont="1" applyAlignment="1">
      <alignment horizontal="center"/>
    </xf>
    <xf numFmtId="0" fontId="4" fillId="0" borderId="0" xfId="0" applyFont="1"/>
    <xf numFmtId="164" fontId="4" fillId="0" borderId="5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0" fillId="2" borderId="0" xfId="0" applyFill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0" fontId="12" fillId="0" borderId="0" xfId="0" applyFont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164" fontId="4" fillId="0" borderId="3" xfId="1" applyNumberFormat="1" applyFont="1" applyFill="1" applyBorder="1" applyAlignment="1"/>
    <xf numFmtId="0" fontId="0" fillId="3" borderId="0" xfId="0" applyFill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1" fontId="24" fillId="3" borderId="0" xfId="0" applyNumberFormat="1" applyFont="1" applyFill="1" applyAlignment="1">
      <alignment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3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41" fontId="0" fillId="3" borderId="0" xfId="0" applyNumberFormat="1" applyFill="1"/>
    <xf numFmtId="41" fontId="24" fillId="3" borderId="0" xfId="4" applyNumberFormat="1" applyFont="1" applyFill="1" applyAlignment="1">
      <alignment vertical="center"/>
    </xf>
    <xf numFmtId="0" fontId="5" fillId="3" borderId="0" xfId="0" applyFont="1" applyFill="1" applyAlignment="1">
      <alignment horizontal="center"/>
    </xf>
    <xf numFmtId="9" fontId="0" fillId="0" borderId="0" xfId="5" applyFont="1" applyFill="1" applyAlignment="1"/>
    <xf numFmtId="0" fontId="20" fillId="0" borderId="0" xfId="0" applyFont="1" applyAlignment="1">
      <alignment vertical="center" wrapText="1"/>
    </xf>
    <xf numFmtId="41" fontId="24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41" fontId="0" fillId="0" borderId="0" xfId="0" applyNumberFormat="1" applyAlignment="1">
      <alignment vertical="center"/>
    </xf>
    <xf numFmtId="0" fontId="23" fillId="0" borderId="0" xfId="0" applyFont="1" applyAlignment="1">
      <alignment vertical="center" wrapText="1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0" fillId="0" borderId="0" xfId="0" applyAlignment="1">
      <alignment vertical="center" wrapText="1"/>
    </xf>
    <xf numFmtId="43" fontId="4" fillId="0" borderId="1" xfId="0" applyNumberFormat="1" applyFont="1" applyBorder="1"/>
    <xf numFmtId="43" fontId="4" fillId="0" borderId="0" xfId="1" applyFont="1" applyFill="1" applyAlignment="1"/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6" fontId="21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1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1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vertical="center"/>
    </xf>
    <xf numFmtId="41" fontId="23" fillId="0" borderId="4" xfId="1" applyNumberFormat="1" applyFont="1" applyFill="1" applyBorder="1" applyAlignment="1">
      <alignment horizontal="right"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41" fontId="21" fillId="0" borderId="0" xfId="1" applyNumberFormat="1" applyFont="1" applyFill="1" applyAlignment="1">
      <alignment horizontal="right" vertical="center"/>
    </xf>
    <xf numFmtId="41" fontId="21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23" fillId="0" borderId="2" xfId="1" applyNumberFormat="1" applyFont="1" applyFill="1" applyBorder="1" applyAlignment="1">
      <alignment horizontal="right" vertical="center"/>
    </xf>
    <xf numFmtId="41" fontId="23" fillId="0" borderId="1" xfId="1" applyNumberFormat="1" applyFont="1" applyFill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41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43" fontId="0" fillId="0" borderId="0" xfId="1" applyFont="1" applyFill="1" applyAlignment="1"/>
    <xf numFmtId="165" fontId="4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9" fillId="0" borderId="0" xfId="0" applyFont="1"/>
    <xf numFmtId="37" fontId="8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43" fontId="0" fillId="0" borderId="0" xfId="0" applyNumberFormat="1" applyAlignment="1">
      <alignment horizontal="right"/>
    </xf>
    <xf numFmtId="41" fontId="0" fillId="0" borderId="0" xfId="1" applyNumberFormat="1" applyFont="1" applyFill="1" applyAlignment="1">
      <alignment horizontal="left"/>
    </xf>
    <xf numFmtId="164" fontId="4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31" fillId="0" borderId="0" xfId="0" applyFont="1"/>
    <xf numFmtId="0" fontId="32" fillId="0" borderId="0" xfId="0" applyFont="1"/>
    <xf numFmtId="43" fontId="32" fillId="0" borderId="0" xfId="1" applyFont="1" applyFill="1" applyBorder="1" applyAlignment="1">
      <alignment vertical="center" wrapText="1"/>
    </xf>
    <xf numFmtId="43" fontId="32" fillId="0" borderId="0" xfId="0" applyNumberFormat="1" applyFont="1"/>
    <xf numFmtId="0" fontId="33" fillId="0" borderId="0" xfId="0" applyFont="1"/>
    <xf numFmtId="0" fontId="32" fillId="2" borderId="0" xfId="0" applyFont="1" applyFill="1"/>
    <xf numFmtId="164" fontId="32" fillId="2" borderId="0" xfId="0" applyNumberFormat="1" applyFont="1" applyFill="1"/>
    <xf numFmtId="164" fontId="32" fillId="0" borderId="0" xfId="0" applyNumberFormat="1" applyFont="1"/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5" fillId="0" borderId="0" xfId="0" applyFont="1" applyAlignment="1">
      <alignment horizontal="center"/>
    </xf>
    <xf numFmtId="41" fontId="32" fillId="0" borderId="0" xfId="0" applyNumberFormat="1" applyFont="1" applyAlignment="1">
      <alignment horizontal="right"/>
    </xf>
    <xf numFmtId="41" fontId="32" fillId="0" borderId="0" xfId="0" applyNumberFormat="1" applyFont="1"/>
    <xf numFmtId="0" fontId="32" fillId="0" borderId="0" xfId="0" applyFont="1" applyAlignment="1">
      <alignment horizontal="right"/>
    </xf>
    <xf numFmtId="0" fontId="32" fillId="3" borderId="0" xfId="0" applyFont="1" applyFill="1"/>
    <xf numFmtId="165" fontId="21" fillId="0" borderId="0" xfId="7" applyNumberFormat="1" applyFont="1" applyAlignment="1">
      <alignment vertical="center"/>
    </xf>
    <xf numFmtId="41" fontId="21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/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41" fontId="0" fillId="0" borderId="0" xfId="1" applyNumberFormat="1" applyFont="1" applyAlignment="1">
      <alignment horizontal="right" vertical="center"/>
    </xf>
    <xf numFmtId="0" fontId="37" fillId="2" borderId="0" xfId="0" applyFont="1" applyFill="1"/>
    <xf numFmtId="0" fontId="37" fillId="0" borderId="0" xfId="0" applyFont="1"/>
    <xf numFmtId="164" fontId="37" fillId="0" borderId="0" xfId="0" applyNumberFormat="1" applyFont="1"/>
    <xf numFmtId="43" fontId="38" fillId="0" borderId="0" xfId="1" applyFont="1" applyFill="1" applyBorder="1" applyAlignment="1"/>
    <xf numFmtId="43" fontId="38" fillId="0" borderId="0" xfId="1" applyFont="1" applyFill="1" applyAlignment="1"/>
    <xf numFmtId="0" fontId="38" fillId="0" borderId="0" xfId="0" applyFont="1"/>
    <xf numFmtId="41" fontId="38" fillId="0" borderId="0" xfId="0" applyNumberFormat="1" applyFont="1"/>
    <xf numFmtId="164" fontId="38" fillId="0" borderId="0" xfId="0" applyNumberFormat="1" applyFont="1"/>
    <xf numFmtId="0" fontId="39" fillId="0" borderId="0" xfId="0" applyFont="1"/>
    <xf numFmtId="0" fontId="38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40" fillId="0" borderId="0" xfId="0" applyFont="1"/>
    <xf numFmtId="164" fontId="0" fillId="0" borderId="0" xfId="0" applyNumberFormat="1"/>
    <xf numFmtId="41" fontId="3" fillId="0" borderId="4" xfId="0" applyNumberFormat="1" applyFont="1" applyBorder="1"/>
    <xf numFmtId="41" fontId="4" fillId="0" borderId="4" xfId="0" applyNumberFormat="1" applyFont="1" applyBorder="1"/>
    <xf numFmtId="41" fontId="27" fillId="0" borderId="0" xfId="0" applyNumberFormat="1" applyFont="1"/>
    <xf numFmtId="0" fontId="27" fillId="0" borderId="0" xfId="0" applyFont="1"/>
    <xf numFmtId="0" fontId="27" fillId="3" borderId="0" xfId="0" applyFont="1" applyFill="1"/>
    <xf numFmtId="41" fontId="0" fillId="3" borderId="0" xfId="1" applyNumberFormat="1" applyFont="1" applyFill="1" applyAlignment="1"/>
    <xf numFmtId="0" fontId="41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164" fontId="41" fillId="0" borderId="0" xfId="1" applyNumberFormat="1" applyFont="1" applyFill="1" applyAlignment="1"/>
    <xf numFmtId="164" fontId="41" fillId="0" borderId="0" xfId="1" applyNumberFormat="1" applyFont="1" applyFill="1" applyBorder="1" applyAlignment="1"/>
    <xf numFmtId="0" fontId="43" fillId="0" borderId="0" xfId="0" applyFont="1"/>
    <xf numFmtId="0" fontId="44" fillId="0" borderId="0" xfId="0" applyFont="1"/>
    <xf numFmtId="0" fontId="44" fillId="0" borderId="0" xfId="0" applyFont="1" applyAlignment="1">
      <alignment horizontal="left"/>
    </xf>
    <xf numFmtId="164" fontId="44" fillId="0" borderId="0" xfId="1" applyNumberFormat="1" applyFont="1" applyFill="1" applyAlignment="1"/>
    <xf numFmtId="164" fontId="41" fillId="0" borderId="0" xfId="1" applyNumberFormat="1" applyFont="1" applyFill="1" applyBorder="1" applyAlignment="1">
      <alignment horizontal="right"/>
    </xf>
    <xf numFmtId="164" fontId="44" fillId="0" borderId="0" xfId="1" applyNumberFormat="1" applyFont="1" applyFill="1" applyAlignment="1">
      <alignment wrapText="1"/>
    </xf>
    <xf numFmtId="0" fontId="45" fillId="0" borderId="0" xfId="0" applyFont="1"/>
    <xf numFmtId="3" fontId="41" fillId="0" borderId="0" xfId="0" applyNumberFormat="1" applyFont="1"/>
    <xf numFmtId="0" fontId="41" fillId="0" borderId="0" xfId="0" applyFont="1"/>
    <xf numFmtId="164" fontId="45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7" fontId="21" fillId="0" borderId="0" xfId="7" applyNumberFormat="1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</cellXfs>
  <cellStyles count="9"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Comma 2 3" xfId="8" xr:uid="{03C74339-C41C-431A-A70C-19590C0E1264}"/>
    <cellStyle name="Normal 2" xfId="3" xr:uid="{45A9F114-CE4D-417B-B119-C08599877E21}"/>
    <cellStyle name="Normal 2 2" xfId="7" xr:uid="{6E12F3A7-C867-44E0-A80C-A7E43F8EB3C8}"/>
    <cellStyle name="เปอร์เซ็นต์" xfId="5" builtinId="5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R150"/>
  <sheetViews>
    <sheetView tabSelected="1" view="pageBreakPreview" topLeftCell="A3" zoomScale="85" zoomScaleNormal="98" zoomScaleSheetLayoutView="85" workbookViewId="0">
      <selection activeCell="E9" sqref="E9"/>
    </sheetView>
  </sheetViews>
  <sheetFormatPr defaultColWidth="9.140625" defaultRowHeight="20.100000000000001" customHeight="1"/>
  <cols>
    <col min="1" max="1" width="2.42578125" style="102" customWidth="1"/>
    <col min="2" max="2" width="2.7109375" style="102" customWidth="1"/>
    <col min="3" max="3" width="6.7109375" style="102" customWidth="1"/>
    <col min="4" max="4" width="41.85546875" style="102" customWidth="1"/>
    <col min="5" max="5" width="8.7109375" style="103" customWidth="1"/>
    <col min="6" max="6" width="1.85546875" style="103" customWidth="1"/>
    <col min="7" max="7" width="14" style="102" customWidth="1"/>
    <col min="8" max="8" width="1.85546875" style="102" customWidth="1"/>
    <col min="9" max="9" width="14" style="102" customWidth="1"/>
    <col min="10" max="10" width="1.85546875" style="102" customWidth="1"/>
    <col min="11" max="11" width="14" style="102" customWidth="1"/>
    <col min="12" max="12" width="1.85546875" style="102" customWidth="1"/>
    <col min="13" max="13" width="14" style="102" customWidth="1"/>
    <col min="14" max="14" width="11.28515625" style="102" bestFit="1" customWidth="1"/>
    <col min="15" max="15" width="12.85546875" style="102" bestFit="1" customWidth="1"/>
    <col min="16" max="17" width="9.140625" style="102"/>
    <col min="18" max="18" width="10.28515625" style="102" bestFit="1" customWidth="1"/>
    <col min="19" max="16384" width="9.140625" style="102"/>
  </cols>
  <sheetData>
    <row r="1" spans="1:18" ht="22.5" customHeight="1">
      <c r="A1" s="107" t="s">
        <v>78</v>
      </c>
    </row>
    <row r="2" spans="1:18" ht="22.5" customHeight="1">
      <c r="A2" s="107" t="s">
        <v>158</v>
      </c>
    </row>
    <row r="3" spans="1:18" ht="23.45" customHeight="1">
      <c r="A3" s="107"/>
      <c r="J3" s="106"/>
    </row>
    <row r="4" spans="1:18" ht="22.5" customHeight="1">
      <c r="A4" s="112"/>
      <c r="G4" s="222" t="s">
        <v>52</v>
      </c>
      <c r="H4" s="222"/>
      <c r="I4" s="222"/>
      <c r="J4" s="106"/>
      <c r="K4" s="222" t="s">
        <v>53</v>
      </c>
      <c r="L4" s="222"/>
      <c r="M4" s="222"/>
    </row>
    <row r="5" spans="1:18" ht="22.5" customHeight="1">
      <c r="A5" s="112"/>
      <c r="G5" s="113" t="s">
        <v>152</v>
      </c>
      <c r="H5" s="114"/>
      <c r="I5" s="113" t="s">
        <v>39</v>
      </c>
      <c r="J5" s="111"/>
      <c r="K5" s="113" t="s">
        <v>152</v>
      </c>
      <c r="L5" s="114"/>
      <c r="M5" s="113" t="s">
        <v>39</v>
      </c>
    </row>
    <row r="6" spans="1:18" ht="22.5" customHeight="1">
      <c r="A6" s="107" t="s">
        <v>0</v>
      </c>
      <c r="E6" s="103" t="s">
        <v>1</v>
      </c>
      <c r="G6" s="111">
        <v>2568</v>
      </c>
      <c r="H6" s="111"/>
      <c r="I6" s="111">
        <v>2567</v>
      </c>
      <c r="J6" s="111"/>
      <c r="K6" s="111">
        <v>2568</v>
      </c>
      <c r="L6" s="111"/>
      <c r="M6" s="111">
        <v>2567</v>
      </c>
    </row>
    <row r="7" spans="1:18" ht="24" customHeight="1">
      <c r="G7" s="115" t="s">
        <v>41</v>
      </c>
      <c r="H7" s="111"/>
      <c r="I7" s="111"/>
      <c r="J7" s="111"/>
      <c r="K7" s="115" t="s">
        <v>41</v>
      </c>
      <c r="L7" s="111"/>
      <c r="M7" s="111"/>
    </row>
    <row r="8" spans="1:18" ht="22.5" customHeight="1">
      <c r="A8" s="107"/>
      <c r="G8" s="223" t="s">
        <v>35</v>
      </c>
      <c r="H8" s="223"/>
      <c r="I8" s="223"/>
      <c r="J8" s="223"/>
      <c r="K8" s="223"/>
      <c r="L8" s="223"/>
      <c r="M8" s="223"/>
    </row>
    <row r="9" spans="1:18" ht="22.5" customHeight="1">
      <c r="A9" s="101" t="s">
        <v>2</v>
      </c>
      <c r="G9" s="104"/>
      <c r="I9" s="104"/>
    </row>
    <row r="10" spans="1:18" ht="22.5" customHeight="1">
      <c r="A10" s="102" t="s">
        <v>3</v>
      </c>
      <c r="G10" s="116">
        <v>145363</v>
      </c>
      <c r="H10" s="117">
        <v>116012</v>
      </c>
      <c r="I10" s="116">
        <v>143506</v>
      </c>
      <c r="J10" s="116"/>
      <c r="K10" s="116">
        <v>139162</v>
      </c>
      <c r="L10" s="118"/>
      <c r="M10" s="116">
        <v>139058</v>
      </c>
      <c r="N10" s="186"/>
      <c r="O10" s="187"/>
      <c r="Q10" s="120"/>
    </row>
    <row r="11" spans="1:18" ht="22.5" customHeight="1">
      <c r="A11" s="102" t="s">
        <v>89</v>
      </c>
      <c r="E11" s="103" t="s">
        <v>109</v>
      </c>
      <c r="G11" s="116">
        <v>769602</v>
      </c>
      <c r="H11" s="117"/>
      <c r="I11" s="116">
        <v>1018441</v>
      </c>
      <c r="J11" s="116"/>
      <c r="K11" s="116">
        <v>761581</v>
      </c>
      <c r="L11" s="118"/>
      <c r="M11" s="116">
        <v>1005942</v>
      </c>
      <c r="N11" s="186"/>
      <c r="O11" s="187"/>
    </row>
    <row r="12" spans="1:18" ht="22.5" customHeight="1">
      <c r="A12" s="105" t="s">
        <v>199</v>
      </c>
      <c r="E12" s="103">
        <v>2</v>
      </c>
      <c r="G12" s="116">
        <v>33690</v>
      </c>
      <c r="H12" s="117"/>
      <c r="I12" s="116">
        <v>154145</v>
      </c>
      <c r="J12" s="119"/>
      <c r="K12" s="119">
        <v>36020</v>
      </c>
      <c r="L12" s="117"/>
      <c r="M12" s="116">
        <v>155204</v>
      </c>
      <c r="N12" s="186"/>
      <c r="O12" s="187"/>
      <c r="R12" s="121"/>
    </row>
    <row r="13" spans="1:18" ht="22.5" hidden="1" customHeight="1">
      <c r="A13" s="102" t="s">
        <v>112</v>
      </c>
      <c r="G13" s="116"/>
      <c r="H13" s="117"/>
      <c r="I13" s="116"/>
      <c r="J13" s="116"/>
      <c r="K13" s="116"/>
      <c r="L13" s="118"/>
      <c r="M13" s="116"/>
      <c r="N13" s="186"/>
      <c r="O13" s="187"/>
      <c r="R13" s="121"/>
    </row>
    <row r="14" spans="1:18" ht="22.5" hidden="1" customHeight="1">
      <c r="A14" s="102" t="s">
        <v>132</v>
      </c>
      <c r="E14" s="103">
        <v>2</v>
      </c>
      <c r="G14" s="116"/>
      <c r="H14" s="117"/>
      <c r="I14" s="116">
        <v>0</v>
      </c>
      <c r="J14" s="116"/>
      <c r="K14" s="116"/>
      <c r="L14" s="118"/>
      <c r="M14" s="116"/>
      <c r="N14" s="186"/>
      <c r="O14" s="187"/>
      <c r="R14" s="121"/>
    </row>
    <row r="15" spans="1:18" ht="22.5" customHeight="1">
      <c r="A15" s="102" t="s">
        <v>86</v>
      </c>
      <c r="E15" s="103">
        <v>2</v>
      </c>
      <c r="G15" s="116">
        <v>0</v>
      </c>
      <c r="H15" s="117"/>
      <c r="I15" s="116">
        <v>0</v>
      </c>
      <c r="J15" s="116"/>
      <c r="K15" s="116">
        <v>355499</v>
      </c>
      <c r="L15" s="122"/>
      <c r="M15" s="116">
        <v>359999</v>
      </c>
      <c r="N15" s="186"/>
      <c r="O15" s="187"/>
      <c r="R15" s="121"/>
    </row>
    <row r="16" spans="1:18" ht="22.5" customHeight="1">
      <c r="A16" s="102" t="s">
        <v>4</v>
      </c>
      <c r="E16" s="103">
        <v>4</v>
      </c>
      <c r="G16" s="116">
        <v>877065</v>
      </c>
      <c r="H16" s="120"/>
      <c r="I16" s="116">
        <v>1089885</v>
      </c>
      <c r="J16" s="120"/>
      <c r="K16" s="116">
        <v>877065</v>
      </c>
      <c r="L16" s="120"/>
      <c r="M16" s="116">
        <v>1089885</v>
      </c>
      <c r="N16" s="186"/>
      <c r="O16" s="187"/>
    </row>
    <row r="17" spans="1:17" ht="22.5" customHeight="1">
      <c r="A17" s="102" t="s">
        <v>72</v>
      </c>
      <c r="E17" s="103">
        <v>2</v>
      </c>
      <c r="G17" s="123">
        <v>255703</v>
      </c>
      <c r="H17" s="117"/>
      <c r="I17" s="123">
        <v>72715</v>
      </c>
      <c r="J17" s="124"/>
      <c r="K17" s="123">
        <v>255703</v>
      </c>
      <c r="L17" s="122"/>
      <c r="M17" s="123">
        <v>72715</v>
      </c>
      <c r="N17" s="186"/>
      <c r="O17" s="187"/>
    </row>
    <row r="18" spans="1:17" ht="22.5" hidden="1" customHeight="1">
      <c r="A18" s="102" t="s">
        <v>113</v>
      </c>
      <c r="G18" s="124"/>
      <c r="H18" s="120"/>
      <c r="I18" s="124"/>
      <c r="J18" s="120"/>
      <c r="K18" s="124"/>
      <c r="L18" s="120"/>
      <c r="M18" s="124"/>
    </row>
    <row r="19" spans="1:17" ht="21.75" hidden="1">
      <c r="B19" s="102" t="s">
        <v>135</v>
      </c>
      <c r="E19" s="103">
        <v>2</v>
      </c>
      <c r="G19" s="123">
        <v>0</v>
      </c>
      <c r="H19" s="117"/>
      <c r="I19" s="123">
        <v>0</v>
      </c>
      <c r="J19" s="116"/>
      <c r="K19" s="123">
        <v>0</v>
      </c>
      <c r="L19" s="118"/>
      <c r="M19" s="123">
        <v>0</v>
      </c>
    </row>
    <row r="20" spans="1:17" ht="22.5" customHeight="1">
      <c r="A20" s="106" t="s">
        <v>5</v>
      </c>
      <c r="G20" s="125">
        <f>SUM(G10:G19)</f>
        <v>2081423</v>
      </c>
      <c r="H20" s="126"/>
      <c r="I20" s="125">
        <f>SUM(I10:I19)</f>
        <v>2478692</v>
      </c>
      <c r="J20" s="127"/>
      <c r="K20" s="125">
        <f>SUM(K10:K19)</f>
        <v>2425030</v>
      </c>
      <c r="L20" s="126"/>
      <c r="M20" s="125">
        <f>SUM(M10:M19)</f>
        <v>2822803</v>
      </c>
    </row>
    <row r="21" spans="1:17" ht="17.25" customHeight="1">
      <c r="A21" s="107"/>
      <c r="G21" s="120"/>
      <c r="H21" s="120"/>
      <c r="I21" s="120"/>
      <c r="J21" s="120"/>
      <c r="K21" s="120"/>
      <c r="L21" s="120"/>
      <c r="M21" s="120"/>
    </row>
    <row r="22" spans="1:17" ht="22.5" customHeight="1">
      <c r="A22" s="101" t="s">
        <v>6</v>
      </c>
      <c r="G22" s="117"/>
      <c r="H22" s="117"/>
      <c r="I22" s="117"/>
      <c r="J22" s="117"/>
      <c r="K22" s="117"/>
      <c r="L22" s="117"/>
      <c r="M22" s="117"/>
    </row>
    <row r="23" spans="1:17" ht="22.5" hidden="1" customHeight="1">
      <c r="A23" s="102" t="s">
        <v>114</v>
      </c>
      <c r="E23" s="103">
        <v>2</v>
      </c>
      <c r="G23" s="117">
        <v>0</v>
      </c>
      <c r="H23" s="117"/>
      <c r="I23" s="128">
        <v>0</v>
      </c>
      <c r="J23" s="117"/>
      <c r="K23" s="117">
        <v>0</v>
      </c>
      <c r="L23" s="117"/>
      <c r="M23" s="128">
        <v>0</v>
      </c>
    </row>
    <row r="24" spans="1:17" ht="22.5" customHeight="1">
      <c r="A24" s="102" t="s">
        <v>24</v>
      </c>
      <c r="G24" s="128">
        <v>0</v>
      </c>
      <c r="H24" s="122"/>
      <c r="I24" s="128">
        <v>0</v>
      </c>
      <c r="J24" s="129"/>
      <c r="K24" s="129">
        <v>87453</v>
      </c>
      <c r="L24" s="122"/>
      <c r="M24" s="129">
        <v>87453</v>
      </c>
    </row>
    <row r="25" spans="1:17" ht="22.5" customHeight="1">
      <c r="A25" s="102" t="s">
        <v>49</v>
      </c>
      <c r="G25" s="128">
        <v>715505</v>
      </c>
      <c r="H25" s="122"/>
      <c r="I25" s="128">
        <v>716231</v>
      </c>
      <c r="J25" s="129"/>
      <c r="K25" s="130">
        <v>460930</v>
      </c>
      <c r="L25" s="118"/>
      <c r="M25" s="130">
        <v>460930</v>
      </c>
    </row>
    <row r="26" spans="1:17" ht="22.5" customHeight="1">
      <c r="A26" s="102" t="s">
        <v>73</v>
      </c>
      <c r="G26" s="128">
        <v>161345</v>
      </c>
      <c r="H26" s="122"/>
      <c r="I26" s="128">
        <v>161345</v>
      </c>
      <c r="J26" s="129"/>
      <c r="K26" s="116">
        <v>0</v>
      </c>
      <c r="L26" s="122"/>
      <c r="M26" s="116">
        <v>0</v>
      </c>
    </row>
    <row r="27" spans="1:17" ht="22.5" customHeight="1">
      <c r="A27" s="105" t="s">
        <v>174</v>
      </c>
      <c r="E27" s="103">
        <v>5</v>
      </c>
      <c r="G27" s="128">
        <v>768222</v>
      </c>
      <c r="H27" s="122"/>
      <c r="I27" s="128">
        <v>770337</v>
      </c>
      <c r="J27" s="129"/>
      <c r="K27" s="129">
        <v>544279</v>
      </c>
      <c r="L27" s="122"/>
      <c r="M27" s="129">
        <v>553290</v>
      </c>
    </row>
    <row r="28" spans="1:17" ht="22.5" customHeight="1">
      <c r="A28" s="102" t="s">
        <v>64</v>
      </c>
      <c r="G28" s="128">
        <v>40005</v>
      </c>
      <c r="H28" s="118"/>
      <c r="I28" s="128">
        <v>54495</v>
      </c>
      <c r="J28" s="128"/>
      <c r="K28" s="116">
        <v>54207</v>
      </c>
      <c r="L28" s="118"/>
      <c r="M28" s="116">
        <v>63757</v>
      </c>
    </row>
    <row r="29" spans="1:17" ht="22.5" customHeight="1">
      <c r="A29" s="102" t="s">
        <v>76</v>
      </c>
      <c r="G29" s="128">
        <v>13015</v>
      </c>
      <c r="H29" s="118"/>
      <c r="I29" s="128">
        <v>13022</v>
      </c>
      <c r="J29" s="128"/>
      <c r="K29" s="129">
        <v>13015</v>
      </c>
      <c r="L29" s="118"/>
      <c r="M29" s="129">
        <v>13022</v>
      </c>
    </row>
    <row r="30" spans="1:17" ht="22.5" customHeight="1">
      <c r="A30" s="102" t="s">
        <v>7</v>
      </c>
      <c r="G30" s="128">
        <v>23330</v>
      </c>
      <c r="H30" s="118"/>
      <c r="I30" s="128">
        <v>25987</v>
      </c>
      <c r="J30" s="128"/>
      <c r="K30" s="129">
        <v>31623</v>
      </c>
      <c r="L30" s="118"/>
      <c r="M30" s="129">
        <v>33359</v>
      </c>
      <c r="N30" s="120">
        <f>+K30-M30</f>
        <v>-1736</v>
      </c>
      <c r="Q30" s="120"/>
    </row>
    <row r="31" spans="1:17" ht="22.5" customHeight="1">
      <c r="A31" s="102" t="s">
        <v>8</v>
      </c>
      <c r="G31" s="128">
        <v>69265</v>
      </c>
      <c r="H31" s="118"/>
      <c r="I31" s="128">
        <v>69385</v>
      </c>
      <c r="J31" s="131"/>
      <c r="K31" s="132">
        <v>61276</v>
      </c>
      <c r="L31" s="117"/>
      <c r="M31" s="129">
        <v>61192</v>
      </c>
      <c r="N31" s="120"/>
      <c r="O31" s="120"/>
    </row>
    <row r="32" spans="1:17" ht="22.5" customHeight="1">
      <c r="A32" s="106" t="s">
        <v>9</v>
      </c>
      <c r="G32" s="133">
        <f>SUM(G23:G31)</f>
        <v>1790687</v>
      </c>
      <c r="H32" s="126"/>
      <c r="I32" s="133">
        <f>SUM(I23:I31)</f>
        <v>1810802</v>
      </c>
      <c r="J32" s="127"/>
      <c r="K32" s="133">
        <f>SUM(K23:K31)</f>
        <v>1252783</v>
      </c>
      <c r="L32" s="126"/>
      <c r="M32" s="133">
        <f>SUM(M23:M31)</f>
        <v>1273003</v>
      </c>
    </row>
    <row r="33" spans="1:13" ht="17.25" customHeight="1">
      <c r="A33" s="107"/>
      <c r="G33" s="120"/>
      <c r="H33" s="120"/>
      <c r="I33" s="120"/>
      <c r="J33" s="120"/>
      <c r="K33" s="120"/>
      <c r="L33" s="120"/>
      <c r="M33" s="120"/>
    </row>
    <row r="34" spans="1:13" ht="22.5" customHeight="1" thickBot="1">
      <c r="A34" s="106" t="s">
        <v>10</v>
      </c>
      <c r="G34" s="134">
        <f>G20+G32</f>
        <v>3872110</v>
      </c>
      <c r="H34" s="126"/>
      <c r="I34" s="134">
        <f>I20+I32</f>
        <v>4289494</v>
      </c>
      <c r="J34" s="127"/>
      <c r="K34" s="134">
        <f>K20+K32</f>
        <v>3677813</v>
      </c>
      <c r="L34" s="126"/>
      <c r="M34" s="134">
        <f>M20+M32</f>
        <v>4095806</v>
      </c>
    </row>
    <row r="35" spans="1:13" ht="17.25" customHeight="1" thickTop="1">
      <c r="A35" s="107"/>
    </row>
    <row r="36" spans="1:13" ht="22.5" customHeight="1">
      <c r="A36" s="107" t="s">
        <v>78</v>
      </c>
    </row>
    <row r="37" spans="1:13" ht="22.5" customHeight="1">
      <c r="A37" s="107" t="s">
        <v>158</v>
      </c>
    </row>
    <row r="38" spans="1:13" ht="18.95" customHeight="1">
      <c r="A38" s="107"/>
      <c r="J38" s="106"/>
    </row>
    <row r="39" spans="1:13" ht="22.5" customHeight="1">
      <c r="A39" s="112"/>
      <c r="G39" s="222" t="s">
        <v>52</v>
      </c>
      <c r="H39" s="222"/>
      <c r="I39" s="222"/>
      <c r="J39" s="106"/>
      <c r="K39" s="222" t="s">
        <v>53</v>
      </c>
      <c r="L39" s="222"/>
      <c r="M39" s="222"/>
    </row>
    <row r="40" spans="1:13" ht="22.5" customHeight="1">
      <c r="A40" s="112"/>
      <c r="G40" s="113" t="s">
        <v>152</v>
      </c>
      <c r="H40" s="114"/>
      <c r="I40" s="113" t="s">
        <v>39</v>
      </c>
      <c r="J40" s="111"/>
      <c r="K40" s="113" t="s">
        <v>152</v>
      </c>
      <c r="L40" s="114"/>
      <c r="M40" s="113" t="s">
        <v>39</v>
      </c>
    </row>
    <row r="41" spans="1:13" ht="22.5" customHeight="1">
      <c r="A41" s="107" t="s">
        <v>32</v>
      </c>
      <c r="E41" s="103" t="s">
        <v>1</v>
      </c>
      <c r="G41" s="111">
        <v>2568</v>
      </c>
      <c r="H41" s="111"/>
      <c r="I41" s="111">
        <v>2567</v>
      </c>
      <c r="J41" s="111"/>
      <c r="K41" s="111">
        <v>2568</v>
      </c>
      <c r="L41" s="111"/>
      <c r="M41" s="111">
        <v>2567</v>
      </c>
    </row>
    <row r="42" spans="1:13" ht="22.5" customHeight="1">
      <c r="G42" s="115" t="s">
        <v>41</v>
      </c>
      <c r="H42" s="111"/>
      <c r="I42" s="111"/>
      <c r="J42" s="111"/>
      <c r="K42" s="115" t="s">
        <v>41</v>
      </c>
      <c r="L42" s="111"/>
      <c r="M42" s="111"/>
    </row>
    <row r="43" spans="1:13" ht="22.5" customHeight="1">
      <c r="E43" s="109"/>
      <c r="F43" s="109"/>
      <c r="G43" s="223" t="s">
        <v>35</v>
      </c>
      <c r="H43" s="223"/>
      <c r="I43" s="223"/>
      <c r="J43" s="223"/>
      <c r="K43" s="223"/>
      <c r="L43" s="223"/>
      <c r="M43" s="223"/>
    </row>
    <row r="44" spans="1:13" ht="22.5" customHeight="1">
      <c r="A44" s="101" t="s">
        <v>11</v>
      </c>
    </row>
    <row r="45" spans="1:13" ht="22.5" customHeight="1">
      <c r="A45" s="102" t="s">
        <v>131</v>
      </c>
      <c r="E45" s="103">
        <v>4</v>
      </c>
      <c r="G45" s="129">
        <v>1531424</v>
      </c>
      <c r="H45" s="135"/>
      <c r="I45" s="129">
        <v>1820441</v>
      </c>
      <c r="J45" s="129"/>
      <c r="K45" s="129">
        <v>1531424</v>
      </c>
      <c r="L45" s="118"/>
      <c r="M45" s="129">
        <v>1820441</v>
      </c>
    </row>
    <row r="46" spans="1:13" ht="22.5" customHeight="1">
      <c r="A46" s="108" t="s">
        <v>90</v>
      </c>
      <c r="E46" s="103">
        <v>2</v>
      </c>
      <c r="G46" s="129">
        <v>323452</v>
      </c>
      <c r="H46" s="135"/>
      <c r="I46" s="129">
        <v>443852</v>
      </c>
      <c r="J46" s="129"/>
      <c r="K46" s="129">
        <v>315154</v>
      </c>
      <c r="L46" s="118"/>
      <c r="M46" s="129">
        <v>433967</v>
      </c>
    </row>
    <row r="47" spans="1:13" ht="22.5" customHeight="1">
      <c r="A47" s="136" t="s">
        <v>198</v>
      </c>
      <c r="E47" s="103">
        <v>2</v>
      </c>
      <c r="G47" s="129">
        <f>39533</f>
        <v>39533</v>
      </c>
      <c r="H47" s="135"/>
      <c r="I47" s="129">
        <f>41482+4810</f>
        <v>46292</v>
      </c>
      <c r="J47" s="129"/>
      <c r="K47" s="129">
        <v>87798</v>
      </c>
      <c r="L47" s="118"/>
      <c r="M47" s="129">
        <v>87113</v>
      </c>
    </row>
    <row r="48" spans="1:13" ht="22.5" customHeight="1">
      <c r="A48" s="108" t="s">
        <v>74</v>
      </c>
      <c r="G48" s="129">
        <v>30650</v>
      </c>
      <c r="H48" s="135"/>
      <c r="I48" s="129">
        <v>11162</v>
      </c>
      <c r="J48" s="129"/>
      <c r="K48" s="129">
        <v>30650</v>
      </c>
      <c r="L48" s="118"/>
      <c r="M48" s="129">
        <v>11162</v>
      </c>
    </row>
    <row r="49" spans="1:13" ht="22.5" customHeight="1">
      <c r="A49" s="136" t="s">
        <v>136</v>
      </c>
      <c r="E49" s="103">
        <v>2</v>
      </c>
      <c r="G49" s="129">
        <v>9954</v>
      </c>
      <c r="H49" s="135"/>
      <c r="I49" s="129">
        <v>8567</v>
      </c>
      <c r="J49" s="129"/>
      <c r="K49" s="116">
        <v>39363</v>
      </c>
      <c r="L49" s="118"/>
      <c r="M49" s="116">
        <v>38846</v>
      </c>
    </row>
    <row r="50" spans="1:13" ht="22.5" customHeight="1">
      <c r="A50" s="108" t="s">
        <v>84</v>
      </c>
      <c r="E50" s="103">
        <v>2</v>
      </c>
      <c r="G50" s="116">
        <v>0</v>
      </c>
      <c r="H50" s="124"/>
      <c r="I50" s="116">
        <v>0</v>
      </c>
      <c r="J50" s="129"/>
      <c r="K50" s="129">
        <v>46030</v>
      </c>
      <c r="L50" s="118"/>
      <c r="M50" s="129">
        <v>46030</v>
      </c>
    </row>
    <row r="51" spans="1:13" ht="22.5" hidden="1" customHeight="1">
      <c r="A51" s="102" t="s">
        <v>115</v>
      </c>
      <c r="G51" s="129"/>
      <c r="H51" s="137"/>
      <c r="I51" s="129"/>
      <c r="J51" s="137"/>
      <c r="K51" s="116">
        <v>0</v>
      </c>
      <c r="L51" s="118"/>
      <c r="M51" s="116">
        <v>0</v>
      </c>
    </row>
    <row r="52" spans="1:13" ht="22.5" customHeight="1">
      <c r="A52" s="106" t="s">
        <v>12</v>
      </c>
      <c r="E52" s="138"/>
      <c r="F52" s="138"/>
      <c r="G52" s="139">
        <f>SUM(G45:G51)</f>
        <v>1935013</v>
      </c>
      <c r="H52" s="140"/>
      <c r="I52" s="139">
        <f>SUM(I45:I51)</f>
        <v>2330314</v>
      </c>
      <c r="J52" s="140"/>
      <c r="K52" s="139">
        <f>SUM(K45:K51)</f>
        <v>2050419</v>
      </c>
      <c r="L52" s="92"/>
      <c r="M52" s="139">
        <f>SUM(M45:M51)</f>
        <v>2437559</v>
      </c>
    </row>
    <row r="53" spans="1:13" ht="10.5" customHeight="1">
      <c r="A53" s="107"/>
      <c r="G53" s="120"/>
      <c r="H53" s="120"/>
      <c r="I53" s="120"/>
      <c r="J53" s="120"/>
      <c r="K53" s="120"/>
      <c r="L53" s="120"/>
      <c r="M53" s="120"/>
    </row>
    <row r="54" spans="1:13" ht="22.5" customHeight="1">
      <c r="A54" s="101" t="s">
        <v>13</v>
      </c>
      <c r="G54" s="120"/>
      <c r="H54" s="120"/>
      <c r="I54" s="120"/>
      <c r="J54" s="120"/>
      <c r="K54" s="120"/>
      <c r="L54" s="120"/>
      <c r="M54" s="120"/>
    </row>
    <row r="55" spans="1:13" ht="22.5" customHeight="1">
      <c r="A55" s="102" t="s">
        <v>61</v>
      </c>
      <c r="E55" s="103">
        <v>2</v>
      </c>
      <c r="G55" s="120">
        <v>8025</v>
      </c>
      <c r="H55" s="120"/>
      <c r="I55" s="120">
        <v>12603</v>
      </c>
      <c r="J55" s="120"/>
      <c r="K55" s="116">
        <v>16944</v>
      </c>
      <c r="L55" s="120"/>
      <c r="M55" s="116">
        <v>26772</v>
      </c>
    </row>
    <row r="56" spans="1:13" ht="22.5" customHeight="1">
      <c r="A56" s="105" t="s">
        <v>137</v>
      </c>
      <c r="G56" s="120">
        <v>12025</v>
      </c>
      <c r="H56" s="120"/>
      <c r="I56" s="148">
        <v>12211</v>
      </c>
      <c r="J56" s="120"/>
      <c r="K56" s="120">
        <v>6886</v>
      </c>
      <c r="L56" s="120"/>
      <c r="M56" s="148">
        <v>7356</v>
      </c>
    </row>
    <row r="57" spans="1:13" ht="22.5" customHeight="1">
      <c r="A57" s="108" t="s">
        <v>77</v>
      </c>
      <c r="B57" s="108"/>
      <c r="C57" s="108"/>
      <c r="D57" s="108"/>
      <c r="G57" s="141">
        <v>1420</v>
      </c>
      <c r="H57" s="142"/>
      <c r="I57" s="141">
        <v>1431</v>
      </c>
      <c r="J57" s="142"/>
      <c r="K57" s="123">
        <v>0</v>
      </c>
      <c r="L57" s="142"/>
      <c r="M57" s="116">
        <v>0</v>
      </c>
    </row>
    <row r="58" spans="1:13" ht="22.5" customHeight="1">
      <c r="A58" s="106" t="s">
        <v>14</v>
      </c>
      <c r="E58" s="138"/>
      <c r="F58" s="138"/>
      <c r="G58" s="139">
        <f>SUM(G55:G57)</f>
        <v>21470</v>
      </c>
      <c r="H58" s="140">
        <v>0</v>
      </c>
      <c r="I58" s="139">
        <f>SUM(I55:I57)</f>
        <v>26245</v>
      </c>
      <c r="J58" s="140">
        <v>0</v>
      </c>
      <c r="K58" s="139">
        <f>SUM(K55:K57)</f>
        <v>23830</v>
      </c>
      <c r="L58" s="140">
        <v>0</v>
      </c>
      <c r="M58" s="139">
        <f>SUM(M55:M57)</f>
        <v>34128</v>
      </c>
    </row>
    <row r="59" spans="1:13" ht="10.5" customHeight="1">
      <c r="A59" s="107"/>
      <c r="G59" s="120"/>
      <c r="H59" s="120"/>
      <c r="I59" s="120"/>
      <c r="J59" s="120"/>
      <c r="K59" s="120"/>
      <c r="L59" s="120"/>
      <c r="M59" s="120"/>
    </row>
    <row r="60" spans="1:13" ht="22.5" customHeight="1">
      <c r="A60" s="106" t="s">
        <v>15</v>
      </c>
      <c r="E60" s="138"/>
      <c r="F60" s="138"/>
      <c r="G60" s="143">
        <f>G52+G58</f>
        <v>1956483</v>
      </c>
      <c r="H60" s="140"/>
      <c r="I60" s="143">
        <f>I52+I58</f>
        <v>2356559</v>
      </c>
      <c r="J60" s="140"/>
      <c r="K60" s="143">
        <f>K52+K58</f>
        <v>2074249</v>
      </c>
      <c r="L60" s="140"/>
      <c r="M60" s="143">
        <f>M52+M58</f>
        <v>2471687</v>
      </c>
    </row>
    <row r="61" spans="1:13" ht="10.5" customHeight="1">
      <c r="A61" s="107"/>
      <c r="G61" s="120"/>
      <c r="H61" s="120"/>
      <c r="I61" s="120"/>
      <c r="J61" s="120"/>
      <c r="K61" s="120"/>
      <c r="L61" s="120"/>
      <c r="M61" s="120"/>
    </row>
    <row r="62" spans="1:13" ht="22.5" customHeight="1">
      <c r="A62" s="101" t="s">
        <v>30</v>
      </c>
      <c r="G62" s="144"/>
      <c r="H62" s="144"/>
      <c r="I62" s="144"/>
      <c r="J62" s="144"/>
      <c r="K62" s="144"/>
      <c r="L62" s="144"/>
      <c r="M62" s="144"/>
    </row>
    <row r="63" spans="1:13" ht="22.5" customHeight="1">
      <c r="A63" s="102" t="s">
        <v>16</v>
      </c>
      <c r="G63" s="89"/>
      <c r="H63" s="89"/>
      <c r="I63" s="89"/>
      <c r="J63" s="145"/>
      <c r="K63" s="145"/>
      <c r="L63" s="145"/>
      <c r="M63" s="145"/>
    </row>
    <row r="64" spans="1:13" ht="22.5" customHeight="1">
      <c r="B64" s="102" t="s">
        <v>138</v>
      </c>
      <c r="E64" s="109"/>
      <c r="F64" s="109"/>
      <c r="G64" s="120"/>
      <c r="H64" s="120"/>
      <c r="I64" s="120"/>
      <c r="J64" s="120"/>
      <c r="K64" s="120"/>
      <c r="L64" s="120"/>
      <c r="M64" s="120"/>
    </row>
    <row r="65" spans="1:14" ht="22.5" customHeight="1">
      <c r="B65" s="110" t="s">
        <v>139</v>
      </c>
      <c r="E65" s="109"/>
      <c r="F65" s="109"/>
      <c r="G65" s="130"/>
      <c r="H65" s="130"/>
      <c r="I65" s="130"/>
      <c r="J65" s="130"/>
      <c r="K65" s="130"/>
      <c r="L65" s="130"/>
      <c r="M65" s="130"/>
    </row>
    <row r="66" spans="1:14" ht="22.5" customHeight="1" thickBot="1">
      <c r="B66" s="110"/>
      <c r="C66" s="110" t="s">
        <v>140</v>
      </c>
      <c r="E66" s="109"/>
      <c r="F66" s="109"/>
      <c r="G66" s="146">
        <v>825007.6</v>
      </c>
      <c r="H66" s="130"/>
      <c r="I66" s="146">
        <v>825007.6</v>
      </c>
      <c r="J66" s="130"/>
      <c r="K66" s="146">
        <v>825008</v>
      </c>
      <c r="L66" s="130"/>
      <c r="M66" s="146">
        <v>825008</v>
      </c>
    </row>
    <row r="67" spans="1:14" ht="22.5" customHeight="1" thickTop="1">
      <c r="B67" s="102" t="s">
        <v>141</v>
      </c>
      <c r="E67" s="147"/>
      <c r="F67" s="147"/>
      <c r="G67" s="120"/>
      <c r="H67" s="120"/>
      <c r="I67" s="120"/>
      <c r="J67" s="120"/>
      <c r="K67" s="120"/>
      <c r="L67" s="120"/>
      <c r="M67" s="120"/>
    </row>
    <row r="68" spans="1:14" ht="22.5" customHeight="1">
      <c r="B68" s="110" t="s">
        <v>142</v>
      </c>
      <c r="E68" s="147"/>
      <c r="F68" s="147"/>
      <c r="G68" s="130"/>
      <c r="H68" s="148"/>
      <c r="I68" s="130"/>
      <c r="J68" s="142"/>
      <c r="K68" s="130"/>
      <c r="L68" s="148"/>
      <c r="M68" s="130"/>
    </row>
    <row r="69" spans="1:14" ht="22.5" customHeight="1">
      <c r="C69" s="110" t="s">
        <v>140</v>
      </c>
      <c r="E69" s="147"/>
      <c r="F69" s="147"/>
      <c r="G69" s="130">
        <v>551031</v>
      </c>
      <c r="H69" s="148"/>
      <c r="I69" s="130">
        <v>551031</v>
      </c>
      <c r="J69" s="142"/>
      <c r="K69" s="130">
        <v>551031</v>
      </c>
      <c r="L69" s="148"/>
      <c r="M69" s="130">
        <v>551031</v>
      </c>
    </row>
    <row r="70" spans="1:14" ht="22.5" customHeight="1">
      <c r="A70" s="102" t="s">
        <v>116</v>
      </c>
      <c r="G70" s="130">
        <v>947945</v>
      </c>
      <c r="H70" s="142"/>
      <c r="I70" s="130">
        <v>947945</v>
      </c>
      <c r="J70" s="130"/>
      <c r="K70" s="130">
        <v>947945</v>
      </c>
      <c r="L70" s="130"/>
      <c r="M70" s="130">
        <v>947945</v>
      </c>
    </row>
    <row r="71" spans="1:14" ht="22.5" customHeight="1">
      <c r="A71" s="102" t="s">
        <v>104</v>
      </c>
      <c r="E71" s="147"/>
      <c r="F71" s="147"/>
      <c r="G71" s="130">
        <v>-203824</v>
      </c>
      <c r="H71" s="142"/>
      <c r="I71" s="130">
        <v>-203824</v>
      </c>
      <c r="J71" s="130"/>
      <c r="K71" s="116">
        <v>0</v>
      </c>
      <c r="L71" s="120"/>
      <c r="M71" s="116">
        <v>0</v>
      </c>
    </row>
    <row r="72" spans="1:14" ht="22.5" customHeight="1">
      <c r="A72" s="102" t="s">
        <v>54</v>
      </c>
      <c r="G72" s="119"/>
      <c r="H72" s="148"/>
      <c r="I72" s="119"/>
      <c r="J72" s="130"/>
      <c r="K72" s="119"/>
      <c r="L72" s="130"/>
      <c r="M72" s="119"/>
    </row>
    <row r="73" spans="1:14" ht="22.5" customHeight="1">
      <c r="B73" s="102" t="s">
        <v>143</v>
      </c>
      <c r="G73" s="188">
        <v>82501</v>
      </c>
      <c r="H73" s="142"/>
      <c r="I73" s="188">
        <v>82501</v>
      </c>
      <c r="J73" s="130"/>
      <c r="K73" s="130">
        <v>82501</v>
      </c>
      <c r="L73" s="130"/>
      <c r="M73" s="130">
        <v>82501</v>
      </c>
    </row>
    <row r="74" spans="1:14" ht="22.5" customHeight="1">
      <c r="B74" s="105" t="s">
        <v>144</v>
      </c>
      <c r="G74" s="130">
        <v>541376</v>
      </c>
      <c r="H74" s="142"/>
      <c r="I74" s="188">
        <v>558606</v>
      </c>
      <c r="J74" s="130"/>
      <c r="K74" s="130">
        <v>22087</v>
      </c>
      <c r="L74" s="130"/>
      <c r="M74" s="130">
        <v>42642</v>
      </c>
    </row>
    <row r="75" spans="1:14" ht="22.5" customHeight="1">
      <c r="A75" s="106" t="s">
        <v>36</v>
      </c>
      <c r="G75" s="149">
        <f>SUM(G69:G74)</f>
        <v>1919029</v>
      </c>
      <c r="H75" s="127"/>
      <c r="I75" s="149">
        <f>SUM(I69:I74)</f>
        <v>1936259</v>
      </c>
      <c r="J75" s="127"/>
      <c r="K75" s="149">
        <f>SUM(K69:K74)</f>
        <v>1603564</v>
      </c>
      <c r="L75" s="127"/>
      <c r="M75" s="149">
        <f>SUM(M69:M74)</f>
        <v>1624119</v>
      </c>
    </row>
    <row r="76" spans="1:14" ht="22.5" customHeight="1">
      <c r="A76" s="102" t="s">
        <v>27</v>
      </c>
      <c r="G76" s="130">
        <v>-3402</v>
      </c>
      <c r="H76" s="142"/>
      <c r="I76" s="130">
        <v>-3324</v>
      </c>
      <c r="J76" s="142"/>
      <c r="K76" s="123">
        <v>0</v>
      </c>
      <c r="L76" s="142"/>
      <c r="M76" s="123">
        <v>0</v>
      </c>
    </row>
    <row r="77" spans="1:14" ht="22.5" customHeight="1">
      <c r="A77" s="106" t="s">
        <v>33</v>
      </c>
      <c r="G77" s="139">
        <f>SUM(G75:G76)</f>
        <v>1915627</v>
      </c>
      <c r="H77" s="127"/>
      <c r="I77" s="139">
        <f>SUM(I75:I76)</f>
        <v>1932935</v>
      </c>
      <c r="J77" s="127"/>
      <c r="K77" s="139">
        <f>SUM(K75:K76)</f>
        <v>1603564</v>
      </c>
      <c r="L77" s="127"/>
      <c r="M77" s="139">
        <f>SUM(M75:M76)</f>
        <v>1624119</v>
      </c>
    </row>
    <row r="78" spans="1:14" ht="10.5" customHeight="1">
      <c r="A78" s="106"/>
      <c r="G78" s="140"/>
      <c r="H78" s="127"/>
      <c r="I78" s="140"/>
      <c r="J78" s="127"/>
      <c r="K78" s="140"/>
      <c r="L78" s="127"/>
      <c r="M78" s="140"/>
    </row>
    <row r="79" spans="1:14" s="106" customFormat="1" ht="22.5" customHeight="1" thickBot="1">
      <c r="A79" s="106" t="s">
        <v>34</v>
      </c>
      <c r="E79" s="150"/>
      <c r="F79" s="150"/>
      <c r="G79" s="151">
        <f>G77+G60</f>
        <v>3872110</v>
      </c>
      <c r="H79" s="152"/>
      <c r="I79" s="151">
        <f>I77+I60</f>
        <v>4289494</v>
      </c>
      <c r="J79" s="152"/>
      <c r="K79" s="151">
        <f>K77+K60</f>
        <v>3677813</v>
      </c>
      <c r="L79" s="152"/>
      <c r="M79" s="151">
        <f>M77+M60</f>
        <v>4095806</v>
      </c>
    </row>
    <row r="80" spans="1:14" ht="22.5" customHeight="1" thickTop="1">
      <c r="G80" s="155">
        <f>G79-G34</f>
        <v>0</v>
      </c>
      <c r="H80" s="156"/>
      <c r="I80" s="155">
        <f>I79-I34</f>
        <v>0</v>
      </c>
      <c r="J80" s="156"/>
      <c r="K80" s="155">
        <f>K79-K34</f>
        <v>0</v>
      </c>
      <c r="L80" s="156"/>
      <c r="M80" s="155">
        <f>M79-M34</f>
        <v>0</v>
      </c>
      <c r="N80" s="156"/>
    </row>
    <row r="81" spans="9:11" ht="22.5" customHeight="1">
      <c r="I81" s="120">
        <f>G75-I75</f>
        <v>-17230</v>
      </c>
      <c r="K81" s="120">
        <f>K77-'SH 8 '!L46</f>
        <v>0</v>
      </c>
    </row>
    <row r="82" spans="9:11" ht="22.5" customHeight="1"/>
    <row r="150" ht="22.5" customHeight="1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7" firstPageNumber="3" fitToWidth="0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7"/>
  </sheetPr>
  <dimension ref="A1:N52"/>
  <sheetViews>
    <sheetView showGridLines="0" view="pageBreakPreview" topLeftCell="A48" zoomScaleNormal="85" zoomScaleSheetLayoutView="100" workbookViewId="0">
      <selection activeCell="E19" sqref="E19"/>
    </sheetView>
  </sheetViews>
  <sheetFormatPr defaultColWidth="9.140625" defaultRowHeight="21"/>
  <cols>
    <col min="1" max="1" width="56.140625" style="3" customWidth="1"/>
    <col min="2" max="2" width="17.140625" style="4" customWidth="1"/>
    <col min="3" max="3" width="12.85546875" style="4" customWidth="1"/>
    <col min="4" max="4" width="1.42578125" style="4" customWidth="1"/>
    <col min="5" max="5" width="14.5703125" style="4" bestFit="1" customWidth="1"/>
    <col min="6" max="6" width="1.42578125" style="4" customWidth="1"/>
    <col min="7" max="7" width="15.42578125" style="4" customWidth="1"/>
    <col min="8" max="8" width="1.42578125" style="4" customWidth="1"/>
    <col min="9" max="9" width="14.5703125" style="4" bestFit="1" customWidth="1"/>
    <col min="10" max="11" width="9.140625" style="167"/>
    <col min="12" max="12" width="12.28515625" style="167" bestFit="1" customWidth="1"/>
    <col min="13" max="14" width="9.140625" style="167"/>
    <col min="15" max="16384" width="9.140625" style="4"/>
  </cols>
  <sheetData>
    <row r="1" spans="1:14" ht="23.25">
      <c r="A1" s="2" t="s">
        <v>78</v>
      </c>
      <c r="B1" s="20"/>
      <c r="C1" s="22"/>
      <c r="D1" s="22"/>
      <c r="E1" s="22"/>
      <c r="F1" s="22"/>
      <c r="G1" s="22"/>
      <c r="H1" s="22"/>
      <c r="I1" s="22"/>
    </row>
    <row r="2" spans="1:14" ht="23.25">
      <c r="A2" s="2" t="s">
        <v>55</v>
      </c>
      <c r="B2" s="21"/>
      <c r="C2" s="5"/>
      <c r="D2" s="5"/>
      <c r="E2" s="5"/>
      <c r="F2" s="5"/>
      <c r="G2" s="5"/>
      <c r="H2" s="5"/>
      <c r="I2" s="6"/>
    </row>
    <row r="3" spans="1:14" ht="23.25">
      <c r="A3" s="2"/>
      <c r="B3" s="21"/>
      <c r="C3" s="5"/>
      <c r="D3" s="5"/>
      <c r="E3" s="5"/>
      <c r="F3" s="5"/>
      <c r="G3" s="5"/>
      <c r="H3" s="5"/>
      <c r="I3" s="6"/>
    </row>
    <row r="4" spans="1:14" customFormat="1" ht="21.75">
      <c r="A4" s="13"/>
      <c r="B4" s="39"/>
      <c r="C4" s="226" t="s">
        <v>52</v>
      </c>
      <c r="D4" s="226"/>
      <c r="E4" s="226"/>
      <c r="F4" s="41"/>
      <c r="G4" s="226" t="s">
        <v>53</v>
      </c>
      <c r="H4" s="226"/>
      <c r="I4" s="226"/>
      <c r="J4" s="168"/>
      <c r="K4" s="168"/>
      <c r="L4" s="168"/>
      <c r="M4" s="168"/>
      <c r="N4" s="168"/>
    </row>
    <row r="5" spans="1:14" customFormat="1" ht="21.75">
      <c r="A5" s="13"/>
      <c r="B5" s="39"/>
      <c r="C5" s="227" t="s">
        <v>43</v>
      </c>
      <c r="D5" s="228"/>
      <c r="E5" s="228"/>
      <c r="F5" s="41"/>
      <c r="G5" s="227" t="s">
        <v>43</v>
      </c>
      <c r="H5" s="228"/>
      <c r="I5" s="228"/>
      <c r="J5" s="168"/>
      <c r="K5" s="168"/>
      <c r="L5" s="168"/>
      <c r="M5" s="168"/>
      <c r="N5" s="168"/>
    </row>
    <row r="6" spans="1:14" customFormat="1" ht="21.75">
      <c r="A6" s="13"/>
      <c r="B6" s="39"/>
      <c r="C6" s="227" t="s">
        <v>152</v>
      </c>
      <c r="D6" s="227"/>
      <c r="E6" s="227"/>
      <c r="F6" s="41"/>
      <c r="G6" s="227" t="s">
        <v>152</v>
      </c>
      <c r="H6" s="227"/>
      <c r="I6" s="227"/>
      <c r="J6" s="168"/>
      <c r="K6" s="168"/>
      <c r="L6" s="168"/>
      <c r="M6" s="168"/>
      <c r="N6" s="168"/>
    </row>
    <row r="7" spans="1:14" customFormat="1" ht="21.75">
      <c r="A7" s="13"/>
      <c r="B7" s="40" t="s">
        <v>1</v>
      </c>
      <c r="C7" s="111">
        <v>2568</v>
      </c>
      <c r="D7" s="111"/>
      <c r="E7" s="111">
        <v>2567</v>
      </c>
      <c r="F7" s="111"/>
      <c r="G7" s="111">
        <v>2568</v>
      </c>
      <c r="H7" s="111"/>
      <c r="I7" s="111">
        <v>2567</v>
      </c>
      <c r="J7" s="168"/>
      <c r="K7" s="168"/>
      <c r="L7" s="168"/>
      <c r="M7" s="168"/>
      <c r="N7" s="168"/>
    </row>
    <row r="8" spans="1:14" customFormat="1" ht="21.75">
      <c r="A8" s="25"/>
      <c r="B8" s="40"/>
      <c r="C8" s="225" t="s">
        <v>35</v>
      </c>
      <c r="D8" s="225"/>
      <c r="E8" s="225"/>
      <c r="F8" s="225"/>
      <c r="G8" s="225"/>
      <c r="H8" s="225"/>
      <c r="I8" s="225"/>
      <c r="J8" s="168"/>
      <c r="K8" s="168"/>
      <c r="L8" s="168"/>
      <c r="M8" s="168"/>
      <c r="N8" s="168"/>
    </row>
    <row r="9" spans="1:14" customFormat="1" ht="21.75">
      <c r="A9" s="25" t="s">
        <v>75</v>
      </c>
      <c r="B9" s="40">
        <v>2</v>
      </c>
      <c r="C9" s="40"/>
      <c r="D9" s="40"/>
      <c r="E9" s="40"/>
      <c r="F9" s="40"/>
      <c r="G9" s="96"/>
      <c r="H9" s="96"/>
      <c r="I9" s="96"/>
      <c r="J9" s="168"/>
      <c r="K9" s="168"/>
      <c r="L9" s="168"/>
      <c r="M9" s="168"/>
      <c r="N9" s="168"/>
    </row>
    <row r="10" spans="1:14" customFormat="1" ht="21.75">
      <c r="A10" s="13" t="s">
        <v>105</v>
      </c>
      <c r="B10" s="40">
        <v>6</v>
      </c>
      <c r="C10" s="17">
        <v>1704714</v>
      </c>
      <c r="D10" s="17"/>
      <c r="E10" s="17">
        <v>1977495</v>
      </c>
      <c r="F10" s="17"/>
      <c r="G10" s="97">
        <v>1691666</v>
      </c>
      <c r="H10" s="97"/>
      <c r="I10" s="184">
        <v>1949759</v>
      </c>
      <c r="J10" s="168"/>
      <c r="K10" s="168"/>
      <c r="L10" s="168"/>
      <c r="M10" s="168"/>
      <c r="N10" s="168"/>
    </row>
    <row r="11" spans="1:14" customFormat="1" ht="21.75" hidden="1">
      <c r="A11" s="183"/>
      <c r="B11" s="40"/>
      <c r="C11" s="17"/>
      <c r="D11" s="17"/>
      <c r="E11" s="184"/>
      <c r="F11" s="17"/>
      <c r="G11" s="97">
        <v>0</v>
      </c>
      <c r="H11" s="97"/>
      <c r="I11" s="184">
        <v>0</v>
      </c>
      <c r="J11" s="168"/>
      <c r="K11" s="168"/>
      <c r="L11" s="168"/>
      <c r="M11" s="168"/>
      <c r="N11" s="168"/>
    </row>
    <row r="12" spans="1:14" customFormat="1" ht="21.75">
      <c r="A12" t="s">
        <v>51</v>
      </c>
      <c r="B12" s="40"/>
      <c r="C12" s="17">
        <v>9254</v>
      </c>
      <c r="D12" s="17"/>
      <c r="E12" s="17">
        <v>4239</v>
      </c>
      <c r="F12" s="17"/>
      <c r="G12" s="97">
        <v>11772</v>
      </c>
      <c r="H12" s="98"/>
      <c r="I12" s="184">
        <v>8027</v>
      </c>
      <c r="J12" s="168"/>
      <c r="K12" s="168"/>
      <c r="L12" s="168"/>
      <c r="M12" s="168"/>
      <c r="N12" s="168"/>
    </row>
    <row r="13" spans="1:14" customFormat="1" ht="21.75" hidden="1">
      <c r="A13" s="13" t="s">
        <v>66</v>
      </c>
      <c r="B13" s="40"/>
      <c r="C13" s="164">
        <v>0</v>
      </c>
      <c r="D13" s="17"/>
      <c r="E13" s="116">
        <v>0</v>
      </c>
      <c r="F13" s="17"/>
      <c r="G13" s="164">
        <v>0</v>
      </c>
      <c r="H13" s="98"/>
      <c r="I13" s="184">
        <v>0</v>
      </c>
      <c r="J13" s="168"/>
      <c r="K13" s="168"/>
      <c r="L13" s="168"/>
      <c r="M13" s="168"/>
      <c r="N13" s="168"/>
    </row>
    <row r="14" spans="1:14" customFormat="1" ht="21.75">
      <c r="A14" s="7" t="s">
        <v>17</v>
      </c>
      <c r="B14" s="43"/>
      <c r="C14" s="42">
        <f>SUM(C10:C13)</f>
        <v>1713968</v>
      </c>
      <c r="D14" s="24"/>
      <c r="E14" s="42">
        <f>SUM(E10:E13)</f>
        <v>1981734</v>
      </c>
      <c r="F14" s="24"/>
      <c r="G14" s="42">
        <f>SUM(G10:G13)</f>
        <v>1703438</v>
      </c>
      <c r="H14" s="24"/>
      <c r="I14" s="42">
        <f>SUM(I10:I13)</f>
        <v>1957786</v>
      </c>
      <c r="J14" s="168"/>
      <c r="K14" s="168"/>
      <c r="L14" s="168"/>
      <c r="M14" s="168"/>
      <c r="N14" s="168"/>
    </row>
    <row r="15" spans="1:14" s="213" customFormat="1" ht="15.6" customHeight="1">
      <c r="A15" s="208"/>
      <c r="B15" s="209"/>
      <c r="C15" s="210"/>
      <c r="D15" s="211"/>
      <c r="E15" s="210"/>
      <c r="F15" s="211"/>
      <c r="G15" s="210"/>
      <c r="H15" s="211"/>
      <c r="I15" s="210"/>
      <c r="J15" s="212"/>
      <c r="K15" s="212"/>
      <c r="L15" s="212"/>
      <c r="M15" s="212"/>
      <c r="N15" s="212"/>
    </row>
    <row r="16" spans="1:14" customFormat="1" ht="21.75">
      <c r="A16" s="25" t="s">
        <v>31</v>
      </c>
      <c r="B16" s="40">
        <v>2</v>
      </c>
      <c r="C16" s="23"/>
      <c r="D16" s="24"/>
      <c r="E16" s="23"/>
      <c r="F16" s="24"/>
      <c r="G16" s="23"/>
      <c r="H16" s="24"/>
      <c r="I16" s="23"/>
      <c r="J16" s="168"/>
      <c r="K16" s="168"/>
      <c r="L16" s="168"/>
      <c r="M16" s="168"/>
      <c r="N16" s="168"/>
    </row>
    <row r="17" spans="1:14" customFormat="1" ht="21.75">
      <c r="A17" s="13" t="s">
        <v>106</v>
      </c>
      <c r="B17" s="40">
        <v>4</v>
      </c>
      <c r="C17" s="17">
        <v>1645565</v>
      </c>
      <c r="D17" s="17"/>
      <c r="E17" s="17">
        <v>1908811</v>
      </c>
      <c r="F17" s="17"/>
      <c r="G17" s="17">
        <v>1661096</v>
      </c>
      <c r="H17" s="17"/>
      <c r="I17" s="184">
        <v>1904205</v>
      </c>
      <c r="J17" s="168"/>
      <c r="K17" s="168"/>
      <c r="L17" s="168"/>
      <c r="M17" s="168"/>
      <c r="N17" s="168"/>
    </row>
    <row r="18" spans="1:14" customFormat="1" ht="21.75">
      <c r="A18" s="13" t="s">
        <v>44</v>
      </c>
      <c r="B18" s="40"/>
      <c r="C18" s="17">
        <v>29958</v>
      </c>
      <c r="D18" s="17"/>
      <c r="E18" s="17">
        <v>20908</v>
      </c>
      <c r="F18" s="17"/>
      <c r="G18" s="17">
        <v>19020</v>
      </c>
      <c r="H18" s="17"/>
      <c r="I18" s="184">
        <v>15933</v>
      </c>
      <c r="J18" s="190"/>
      <c r="K18" s="168"/>
      <c r="L18" s="168"/>
      <c r="M18" s="168"/>
      <c r="N18" s="168"/>
    </row>
    <row r="19" spans="1:14" customFormat="1" ht="21.75">
      <c r="A19" s="13" t="s">
        <v>25</v>
      </c>
      <c r="B19" s="40"/>
      <c r="C19" s="17">
        <v>23448</v>
      </c>
      <c r="D19" s="17"/>
      <c r="E19" s="17">
        <f>42829+E26</f>
        <v>31446</v>
      </c>
      <c r="F19" s="17"/>
      <c r="G19" s="17">
        <v>12075</v>
      </c>
      <c r="H19" s="17"/>
      <c r="I19" s="184">
        <v>20804</v>
      </c>
      <c r="J19" s="191"/>
      <c r="K19" s="168"/>
      <c r="L19" s="168"/>
      <c r="M19" s="168"/>
      <c r="N19" s="168"/>
    </row>
    <row r="20" spans="1:14" customFormat="1" ht="21.75">
      <c r="A20" s="13" t="s">
        <v>67</v>
      </c>
      <c r="B20" s="40"/>
      <c r="C20" s="164">
        <v>12972</v>
      </c>
      <c r="D20" s="17"/>
      <c r="E20" s="123">
        <v>4227</v>
      </c>
      <c r="F20" s="17"/>
      <c r="G20" s="123">
        <v>12972</v>
      </c>
      <c r="H20" s="17"/>
      <c r="I20" s="164">
        <v>4227</v>
      </c>
      <c r="J20" s="190"/>
      <c r="K20" s="168"/>
      <c r="L20" s="168"/>
      <c r="M20" s="168"/>
      <c r="N20" s="168"/>
    </row>
    <row r="21" spans="1:14" customFormat="1" ht="21.75">
      <c r="A21" s="7" t="s">
        <v>18</v>
      </c>
      <c r="B21" s="40"/>
      <c r="C21" s="42">
        <f>SUM(C17:C20)</f>
        <v>1711943</v>
      </c>
      <c r="D21" s="24"/>
      <c r="E21" s="42">
        <f>SUM(E17:E20)</f>
        <v>1965392</v>
      </c>
      <c r="F21" s="24"/>
      <c r="G21" s="42">
        <f>SUM(G17:G20)</f>
        <v>1705163</v>
      </c>
      <c r="H21" s="24"/>
      <c r="I21" s="42">
        <f>SUM(I17:I20)</f>
        <v>1945169</v>
      </c>
      <c r="J21" s="190"/>
      <c r="K21" s="168"/>
      <c r="L21" s="168"/>
      <c r="M21" s="168"/>
      <c r="N21" s="168"/>
    </row>
    <row r="22" spans="1:14" s="213" customFormat="1" ht="15.6" customHeight="1">
      <c r="A22" s="214"/>
      <c r="B22" s="209"/>
      <c r="C22" s="215"/>
      <c r="D22" s="215"/>
      <c r="E22" s="215"/>
      <c r="F22" s="215"/>
      <c r="G22" s="215"/>
      <c r="H22" s="215"/>
      <c r="I22" s="215"/>
      <c r="J22" s="221"/>
      <c r="K22" s="212"/>
      <c r="L22" s="212"/>
      <c r="M22" s="212"/>
      <c r="N22" s="212"/>
    </row>
    <row r="23" spans="1:14" customFormat="1" ht="21.75">
      <c r="A23" s="7" t="s">
        <v>197</v>
      </c>
      <c r="B23" s="40"/>
      <c r="C23" s="23">
        <f>C14-C21</f>
        <v>2025</v>
      </c>
      <c r="D23" s="23"/>
      <c r="E23" s="23">
        <f>E14-E21</f>
        <v>16342</v>
      </c>
      <c r="F23" s="23"/>
      <c r="G23" s="23">
        <f>G14-G21</f>
        <v>-1725</v>
      </c>
      <c r="H23" s="23"/>
      <c r="I23" s="23">
        <f>I14-I21</f>
        <v>12617</v>
      </c>
      <c r="J23" s="190"/>
      <c r="K23" s="168"/>
      <c r="L23" s="168"/>
      <c r="M23" s="168"/>
      <c r="N23" s="168"/>
    </row>
    <row r="24" spans="1:14" customFormat="1" ht="21.75">
      <c r="A24" s="13" t="s">
        <v>26</v>
      </c>
      <c r="B24" s="40">
        <v>2</v>
      </c>
      <c r="C24" s="26">
        <v>-15967</v>
      </c>
      <c r="D24" s="17"/>
      <c r="E24" s="26">
        <v>-22731</v>
      </c>
      <c r="F24" s="17"/>
      <c r="G24" s="26">
        <v>-17432</v>
      </c>
      <c r="H24" s="17"/>
      <c r="I24" s="184">
        <v>-23014</v>
      </c>
      <c r="J24" s="190"/>
      <c r="K24" s="168"/>
      <c r="L24" s="191"/>
      <c r="M24" s="168"/>
      <c r="N24" s="168"/>
    </row>
    <row r="25" spans="1:14" customFormat="1" ht="21.75">
      <c r="A25" s="224" t="s">
        <v>200</v>
      </c>
      <c r="B25" s="40"/>
      <c r="C25" s="26"/>
      <c r="D25" s="17"/>
      <c r="E25" s="142"/>
      <c r="F25" s="17"/>
      <c r="G25" s="26"/>
      <c r="H25" s="17"/>
      <c r="I25" s="184"/>
      <c r="J25" s="190"/>
      <c r="K25" s="168"/>
      <c r="L25" s="191"/>
      <c r="M25" s="168"/>
      <c r="N25" s="168"/>
    </row>
    <row r="26" spans="1:14" customFormat="1" ht="21.75">
      <c r="A26" s="224"/>
      <c r="B26" s="40">
        <v>3</v>
      </c>
      <c r="C26" s="26">
        <v>338</v>
      </c>
      <c r="D26" s="17"/>
      <c r="E26" s="142">
        <v>-11383</v>
      </c>
      <c r="F26" s="17"/>
      <c r="G26" s="26">
        <v>338</v>
      </c>
      <c r="H26" s="17"/>
      <c r="I26" s="184">
        <v>-11383</v>
      </c>
      <c r="J26" s="168"/>
      <c r="K26" s="168"/>
      <c r="L26" s="191"/>
      <c r="M26" s="168"/>
      <c r="N26" s="168"/>
    </row>
    <row r="27" spans="1:14" customFormat="1" ht="21.75">
      <c r="A27" s="13" t="s">
        <v>173</v>
      </c>
      <c r="B27" s="40"/>
      <c r="C27" s="26">
        <v>-726</v>
      </c>
      <c r="D27" s="17"/>
      <c r="E27" s="26">
        <v>-11771</v>
      </c>
      <c r="F27" s="17"/>
      <c r="G27" s="123">
        <v>0</v>
      </c>
      <c r="H27" s="17"/>
      <c r="I27" s="123">
        <v>0</v>
      </c>
      <c r="J27" s="168"/>
      <c r="K27" s="168"/>
      <c r="L27" s="190"/>
      <c r="M27" s="168"/>
      <c r="N27" s="168"/>
    </row>
    <row r="28" spans="1:14" customFormat="1" ht="21.75">
      <c r="A28" s="7" t="s">
        <v>192</v>
      </c>
      <c r="B28" s="40"/>
      <c r="C28" s="45">
        <f>C23+C24+C27+C25+C26</f>
        <v>-14330</v>
      </c>
      <c r="D28" s="24"/>
      <c r="E28" s="45">
        <f>E23+E24+E25+E27+E26</f>
        <v>-29543</v>
      </c>
      <c r="F28" s="24"/>
      <c r="G28" s="45">
        <f>G23+G24+G25+G27+G26</f>
        <v>-18819</v>
      </c>
      <c r="H28" s="24"/>
      <c r="I28" s="45">
        <f>I23+I24+I25+I27+I26</f>
        <v>-21780</v>
      </c>
      <c r="J28" s="168"/>
      <c r="K28" s="168"/>
      <c r="L28" s="190"/>
      <c r="M28" s="168"/>
      <c r="N28" s="168"/>
    </row>
    <row r="29" spans="1:14" customFormat="1" ht="21.75">
      <c r="A29" s="13" t="s">
        <v>176</v>
      </c>
      <c r="B29" s="40"/>
      <c r="C29" s="100">
        <v>-2978</v>
      </c>
      <c r="D29" s="46"/>
      <c r="E29" s="142">
        <v>-7488</v>
      </c>
      <c r="F29" s="46"/>
      <c r="G29" s="99">
        <v>-1736</v>
      </c>
      <c r="H29" s="46"/>
      <c r="I29" s="142">
        <v>1800</v>
      </c>
      <c r="J29" s="168"/>
      <c r="K29" s="168"/>
      <c r="L29" s="191"/>
      <c r="M29" s="168"/>
      <c r="N29" s="168"/>
    </row>
    <row r="30" spans="1:14" customFormat="1" ht="23.1" customHeight="1">
      <c r="A30" s="7" t="s">
        <v>190</v>
      </c>
      <c r="B30" s="40"/>
      <c r="C30" s="165">
        <f>C28+C29</f>
        <v>-17308</v>
      </c>
      <c r="D30" s="24"/>
      <c r="E30" s="165">
        <f>E28+E29</f>
        <v>-37031</v>
      </c>
      <c r="F30" s="24"/>
      <c r="G30" s="165">
        <f>G28+G29</f>
        <v>-20555</v>
      </c>
      <c r="H30" s="24"/>
      <c r="I30" s="165">
        <f>I28+I29</f>
        <v>-19980</v>
      </c>
      <c r="J30" s="168"/>
      <c r="K30" s="168"/>
      <c r="L30" s="190"/>
      <c r="M30" s="168"/>
      <c r="N30" s="168"/>
    </row>
    <row r="31" spans="1:14" s="213" customFormat="1" ht="15.6" customHeight="1">
      <c r="A31" s="208"/>
      <c r="B31" s="209"/>
      <c r="C31" s="216"/>
      <c r="D31" s="211"/>
      <c r="E31" s="216"/>
      <c r="F31" s="211"/>
      <c r="G31" s="216"/>
      <c r="H31" s="211"/>
      <c r="I31" s="216"/>
      <c r="J31" s="212"/>
      <c r="K31" s="212"/>
      <c r="L31" s="212"/>
      <c r="M31" s="212"/>
      <c r="N31" s="212"/>
    </row>
    <row r="32" spans="1:14" customFormat="1" ht="21.75">
      <c r="A32" s="7" t="s">
        <v>56</v>
      </c>
      <c r="B32" s="40"/>
      <c r="C32" s="124"/>
      <c r="D32" s="124"/>
      <c r="E32" s="124"/>
      <c r="F32" s="124"/>
      <c r="G32" s="124"/>
      <c r="H32" s="124"/>
      <c r="I32" s="124"/>
      <c r="J32" s="168"/>
      <c r="K32" s="169"/>
      <c r="L32" s="168"/>
      <c r="M32" s="168"/>
      <c r="N32" s="168"/>
    </row>
    <row r="33" spans="1:14" customFormat="1" ht="21.75">
      <c r="A33" s="25" t="s">
        <v>117</v>
      </c>
      <c r="B33" s="40"/>
      <c r="C33" s="124"/>
      <c r="D33" s="124"/>
      <c r="E33" s="124"/>
      <c r="F33" s="124"/>
      <c r="G33" s="124"/>
      <c r="H33" s="124"/>
      <c r="I33" s="124"/>
      <c r="J33" s="168"/>
      <c r="K33" s="169"/>
      <c r="L33" s="168"/>
      <c r="M33" s="168"/>
      <c r="N33" s="168"/>
    </row>
    <row r="34" spans="1:14" customFormat="1" ht="21.75">
      <c r="A34" s="13" t="s">
        <v>62</v>
      </c>
      <c r="B34" s="40"/>
      <c r="C34" s="185">
        <v>0</v>
      </c>
      <c r="D34" s="46"/>
      <c r="E34" s="116">
        <v>3375</v>
      </c>
      <c r="F34" s="46"/>
      <c r="G34" s="185">
        <v>0</v>
      </c>
      <c r="H34" s="46"/>
      <c r="I34" s="116">
        <v>3375</v>
      </c>
      <c r="J34" s="168"/>
      <c r="K34" s="168"/>
      <c r="L34" s="168"/>
      <c r="M34" s="168"/>
      <c r="N34" s="168"/>
    </row>
    <row r="35" spans="1:14" customFormat="1" ht="21.75">
      <c r="A35" s="13" t="s">
        <v>63</v>
      </c>
      <c r="B35" s="40"/>
      <c r="C35" s="17"/>
      <c r="D35" s="46"/>
      <c r="E35" s="28"/>
      <c r="F35" s="46"/>
      <c r="G35" s="17"/>
      <c r="H35" s="46"/>
      <c r="I35" s="185"/>
      <c r="J35" s="168"/>
      <c r="K35" s="168"/>
      <c r="L35" s="168"/>
      <c r="M35" s="168"/>
      <c r="N35" s="168"/>
    </row>
    <row r="36" spans="1:14" customFormat="1" ht="21.75">
      <c r="A36" s="13" t="s">
        <v>60</v>
      </c>
      <c r="B36" s="40"/>
      <c r="C36" s="202">
        <v>0</v>
      </c>
      <c r="D36" s="46"/>
      <c r="E36" s="123">
        <v>-675</v>
      </c>
      <c r="F36" s="46"/>
      <c r="G36" s="202">
        <v>0</v>
      </c>
      <c r="H36" s="46"/>
      <c r="I36" s="123">
        <v>-675</v>
      </c>
      <c r="J36" s="168"/>
      <c r="K36" s="170"/>
      <c r="L36" s="168"/>
      <c r="M36" s="168"/>
      <c r="N36" s="168"/>
    </row>
    <row r="37" spans="1:14" s="44" customFormat="1" ht="21.75">
      <c r="A37" s="7" t="s">
        <v>187</v>
      </c>
      <c r="B37" s="47"/>
      <c r="C37" s="203">
        <f>SUM(C34:C36)</f>
        <v>0</v>
      </c>
      <c r="D37" s="24"/>
      <c r="E37" s="38">
        <f>SUM(E34:E36)</f>
        <v>2700</v>
      </c>
      <c r="F37" s="24"/>
      <c r="G37" s="203">
        <f>SUM(G34:G36)</f>
        <v>0</v>
      </c>
      <c r="H37" s="24"/>
      <c r="I37" s="38">
        <f>SUM(I34:I36)</f>
        <v>2700</v>
      </c>
      <c r="J37" s="171"/>
      <c r="K37" s="171"/>
      <c r="L37" s="171"/>
      <c r="M37" s="171"/>
      <c r="N37" s="171"/>
    </row>
    <row r="38" spans="1:14" s="44" customFormat="1" ht="22.5" thickBot="1">
      <c r="A38" s="7" t="s">
        <v>189</v>
      </c>
      <c r="B38" s="47"/>
      <c r="C38" s="67">
        <f>C30+C37</f>
        <v>-17308</v>
      </c>
      <c r="D38" s="24"/>
      <c r="E38" s="67">
        <f>E30+E37</f>
        <v>-34331</v>
      </c>
      <c r="F38" s="24"/>
      <c r="G38" s="67">
        <f>G30+G37</f>
        <v>-20555</v>
      </c>
      <c r="H38" s="24"/>
      <c r="I38" s="67">
        <f>I30+I37</f>
        <v>-17280</v>
      </c>
      <c r="J38" s="171"/>
      <c r="K38" s="171"/>
      <c r="L38" s="171"/>
      <c r="M38" s="171"/>
      <c r="N38" s="171"/>
    </row>
    <row r="39" spans="1:14" s="213" customFormat="1" ht="15.6" customHeight="1" thickTop="1">
      <c r="A39" s="208"/>
      <c r="B39" s="209"/>
      <c r="C39" s="210"/>
      <c r="D39" s="211"/>
      <c r="E39" s="210"/>
      <c r="F39" s="211"/>
      <c r="G39" s="210"/>
      <c r="H39" s="211"/>
      <c r="I39" s="210"/>
      <c r="J39" s="212"/>
      <c r="K39" s="212"/>
      <c r="L39" s="212"/>
      <c r="M39" s="212"/>
      <c r="N39" s="212"/>
    </row>
    <row r="40" spans="1:14" s="48" customFormat="1" ht="21.75">
      <c r="A40" s="7" t="s">
        <v>191</v>
      </c>
      <c r="B40" s="40"/>
      <c r="C40" s="46"/>
      <c r="D40" s="17"/>
      <c r="E40" s="46"/>
      <c r="F40" s="17"/>
      <c r="G40" s="46"/>
      <c r="H40" s="17"/>
      <c r="I40" s="46"/>
      <c r="J40" s="172"/>
      <c r="K40" s="172"/>
      <c r="L40" s="172"/>
      <c r="M40" s="172"/>
      <c r="N40" s="172"/>
    </row>
    <row r="41" spans="1:14" s="48" customFormat="1" ht="21.75">
      <c r="A41" s="13" t="s">
        <v>79</v>
      </c>
      <c r="B41" s="40"/>
      <c r="C41" s="49">
        <v>-17230</v>
      </c>
      <c r="D41" s="50"/>
      <c r="E41" s="50">
        <v>-33907</v>
      </c>
      <c r="F41" s="50"/>
      <c r="G41" s="50">
        <v>-20555</v>
      </c>
      <c r="H41" s="50"/>
      <c r="I41" s="50">
        <v>-19980</v>
      </c>
      <c r="J41" s="172"/>
      <c r="K41" s="189"/>
      <c r="L41" s="172"/>
      <c r="M41" s="172"/>
      <c r="N41" s="172"/>
    </row>
    <row r="42" spans="1:14" s="48" customFormat="1" ht="21.75">
      <c r="A42" s="13" t="s">
        <v>80</v>
      </c>
      <c r="B42" s="40"/>
      <c r="C42" s="51">
        <v>-78</v>
      </c>
      <c r="D42" s="50"/>
      <c r="E42" s="51">
        <v>-3124</v>
      </c>
      <c r="F42" s="52"/>
      <c r="G42" s="123">
        <v>0</v>
      </c>
      <c r="H42" s="50"/>
      <c r="I42" s="123">
        <v>0</v>
      </c>
      <c r="J42" s="172"/>
      <c r="K42" s="189"/>
      <c r="L42" s="172"/>
      <c r="M42" s="172"/>
      <c r="N42" s="172"/>
    </row>
    <row r="43" spans="1:14" s="48" customFormat="1" ht="22.5" thickBot="1">
      <c r="A43" s="154" t="s">
        <v>190</v>
      </c>
      <c r="B43" s="40"/>
      <c r="C43" s="67">
        <f>SUM(C41:C42)</f>
        <v>-17308</v>
      </c>
      <c r="D43" s="23"/>
      <c r="E43" s="67">
        <f>SUM(E41:E42)</f>
        <v>-37031</v>
      </c>
      <c r="F43" s="23"/>
      <c r="G43" s="67">
        <f>SUM(G41:G42)</f>
        <v>-20555</v>
      </c>
      <c r="H43" s="50"/>
      <c r="I43" s="67">
        <f>SUM(I41:I42)</f>
        <v>-19980</v>
      </c>
      <c r="J43" s="173">
        <f>C43-C30</f>
        <v>0</v>
      </c>
      <c r="K43" s="189"/>
      <c r="L43" s="172"/>
      <c r="M43" s="172"/>
      <c r="N43" s="172"/>
    </row>
    <row r="44" spans="1:14" s="213" customFormat="1" ht="15.6" customHeight="1" thickTop="1">
      <c r="A44" s="208"/>
      <c r="B44" s="209"/>
      <c r="C44" s="210"/>
      <c r="D44" s="211"/>
      <c r="E44" s="210"/>
      <c r="F44" s="211"/>
      <c r="G44" s="210"/>
      <c r="H44" s="217"/>
      <c r="I44" s="210"/>
      <c r="J44" s="212"/>
      <c r="K44" s="218"/>
      <c r="L44" s="212"/>
      <c r="M44" s="212"/>
      <c r="N44" s="212"/>
    </row>
    <row r="45" spans="1:14" customFormat="1" ht="21.75">
      <c r="A45" s="7" t="s">
        <v>194</v>
      </c>
      <c r="B45" s="40"/>
      <c r="C45" s="53"/>
      <c r="D45" s="53"/>
      <c r="E45" s="53"/>
      <c r="F45" s="53"/>
      <c r="G45" s="53"/>
      <c r="H45" s="50"/>
      <c r="I45" s="53"/>
      <c r="J45" s="168"/>
      <c r="K45" s="168"/>
      <c r="L45" s="168"/>
      <c r="M45" s="168"/>
      <c r="N45" s="168"/>
    </row>
    <row r="46" spans="1:14" customFormat="1" ht="21.75">
      <c r="A46" s="13" t="s">
        <v>79</v>
      </c>
      <c r="B46" s="40"/>
      <c r="C46" s="49">
        <f>C41+C37</f>
        <v>-17230</v>
      </c>
      <c r="D46" s="50"/>
      <c r="E46" s="49">
        <v>-31207</v>
      </c>
      <c r="F46" s="50"/>
      <c r="G46" s="50">
        <f>G38</f>
        <v>-20555</v>
      </c>
      <c r="H46" s="50"/>
      <c r="I46" s="50">
        <v>-17280</v>
      </c>
      <c r="J46" s="168"/>
      <c r="K46" s="168"/>
      <c r="L46" s="168"/>
      <c r="M46" s="168"/>
      <c r="N46" s="168"/>
    </row>
    <row r="47" spans="1:14" customFormat="1" ht="21.75">
      <c r="A47" s="13" t="s">
        <v>80</v>
      </c>
      <c r="B47" s="40"/>
      <c r="C47" s="51">
        <f>C42</f>
        <v>-78</v>
      </c>
      <c r="D47" s="50"/>
      <c r="E47" s="51">
        <v>-3124</v>
      </c>
      <c r="F47" s="52"/>
      <c r="G47" s="123">
        <v>0</v>
      </c>
      <c r="H47" s="50"/>
      <c r="I47" s="123">
        <v>0</v>
      </c>
      <c r="J47" s="168"/>
      <c r="K47" s="168"/>
      <c r="L47" s="168"/>
      <c r="M47" s="168"/>
      <c r="N47" s="168"/>
    </row>
    <row r="48" spans="1:14" customFormat="1" ht="22.5" thickBot="1">
      <c r="A48" s="154" t="s">
        <v>189</v>
      </c>
      <c r="B48" s="40"/>
      <c r="C48" s="67">
        <f>SUM(C46:C47)</f>
        <v>-17308</v>
      </c>
      <c r="D48" s="23"/>
      <c r="E48" s="67">
        <f>SUM(E46:E47)</f>
        <v>-34331</v>
      </c>
      <c r="F48" s="23"/>
      <c r="G48" s="67">
        <f>SUM(G46:G47)</f>
        <v>-20555</v>
      </c>
      <c r="H48" s="50"/>
      <c r="I48" s="67">
        <f>SUM(I46:I47)</f>
        <v>-17280</v>
      </c>
      <c r="J48" s="174">
        <f>C48-C38</f>
        <v>0</v>
      </c>
      <c r="K48" s="168"/>
      <c r="L48" s="168"/>
      <c r="M48" s="168"/>
      <c r="N48" s="168"/>
    </row>
    <row r="49" spans="1:14" s="213" customFormat="1" ht="15.6" customHeight="1" thickTop="1">
      <c r="A49" s="208"/>
      <c r="B49" s="209"/>
      <c r="C49" s="219"/>
      <c r="D49" s="220"/>
      <c r="E49" s="210"/>
      <c r="F49" s="211"/>
      <c r="G49" s="210"/>
      <c r="H49" s="217"/>
      <c r="I49" s="210"/>
      <c r="J49" s="212"/>
      <c r="K49" s="212"/>
      <c r="L49" s="212"/>
      <c r="M49" s="212"/>
      <c r="N49" s="212"/>
    </row>
    <row r="50" spans="1:14" s="48" customFormat="1" ht="26.25" customHeight="1" thickBot="1">
      <c r="A50" s="7" t="s">
        <v>188</v>
      </c>
      <c r="B50" s="40"/>
      <c r="C50" s="94">
        <f>C41/1102061</f>
        <v>-1.5634343289527532E-2</v>
      </c>
      <c r="D50" s="44"/>
      <c r="E50" s="94">
        <f>E41/1102061</f>
        <v>-3.0766899472896691E-2</v>
      </c>
      <c r="F50" s="95"/>
      <c r="G50" s="94">
        <f>G41/1102061</f>
        <v>-1.8651417661998747E-2</v>
      </c>
      <c r="H50" s="50"/>
      <c r="I50" s="94">
        <f>I41/1102061</f>
        <v>-1.8129667958488686E-2</v>
      </c>
      <c r="J50" s="172"/>
      <c r="K50" s="172"/>
      <c r="L50" s="172"/>
      <c r="M50" s="172"/>
      <c r="N50" s="172"/>
    </row>
    <row r="51" spans="1:14" customFormat="1" ht="22.5" thickTop="1">
      <c r="A51" s="54"/>
      <c r="B51" s="40"/>
      <c r="E51" s="46"/>
      <c r="F51" s="17"/>
      <c r="G51" s="46"/>
      <c r="H51" s="17"/>
      <c r="I51" s="46"/>
      <c r="J51" s="168"/>
      <c r="K51" s="168"/>
      <c r="L51" s="168"/>
      <c r="M51" s="168"/>
      <c r="N51" s="168"/>
    </row>
    <row r="52" spans="1:14" customFormat="1" ht="21.75">
      <c r="A52" s="13"/>
      <c r="C52" s="84"/>
      <c r="E52" s="84"/>
      <c r="G52" s="84"/>
      <c r="I52" s="84"/>
      <c r="J52" s="168"/>
      <c r="K52" s="168"/>
      <c r="L52" s="168"/>
      <c r="M52" s="168"/>
      <c r="N52" s="168"/>
    </row>
  </sheetData>
  <mergeCells count="8">
    <mergeCell ref="A25:A26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2" firstPageNumber="5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>
    <tabColor theme="7"/>
    <pageSetUpPr fitToPage="1"/>
  </sheetPr>
  <dimension ref="A1:V56"/>
  <sheetViews>
    <sheetView showGridLines="0" view="pageBreakPreview" topLeftCell="A35" zoomScale="85" zoomScaleNormal="70" zoomScaleSheetLayoutView="85" workbookViewId="0">
      <selection activeCell="E9" sqref="E9"/>
    </sheetView>
  </sheetViews>
  <sheetFormatPr defaultColWidth="9.140625" defaultRowHeight="21.6" customHeight="1"/>
  <cols>
    <col min="1" max="1" width="56.140625" style="3" customWidth="1"/>
    <col min="2" max="2" width="9.42578125" style="157" customWidth="1"/>
    <col min="3" max="3" width="1.7109375" style="4" customWidth="1"/>
    <col min="4" max="4" width="12.85546875" style="4" customWidth="1"/>
    <col min="5" max="5" width="1.7109375" style="4" customWidth="1"/>
    <col min="6" max="6" width="12.85546875" style="4" customWidth="1"/>
    <col min="7" max="7" width="1.7109375" style="4" customWidth="1"/>
    <col min="8" max="8" width="12.85546875" style="4" customWidth="1"/>
    <col min="9" max="9" width="1.7109375" style="4" customWidth="1"/>
    <col min="10" max="10" width="12.85546875" style="4" customWidth="1"/>
    <col min="11" max="11" width="1.7109375" style="4" customWidth="1"/>
    <col min="12" max="12" width="12.85546875" style="4" customWidth="1"/>
    <col min="13" max="13" width="1.7109375" style="4" customWidth="1"/>
    <col min="14" max="14" width="12.85546875" style="4" customWidth="1"/>
    <col min="15" max="15" width="1.7109375" style="4" customWidth="1"/>
    <col min="16" max="16" width="12.85546875" style="4" customWidth="1"/>
    <col min="17" max="17" width="1.7109375" style="4" customWidth="1"/>
    <col min="18" max="18" width="12.85546875" style="4" customWidth="1"/>
    <col min="19" max="19" width="1.42578125" style="4" customWidth="1"/>
    <col min="20" max="20" width="9.140625" style="167"/>
    <col min="21" max="16384" width="9.140625" style="4"/>
  </cols>
  <sheetData>
    <row r="1" spans="1:20" ht="21.6" customHeight="1">
      <c r="A1" s="2" t="s">
        <v>78</v>
      </c>
      <c r="C1" s="158"/>
      <c r="D1" s="12"/>
      <c r="E1" s="158"/>
      <c r="F1" s="12"/>
      <c r="S1" s="158"/>
    </row>
    <row r="2" spans="1:20" ht="21.6" customHeight="1">
      <c r="A2" s="2" t="s">
        <v>159</v>
      </c>
      <c r="S2" s="158"/>
    </row>
    <row r="3" spans="1:20" ht="21.6" customHeight="1">
      <c r="A3" s="2"/>
      <c r="S3" s="158"/>
    </row>
    <row r="4" spans="1:20" customFormat="1" ht="21.6" customHeight="1">
      <c r="A4" s="159"/>
      <c r="B4" s="16"/>
      <c r="C4" s="16"/>
      <c r="D4" s="226" t="s">
        <v>52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44"/>
      <c r="T4" s="168"/>
    </row>
    <row r="5" spans="1:20" customFormat="1" ht="21.6" customHeight="1">
      <c r="A5" s="13"/>
      <c r="B5" s="13"/>
      <c r="C5" s="41"/>
      <c r="E5" s="41"/>
      <c r="F5" s="39"/>
      <c r="G5" s="39"/>
      <c r="H5" s="39"/>
      <c r="I5" s="39"/>
      <c r="J5" s="229" t="s">
        <v>54</v>
      </c>
      <c r="K5" s="229"/>
      <c r="L5" s="229"/>
      <c r="M5" s="39"/>
      <c r="N5" s="41"/>
      <c r="O5" s="41"/>
      <c r="P5" s="41"/>
      <c r="R5" s="41"/>
      <c r="S5" s="41"/>
      <c r="T5" s="175"/>
    </row>
    <row r="6" spans="1:20" customFormat="1" ht="21.6" customHeight="1">
      <c r="A6" s="13"/>
      <c r="B6" s="13"/>
      <c r="C6" s="41"/>
      <c r="E6" s="41"/>
      <c r="F6" s="39"/>
      <c r="G6" s="39"/>
      <c r="H6" s="39" t="s">
        <v>126</v>
      </c>
      <c r="I6" s="39"/>
      <c r="J6" s="39"/>
      <c r="K6" s="39"/>
      <c r="M6" s="39"/>
      <c r="N6" s="39"/>
      <c r="O6" s="39"/>
      <c r="P6" s="39"/>
      <c r="Q6" s="39"/>
      <c r="S6" s="41"/>
      <c r="T6" s="175"/>
    </row>
    <row r="7" spans="1:20" customFormat="1" ht="21.6" customHeight="1">
      <c r="A7" s="13"/>
      <c r="B7" s="39"/>
      <c r="D7" s="39" t="s">
        <v>161</v>
      </c>
      <c r="F7" s="39"/>
      <c r="G7" s="39"/>
      <c r="H7" s="39" t="s">
        <v>127</v>
      </c>
      <c r="I7" s="39"/>
      <c r="J7" s="39"/>
      <c r="M7" s="39"/>
      <c r="N7" s="39" t="s">
        <v>29</v>
      </c>
      <c r="O7" s="39"/>
      <c r="P7" s="39" t="s">
        <v>28</v>
      </c>
      <c r="Q7" s="39"/>
      <c r="R7" s="39" t="s">
        <v>29</v>
      </c>
      <c r="S7" s="41"/>
      <c r="T7" s="175"/>
    </row>
    <row r="8" spans="1:20" customFormat="1" ht="21.6" customHeight="1">
      <c r="A8" s="13"/>
      <c r="B8" s="39"/>
      <c r="D8" s="39" t="s">
        <v>162</v>
      </c>
      <c r="F8" s="39" t="s">
        <v>45</v>
      </c>
      <c r="G8" s="39"/>
      <c r="H8" s="39" t="s">
        <v>163</v>
      </c>
      <c r="I8" s="39"/>
      <c r="J8" s="39" t="s">
        <v>57</v>
      </c>
      <c r="K8" s="39"/>
      <c r="L8" s="39"/>
      <c r="M8" s="39"/>
      <c r="N8" s="39" t="s">
        <v>19</v>
      </c>
      <c r="O8" s="39"/>
      <c r="P8" s="39" t="s">
        <v>47</v>
      </c>
      <c r="Q8" s="39"/>
      <c r="R8" s="39" t="s">
        <v>19</v>
      </c>
      <c r="S8" s="39"/>
      <c r="T8" s="176"/>
    </row>
    <row r="9" spans="1:20" customFormat="1" ht="21.6" customHeight="1">
      <c r="A9" s="13"/>
      <c r="B9" s="40"/>
      <c r="D9" s="39" t="s">
        <v>160</v>
      </c>
      <c r="F9" s="160" t="s">
        <v>37</v>
      </c>
      <c r="G9" s="39"/>
      <c r="H9" s="39" t="s">
        <v>65</v>
      </c>
      <c r="I9" s="39"/>
      <c r="J9" s="39" t="s">
        <v>164</v>
      </c>
      <c r="K9" s="39"/>
      <c r="L9" s="39" t="s">
        <v>144</v>
      </c>
      <c r="M9" s="39"/>
      <c r="N9" s="39" t="s">
        <v>50</v>
      </c>
      <c r="O9" s="39"/>
      <c r="P9" s="39" t="s">
        <v>165</v>
      </c>
      <c r="Q9" s="39"/>
      <c r="R9" s="39" t="s">
        <v>20</v>
      </c>
      <c r="S9" s="39"/>
      <c r="T9" s="176"/>
    </row>
    <row r="10" spans="1:20" customFormat="1" ht="21.6" customHeight="1">
      <c r="B10" s="40"/>
      <c r="C10" s="40"/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16"/>
      <c r="T10" s="176"/>
    </row>
    <row r="11" spans="1:20" customFormat="1" ht="21.6" customHeight="1">
      <c r="A11" s="7" t="s">
        <v>155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16"/>
      <c r="T11" s="176"/>
    </row>
    <row r="12" spans="1:20" customFormat="1" ht="21.6" customHeight="1">
      <c r="A12" s="7" t="s">
        <v>153</v>
      </c>
      <c r="B12" s="40"/>
      <c r="C12" s="10"/>
      <c r="D12" s="10">
        <v>551031</v>
      </c>
      <c r="E12" s="10"/>
      <c r="F12" s="10">
        <v>947945</v>
      </c>
      <c r="G12" s="10"/>
      <c r="H12" s="10">
        <v>-203824</v>
      </c>
      <c r="I12" s="10"/>
      <c r="J12" s="10">
        <v>82501</v>
      </c>
      <c r="K12" s="10"/>
      <c r="L12" s="10">
        <v>637262</v>
      </c>
      <c r="M12" s="10"/>
      <c r="N12" s="19">
        <v>2014915</v>
      </c>
      <c r="O12" s="10"/>
      <c r="P12" s="10">
        <v>423</v>
      </c>
      <c r="Q12" s="10"/>
      <c r="R12" s="19">
        <v>2015338</v>
      </c>
      <c r="S12" s="10"/>
      <c r="T12" s="168"/>
    </row>
    <row r="13" spans="1:20" customFormat="1" ht="21.6" hidden="1" customHeight="1">
      <c r="A13" s="7"/>
      <c r="B13" s="4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9"/>
      <c r="O13" s="10"/>
      <c r="P13" s="10"/>
      <c r="Q13" s="10"/>
      <c r="R13" s="19"/>
      <c r="S13" s="10"/>
      <c r="T13" s="168"/>
    </row>
    <row r="14" spans="1:20" customFormat="1" ht="21.6" hidden="1" customHeight="1">
      <c r="A14" s="7" t="s">
        <v>107</v>
      </c>
      <c r="B14" s="40"/>
      <c r="C14" s="26"/>
      <c r="D14" s="56"/>
      <c r="E14" s="26"/>
      <c r="F14" s="56"/>
      <c r="G14" s="26"/>
      <c r="H14" s="56"/>
      <c r="I14" s="26"/>
      <c r="J14" s="56"/>
      <c r="K14" s="26"/>
      <c r="L14" s="56"/>
      <c r="M14" s="26"/>
      <c r="N14" s="14"/>
      <c r="O14" s="26"/>
      <c r="P14" s="56"/>
      <c r="Q14" s="26"/>
      <c r="R14" s="56"/>
      <c r="S14" s="14"/>
      <c r="T14" s="168"/>
    </row>
    <row r="15" spans="1:20" customFormat="1" ht="21.6" hidden="1" customHeight="1">
      <c r="A15" s="25" t="s">
        <v>128</v>
      </c>
      <c r="B15" s="40"/>
      <c r="C15" s="26"/>
      <c r="D15" s="56"/>
      <c r="E15" s="26"/>
      <c r="F15" s="56"/>
      <c r="G15" s="26"/>
      <c r="H15" s="56"/>
      <c r="I15" s="26"/>
      <c r="J15" s="56"/>
      <c r="K15" s="26"/>
      <c r="L15" s="56"/>
      <c r="M15" s="26"/>
      <c r="N15" s="14"/>
      <c r="O15" s="26"/>
      <c r="P15" s="56"/>
      <c r="Q15" s="26"/>
      <c r="R15" s="56"/>
      <c r="S15" s="14"/>
      <c r="T15" s="168"/>
    </row>
    <row r="16" spans="1:20" customFormat="1" ht="21.6" hidden="1" customHeight="1">
      <c r="A16" s="13" t="s">
        <v>133</v>
      </c>
      <c r="B16" s="40">
        <v>8</v>
      </c>
      <c r="C16" s="26"/>
      <c r="D16" s="27">
        <v>0</v>
      </c>
      <c r="E16" s="30"/>
      <c r="F16" s="27">
        <v>0</v>
      </c>
      <c r="G16" s="30"/>
      <c r="H16" s="27">
        <v>0</v>
      </c>
      <c r="I16" s="30"/>
      <c r="J16" s="27">
        <v>0</v>
      </c>
      <c r="K16" s="26"/>
      <c r="L16" s="14">
        <v>0</v>
      </c>
      <c r="M16" s="26"/>
      <c r="N16" s="30">
        <v>0</v>
      </c>
      <c r="O16" s="37"/>
      <c r="P16" s="27">
        <v>0</v>
      </c>
      <c r="Q16" s="37"/>
      <c r="R16" s="30">
        <v>0</v>
      </c>
      <c r="S16" s="14"/>
      <c r="T16" s="168"/>
    </row>
    <row r="17" spans="1:20" customFormat="1" ht="21.6" hidden="1" customHeight="1">
      <c r="A17" s="7" t="s">
        <v>110</v>
      </c>
      <c r="B17" s="40"/>
      <c r="C17" s="26"/>
      <c r="D17" s="32">
        <v>0</v>
      </c>
      <c r="E17" s="19"/>
      <c r="F17" s="32">
        <v>0</v>
      </c>
      <c r="G17" s="19"/>
      <c r="H17" s="32">
        <v>0</v>
      </c>
      <c r="I17" s="19"/>
      <c r="J17" s="32">
        <v>0</v>
      </c>
      <c r="K17" s="19"/>
      <c r="L17" s="32"/>
      <c r="M17" s="19"/>
      <c r="N17" s="32"/>
      <c r="O17" s="19"/>
      <c r="P17" s="32"/>
      <c r="Q17" s="19"/>
      <c r="R17" s="32">
        <v>0</v>
      </c>
      <c r="S17" s="14"/>
      <c r="T17" s="168"/>
    </row>
    <row r="18" spans="1:20" customFormat="1" ht="21.6" customHeight="1">
      <c r="A18" s="7"/>
      <c r="B18" s="40"/>
      <c r="C18" s="26"/>
      <c r="D18" s="37"/>
      <c r="E18" s="19"/>
      <c r="F18" s="37"/>
      <c r="G18" s="19"/>
      <c r="H18" s="37"/>
      <c r="I18" s="19"/>
      <c r="J18" s="37"/>
      <c r="K18" s="19"/>
      <c r="L18" s="37"/>
      <c r="M18" s="19"/>
      <c r="N18" s="37"/>
      <c r="O18" s="19"/>
      <c r="P18" s="37"/>
      <c r="Q18" s="19"/>
      <c r="R18" s="37"/>
      <c r="S18" s="14"/>
      <c r="T18" s="168"/>
    </row>
    <row r="19" spans="1:20" s="44" customFormat="1" ht="21.6" customHeight="1">
      <c r="A19" s="7" t="s">
        <v>40</v>
      </c>
      <c r="B19" s="40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0"/>
      <c r="T19" s="171"/>
    </row>
    <row r="20" spans="1:20" s="44" customFormat="1" ht="21.6" customHeight="1">
      <c r="A20" s="13" t="s">
        <v>129</v>
      </c>
      <c r="B20" s="40"/>
      <c r="C20" s="30"/>
      <c r="D20" s="27">
        <v>0</v>
      </c>
      <c r="E20" s="30"/>
      <c r="F20" s="27">
        <v>0</v>
      </c>
      <c r="G20" s="30"/>
      <c r="H20" s="27">
        <v>0</v>
      </c>
      <c r="I20" s="30"/>
      <c r="J20" s="27">
        <v>0</v>
      </c>
      <c r="K20" s="37"/>
      <c r="L20" s="27">
        <v>-33907</v>
      </c>
      <c r="M20" s="37"/>
      <c r="N20" s="27">
        <v>-33907</v>
      </c>
      <c r="O20" s="37"/>
      <c r="P20" s="27">
        <v>-3124</v>
      </c>
      <c r="Q20" s="37"/>
      <c r="R20" s="30">
        <v>-37031</v>
      </c>
      <c r="S20" s="10"/>
      <c r="T20" s="171"/>
    </row>
    <row r="21" spans="1:20" s="44" customFormat="1" ht="21.6" customHeight="1">
      <c r="A21" s="13" t="s">
        <v>150</v>
      </c>
      <c r="B21" s="40"/>
      <c r="C21" s="30"/>
      <c r="D21" s="27">
        <v>0</v>
      </c>
      <c r="E21" s="30"/>
      <c r="F21" s="27">
        <v>0</v>
      </c>
      <c r="G21" s="30"/>
      <c r="H21" s="27">
        <v>0</v>
      </c>
      <c r="I21" s="30"/>
      <c r="J21" s="27">
        <v>0</v>
      </c>
      <c r="K21" s="37"/>
      <c r="L21" s="27">
        <v>2700</v>
      </c>
      <c r="M21" s="37"/>
      <c r="N21" s="27">
        <v>2700</v>
      </c>
      <c r="O21" s="37"/>
      <c r="P21" s="27">
        <v>0</v>
      </c>
      <c r="Q21" s="37"/>
      <c r="R21" s="30">
        <v>2700</v>
      </c>
      <c r="S21" s="10"/>
      <c r="T21" s="171"/>
    </row>
    <row r="22" spans="1:20" s="44" customFormat="1" ht="21.6" customHeight="1">
      <c r="A22" s="7" t="s">
        <v>149</v>
      </c>
      <c r="B22" s="47"/>
      <c r="C22" s="19"/>
      <c r="D22" s="32">
        <v>0</v>
      </c>
      <c r="E22" s="19"/>
      <c r="F22" s="32">
        <v>0</v>
      </c>
      <c r="G22" s="19"/>
      <c r="H22" s="32">
        <v>0</v>
      </c>
      <c r="I22" s="19"/>
      <c r="J22" s="32">
        <v>0</v>
      </c>
      <c r="K22" s="19"/>
      <c r="L22" s="32">
        <f>SUM(L20:L21)</f>
        <v>-31207</v>
      </c>
      <c r="M22" s="19"/>
      <c r="N22" s="32">
        <f>SUM(N20:N21)</f>
        <v>-31207</v>
      </c>
      <c r="O22" s="19"/>
      <c r="P22" s="32">
        <f>SUM(P20:P21)</f>
        <v>-3124</v>
      </c>
      <c r="Q22" s="19"/>
      <c r="R22" s="32">
        <f>SUM(R20:R21)</f>
        <v>-34331</v>
      </c>
      <c r="S22" s="10"/>
      <c r="T22" s="171"/>
    </row>
    <row r="23" spans="1:20" s="44" customFormat="1" ht="21.6" customHeight="1">
      <c r="A23" s="7"/>
      <c r="B23" s="47"/>
      <c r="C23" s="19"/>
      <c r="D23" s="57"/>
      <c r="E23" s="19"/>
      <c r="F23" s="57"/>
      <c r="G23" s="19"/>
      <c r="H23" s="57"/>
      <c r="I23" s="19"/>
      <c r="J23" s="57"/>
      <c r="K23" s="19"/>
      <c r="L23" s="57"/>
      <c r="M23" s="19"/>
      <c r="N23" s="57"/>
      <c r="O23" s="19"/>
      <c r="P23" s="57"/>
      <c r="Q23" s="19"/>
      <c r="R23" s="57"/>
      <c r="S23" s="10"/>
      <c r="T23" s="171"/>
    </row>
    <row r="24" spans="1:20" customFormat="1" ht="21.6" customHeight="1" thickBot="1">
      <c r="A24" s="7" t="s">
        <v>154</v>
      </c>
      <c r="B24" s="40"/>
      <c r="C24" s="19"/>
      <c r="D24" s="59">
        <f>D12+D22</f>
        <v>551031</v>
      </c>
      <c r="E24" s="19"/>
      <c r="F24" s="59">
        <f>F12+F22</f>
        <v>947945</v>
      </c>
      <c r="G24" s="19"/>
      <c r="H24" s="59">
        <f>H12+H22</f>
        <v>-203824</v>
      </c>
      <c r="I24" s="19"/>
      <c r="J24" s="59">
        <f>J12+J22</f>
        <v>82501</v>
      </c>
      <c r="K24" s="19"/>
      <c r="L24" s="59">
        <f>L12+L22+L17</f>
        <v>606055</v>
      </c>
      <c r="M24" s="19"/>
      <c r="N24" s="59">
        <f>N12+N22+N17</f>
        <v>1983708</v>
      </c>
      <c r="O24" s="19"/>
      <c r="P24" s="59">
        <f>P12+P22</f>
        <v>-2701</v>
      </c>
      <c r="Q24" s="19"/>
      <c r="R24" s="59">
        <f>R17+R22+R12</f>
        <v>1981007</v>
      </c>
      <c r="S24" s="14"/>
      <c r="T24" s="168"/>
    </row>
    <row r="25" spans="1:20" customFormat="1" ht="21.6" customHeight="1" thickTop="1">
      <c r="B25" s="40"/>
      <c r="C25" s="161"/>
      <c r="D25" s="162"/>
      <c r="E25" s="161"/>
      <c r="F25" s="161"/>
      <c r="S25" s="14"/>
      <c r="T25" s="168"/>
    </row>
    <row r="26" spans="1:20" ht="21.6" customHeight="1">
      <c r="A26" s="2" t="s">
        <v>78</v>
      </c>
      <c r="C26" s="158"/>
      <c r="D26" s="12"/>
      <c r="E26" s="158"/>
      <c r="F26" s="12"/>
      <c r="S26" s="158"/>
    </row>
    <row r="27" spans="1:20" ht="21.6" customHeight="1">
      <c r="A27" s="2" t="s">
        <v>159</v>
      </c>
      <c r="S27" s="158"/>
    </row>
    <row r="28" spans="1:20" ht="21.6" customHeight="1">
      <c r="A28" s="2"/>
      <c r="S28" s="158"/>
    </row>
    <row r="29" spans="1:20" customFormat="1" ht="21.6" customHeight="1">
      <c r="A29" s="159"/>
      <c r="B29" s="16"/>
      <c r="C29" s="16"/>
      <c r="D29" s="226" t="s">
        <v>52</v>
      </c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44"/>
      <c r="T29" s="168"/>
    </row>
    <row r="30" spans="1:20" customFormat="1" ht="21.6" customHeight="1">
      <c r="A30" s="13"/>
      <c r="B30" s="13"/>
      <c r="C30" s="41"/>
      <c r="E30" s="41"/>
      <c r="F30" s="39"/>
      <c r="G30" s="39"/>
      <c r="H30" s="39"/>
      <c r="I30" s="39"/>
      <c r="J30" s="229" t="s">
        <v>54</v>
      </c>
      <c r="K30" s="229"/>
      <c r="L30" s="229"/>
      <c r="M30" s="39"/>
      <c r="N30" s="41"/>
      <c r="O30" s="41"/>
      <c r="P30" s="41"/>
      <c r="R30" s="41"/>
      <c r="S30" s="41"/>
      <c r="T30" s="175"/>
    </row>
    <row r="31" spans="1:20" customFormat="1" ht="21.6" customHeight="1">
      <c r="A31" s="13"/>
      <c r="B31" s="13"/>
      <c r="C31" s="41"/>
      <c r="E31" s="41"/>
      <c r="F31" s="39"/>
      <c r="G31" s="39"/>
      <c r="H31" s="39" t="s">
        <v>126</v>
      </c>
      <c r="I31" s="39"/>
      <c r="J31" s="39"/>
      <c r="K31" s="39"/>
      <c r="M31" s="39"/>
      <c r="N31" s="39"/>
      <c r="O31" s="39"/>
      <c r="P31" s="39"/>
      <c r="Q31" s="39"/>
      <c r="S31" s="41"/>
      <c r="T31" s="175"/>
    </row>
    <row r="32" spans="1:20" customFormat="1" ht="21.6" customHeight="1">
      <c r="A32" s="13"/>
      <c r="B32" s="39"/>
      <c r="D32" s="39" t="s">
        <v>161</v>
      </c>
      <c r="F32" s="39"/>
      <c r="G32" s="39"/>
      <c r="H32" s="39" t="s">
        <v>127</v>
      </c>
      <c r="I32" s="39"/>
      <c r="J32" s="39"/>
      <c r="M32" s="39"/>
      <c r="N32" s="39" t="s">
        <v>29</v>
      </c>
      <c r="O32" s="39"/>
      <c r="P32" s="39" t="s">
        <v>28</v>
      </c>
      <c r="Q32" s="39"/>
      <c r="R32" s="39" t="s">
        <v>29</v>
      </c>
      <c r="S32" s="41"/>
      <c r="T32" s="175"/>
    </row>
    <row r="33" spans="1:20" customFormat="1" ht="21.6" customHeight="1">
      <c r="A33" s="13"/>
      <c r="B33" s="39"/>
      <c r="D33" s="39" t="s">
        <v>162</v>
      </c>
      <c r="F33" s="39" t="s">
        <v>45</v>
      </c>
      <c r="G33" s="39"/>
      <c r="H33" s="39" t="s">
        <v>163</v>
      </c>
      <c r="I33" s="39"/>
      <c r="J33" s="39" t="s">
        <v>57</v>
      </c>
      <c r="K33" s="39"/>
      <c r="L33" s="39"/>
      <c r="M33" s="39"/>
      <c r="N33" s="39" t="s">
        <v>19</v>
      </c>
      <c r="O33" s="39"/>
      <c r="P33" s="39" t="s">
        <v>47</v>
      </c>
      <c r="Q33" s="39"/>
      <c r="R33" s="39" t="s">
        <v>19</v>
      </c>
      <c r="S33" s="39"/>
      <c r="T33" s="176"/>
    </row>
    <row r="34" spans="1:20" customFormat="1" ht="21.6" customHeight="1">
      <c r="A34" s="13"/>
      <c r="B34" s="40"/>
      <c r="D34" s="39" t="s">
        <v>160</v>
      </c>
      <c r="F34" s="160" t="s">
        <v>37</v>
      </c>
      <c r="G34" s="39"/>
      <c r="H34" s="39" t="s">
        <v>65</v>
      </c>
      <c r="I34" s="39"/>
      <c r="J34" s="39" t="s">
        <v>164</v>
      </c>
      <c r="K34" s="39"/>
      <c r="L34" s="39" t="s">
        <v>144</v>
      </c>
      <c r="M34" s="39"/>
      <c r="N34" s="39" t="s">
        <v>50</v>
      </c>
      <c r="O34" s="39"/>
      <c r="P34" s="39" t="s">
        <v>165</v>
      </c>
      <c r="Q34" s="39"/>
      <c r="R34" s="39" t="s">
        <v>20</v>
      </c>
      <c r="S34" s="39"/>
      <c r="T34" s="176"/>
    </row>
    <row r="35" spans="1:20" customFormat="1" ht="21.6" customHeight="1">
      <c r="B35" s="40"/>
      <c r="C35" s="40"/>
      <c r="D35" s="225" t="s">
        <v>35</v>
      </c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16"/>
      <c r="T35" s="176"/>
    </row>
    <row r="36" spans="1:20" customFormat="1" ht="21.6" customHeight="1">
      <c r="A36" s="7" t="s">
        <v>184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16"/>
      <c r="T36" s="176"/>
    </row>
    <row r="37" spans="1:20" customFormat="1" ht="21.6" customHeight="1">
      <c r="A37" s="7" t="s">
        <v>185</v>
      </c>
      <c r="B37" s="40"/>
      <c r="C37" s="10"/>
      <c r="D37" s="10">
        <v>551031</v>
      </c>
      <c r="E37" s="10"/>
      <c r="F37" s="10">
        <v>947945</v>
      </c>
      <c r="G37" s="10"/>
      <c r="H37" s="10">
        <v>-203824</v>
      </c>
      <c r="I37" s="10"/>
      <c r="J37" s="10">
        <v>82501</v>
      </c>
      <c r="K37" s="10"/>
      <c r="L37" s="10">
        <v>558606</v>
      </c>
      <c r="M37" s="10"/>
      <c r="N37" s="19">
        <f>SUM(D37:L37)</f>
        <v>1936259</v>
      </c>
      <c r="O37" s="10"/>
      <c r="P37" s="10">
        <v>-3324</v>
      </c>
      <c r="Q37" s="10"/>
      <c r="R37" s="19">
        <f>SUM(N37:P37)</f>
        <v>1932935</v>
      </c>
      <c r="S37" s="10"/>
      <c r="T37" s="168"/>
    </row>
    <row r="38" spans="1:20" customFormat="1" ht="21.6" hidden="1" customHeight="1">
      <c r="A38" s="7"/>
      <c r="B38" s="4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9"/>
      <c r="O38" s="10"/>
      <c r="P38" s="10"/>
      <c r="Q38" s="10"/>
      <c r="R38" s="19"/>
      <c r="S38" s="10"/>
      <c r="T38" s="168"/>
    </row>
    <row r="39" spans="1:20" customFormat="1" ht="21.6" hidden="1" customHeight="1">
      <c r="A39" s="7" t="s">
        <v>107</v>
      </c>
      <c r="B39" s="40"/>
      <c r="C39" s="26"/>
      <c r="D39" s="56"/>
      <c r="E39" s="26"/>
      <c r="F39" s="56"/>
      <c r="G39" s="26"/>
      <c r="H39" s="56"/>
      <c r="I39" s="26"/>
      <c r="J39" s="56"/>
      <c r="K39" s="26"/>
      <c r="L39" s="56"/>
      <c r="M39" s="26"/>
      <c r="N39" s="14"/>
      <c r="O39" s="26"/>
      <c r="P39" s="56"/>
      <c r="Q39" s="26"/>
      <c r="R39" s="56"/>
      <c r="S39" s="14"/>
      <c r="T39" s="168"/>
    </row>
    <row r="40" spans="1:20" customFormat="1" ht="21.6" hidden="1" customHeight="1">
      <c r="A40" s="25" t="s">
        <v>128</v>
      </c>
      <c r="B40" s="40"/>
      <c r="C40" s="26"/>
      <c r="D40" s="56"/>
      <c r="E40" s="26"/>
      <c r="F40" s="56"/>
      <c r="G40" s="26"/>
      <c r="H40" s="56"/>
      <c r="I40" s="26"/>
      <c r="J40" s="56"/>
      <c r="K40" s="26"/>
      <c r="L40" s="56"/>
      <c r="M40" s="26"/>
      <c r="N40" s="14"/>
      <c r="O40" s="26"/>
      <c r="P40" s="56"/>
      <c r="Q40" s="26"/>
      <c r="R40" s="56"/>
      <c r="S40" s="14"/>
      <c r="T40" s="168"/>
    </row>
    <row r="41" spans="1:20" customFormat="1" ht="21.6" hidden="1" customHeight="1">
      <c r="A41" s="13" t="s">
        <v>133</v>
      </c>
      <c r="B41" s="40">
        <v>8</v>
      </c>
      <c r="C41" s="26"/>
      <c r="D41" s="27">
        <v>0</v>
      </c>
      <c r="E41" s="30"/>
      <c r="F41" s="27">
        <v>0</v>
      </c>
      <c r="G41" s="30"/>
      <c r="H41" s="27">
        <v>0</v>
      </c>
      <c r="I41" s="30"/>
      <c r="J41" s="27">
        <v>0</v>
      </c>
      <c r="K41" s="26"/>
      <c r="L41" s="163">
        <v>0</v>
      </c>
      <c r="M41" s="26"/>
      <c r="N41" s="30">
        <v>0</v>
      </c>
      <c r="O41" s="37"/>
      <c r="P41" s="27">
        <v>0</v>
      </c>
      <c r="Q41" s="37"/>
      <c r="R41" s="30">
        <f>SUM(N41:P41)</f>
        <v>0</v>
      </c>
      <c r="S41" s="14"/>
      <c r="T41" s="168"/>
    </row>
    <row r="42" spans="1:20" customFormat="1" ht="21.6" hidden="1" customHeight="1">
      <c r="A42" s="7" t="s">
        <v>110</v>
      </c>
      <c r="B42" s="40"/>
      <c r="C42" s="26"/>
      <c r="D42" s="32"/>
      <c r="E42" s="19"/>
      <c r="F42" s="32"/>
      <c r="G42" s="19"/>
      <c r="H42" s="32"/>
      <c r="I42" s="19"/>
      <c r="J42" s="32"/>
      <c r="K42" s="19"/>
      <c r="L42" s="32"/>
      <c r="M42" s="19"/>
      <c r="N42" s="32"/>
      <c r="O42" s="19"/>
      <c r="P42" s="32"/>
      <c r="Q42" s="19"/>
      <c r="R42" s="32">
        <f>SUM(R40:R41)</f>
        <v>0</v>
      </c>
      <c r="S42" s="14"/>
      <c r="T42" s="168"/>
    </row>
    <row r="43" spans="1:20" customFormat="1" ht="21.6" customHeight="1">
      <c r="A43" s="7"/>
      <c r="B43" s="40"/>
      <c r="C43" s="26"/>
      <c r="D43" s="37"/>
      <c r="E43" s="19"/>
      <c r="F43" s="37"/>
      <c r="G43" s="19"/>
      <c r="H43" s="37"/>
      <c r="I43" s="19"/>
      <c r="J43" s="37"/>
      <c r="K43" s="19"/>
      <c r="L43" s="37"/>
      <c r="M43" s="19"/>
      <c r="N43" s="37"/>
      <c r="O43" s="19"/>
      <c r="P43" s="37"/>
      <c r="Q43" s="19"/>
      <c r="R43" s="37"/>
      <c r="S43" s="14"/>
      <c r="T43" s="168"/>
    </row>
    <row r="44" spans="1:20" s="44" customFormat="1" ht="21.6" customHeight="1">
      <c r="A44" s="7" t="s">
        <v>40</v>
      </c>
      <c r="B44" s="40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0"/>
      <c r="T44" s="171"/>
    </row>
    <row r="45" spans="1:20" s="44" customFormat="1" ht="21.6" customHeight="1">
      <c r="A45" s="13" t="s">
        <v>129</v>
      </c>
      <c r="B45" s="40"/>
      <c r="C45" s="30"/>
      <c r="D45" s="27">
        <v>0</v>
      </c>
      <c r="E45" s="30"/>
      <c r="F45" s="27">
        <v>0</v>
      </c>
      <c r="G45" s="30"/>
      <c r="H45" s="27">
        <v>0</v>
      </c>
      <c r="I45" s="30"/>
      <c r="J45" s="27">
        <v>0</v>
      </c>
      <c r="K45" s="37"/>
      <c r="L45" s="27">
        <f>'PL 3M 5'!C41</f>
        <v>-17230</v>
      </c>
      <c r="M45" s="37"/>
      <c r="N45" s="26">
        <f>L45</f>
        <v>-17230</v>
      </c>
      <c r="O45" s="37"/>
      <c r="P45" s="27">
        <f>'PL 3M 5'!C42</f>
        <v>-78</v>
      </c>
      <c r="Q45" s="37"/>
      <c r="R45" s="30">
        <f>SUM(N45:P45)</f>
        <v>-17308</v>
      </c>
      <c r="S45" s="10"/>
      <c r="T45" s="171"/>
    </row>
    <row r="46" spans="1:20" s="44" customFormat="1" ht="21.6" customHeight="1">
      <c r="A46" s="13" t="s">
        <v>150</v>
      </c>
      <c r="B46" s="40"/>
      <c r="C46" s="30"/>
      <c r="D46" s="27">
        <v>0</v>
      </c>
      <c r="E46" s="30"/>
      <c r="F46" s="27">
        <v>0</v>
      </c>
      <c r="G46" s="30"/>
      <c r="H46" s="27">
        <v>0</v>
      </c>
      <c r="I46" s="30"/>
      <c r="J46" s="27">
        <v>0</v>
      </c>
      <c r="K46" s="37"/>
      <c r="L46" s="27">
        <f>'PL 3M 5'!C37</f>
        <v>0</v>
      </c>
      <c r="M46" s="37"/>
      <c r="N46" s="27">
        <f>L46</f>
        <v>0</v>
      </c>
      <c r="O46" s="37"/>
      <c r="P46" s="27">
        <v>0</v>
      </c>
      <c r="Q46" s="37"/>
      <c r="R46" s="27">
        <f>SUM(N46:P46)</f>
        <v>0</v>
      </c>
      <c r="S46" s="10"/>
      <c r="T46" s="171"/>
    </row>
    <row r="47" spans="1:20" s="44" customFormat="1" ht="21.6" customHeight="1">
      <c r="A47" s="7" t="s">
        <v>149</v>
      </c>
      <c r="B47" s="47"/>
      <c r="C47" s="19"/>
      <c r="D47" s="32">
        <v>0</v>
      </c>
      <c r="E47" s="19"/>
      <c r="F47" s="32">
        <v>0</v>
      </c>
      <c r="G47" s="19"/>
      <c r="H47" s="32">
        <v>0</v>
      </c>
      <c r="I47" s="19"/>
      <c r="J47" s="32">
        <v>0</v>
      </c>
      <c r="K47" s="19"/>
      <c r="L47" s="32">
        <f>L45+L46</f>
        <v>-17230</v>
      </c>
      <c r="M47" s="19"/>
      <c r="N47" s="32">
        <f>N45+N46</f>
        <v>-17230</v>
      </c>
      <c r="O47" s="19"/>
      <c r="P47" s="32">
        <f>P45+P46</f>
        <v>-78</v>
      </c>
      <c r="Q47" s="19"/>
      <c r="R47" s="32">
        <f>R45+R46</f>
        <v>-17308</v>
      </c>
      <c r="S47" s="10"/>
      <c r="T47" s="171"/>
    </row>
    <row r="48" spans="1:20" s="44" customFormat="1" ht="21.6" customHeight="1">
      <c r="A48" s="7"/>
      <c r="B48" s="47"/>
      <c r="C48" s="19"/>
      <c r="D48" s="57"/>
      <c r="E48" s="19"/>
      <c r="F48" s="57"/>
      <c r="G48" s="19"/>
      <c r="H48" s="57"/>
      <c r="I48" s="19"/>
      <c r="J48" s="57"/>
      <c r="K48" s="19"/>
      <c r="L48" s="57"/>
      <c r="M48" s="19"/>
      <c r="N48" s="57"/>
      <c r="O48" s="19"/>
      <c r="P48" s="57"/>
      <c r="Q48" s="19"/>
      <c r="R48" s="57"/>
      <c r="S48" s="10"/>
      <c r="T48" s="171"/>
    </row>
    <row r="49" spans="1:22" customFormat="1" ht="21.6" customHeight="1" thickBot="1">
      <c r="A49" s="7" t="s">
        <v>186</v>
      </c>
      <c r="B49" s="40"/>
      <c r="C49" s="19"/>
      <c r="D49" s="59">
        <f>D37</f>
        <v>551031</v>
      </c>
      <c r="E49" s="19"/>
      <c r="F49" s="59">
        <f>F37</f>
        <v>947945</v>
      </c>
      <c r="G49" s="19"/>
      <c r="H49" s="59">
        <f>H37</f>
        <v>-203824</v>
      </c>
      <c r="I49" s="19"/>
      <c r="J49" s="59">
        <f>J37+J47</f>
        <v>82501</v>
      </c>
      <c r="K49" s="19"/>
      <c r="L49" s="59">
        <f>L37+L47</f>
        <v>541376</v>
      </c>
      <c r="M49" s="19"/>
      <c r="N49" s="59">
        <f>N37+N47</f>
        <v>1919029</v>
      </c>
      <c r="O49" s="19"/>
      <c r="P49" s="59">
        <f>P37+P47</f>
        <v>-3402</v>
      </c>
      <c r="Q49" s="19"/>
      <c r="R49" s="59">
        <f>SUM(R37,R47,R42)</f>
        <v>1915627</v>
      </c>
      <c r="S49" s="14"/>
      <c r="T49" s="201">
        <f>R49-'BS 3-4'!G77</f>
        <v>0</v>
      </c>
    </row>
    <row r="50" spans="1:22" ht="21.6" customHeight="1" thickTop="1">
      <c r="A50" s="198"/>
      <c r="B50" s="197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</row>
    <row r="51" spans="1:22" ht="21.6" customHeight="1">
      <c r="A51" s="198"/>
      <c r="B51" s="197"/>
      <c r="C51" s="194"/>
      <c r="D51" s="193"/>
      <c r="E51" s="192"/>
      <c r="F51" s="193"/>
      <c r="G51" s="192"/>
      <c r="H51" s="192"/>
      <c r="I51" s="192"/>
      <c r="J51" s="193"/>
      <c r="K51" s="192"/>
      <c r="L51" s="193"/>
      <c r="M51" s="192"/>
      <c r="N51" s="192"/>
      <c r="O51" s="192"/>
      <c r="P51" s="193"/>
      <c r="Q51" s="194"/>
      <c r="R51" s="194"/>
      <c r="S51" s="194"/>
      <c r="T51" s="194"/>
      <c r="U51" s="194"/>
    </row>
    <row r="52" spans="1:22" ht="21.6" customHeight="1">
      <c r="A52" s="198"/>
      <c r="B52" s="197"/>
      <c r="C52" s="194"/>
      <c r="D52" s="196">
        <f>D49-'BS 3-4'!G69</f>
        <v>0</v>
      </c>
      <c r="E52" s="194"/>
      <c r="F52" s="196">
        <f>F49-'BS 3-4'!G70</f>
        <v>0</v>
      </c>
      <c r="G52" s="194"/>
      <c r="H52" s="196">
        <f>H49-'BS 3-4'!G71</f>
        <v>0</v>
      </c>
      <c r="I52" s="194"/>
      <c r="J52" s="196">
        <f>J49-'BS 3-4'!G73</f>
        <v>0</v>
      </c>
      <c r="K52" s="194"/>
      <c r="L52" s="196">
        <f>L49-'BS 3-4'!G74</f>
        <v>0</v>
      </c>
      <c r="M52" s="194"/>
      <c r="N52" s="195">
        <f>N49-'BS 3-4'!G77+P49</f>
        <v>0</v>
      </c>
      <c r="O52" s="194"/>
      <c r="P52" s="195">
        <f>P49-'BS 3-4'!G76</f>
        <v>0</v>
      </c>
      <c r="Q52" s="194"/>
      <c r="R52" s="194"/>
      <c r="S52" s="194"/>
      <c r="T52" s="194"/>
      <c r="U52" s="194"/>
      <c r="V52" s="167"/>
    </row>
    <row r="53" spans="1:22" ht="21.6" customHeight="1">
      <c r="A53" s="198"/>
      <c r="B53" s="197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67"/>
    </row>
    <row r="54" spans="1:22" ht="21.6" customHeight="1">
      <c r="A54" s="198"/>
      <c r="B54" s="197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67"/>
    </row>
    <row r="55" spans="1:22" ht="21.6" customHeight="1">
      <c r="A55" s="198"/>
      <c r="B55" s="197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</row>
    <row r="56" spans="1:22" ht="21.6" customHeight="1">
      <c r="A56" s="198"/>
      <c r="B56" s="197"/>
      <c r="C56" s="194"/>
      <c r="D56" s="194"/>
      <c r="E56" s="194"/>
      <c r="F56" s="194"/>
      <c r="G56" s="194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</row>
  </sheetData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6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7"/>
    <pageSetUpPr fitToPage="1"/>
  </sheetPr>
  <dimension ref="A1:N51"/>
  <sheetViews>
    <sheetView showGridLines="0" zoomScale="80" zoomScaleNormal="80" zoomScaleSheetLayoutView="85" workbookViewId="0">
      <selection activeCell="P7" sqref="P7:Q7"/>
    </sheetView>
  </sheetViews>
  <sheetFormatPr defaultColWidth="9.140625" defaultRowHeight="21.75"/>
  <cols>
    <col min="1" max="1" width="56.140625" style="13" customWidth="1"/>
    <col min="2" max="2" width="15.5703125" style="16" customWidth="1"/>
    <col min="3" max="3" width="2.28515625" customWidth="1"/>
    <col min="4" max="4" width="18.140625" customWidth="1"/>
    <col min="5" max="5" width="2.28515625" customWidth="1"/>
    <col min="6" max="6" width="18.140625" customWidth="1"/>
    <col min="7" max="7" width="2.28515625" customWidth="1"/>
    <col min="8" max="8" width="18.140625" customWidth="1"/>
    <col min="9" max="9" width="2.28515625" customWidth="1"/>
    <col min="10" max="10" width="18.140625" customWidth="1"/>
    <col min="11" max="11" width="2.28515625" customWidth="1"/>
    <col min="12" max="12" width="18.140625" customWidth="1"/>
    <col min="13" max="13" width="1.42578125" customWidth="1"/>
    <col min="14" max="14" width="9.140625" style="168"/>
  </cols>
  <sheetData>
    <row r="1" spans="1:14" s="66" customFormat="1" ht="23.25">
      <c r="A1" s="2" t="s">
        <v>78</v>
      </c>
      <c r="B1" s="65"/>
      <c r="N1" s="177"/>
    </row>
    <row r="2" spans="1:14" s="66" customFormat="1" ht="23.25">
      <c r="A2" s="2" t="s">
        <v>159</v>
      </c>
      <c r="B2" s="65"/>
      <c r="N2" s="177"/>
    </row>
    <row r="3" spans="1:14" s="66" customFormat="1" ht="23.25">
      <c r="A3" s="2"/>
      <c r="B3" s="65"/>
      <c r="N3" s="177"/>
    </row>
    <row r="4" spans="1:14" ht="21.6" customHeight="1">
      <c r="C4" s="16"/>
      <c r="D4" s="231" t="s">
        <v>53</v>
      </c>
      <c r="E4" s="231"/>
      <c r="F4" s="231"/>
      <c r="G4" s="231"/>
      <c r="H4" s="231"/>
      <c r="I4" s="231"/>
      <c r="J4" s="231"/>
      <c r="K4" s="231"/>
      <c r="L4" s="231"/>
      <c r="M4" s="44"/>
    </row>
    <row r="5" spans="1:14" ht="21.6" customHeight="1">
      <c r="B5" s="13"/>
      <c r="C5" s="60"/>
      <c r="D5" s="17"/>
      <c r="E5" s="60"/>
      <c r="F5" s="61"/>
      <c r="G5" s="61"/>
      <c r="H5" s="232" t="s">
        <v>175</v>
      </c>
      <c r="I5" s="232"/>
      <c r="J5" s="232"/>
      <c r="K5" s="46"/>
      <c r="L5" s="17"/>
      <c r="M5" s="41"/>
      <c r="N5" s="175"/>
    </row>
    <row r="6" spans="1:14" ht="21.6" customHeight="1">
      <c r="B6" s="39"/>
      <c r="C6" s="46"/>
      <c r="D6" s="39" t="s">
        <v>177</v>
      </c>
      <c r="E6" s="46"/>
      <c r="F6" s="62" t="s">
        <v>45</v>
      </c>
      <c r="G6" s="61"/>
      <c r="H6" s="62" t="s">
        <v>130</v>
      </c>
      <c r="I6" s="62"/>
      <c r="J6" s="62"/>
      <c r="K6" s="61"/>
      <c r="L6" s="62" t="s">
        <v>178</v>
      </c>
      <c r="M6" s="39"/>
      <c r="N6" s="176"/>
    </row>
    <row r="7" spans="1:14" ht="21.6" customHeight="1">
      <c r="B7" s="40"/>
      <c r="C7" s="46"/>
      <c r="D7" s="39" t="s">
        <v>160</v>
      </c>
      <c r="E7" s="46"/>
      <c r="F7" s="63" t="s">
        <v>37</v>
      </c>
      <c r="G7" s="61"/>
      <c r="H7" s="62" t="s">
        <v>46</v>
      </c>
      <c r="I7" s="62"/>
      <c r="J7" s="62" t="s">
        <v>144</v>
      </c>
      <c r="K7" s="61"/>
      <c r="L7" s="62" t="s">
        <v>20</v>
      </c>
      <c r="M7" s="39"/>
      <c r="N7" s="176"/>
    </row>
    <row r="8" spans="1:14" ht="21.6" customHeight="1">
      <c r="A8"/>
      <c r="B8" s="40"/>
      <c r="C8" s="40"/>
      <c r="D8" s="230" t="s">
        <v>35</v>
      </c>
      <c r="E8" s="230"/>
      <c r="F8" s="230"/>
      <c r="G8" s="230"/>
      <c r="H8" s="230"/>
      <c r="I8" s="230"/>
      <c r="J8" s="230"/>
      <c r="K8" s="230"/>
      <c r="L8" s="230"/>
      <c r="M8" s="16"/>
      <c r="N8" s="176"/>
    </row>
    <row r="9" spans="1:14" ht="21.6" customHeight="1">
      <c r="A9" s="7" t="s">
        <v>155</v>
      </c>
      <c r="B9" s="40"/>
      <c r="C9" s="64"/>
      <c r="D9" s="64"/>
      <c r="E9" s="64"/>
      <c r="F9" s="64"/>
      <c r="G9" s="64"/>
      <c r="H9" s="64"/>
      <c r="I9" s="64"/>
      <c r="J9" s="64"/>
      <c r="K9" s="64"/>
      <c r="L9" s="64"/>
      <c r="M9" s="16"/>
      <c r="N9" s="176"/>
    </row>
    <row r="10" spans="1:14" ht="21.6" customHeight="1">
      <c r="A10" s="7" t="s">
        <v>153</v>
      </c>
      <c r="B10" s="40"/>
      <c r="C10" s="19"/>
      <c r="D10" s="55">
        <v>551031</v>
      </c>
      <c r="E10" s="19"/>
      <c r="F10" s="55">
        <v>947945</v>
      </c>
      <c r="G10" s="19"/>
      <c r="H10" s="55">
        <v>82501</v>
      </c>
      <c r="I10" s="55"/>
      <c r="J10" s="55">
        <v>-22617</v>
      </c>
      <c r="K10" s="19"/>
      <c r="L10" s="19">
        <f>SUM(D10:K10)</f>
        <v>1558860</v>
      </c>
      <c r="M10" s="10"/>
    </row>
    <row r="11" spans="1:14" s="44" customFormat="1" ht="13.5" customHeight="1">
      <c r="A11" s="7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71"/>
    </row>
    <row r="12" spans="1:14" s="44" customFormat="1" ht="21.6" hidden="1" customHeight="1">
      <c r="A12" s="7" t="s">
        <v>107</v>
      </c>
      <c r="B12" s="4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71"/>
    </row>
    <row r="13" spans="1:14" s="44" customFormat="1" ht="21.6" hidden="1" customHeight="1">
      <c r="A13" s="25" t="s">
        <v>128</v>
      </c>
      <c r="B13" s="4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71"/>
    </row>
    <row r="14" spans="1:14" s="44" customFormat="1" ht="21.6" hidden="1" customHeight="1">
      <c r="A14" s="13" t="s">
        <v>133</v>
      </c>
      <c r="B14" s="40">
        <v>8</v>
      </c>
      <c r="C14" s="10"/>
      <c r="D14" s="27"/>
      <c r="E14" s="30"/>
      <c r="F14" s="27"/>
      <c r="G14" s="30"/>
      <c r="H14" s="27"/>
      <c r="I14" s="10"/>
      <c r="J14" s="14"/>
      <c r="K14" s="10"/>
      <c r="L14" s="58"/>
      <c r="M14" s="10"/>
      <c r="N14" s="171"/>
    </row>
    <row r="15" spans="1:14" s="44" customFormat="1" ht="21.6" hidden="1" customHeight="1">
      <c r="A15" s="7" t="s">
        <v>110</v>
      </c>
      <c r="B15" s="40"/>
      <c r="C15" s="10"/>
      <c r="D15" s="32"/>
      <c r="E15" s="37"/>
      <c r="F15" s="32"/>
      <c r="G15" s="37"/>
      <c r="H15" s="32"/>
      <c r="I15" s="37"/>
      <c r="J15" s="32"/>
      <c r="K15" s="37"/>
      <c r="L15" s="32"/>
      <c r="M15" s="10"/>
      <c r="N15" s="171"/>
    </row>
    <row r="16" spans="1:14" s="44" customFormat="1" ht="21.6" hidden="1" customHeight="1">
      <c r="A16" s="7"/>
      <c r="B16" s="40"/>
      <c r="C16" s="10"/>
      <c r="D16" s="37"/>
      <c r="E16" s="37"/>
      <c r="F16" s="37"/>
      <c r="G16" s="37"/>
      <c r="H16" s="37"/>
      <c r="I16" s="37"/>
      <c r="J16" s="37"/>
      <c r="K16" s="37"/>
      <c r="L16" s="37"/>
      <c r="M16" s="10"/>
      <c r="N16" s="171"/>
    </row>
    <row r="17" spans="1:14" s="44" customFormat="1" ht="21.6" customHeight="1">
      <c r="A17" s="7" t="s">
        <v>40</v>
      </c>
      <c r="B17" s="4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0"/>
      <c r="N17" s="171"/>
    </row>
    <row r="18" spans="1:14" s="44" customFormat="1" ht="21.6" customHeight="1">
      <c r="A18" s="13" t="s">
        <v>129</v>
      </c>
      <c r="B18" s="40"/>
      <c r="C18" s="30"/>
      <c r="D18" s="27">
        <v>0</v>
      </c>
      <c r="E18" s="30"/>
      <c r="F18" s="27">
        <v>0</v>
      </c>
      <c r="G18" s="30"/>
      <c r="H18" s="27">
        <v>0</v>
      </c>
      <c r="I18" s="27"/>
      <c r="J18" s="27">
        <v>-19980</v>
      </c>
      <c r="K18" s="37"/>
      <c r="L18" s="27">
        <f>J18</f>
        <v>-19980</v>
      </c>
      <c r="M18" s="10"/>
      <c r="N18" s="171"/>
    </row>
    <row r="19" spans="1:14" s="44" customFormat="1" ht="21.6" customHeight="1">
      <c r="A19" s="13" t="s">
        <v>150</v>
      </c>
      <c r="B19" s="40"/>
      <c r="C19" s="37"/>
      <c r="D19" s="27">
        <v>0</v>
      </c>
      <c r="E19" s="37"/>
      <c r="F19" s="27">
        <v>0</v>
      </c>
      <c r="G19" s="37"/>
      <c r="H19" s="27">
        <v>0</v>
      </c>
      <c r="I19" s="27"/>
      <c r="J19" s="27">
        <v>2700</v>
      </c>
      <c r="K19" s="37"/>
      <c r="L19" s="27">
        <f>J19</f>
        <v>2700</v>
      </c>
      <c r="M19" s="10"/>
      <c r="N19" s="171"/>
    </row>
    <row r="20" spans="1:14" s="44" customFormat="1" ht="21.6" customHeight="1">
      <c r="A20" s="7" t="s">
        <v>149</v>
      </c>
      <c r="B20" s="47"/>
      <c r="C20" s="37"/>
      <c r="D20" s="32">
        <f>SUM(D18:D19)</f>
        <v>0</v>
      </c>
      <c r="E20" s="37"/>
      <c r="F20" s="32">
        <f>SUM(F18:F19)</f>
        <v>0</v>
      </c>
      <c r="G20" s="37"/>
      <c r="H20" s="32">
        <f>SUM(H18:H19)</f>
        <v>0</v>
      </c>
      <c r="I20" s="37"/>
      <c r="J20" s="32">
        <f>SUM(J18:J19)</f>
        <v>-17280</v>
      </c>
      <c r="K20" s="37"/>
      <c r="L20" s="32">
        <f>SUM(L18:L19)</f>
        <v>-17280</v>
      </c>
      <c r="M20" s="10"/>
      <c r="N20" s="171"/>
    </row>
    <row r="21" spans="1:14" s="44" customFormat="1" ht="13.5" customHeight="1">
      <c r="A21" s="7"/>
      <c r="B21" s="4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71"/>
    </row>
    <row r="22" spans="1:14" ht="21.6" customHeight="1" thickBot="1">
      <c r="A22" s="7" t="s">
        <v>154</v>
      </c>
      <c r="B22" s="40"/>
      <c r="C22" s="19"/>
      <c r="D22" s="59">
        <f>D10+D20</f>
        <v>551031</v>
      </c>
      <c r="E22" s="19"/>
      <c r="F22" s="59">
        <f>F10+F20</f>
        <v>947945</v>
      </c>
      <c r="G22" s="19"/>
      <c r="H22" s="59">
        <f>H10+H20</f>
        <v>82501</v>
      </c>
      <c r="I22" s="19"/>
      <c r="J22" s="59">
        <f>J10+J20</f>
        <v>-39897</v>
      </c>
      <c r="K22" s="19"/>
      <c r="L22" s="59">
        <f>L10+L20</f>
        <v>1541580</v>
      </c>
      <c r="M22" s="14"/>
    </row>
    <row r="23" spans="1:14" s="44" customFormat="1" ht="13.5" customHeight="1" thickTop="1">
      <c r="A23" s="7"/>
      <c r="B23" s="4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71"/>
    </row>
    <row r="24" spans="1:14" s="66" customFormat="1" ht="23.25" hidden="1">
      <c r="A24" s="2" t="s">
        <v>78</v>
      </c>
      <c r="B24" s="65"/>
      <c r="N24" s="177"/>
    </row>
    <row r="25" spans="1:14" s="66" customFormat="1" ht="23.25" hidden="1">
      <c r="A25" s="2" t="s">
        <v>68</v>
      </c>
      <c r="B25" s="65"/>
      <c r="N25" s="177"/>
    </row>
    <row r="26" spans="1:14" s="66" customFormat="1" ht="23.25" hidden="1">
      <c r="A26" s="2"/>
      <c r="B26" s="65"/>
      <c r="N26" s="177"/>
    </row>
    <row r="27" spans="1:14" ht="21.6" hidden="1" customHeight="1">
      <c r="C27" s="16"/>
      <c r="D27" s="231" t="s">
        <v>53</v>
      </c>
      <c r="E27" s="231"/>
      <c r="F27" s="231"/>
      <c r="G27" s="231"/>
      <c r="H27" s="231"/>
      <c r="I27" s="231"/>
      <c r="J27" s="231"/>
      <c r="K27" s="231"/>
      <c r="L27" s="231"/>
      <c r="M27" s="44"/>
    </row>
    <row r="28" spans="1:14" ht="21.6" hidden="1" customHeight="1">
      <c r="B28" s="13"/>
      <c r="C28" s="60"/>
      <c r="D28" s="17"/>
      <c r="E28" s="60"/>
      <c r="F28" s="61"/>
      <c r="G28" s="61"/>
      <c r="H28" s="232" t="s">
        <v>166</v>
      </c>
      <c r="I28" s="232"/>
      <c r="J28" s="232"/>
      <c r="K28" s="46"/>
      <c r="L28" s="17"/>
      <c r="M28" s="41"/>
      <c r="N28" s="175"/>
    </row>
    <row r="29" spans="1:14" ht="21.6" hidden="1" customHeight="1">
      <c r="B29" s="39"/>
      <c r="C29" s="46"/>
      <c r="D29" s="39" t="s">
        <v>161</v>
      </c>
      <c r="E29" s="46"/>
      <c r="F29" s="62"/>
      <c r="G29" s="61"/>
      <c r="H29" s="62"/>
      <c r="I29" s="62"/>
      <c r="J29" s="17"/>
      <c r="K29" s="61"/>
      <c r="L29" s="62" t="s">
        <v>29</v>
      </c>
      <c r="M29" s="41"/>
      <c r="N29" s="175"/>
    </row>
    <row r="30" spans="1:14" ht="21.6" hidden="1" customHeight="1">
      <c r="B30" s="39"/>
      <c r="C30" s="46"/>
      <c r="D30" s="39" t="s">
        <v>162</v>
      </c>
      <c r="E30" s="46"/>
      <c r="F30" s="62" t="s">
        <v>45</v>
      </c>
      <c r="G30" s="61"/>
      <c r="H30" s="62" t="s">
        <v>130</v>
      </c>
      <c r="I30" s="62"/>
      <c r="J30" s="62"/>
      <c r="K30" s="61"/>
      <c r="L30" s="62" t="s">
        <v>19</v>
      </c>
      <c r="M30" s="39"/>
      <c r="N30" s="176"/>
    </row>
    <row r="31" spans="1:14" ht="21.6" hidden="1" customHeight="1">
      <c r="B31" s="40" t="s">
        <v>1</v>
      </c>
      <c r="C31" s="46"/>
      <c r="D31" s="39" t="s">
        <v>160</v>
      </c>
      <c r="E31" s="46"/>
      <c r="F31" s="63" t="s">
        <v>37</v>
      </c>
      <c r="G31" s="61"/>
      <c r="H31" s="62" t="s">
        <v>46</v>
      </c>
      <c r="I31" s="62"/>
      <c r="J31" s="62" t="s">
        <v>144</v>
      </c>
      <c r="K31" s="61"/>
      <c r="L31" s="62" t="s">
        <v>20</v>
      </c>
      <c r="M31" s="39"/>
      <c r="N31" s="176"/>
    </row>
    <row r="32" spans="1:14" ht="21.6" hidden="1" customHeight="1">
      <c r="A32"/>
      <c r="B32" s="40"/>
      <c r="C32" s="40"/>
      <c r="D32" s="230" t="s">
        <v>35</v>
      </c>
      <c r="E32" s="230"/>
      <c r="F32" s="230"/>
      <c r="G32" s="230"/>
      <c r="H32" s="230"/>
      <c r="I32" s="230"/>
      <c r="J32" s="230"/>
      <c r="K32" s="230"/>
      <c r="L32" s="230"/>
      <c r="M32" s="16"/>
      <c r="N32" s="176"/>
    </row>
    <row r="33" spans="1:14" ht="21.6" customHeight="1">
      <c r="A33" s="7" t="s">
        <v>184</v>
      </c>
      <c r="B33" s="40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16"/>
      <c r="N33" s="176"/>
    </row>
    <row r="34" spans="1:14" ht="21.95" customHeight="1">
      <c r="A34" s="7" t="s">
        <v>185</v>
      </c>
      <c r="B34" s="40"/>
      <c r="C34" s="19"/>
      <c r="D34" s="55">
        <v>551031</v>
      </c>
      <c r="E34" s="19"/>
      <c r="F34" s="55">
        <v>947945</v>
      </c>
      <c r="G34" s="19"/>
      <c r="H34" s="55">
        <v>82501</v>
      </c>
      <c r="I34" s="55"/>
      <c r="J34" s="55">
        <v>42642</v>
      </c>
      <c r="K34" s="19"/>
      <c r="L34" s="19">
        <f>SUM(D34:K34)</f>
        <v>1624119</v>
      </c>
      <c r="M34" s="10"/>
    </row>
    <row r="35" spans="1:14" s="44" customFormat="1" ht="13.5" customHeight="1">
      <c r="A35" s="7"/>
      <c r="B35" s="4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71"/>
    </row>
    <row r="36" spans="1:14" s="44" customFormat="1" ht="21.6" hidden="1" customHeight="1">
      <c r="A36" s="7" t="s">
        <v>107</v>
      </c>
      <c r="B36" s="4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71"/>
    </row>
    <row r="37" spans="1:14" s="44" customFormat="1" ht="21.6" hidden="1" customHeight="1">
      <c r="A37" s="25" t="s">
        <v>128</v>
      </c>
      <c r="B37" s="4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71"/>
    </row>
    <row r="38" spans="1:14" s="44" customFormat="1" ht="21.6" hidden="1" customHeight="1">
      <c r="A38" s="13" t="s">
        <v>133</v>
      </c>
      <c r="B38" s="40">
        <v>8</v>
      </c>
      <c r="C38" s="10"/>
      <c r="D38" s="27"/>
      <c r="E38" s="30"/>
      <c r="F38" s="27"/>
      <c r="G38" s="30"/>
      <c r="H38" s="27"/>
      <c r="I38" s="10"/>
      <c r="J38" s="27"/>
      <c r="K38" s="10"/>
      <c r="L38" s="58"/>
      <c r="M38" s="10"/>
      <c r="N38" s="171"/>
    </row>
    <row r="39" spans="1:14" s="44" customFormat="1" ht="21.6" hidden="1" customHeight="1">
      <c r="A39" s="7" t="s">
        <v>110</v>
      </c>
      <c r="B39" s="40"/>
      <c r="C39" s="10"/>
      <c r="D39" s="32"/>
      <c r="E39" s="37"/>
      <c r="F39" s="32"/>
      <c r="G39" s="37"/>
      <c r="H39" s="32"/>
      <c r="I39" s="37"/>
      <c r="J39" s="32"/>
      <c r="K39" s="37"/>
      <c r="L39" s="32"/>
      <c r="M39" s="10"/>
      <c r="N39" s="171"/>
    </row>
    <row r="40" spans="1:14" s="44" customFormat="1" ht="21.6" hidden="1" customHeight="1">
      <c r="A40" s="7"/>
      <c r="B40" s="40"/>
      <c r="C40" s="10"/>
      <c r="D40" s="37"/>
      <c r="E40" s="37"/>
      <c r="F40" s="37"/>
      <c r="G40" s="37"/>
      <c r="H40" s="37"/>
      <c r="I40" s="37"/>
      <c r="J40" s="37"/>
      <c r="K40" s="37"/>
      <c r="L40" s="37"/>
      <c r="M40" s="10"/>
      <c r="N40" s="171"/>
    </row>
    <row r="41" spans="1:14" s="44" customFormat="1" ht="21.6" customHeight="1">
      <c r="A41" s="7" t="s">
        <v>40</v>
      </c>
      <c r="B41" s="4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0"/>
      <c r="N41" s="171"/>
    </row>
    <row r="42" spans="1:14" s="44" customFormat="1" ht="21.6" customHeight="1">
      <c r="A42" s="13" t="s">
        <v>129</v>
      </c>
      <c r="B42" s="40"/>
      <c r="C42" s="30"/>
      <c r="D42" s="27">
        <v>0</v>
      </c>
      <c r="E42" s="30"/>
      <c r="F42" s="27">
        <v>0</v>
      </c>
      <c r="G42" s="30"/>
      <c r="H42" s="27">
        <v>0</v>
      </c>
      <c r="I42" s="27"/>
      <c r="J42" s="27">
        <f>'PL 3M 5'!G41</f>
        <v>-20555</v>
      </c>
      <c r="K42" s="37"/>
      <c r="L42" s="166">
        <f t="shared" ref="L42:L43" si="0">SUM(D42:K42)</f>
        <v>-20555</v>
      </c>
      <c r="M42" s="10"/>
      <c r="N42" s="171"/>
    </row>
    <row r="43" spans="1:14" s="44" customFormat="1" ht="21.6" customHeight="1">
      <c r="A43" s="13" t="s">
        <v>150</v>
      </c>
      <c r="B43" s="40"/>
      <c r="C43" s="37"/>
      <c r="D43" s="27">
        <v>0</v>
      </c>
      <c r="E43" s="37"/>
      <c r="F43" s="27">
        <v>0</v>
      </c>
      <c r="G43" s="37"/>
      <c r="H43" s="27">
        <v>0</v>
      </c>
      <c r="I43" s="27"/>
      <c r="J43" s="27">
        <f>'PL 3M 5'!G37</f>
        <v>0</v>
      </c>
      <c r="K43" s="37"/>
      <c r="L43" s="27">
        <f t="shared" si="0"/>
        <v>0</v>
      </c>
      <c r="M43" s="10"/>
      <c r="N43" s="171"/>
    </row>
    <row r="44" spans="1:14" s="44" customFormat="1" ht="21.6" customHeight="1">
      <c r="A44" s="7" t="s">
        <v>149</v>
      </c>
      <c r="B44" s="47"/>
      <c r="C44" s="37"/>
      <c r="D44" s="32">
        <f>SUM(D41:D43)</f>
        <v>0</v>
      </c>
      <c r="E44" s="37"/>
      <c r="F44" s="32">
        <f>SUM(F41:F43)</f>
        <v>0</v>
      </c>
      <c r="G44" s="37"/>
      <c r="H44" s="32">
        <f>SUM(H41:H43)</f>
        <v>0</v>
      </c>
      <c r="I44" s="37"/>
      <c r="J44" s="32">
        <f>SUM(J41:J43)</f>
        <v>-20555</v>
      </c>
      <c r="K44" s="37"/>
      <c r="L44" s="32">
        <f>SUM(L41:L43)</f>
        <v>-20555</v>
      </c>
      <c r="M44" s="10"/>
      <c r="N44" s="171"/>
    </row>
    <row r="45" spans="1:14" s="44" customFormat="1" ht="13.5" customHeight="1">
      <c r="A45" s="7"/>
      <c r="B45" s="4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71"/>
    </row>
    <row r="46" spans="1:14" ht="21.6" customHeight="1" thickBot="1">
      <c r="A46" s="7" t="s">
        <v>186</v>
      </c>
      <c r="B46" s="40"/>
      <c r="C46" s="19"/>
      <c r="D46" s="59">
        <f>D34+D44</f>
        <v>551031</v>
      </c>
      <c r="E46" s="19"/>
      <c r="F46" s="59">
        <f>F34+F44</f>
        <v>947945</v>
      </c>
      <c r="G46" s="19"/>
      <c r="H46" s="59">
        <f>H34+H44</f>
        <v>82501</v>
      </c>
      <c r="I46" s="19"/>
      <c r="J46" s="59">
        <f>J34+J44</f>
        <v>22087</v>
      </c>
      <c r="K46" s="19"/>
      <c r="L46" s="59">
        <f>L34+L44</f>
        <v>1603564</v>
      </c>
      <c r="M46" s="14"/>
      <c r="N46" s="201">
        <f>L46-'BS 3-4'!K77</f>
        <v>0</v>
      </c>
    </row>
    <row r="47" spans="1:14" ht="22.5" thickTop="1">
      <c r="A47" s="199"/>
      <c r="B47" s="20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</row>
    <row r="48" spans="1:14">
      <c r="A48" s="199"/>
      <c r="B48" s="20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1:14">
      <c r="A49" s="199"/>
      <c r="B49" s="200"/>
      <c r="C49" s="190"/>
      <c r="D49" s="191">
        <f>D46-'BS 3-4'!K69</f>
        <v>0</v>
      </c>
      <c r="E49" s="190"/>
      <c r="F49" s="191">
        <f>F46-'BS 3-4'!K70</f>
        <v>0</v>
      </c>
      <c r="G49" s="190"/>
      <c r="H49" s="191">
        <f>H46-'BS 3-4'!K73</f>
        <v>0</v>
      </c>
      <c r="I49" s="190"/>
      <c r="J49" s="191">
        <f>J46-'BS 3-4'!K74</f>
        <v>0</v>
      </c>
      <c r="K49" s="190"/>
      <c r="L49" s="191">
        <f>L46-'BS 3-4'!K77</f>
        <v>0</v>
      </c>
      <c r="M49" s="190"/>
      <c r="N49" s="190"/>
    </row>
    <row r="50" spans="1:14">
      <c r="A50" s="199"/>
      <c r="B50" s="20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</row>
    <row r="51" spans="1:14">
      <c r="A51" s="199"/>
      <c r="B51" s="20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</row>
  </sheetData>
  <mergeCells count="6">
    <mergeCell ref="D32:L32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4" firstPageNumber="8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M108"/>
  <sheetViews>
    <sheetView showGridLines="0" view="pageBreakPreview" topLeftCell="A3" zoomScale="70" zoomScaleNormal="40" zoomScaleSheetLayoutView="70" workbookViewId="0">
      <selection activeCell="J118" sqref="J118"/>
    </sheetView>
  </sheetViews>
  <sheetFormatPr defaultColWidth="35" defaultRowHeight="21.75"/>
  <cols>
    <col min="1" max="1" width="67.140625" customWidth="1"/>
    <col min="2" max="2" width="8.7109375" style="40" customWidth="1"/>
    <col min="3" max="3" width="1.42578125" customWidth="1"/>
    <col min="4" max="4" width="12.85546875" style="18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6.85546875" style="205" customWidth="1"/>
    <col min="12" max="12" width="18.85546875" style="205" customWidth="1"/>
    <col min="13" max="13" width="35" style="168"/>
  </cols>
  <sheetData>
    <row r="1" spans="1:10" ht="23.25">
      <c r="A1" s="2" t="s">
        <v>78</v>
      </c>
      <c r="J1" s="18"/>
    </row>
    <row r="2" spans="1:10" ht="23.25">
      <c r="A2" s="8" t="s">
        <v>42</v>
      </c>
      <c r="J2" s="18"/>
    </row>
    <row r="3" spans="1:10" ht="12" customHeight="1">
      <c r="A3" s="8"/>
      <c r="J3" s="18"/>
    </row>
    <row r="4" spans="1:10">
      <c r="D4" s="226" t="s">
        <v>52</v>
      </c>
      <c r="E4" s="226"/>
      <c r="F4" s="226"/>
      <c r="G4" s="41"/>
      <c r="H4" s="226" t="s">
        <v>53</v>
      </c>
      <c r="I4" s="226"/>
      <c r="J4" s="226"/>
    </row>
    <row r="5" spans="1:10" ht="21.95" customHeight="1">
      <c r="D5" s="227" t="s">
        <v>43</v>
      </c>
      <c r="E5" s="228"/>
      <c r="F5" s="228"/>
      <c r="G5" s="41"/>
      <c r="H5" s="227" t="s">
        <v>43</v>
      </c>
      <c r="I5" s="228"/>
      <c r="J5" s="228"/>
    </row>
    <row r="6" spans="1:10">
      <c r="D6" s="227" t="s">
        <v>152</v>
      </c>
      <c r="E6" s="227"/>
      <c r="F6" s="227"/>
      <c r="G6" s="41"/>
      <c r="H6" s="227" t="s">
        <v>152</v>
      </c>
      <c r="I6" s="227"/>
      <c r="J6" s="227"/>
    </row>
    <row r="7" spans="1:10">
      <c r="B7" s="40" t="s">
        <v>1</v>
      </c>
      <c r="C7" s="39"/>
      <c r="D7" s="111">
        <v>2568</v>
      </c>
      <c r="E7" s="111"/>
      <c r="F7" s="111">
        <v>2567</v>
      </c>
      <c r="G7" s="111"/>
      <c r="H7" s="111">
        <v>2568</v>
      </c>
      <c r="I7" s="111"/>
      <c r="J7" s="111">
        <v>2567</v>
      </c>
    </row>
    <row r="8" spans="1:10">
      <c r="D8" s="225" t="s">
        <v>35</v>
      </c>
      <c r="E8" s="225"/>
      <c r="F8" s="225"/>
      <c r="G8" s="225"/>
      <c r="H8" s="225"/>
      <c r="I8" s="225"/>
      <c r="J8" s="225"/>
    </row>
    <row r="9" spans="1:10">
      <c r="A9" s="9" t="s">
        <v>21</v>
      </c>
      <c r="C9" s="28"/>
      <c r="E9" s="28"/>
      <c r="G9" s="28"/>
    </row>
    <row r="10" spans="1:10">
      <c r="A10" t="s">
        <v>195</v>
      </c>
      <c r="B10" s="69"/>
      <c r="C10" s="28"/>
      <c r="D10" s="27">
        <f>+'PL 3M 5'!C30</f>
        <v>-17308</v>
      </c>
      <c r="E10" s="28"/>
      <c r="F10" s="27">
        <f>+'PL 3M 5'!E30</f>
        <v>-37031</v>
      </c>
      <c r="G10" s="28"/>
      <c r="H10" s="27">
        <f>+'PL 3M 5'!G30</f>
        <v>-20555</v>
      </c>
      <c r="I10" s="28"/>
      <c r="J10" s="27">
        <f>+'PL 3M 5'!I30</f>
        <v>-19980</v>
      </c>
    </row>
    <row r="11" spans="1:10">
      <c r="A11" s="16" t="s">
        <v>201</v>
      </c>
      <c r="B11" s="69"/>
      <c r="C11" s="28"/>
      <c r="D11" s="27"/>
      <c r="E11" s="28"/>
      <c r="F11" s="27"/>
      <c r="G11" s="28"/>
      <c r="H11" s="28"/>
      <c r="I11" s="28"/>
      <c r="J11" s="28"/>
    </row>
    <row r="12" spans="1:10">
      <c r="A12" t="s">
        <v>151</v>
      </c>
      <c r="B12" s="69"/>
      <c r="C12" s="28"/>
      <c r="D12" s="27">
        <f>-'PL 3M 5'!C29</f>
        <v>2978</v>
      </c>
      <c r="E12" s="28"/>
      <c r="F12" s="27">
        <f>-'PL 3M 5'!E29</f>
        <v>7488</v>
      </c>
      <c r="G12" s="28"/>
      <c r="H12" s="27">
        <f>-'PL 3M 5'!G29</f>
        <v>1736</v>
      </c>
      <c r="I12" s="28"/>
      <c r="J12" s="27">
        <f>-'PL 3M 5'!I29</f>
        <v>-1800</v>
      </c>
    </row>
    <row r="13" spans="1:10">
      <c r="A13" s="13" t="s">
        <v>26</v>
      </c>
      <c r="B13" s="69"/>
      <c r="C13" s="28"/>
      <c r="D13" s="28">
        <f>-'PL 3M 5'!C24</f>
        <v>15967</v>
      </c>
      <c r="E13" s="28"/>
      <c r="F13" s="28">
        <v>22731</v>
      </c>
      <c r="G13" s="28"/>
      <c r="H13" s="28">
        <f>-'PL 3M 5'!G24</f>
        <v>17432</v>
      </c>
      <c r="I13" s="28"/>
      <c r="J13" s="28">
        <v>23014</v>
      </c>
    </row>
    <row r="14" spans="1:10">
      <c r="A14" t="s">
        <v>181</v>
      </c>
      <c r="B14" s="40">
        <v>5</v>
      </c>
      <c r="C14" s="28"/>
      <c r="D14" s="27">
        <v>14959</v>
      </c>
      <c r="E14" s="28"/>
      <c r="F14" s="27">
        <v>16410</v>
      </c>
      <c r="G14" s="28"/>
      <c r="H14" s="28">
        <v>8772</v>
      </c>
      <c r="I14" s="28"/>
      <c r="J14" s="28">
        <v>9704</v>
      </c>
    </row>
    <row r="15" spans="1:10">
      <c r="A15" t="s">
        <v>182</v>
      </c>
      <c r="B15" s="69"/>
      <c r="C15" s="28"/>
      <c r="D15" s="27">
        <v>1140</v>
      </c>
      <c r="E15" s="28"/>
      <c r="F15" s="27">
        <v>532</v>
      </c>
      <c r="G15" s="28"/>
      <c r="H15" s="28">
        <v>9550</v>
      </c>
      <c r="I15" s="28"/>
      <c r="J15" s="28">
        <v>8166</v>
      </c>
    </row>
    <row r="16" spans="1:10">
      <c r="A16" t="s">
        <v>183</v>
      </c>
      <c r="B16" s="69"/>
      <c r="C16" s="28"/>
      <c r="D16" s="27">
        <v>7</v>
      </c>
      <c r="E16" s="28"/>
      <c r="F16" s="27">
        <v>14</v>
      </c>
      <c r="G16" s="28"/>
      <c r="H16" s="28">
        <v>7</v>
      </c>
      <c r="I16" s="28"/>
      <c r="J16" s="28">
        <v>14</v>
      </c>
    </row>
    <row r="17" spans="1:10">
      <c r="A17" t="s">
        <v>137</v>
      </c>
      <c r="B17" s="69"/>
      <c r="C17" s="28"/>
      <c r="D17" s="27">
        <v>717</v>
      </c>
      <c r="E17" s="28"/>
      <c r="F17" s="27">
        <v>762</v>
      </c>
      <c r="G17" s="28"/>
      <c r="H17" s="28">
        <v>433</v>
      </c>
      <c r="I17" s="28"/>
      <c r="J17" s="28">
        <v>429</v>
      </c>
    </row>
    <row r="18" spans="1:10">
      <c r="A18" s="13" t="s">
        <v>202</v>
      </c>
      <c r="B18" s="69"/>
      <c r="C18" s="28"/>
      <c r="D18" s="28">
        <v>-1362</v>
      </c>
      <c r="E18" s="28"/>
      <c r="F18" s="28">
        <v>4227</v>
      </c>
      <c r="G18" s="28"/>
      <c r="H18" s="28">
        <v>-1362</v>
      </c>
      <c r="I18" s="28"/>
      <c r="J18" s="28">
        <v>4227</v>
      </c>
    </row>
    <row r="19" spans="1:10">
      <c r="A19" s="13" t="s">
        <v>204</v>
      </c>
      <c r="B19" s="69"/>
      <c r="C19" s="28"/>
      <c r="D19" s="28"/>
      <c r="E19" s="28"/>
      <c r="F19" s="28"/>
      <c r="G19" s="28"/>
      <c r="H19" s="28"/>
      <c r="I19" s="28"/>
      <c r="J19" s="28"/>
    </row>
    <row r="20" spans="1:10">
      <c r="A20" s="13" t="s">
        <v>203</v>
      </c>
      <c r="B20" s="40">
        <v>3</v>
      </c>
      <c r="C20" s="28"/>
      <c r="D20" s="27">
        <v>-338</v>
      </c>
      <c r="E20" s="28"/>
      <c r="F20" s="27">
        <v>11383</v>
      </c>
      <c r="G20" s="28"/>
      <c r="H20" s="27">
        <v>-338</v>
      </c>
      <c r="I20" s="28"/>
      <c r="J20" s="27">
        <v>11383</v>
      </c>
    </row>
    <row r="21" spans="1:10">
      <c r="A21" s="13" t="s">
        <v>179</v>
      </c>
      <c r="B21" s="40">
        <v>4</v>
      </c>
      <c r="C21" s="28"/>
      <c r="D21" s="27">
        <v>-6663</v>
      </c>
      <c r="E21" s="28"/>
      <c r="F21" s="27">
        <v>-3234</v>
      </c>
      <c r="G21" s="28"/>
      <c r="H21" s="27">
        <v>-6663</v>
      </c>
      <c r="I21" s="28"/>
      <c r="J21" s="27">
        <v>-3234</v>
      </c>
    </row>
    <row r="22" spans="1:10" hidden="1">
      <c r="A22" s="13" t="s">
        <v>134</v>
      </c>
      <c r="C22" s="28"/>
      <c r="D22" s="27"/>
      <c r="E22" s="28"/>
      <c r="F22" s="27"/>
      <c r="G22" s="28"/>
      <c r="H22" s="27"/>
      <c r="I22" s="28"/>
      <c r="J22" s="27">
        <v>0</v>
      </c>
    </row>
    <row r="23" spans="1:10" hidden="1">
      <c r="A23" s="13" t="s">
        <v>118</v>
      </c>
      <c r="C23" s="28"/>
      <c r="D23" s="27"/>
      <c r="E23" s="28"/>
      <c r="F23" s="27"/>
      <c r="G23" s="28"/>
      <c r="H23" s="27"/>
      <c r="I23" s="28"/>
      <c r="J23" s="27"/>
    </row>
    <row r="24" spans="1:10" hidden="1">
      <c r="A24" s="13" t="s">
        <v>119</v>
      </c>
      <c r="B24" s="40">
        <v>2</v>
      </c>
      <c r="C24" s="28"/>
      <c r="D24" s="27"/>
      <c r="E24" s="28"/>
      <c r="F24" s="27"/>
      <c r="G24" s="28"/>
      <c r="H24" s="27"/>
      <c r="I24" s="28"/>
      <c r="J24" s="27">
        <v>0</v>
      </c>
    </row>
    <row r="25" spans="1:10" hidden="1">
      <c r="A25" s="13" t="s">
        <v>120</v>
      </c>
      <c r="C25" s="28"/>
      <c r="D25" s="27"/>
      <c r="E25" s="28"/>
      <c r="F25" s="27"/>
      <c r="G25" s="28"/>
      <c r="H25" s="27"/>
      <c r="I25" s="28"/>
      <c r="J25" s="27"/>
    </row>
    <row r="26" spans="1:10" hidden="1">
      <c r="A26" s="13" t="s">
        <v>121</v>
      </c>
      <c r="C26" s="28"/>
      <c r="D26" s="27"/>
      <c r="E26" s="28"/>
      <c r="F26" s="27"/>
      <c r="G26" s="28"/>
      <c r="H26" s="27"/>
      <c r="I26" s="28"/>
      <c r="J26" s="27">
        <v>0</v>
      </c>
    </row>
    <row r="27" spans="1:10">
      <c r="A27" s="13" t="s">
        <v>145</v>
      </c>
      <c r="B27" s="69"/>
      <c r="C27" s="28"/>
      <c r="D27" s="28">
        <v>-260</v>
      </c>
      <c r="E27" s="28"/>
      <c r="F27" s="28">
        <v>-60</v>
      </c>
      <c r="G27" s="28"/>
      <c r="H27" s="27">
        <v>-33</v>
      </c>
      <c r="I27" s="28"/>
      <c r="J27" s="27">
        <v>0</v>
      </c>
    </row>
    <row r="28" spans="1:10">
      <c r="A28" s="13" t="s">
        <v>167</v>
      </c>
      <c r="B28" s="69"/>
      <c r="C28" s="28"/>
      <c r="D28" s="28">
        <v>726</v>
      </c>
      <c r="E28" s="28"/>
      <c r="F28" s="28">
        <v>11771</v>
      </c>
      <c r="G28" s="28"/>
      <c r="H28" s="28">
        <v>0</v>
      </c>
      <c r="I28" s="28"/>
      <c r="J28" s="28">
        <v>0</v>
      </c>
    </row>
    <row r="29" spans="1:10" hidden="1">
      <c r="A29" s="13" t="s">
        <v>103</v>
      </c>
      <c r="B29" s="69"/>
      <c r="C29" s="28"/>
      <c r="D29" s="28"/>
      <c r="E29" s="28"/>
      <c r="F29" s="28"/>
      <c r="G29" s="28"/>
      <c r="H29" s="28"/>
      <c r="I29" s="28"/>
      <c r="J29" s="28">
        <v>0</v>
      </c>
    </row>
    <row r="30" spans="1:10">
      <c r="A30" t="s">
        <v>48</v>
      </c>
      <c r="B30" s="69"/>
      <c r="C30" s="28"/>
      <c r="D30" s="28">
        <v>-624</v>
      </c>
      <c r="E30" s="28"/>
      <c r="F30" s="28">
        <v>-602</v>
      </c>
      <c r="G30" s="28"/>
      <c r="H30" s="28">
        <v>-4862</v>
      </c>
      <c r="I30" s="31"/>
      <c r="J30" s="28">
        <v>-4817</v>
      </c>
    </row>
    <row r="31" spans="1:10">
      <c r="B31" s="69"/>
      <c r="C31" s="28"/>
      <c r="D31" s="29">
        <f>SUM(D10:D30)</f>
        <v>9939</v>
      </c>
      <c r="E31" s="28"/>
      <c r="F31" s="29">
        <f>SUM(F10:F30)</f>
        <v>34391</v>
      </c>
      <c r="G31" s="28"/>
      <c r="H31" s="29">
        <f>SUM(H10:H30)</f>
        <v>4117</v>
      </c>
      <c r="I31" s="30"/>
      <c r="J31" s="29">
        <f>SUM(J10:J30)</f>
        <v>27106</v>
      </c>
    </row>
    <row r="32" spans="1:10">
      <c r="A32" s="11" t="s">
        <v>38</v>
      </c>
      <c r="B32" s="69"/>
      <c r="C32" s="28"/>
      <c r="D32" s="27"/>
      <c r="E32" s="28"/>
      <c r="F32" s="27"/>
      <c r="G32" s="28"/>
      <c r="H32" s="28"/>
      <c r="I32" s="28"/>
      <c r="J32" s="28"/>
    </row>
    <row r="33" spans="1:10">
      <c r="A33" s="13" t="s">
        <v>89</v>
      </c>
      <c r="B33" s="69"/>
      <c r="C33" s="28"/>
      <c r="D33" s="27">
        <v>249177</v>
      </c>
      <c r="E33" s="28"/>
      <c r="F33" s="27">
        <v>-88667</v>
      </c>
      <c r="G33" s="28"/>
      <c r="H33" s="28">
        <v>244699</v>
      </c>
      <c r="I33" s="28"/>
      <c r="J33" s="28">
        <v>-88517</v>
      </c>
    </row>
    <row r="34" spans="1:10">
      <c r="A34" s="13" t="s">
        <v>199</v>
      </c>
      <c r="B34" s="69"/>
      <c r="C34" s="28"/>
      <c r="D34" s="27">
        <v>121900</v>
      </c>
      <c r="E34" s="28"/>
      <c r="F34" s="27">
        <v>1662</v>
      </c>
      <c r="G34" s="28"/>
      <c r="H34" s="28">
        <v>122969</v>
      </c>
      <c r="I34" s="28"/>
      <c r="J34" s="28">
        <v>2974</v>
      </c>
    </row>
    <row r="35" spans="1:10">
      <c r="A35" t="s">
        <v>4</v>
      </c>
      <c r="B35" s="69"/>
      <c r="C35" s="28"/>
      <c r="D35" s="28">
        <v>219830</v>
      </c>
      <c r="E35" s="28"/>
      <c r="F35" s="28">
        <v>21126</v>
      </c>
      <c r="G35" s="28"/>
      <c r="H35" s="28">
        <v>219830</v>
      </c>
      <c r="I35" s="28"/>
      <c r="J35" s="28">
        <v>21126</v>
      </c>
    </row>
    <row r="36" spans="1:10">
      <c r="A36" t="s">
        <v>72</v>
      </c>
      <c r="B36" s="69"/>
      <c r="C36" s="28"/>
      <c r="D36" s="28">
        <v>-182988</v>
      </c>
      <c r="E36" s="28"/>
      <c r="F36" s="28">
        <v>19447</v>
      </c>
      <c r="G36" s="28"/>
      <c r="H36" s="28">
        <v>-182988</v>
      </c>
      <c r="I36" s="28"/>
      <c r="J36" s="28">
        <v>19447</v>
      </c>
    </row>
    <row r="37" spans="1:10">
      <c r="A37" t="s">
        <v>8</v>
      </c>
      <c r="B37" s="69"/>
      <c r="C37" s="28"/>
      <c r="D37" s="27">
        <v>-201</v>
      </c>
      <c r="E37" s="28"/>
      <c r="F37" s="27">
        <v>-772</v>
      </c>
      <c r="G37" s="28"/>
      <c r="H37" s="28">
        <v>-84</v>
      </c>
      <c r="I37" s="28"/>
      <c r="J37" s="28">
        <v>-113</v>
      </c>
    </row>
    <row r="38" spans="1:10">
      <c r="A38" s="13" t="s">
        <v>90</v>
      </c>
      <c r="B38" s="69"/>
      <c r="C38" s="28"/>
      <c r="D38" s="27">
        <v>-120400</v>
      </c>
      <c r="E38" s="28"/>
      <c r="F38" s="27">
        <v>131307</v>
      </c>
      <c r="G38" s="28"/>
      <c r="H38" s="28">
        <v>-118813</v>
      </c>
      <c r="I38" s="28"/>
      <c r="J38" s="28">
        <v>129959</v>
      </c>
    </row>
    <row r="39" spans="1:10">
      <c r="A39" s="13" t="s">
        <v>198</v>
      </c>
      <c r="B39" s="69"/>
      <c r="C39" s="28"/>
      <c r="D39" s="27">
        <v>-5823</v>
      </c>
      <c r="E39" s="28"/>
      <c r="F39" s="27">
        <v>5423</v>
      </c>
      <c r="G39" s="28"/>
      <c r="H39" s="28">
        <f>1621</f>
        <v>1621</v>
      </c>
      <c r="I39" s="28"/>
      <c r="J39" s="28">
        <v>11255</v>
      </c>
    </row>
    <row r="40" spans="1:10">
      <c r="A40" t="s">
        <v>74</v>
      </c>
      <c r="B40" s="69"/>
      <c r="C40" s="28"/>
      <c r="D40" s="28">
        <v>19488</v>
      </c>
      <c r="E40" s="28"/>
      <c r="F40" s="28">
        <v>-8750</v>
      </c>
      <c r="G40" s="28"/>
      <c r="H40" s="28">
        <v>19488</v>
      </c>
      <c r="I40" s="28"/>
      <c r="J40" s="28">
        <v>-8750</v>
      </c>
    </row>
    <row r="41" spans="1:10">
      <c r="A41" t="s">
        <v>69</v>
      </c>
      <c r="B41" s="69"/>
      <c r="C41" s="28"/>
      <c r="D41" s="31">
        <v>-903</v>
      </c>
      <c r="E41" s="31"/>
      <c r="F41" s="31">
        <v>-681</v>
      </c>
      <c r="G41" s="31"/>
      <c r="H41" s="31">
        <v>-903</v>
      </c>
      <c r="I41" s="31"/>
      <c r="J41" s="31">
        <v>-274</v>
      </c>
    </row>
    <row r="42" spans="1:10">
      <c r="A42" t="s">
        <v>77</v>
      </c>
      <c r="B42" s="69"/>
      <c r="C42" s="28"/>
      <c r="D42" s="27">
        <v>-11</v>
      </c>
      <c r="E42" s="28"/>
      <c r="F42" s="27">
        <v>-55</v>
      </c>
      <c r="G42" s="28"/>
      <c r="H42" s="28">
        <v>0</v>
      </c>
      <c r="I42" s="28"/>
      <c r="J42" s="28">
        <v>0</v>
      </c>
    </row>
    <row r="43" spans="1:10" hidden="1">
      <c r="A43" s="13" t="s">
        <v>168</v>
      </c>
      <c r="B43" s="69"/>
      <c r="C43" s="28"/>
      <c r="D43" s="29">
        <f>SUM(D31:D42)</f>
        <v>310008</v>
      </c>
      <c r="E43" s="28"/>
      <c r="F43" s="29">
        <f>SUM(F31:F42)</f>
        <v>114431</v>
      </c>
      <c r="G43" s="28"/>
      <c r="H43" s="29">
        <f>SUM(H31:H42)</f>
        <v>309936</v>
      </c>
      <c r="I43" s="28"/>
      <c r="J43" s="29">
        <f>SUM(J31:J42)</f>
        <v>114213</v>
      </c>
    </row>
    <row r="44" spans="1:10" hidden="1">
      <c r="A44" t="s">
        <v>81</v>
      </c>
      <c r="B44" s="69"/>
      <c r="C44" s="28"/>
      <c r="D44" s="207"/>
      <c r="E44" s="207"/>
      <c r="F44" s="207"/>
      <c r="G44" s="28"/>
      <c r="H44" s="28">
        <v>0</v>
      </c>
      <c r="I44" s="28"/>
      <c r="J44" s="28">
        <v>0</v>
      </c>
    </row>
    <row r="45" spans="1:10">
      <c r="A45" s="7" t="s">
        <v>169</v>
      </c>
      <c r="B45" s="70"/>
      <c r="C45" s="33"/>
      <c r="D45" s="32">
        <f>SUM(D43:D44)</f>
        <v>310008</v>
      </c>
      <c r="E45" s="33"/>
      <c r="F45" s="32">
        <f>SUM(F43:F44)</f>
        <v>114431</v>
      </c>
      <c r="G45" s="33"/>
      <c r="H45" s="32">
        <f>SUM(H43:H44)</f>
        <v>309936</v>
      </c>
      <c r="I45" s="33"/>
      <c r="J45" s="32">
        <f>SUM(J43:J44)</f>
        <v>114213</v>
      </c>
    </row>
    <row r="46" spans="1:10" ht="23.25">
      <c r="A46" s="2" t="s">
        <v>78</v>
      </c>
      <c r="J46" s="18"/>
    </row>
    <row r="47" spans="1:10" ht="23.25">
      <c r="A47" s="8" t="s">
        <v>111</v>
      </c>
      <c r="J47" s="18"/>
    </row>
    <row r="48" spans="1:10">
      <c r="D48" s="226" t="s">
        <v>52</v>
      </c>
      <c r="E48" s="226"/>
      <c r="F48" s="226"/>
      <c r="G48" s="41"/>
      <c r="H48" s="226" t="s">
        <v>53</v>
      </c>
      <c r="I48" s="226"/>
      <c r="J48" s="226"/>
    </row>
    <row r="49" spans="1:10" ht="21.95" customHeight="1">
      <c r="D49" s="227" t="str">
        <f>D5</f>
        <v>สำหรับงวดสามเดือนสิ้นสุดวันที่</v>
      </c>
      <c r="E49" s="228"/>
      <c r="F49" s="228"/>
      <c r="G49" s="41"/>
      <c r="H49" s="227" t="str">
        <f>H5</f>
        <v>สำหรับงวดสามเดือนสิ้นสุดวันที่</v>
      </c>
      <c r="I49" s="228"/>
      <c r="J49" s="228"/>
    </row>
    <row r="50" spans="1:10">
      <c r="D50" s="227" t="str">
        <f>D6</f>
        <v>31 มีนาคม</v>
      </c>
      <c r="E50" s="227"/>
      <c r="F50" s="227"/>
      <c r="G50" s="41"/>
      <c r="H50" s="227" t="str">
        <f>H6</f>
        <v>31 มีนาคม</v>
      </c>
      <c r="I50" s="227"/>
      <c r="J50" s="227"/>
    </row>
    <row r="51" spans="1:10">
      <c r="B51" s="40" t="s">
        <v>1</v>
      </c>
      <c r="C51" s="39"/>
      <c r="D51" s="111">
        <v>2568</v>
      </c>
      <c r="E51" s="111"/>
      <c r="F51" s="111">
        <v>2567</v>
      </c>
      <c r="G51" s="111"/>
      <c r="H51" s="111">
        <v>2568</v>
      </c>
      <c r="I51" s="111"/>
      <c r="J51" s="111">
        <v>2567</v>
      </c>
    </row>
    <row r="52" spans="1:10">
      <c r="D52" s="225" t="s">
        <v>35</v>
      </c>
      <c r="E52" s="225"/>
      <c r="F52" s="225"/>
      <c r="G52" s="225"/>
      <c r="H52" s="225"/>
      <c r="I52" s="225"/>
      <c r="J52" s="225"/>
    </row>
    <row r="53" spans="1:10">
      <c r="A53" s="9" t="s">
        <v>22</v>
      </c>
      <c r="B53" s="71"/>
      <c r="C53" s="15"/>
      <c r="D53" s="14"/>
      <c r="E53" s="15"/>
      <c r="F53" s="15"/>
      <c r="G53" s="15"/>
      <c r="H53" s="15"/>
      <c r="I53" s="15"/>
      <c r="J53" s="15"/>
    </row>
    <row r="54" spans="1:10" hidden="1">
      <c r="A54" t="s">
        <v>146</v>
      </c>
      <c r="B54" s="40">
        <v>2</v>
      </c>
      <c r="C54" s="15"/>
      <c r="D54" s="27">
        <v>0</v>
      </c>
      <c r="E54" s="153"/>
      <c r="F54" s="27">
        <v>0</v>
      </c>
      <c r="G54" s="153"/>
      <c r="H54" s="27">
        <v>0</v>
      </c>
      <c r="I54" s="153"/>
      <c r="J54" s="27">
        <v>0</v>
      </c>
    </row>
    <row r="55" spans="1:10">
      <c r="A55" t="s">
        <v>87</v>
      </c>
      <c r="B55" s="40">
        <v>2</v>
      </c>
      <c r="C55" s="27"/>
      <c r="D55" s="27">
        <v>0</v>
      </c>
      <c r="E55" s="27"/>
      <c r="F55" s="27">
        <v>0</v>
      </c>
      <c r="G55" s="27"/>
      <c r="H55" s="27">
        <v>4500</v>
      </c>
      <c r="I55" s="27"/>
      <c r="J55" s="27">
        <v>6300</v>
      </c>
    </row>
    <row r="56" spans="1:10" hidden="1">
      <c r="A56" t="s">
        <v>147</v>
      </c>
      <c r="C56" s="27"/>
      <c r="D56" s="27">
        <v>0</v>
      </c>
      <c r="E56" s="27"/>
      <c r="F56" s="27">
        <v>0</v>
      </c>
      <c r="G56" s="27"/>
      <c r="H56" s="27">
        <v>0</v>
      </c>
      <c r="I56" s="27"/>
      <c r="J56" s="27">
        <v>0</v>
      </c>
    </row>
    <row r="57" spans="1:10" hidden="1">
      <c r="A57" t="s">
        <v>122</v>
      </c>
      <c r="C57" s="27"/>
      <c r="D57" s="56"/>
      <c r="E57" s="27"/>
      <c r="F57" s="27"/>
      <c r="G57" s="27"/>
      <c r="H57" s="27"/>
      <c r="I57" s="27"/>
      <c r="J57" s="27"/>
    </row>
    <row r="58" spans="1:10" hidden="1">
      <c r="A58" t="s">
        <v>123</v>
      </c>
      <c r="C58" s="27"/>
      <c r="D58" s="27"/>
      <c r="E58" s="27"/>
      <c r="F58" s="27"/>
      <c r="G58" s="27"/>
      <c r="H58" s="27"/>
      <c r="I58" s="27"/>
      <c r="J58" s="27">
        <v>0</v>
      </c>
    </row>
    <row r="59" spans="1:10" hidden="1">
      <c r="A59" t="s">
        <v>148</v>
      </c>
      <c r="B59" s="40">
        <v>2</v>
      </c>
      <c r="C59" s="27"/>
      <c r="D59" s="56"/>
      <c r="E59" s="27"/>
      <c r="F59" s="27">
        <v>0</v>
      </c>
      <c r="G59" s="27"/>
      <c r="H59" s="27"/>
      <c r="I59" s="27"/>
      <c r="J59" s="27">
        <v>0</v>
      </c>
    </row>
    <row r="60" spans="1:10">
      <c r="A60" t="s">
        <v>58</v>
      </c>
      <c r="B60" s="40">
        <v>5</v>
      </c>
      <c r="C60" s="27"/>
      <c r="D60" s="56">
        <v>-427</v>
      </c>
      <c r="E60" s="27"/>
      <c r="F60" s="30">
        <v>-523</v>
      </c>
      <c r="G60" s="27"/>
      <c r="H60" s="30">
        <v>-108</v>
      </c>
      <c r="I60" s="27"/>
      <c r="J60" s="30">
        <v>-523</v>
      </c>
    </row>
    <row r="61" spans="1:10">
      <c r="A61" t="s">
        <v>180</v>
      </c>
      <c r="B61" s="69"/>
      <c r="C61" s="27"/>
      <c r="D61" s="56">
        <v>847</v>
      </c>
      <c r="E61" s="27"/>
      <c r="F61" s="30">
        <v>60</v>
      </c>
      <c r="G61" s="27"/>
      <c r="H61" s="27">
        <v>33</v>
      </c>
      <c r="I61" s="27"/>
      <c r="J61" s="27">
        <v>0</v>
      </c>
    </row>
    <row r="62" spans="1:10" hidden="1">
      <c r="A62" t="s">
        <v>124</v>
      </c>
      <c r="B62" s="69"/>
      <c r="C62" s="27"/>
      <c r="D62" s="27"/>
      <c r="E62" s="27"/>
      <c r="F62" s="27"/>
      <c r="G62" s="27"/>
      <c r="H62" s="27"/>
      <c r="I62" s="27"/>
      <c r="J62" s="27">
        <v>0</v>
      </c>
    </row>
    <row r="63" spans="1:10" hidden="1">
      <c r="A63" t="s">
        <v>70</v>
      </c>
      <c r="C63" s="27"/>
      <c r="D63" s="27"/>
      <c r="E63" s="27"/>
      <c r="F63" s="27"/>
      <c r="G63" s="27"/>
      <c r="H63" s="27"/>
      <c r="I63" s="27"/>
      <c r="J63" s="27">
        <v>0</v>
      </c>
    </row>
    <row r="64" spans="1:10">
      <c r="A64" t="s">
        <v>48</v>
      </c>
      <c r="B64" s="69"/>
      <c r="C64" s="27"/>
      <c r="D64" s="56">
        <v>624</v>
      </c>
      <c r="E64" s="27"/>
      <c r="F64" s="27">
        <v>602</v>
      </c>
      <c r="G64" s="27"/>
      <c r="H64" s="27">
        <v>2522</v>
      </c>
      <c r="I64" s="27"/>
      <c r="J64" s="27">
        <v>2458</v>
      </c>
    </row>
    <row r="65" spans="1:12" hidden="1">
      <c r="A65" t="s">
        <v>71</v>
      </c>
      <c r="B65" s="69"/>
      <c r="C65" s="27"/>
      <c r="D65" s="27"/>
      <c r="E65" s="27"/>
      <c r="F65" s="27"/>
      <c r="G65" s="27"/>
      <c r="H65" s="27"/>
      <c r="I65" s="27"/>
      <c r="J65" s="27"/>
    </row>
    <row r="66" spans="1:12">
      <c r="A66" s="7" t="s">
        <v>170</v>
      </c>
      <c r="B66" s="70"/>
      <c r="C66" s="34"/>
      <c r="D66" s="32">
        <f>SUM(D54:D64)</f>
        <v>1044</v>
      </c>
      <c r="E66" s="34"/>
      <c r="F66" s="32">
        <f>SUM(F54:F64)</f>
        <v>139</v>
      </c>
      <c r="G66" s="34"/>
      <c r="H66" s="32">
        <f>SUM(H54:H64)</f>
        <v>6947</v>
      </c>
      <c r="I66" s="34"/>
      <c r="J66" s="32">
        <f>SUM(J54:J64)</f>
        <v>8235</v>
      </c>
    </row>
    <row r="67" spans="1:12">
      <c r="A67" s="7"/>
      <c r="B67" s="72"/>
      <c r="C67" s="1"/>
      <c r="D67" s="10"/>
      <c r="E67" s="1"/>
      <c r="F67" s="10"/>
      <c r="G67" s="23"/>
      <c r="H67" s="19"/>
      <c r="I67" s="23"/>
      <c r="J67" s="19"/>
    </row>
    <row r="68" spans="1:12">
      <c r="A68" s="9" t="s">
        <v>23</v>
      </c>
      <c r="D68"/>
      <c r="G68" s="17"/>
      <c r="H68" s="17"/>
      <c r="I68" s="17"/>
      <c r="J68" s="17"/>
    </row>
    <row r="69" spans="1:12">
      <c r="A69" t="s">
        <v>171</v>
      </c>
      <c r="B69" s="69"/>
      <c r="C69" s="28"/>
      <c r="D69" s="27">
        <v>-289100</v>
      </c>
      <c r="E69" s="28"/>
      <c r="F69" s="27">
        <v>-91291</v>
      </c>
      <c r="G69" s="28"/>
      <c r="H69" s="27">
        <v>-289100</v>
      </c>
      <c r="I69" s="28"/>
      <c r="J69" s="27">
        <v>-91291</v>
      </c>
    </row>
    <row r="70" spans="1:12" hidden="1">
      <c r="A70" t="s">
        <v>85</v>
      </c>
      <c r="B70" s="40">
        <v>2</v>
      </c>
      <c r="C70" s="28"/>
      <c r="D70" s="27">
        <v>0</v>
      </c>
      <c r="E70" s="28"/>
      <c r="F70" s="27">
        <v>0</v>
      </c>
      <c r="G70" s="28"/>
      <c r="H70" s="27">
        <v>0</v>
      </c>
      <c r="I70" s="28"/>
      <c r="J70" s="27">
        <v>0</v>
      </c>
    </row>
    <row r="71" spans="1:12" hidden="1">
      <c r="A71" t="s">
        <v>88</v>
      </c>
      <c r="B71" s="40">
        <v>2</v>
      </c>
      <c r="C71" s="28"/>
      <c r="D71" s="28">
        <v>0</v>
      </c>
      <c r="E71" s="28"/>
      <c r="F71" s="28">
        <v>0</v>
      </c>
      <c r="G71" s="28"/>
      <c r="H71" s="28">
        <v>0</v>
      </c>
      <c r="I71" s="28"/>
      <c r="J71" s="28">
        <v>0</v>
      </c>
    </row>
    <row r="72" spans="1:12">
      <c r="A72" t="s">
        <v>83</v>
      </c>
      <c r="B72" s="69"/>
      <c r="C72" s="28"/>
      <c r="D72" s="27">
        <v>-3390</v>
      </c>
      <c r="E72" s="28"/>
      <c r="F72" s="27">
        <v>-3127</v>
      </c>
      <c r="G72" s="28"/>
      <c r="H72" s="27">
        <v>-10350</v>
      </c>
      <c r="I72" s="28"/>
      <c r="J72" s="27">
        <v>-7789</v>
      </c>
    </row>
    <row r="73" spans="1:12" hidden="1">
      <c r="A73" t="s">
        <v>108</v>
      </c>
      <c r="B73" s="40">
        <v>8</v>
      </c>
      <c r="C73" s="28"/>
      <c r="D73" s="27"/>
      <c r="E73" s="28"/>
      <c r="F73" s="27">
        <v>0</v>
      </c>
      <c r="G73" s="28"/>
      <c r="H73" s="27"/>
      <c r="I73" s="28"/>
      <c r="J73" s="27">
        <v>0</v>
      </c>
    </row>
    <row r="74" spans="1:12" hidden="1">
      <c r="A74" t="s">
        <v>59</v>
      </c>
      <c r="B74" s="69"/>
      <c r="C74" s="28"/>
      <c r="D74" s="27"/>
      <c r="E74" s="28"/>
      <c r="F74" s="27"/>
      <c r="G74" s="28"/>
      <c r="H74" s="27"/>
      <c r="I74" s="28"/>
      <c r="J74" s="27"/>
    </row>
    <row r="75" spans="1:12">
      <c r="A75" t="s">
        <v>82</v>
      </c>
      <c r="B75" s="69"/>
      <c r="C75" s="28"/>
      <c r="D75" s="27">
        <v>-16705</v>
      </c>
      <c r="E75" s="28"/>
      <c r="F75" s="27">
        <v>-20387</v>
      </c>
      <c r="G75" s="28"/>
      <c r="H75" s="27">
        <v>-17329</v>
      </c>
      <c r="I75" s="28"/>
      <c r="J75" s="27">
        <v>-23030</v>
      </c>
    </row>
    <row r="76" spans="1:12">
      <c r="A76" s="7" t="s">
        <v>172</v>
      </c>
      <c r="B76" s="70"/>
      <c r="C76" s="33"/>
      <c r="D76" s="35">
        <f>SUM(D69:E75)</f>
        <v>-309195</v>
      </c>
      <c r="E76" s="33"/>
      <c r="F76" s="35">
        <f>SUM(F69:G75)</f>
        <v>-114805</v>
      </c>
      <c r="G76" s="33"/>
      <c r="H76" s="35">
        <f>SUM(H69:I75)</f>
        <v>-316779</v>
      </c>
      <c r="I76" s="33"/>
      <c r="J76" s="35">
        <f>SUM(J69:K75)</f>
        <v>-122110</v>
      </c>
    </row>
    <row r="77" spans="1:12">
      <c r="A77" s="7"/>
      <c r="B77" s="72"/>
      <c r="C77" s="1"/>
      <c r="D77" s="10"/>
      <c r="E77" s="1"/>
      <c r="F77" s="10"/>
      <c r="G77" s="23"/>
      <c r="H77" s="24"/>
      <c r="I77" s="23"/>
      <c r="J77" s="24"/>
    </row>
    <row r="78" spans="1:12">
      <c r="A78" s="7" t="s">
        <v>196</v>
      </c>
      <c r="B78" s="70"/>
      <c r="C78" s="38"/>
      <c r="D78" s="37">
        <f>SUM(D45,D66,D76)</f>
        <v>1857</v>
      </c>
      <c r="E78" s="38"/>
      <c r="F78" s="37">
        <f>SUM(F45,F66,F76)</f>
        <v>-235</v>
      </c>
      <c r="G78" s="38"/>
      <c r="H78" s="37">
        <f>SUM(H45,H66,H76)</f>
        <v>104</v>
      </c>
      <c r="I78" s="38"/>
      <c r="J78" s="37">
        <f>SUM(J45,J66,J76)</f>
        <v>338</v>
      </c>
    </row>
    <row r="79" spans="1:12">
      <c r="A79" s="13" t="s">
        <v>125</v>
      </c>
      <c r="B79" s="69"/>
      <c r="C79" s="28"/>
      <c r="D79" s="30">
        <f>+'BS 3-4'!I10</f>
        <v>143506</v>
      </c>
      <c r="E79" s="28"/>
      <c r="F79" s="30">
        <v>190800</v>
      </c>
      <c r="G79" s="28"/>
      <c r="H79" s="30">
        <v>139058</v>
      </c>
      <c r="I79" s="28"/>
      <c r="J79" s="30">
        <v>184786</v>
      </c>
    </row>
    <row r="80" spans="1:12" ht="22.5" thickBot="1">
      <c r="A80" s="7" t="s">
        <v>156</v>
      </c>
      <c r="B80" s="70"/>
      <c r="C80" s="33"/>
      <c r="D80" s="36">
        <f>SUM(D78:D79)</f>
        <v>145363</v>
      </c>
      <c r="E80" s="33"/>
      <c r="F80" s="36">
        <f>SUM(F78:F79)</f>
        <v>190565</v>
      </c>
      <c r="G80" s="33"/>
      <c r="H80" s="36">
        <f>SUM(H78:H79)</f>
        <v>139162</v>
      </c>
      <c r="I80" s="33"/>
      <c r="J80" s="36">
        <f>SUM(J78:J79)</f>
        <v>185124</v>
      </c>
      <c r="K80" s="204">
        <f>D80-'BS 3-4'!G10</f>
        <v>0</v>
      </c>
      <c r="L80" s="204">
        <f>H80-'BS 3-4'!K10</f>
        <v>0</v>
      </c>
    </row>
    <row r="81" spans="1:13" ht="22.5" thickTop="1">
      <c r="A81" s="7"/>
      <c r="B81" s="70"/>
      <c r="C81" s="33"/>
      <c r="D81" s="37"/>
      <c r="E81" s="33"/>
      <c r="F81" s="37"/>
      <c r="G81" s="33"/>
      <c r="H81" s="38"/>
      <c r="I81" s="33"/>
      <c r="J81" s="38"/>
    </row>
    <row r="82" spans="1:13">
      <c r="A82" s="25" t="s">
        <v>100</v>
      </c>
      <c r="B82" s="70"/>
      <c r="C82" s="33"/>
      <c r="D82" s="37"/>
      <c r="E82" s="33"/>
      <c r="F82" s="37"/>
      <c r="G82" s="33"/>
      <c r="H82" s="38"/>
      <c r="I82" s="33"/>
      <c r="J82" s="38"/>
    </row>
    <row r="83" spans="1:13" ht="23.25" hidden="1">
      <c r="A83" s="13" t="s">
        <v>101</v>
      </c>
      <c r="B83" s="70"/>
      <c r="C83" s="33"/>
      <c r="D83" s="89">
        <v>0</v>
      </c>
      <c r="E83" s="86"/>
      <c r="F83" s="89">
        <v>0</v>
      </c>
      <c r="G83" s="33"/>
      <c r="H83" s="89"/>
      <c r="I83" s="33"/>
      <c r="J83" s="89"/>
    </row>
    <row r="84" spans="1:13" ht="23.25">
      <c r="A84" s="13" t="s">
        <v>102</v>
      </c>
      <c r="B84" s="40">
        <v>5</v>
      </c>
      <c r="C84" s="33"/>
      <c r="D84" s="89">
        <v>-347</v>
      </c>
      <c r="E84" s="86"/>
      <c r="F84" s="89">
        <v>0</v>
      </c>
      <c r="G84" s="86"/>
      <c r="H84" s="89">
        <v>-347</v>
      </c>
      <c r="I84" s="86"/>
      <c r="J84" s="89">
        <v>0</v>
      </c>
    </row>
    <row r="85" spans="1:13" ht="23.25">
      <c r="A85" s="13" t="s">
        <v>193</v>
      </c>
      <c r="B85" s="40">
        <v>5</v>
      </c>
      <c r="C85" s="33"/>
      <c r="D85" s="89">
        <v>13351</v>
      </c>
      <c r="E85" s="86"/>
      <c r="F85" s="89">
        <v>0</v>
      </c>
      <c r="G85" s="86"/>
      <c r="H85" s="89">
        <v>0</v>
      </c>
      <c r="I85" s="86"/>
      <c r="J85" s="89">
        <v>0</v>
      </c>
    </row>
    <row r="86" spans="1:13">
      <c r="A86" s="7"/>
      <c r="B86" s="70"/>
      <c r="C86" s="33"/>
      <c r="D86" s="37"/>
      <c r="E86" s="33"/>
      <c r="F86" s="38"/>
      <c r="G86" s="33"/>
      <c r="H86" s="38"/>
      <c r="I86" s="33"/>
      <c r="J86" s="38"/>
    </row>
    <row r="87" spans="1:13" hidden="1">
      <c r="A87" s="7"/>
      <c r="B87" s="70"/>
      <c r="C87" s="33"/>
      <c r="D87" s="37"/>
      <c r="E87" s="33"/>
      <c r="F87" s="38"/>
      <c r="G87" s="33"/>
      <c r="H87" s="38"/>
      <c r="I87" s="33"/>
      <c r="J87" s="38"/>
    </row>
    <row r="88" spans="1:13" hidden="1">
      <c r="A88" s="7"/>
      <c r="B88" s="70"/>
      <c r="C88" s="33"/>
      <c r="D88" s="37"/>
      <c r="E88" s="33"/>
      <c r="F88" s="38"/>
      <c r="G88" s="33"/>
      <c r="H88" s="38"/>
      <c r="I88" s="33"/>
      <c r="J88" s="38"/>
    </row>
    <row r="89" spans="1:13" hidden="1">
      <c r="A89" s="7"/>
      <c r="B89" s="70"/>
      <c r="C89" s="33"/>
      <c r="D89" s="37"/>
      <c r="E89" s="33"/>
      <c r="F89" s="38"/>
      <c r="G89" s="33"/>
      <c r="H89" s="38"/>
      <c r="I89" s="33"/>
      <c r="J89" s="38"/>
    </row>
    <row r="90" spans="1:13" s="68" customFormat="1" ht="23.25" hidden="1">
      <c r="A90" s="85" t="s">
        <v>91</v>
      </c>
      <c r="B90" s="70"/>
      <c r="C90" s="33"/>
      <c r="D90" s="86"/>
      <c r="E90" s="86"/>
      <c r="F90" s="86"/>
      <c r="G90" s="86"/>
      <c r="H90" s="86"/>
      <c r="I90" s="86"/>
      <c r="J90" s="86"/>
      <c r="K90" s="206"/>
      <c r="L90" s="206"/>
      <c r="M90" s="182"/>
    </row>
    <row r="91" spans="1:13" s="68" customFormat="1" ht="23.25" hidden="1">
      <c r="A91" s="87" t="s">
        <v>92</v>
      </c>
      <c r="B91" s="69"/>
      <c r="C91" s="28"/>
      <c r="D91" s="86"/>
      <c r="E91" s="86"/>
      <c r="F91" s="86"/>
      <c r="G91" s="86"/>
      <c r="H91" s="86"/>
      <c r="I91" s="86"/>
      <c r="J91" s="86"/>
      <c r="K91" s="206"/>
      <c r="L91" s="206"/>
      <c r="M91" s="182"/>
    </row>
    <row r="92" spans="1:13" s="68" customFormat="1" ht="23.25" hidden="1">
      <c r="A92" s="87" t="s">
        <v>93</v>
      </c>
      <c r="B92" s="40"/>
      <c r="C92"/>
      <c r="D92" s="86"/>
      <c r="E92" s="86"/>
      <c r="F92" s="86"/>
      <c r="G92" s="86"/>
      <c r="H92" s="86"/>
      <c r="I92" s="86"/>
      <c r="J92" s="86"/>
      <c r="K92" s="206"/>
      <c r="L92" s="206"/>
      <c r="M92" s="182"/>
    </row>
    <row r="93" spans="1:13" s="68" customFormat="1" ht="23.25" hidden="1">
      <c r="A93" s="88" t="s">
        <v>94</v>
      </c>
      <c r="B93" s="40">
        <v>8</v>
      </c>
      <c r="C93"/>
      <c r="D93" s="89">
        <f>2128+1766+66169</f>
        <v>70063</v>
      </c>
      <c r="E93" s="86"/>
      <c r="F93" s="89">
        <v>2305</v>
      </c>
      <c r="G93" s="86"/>
      <c r="H93" s="89">
        <f>2128+1766</f>
        <v>3894</v>
      </c>
      <c r="I93" s="86"/>
      <c r="J93" s="89">
        <f>1351+954</f>
        <v>2305</v>
      </c>
      <c r="K93" s="206"/>
      <c r="L93" s="206"/>
      <c r="M93" s="182"/>
    </row>
    <row r="94" spans="1:13" s="68" customFormat="1" ht="23.25" hidden="1">
      <c r="A94" s="88" t="s">
        <v>95</v>
      </c>
      <c r="B94" s="40"/>
      <c r="C94"/>
      <c r="D94" s="89">
        <f>177+1</f>
        <v>178</v>
      </c>
      <c r="E94" s="86"/>
      <c r="F94" s="86">
        <v>44</v>
      </c>
      <c r="G94" s="86"/>
      <c r="H94" s="89">
        <f>-177-107</f>
        <v>-284</v>
      </c>
      <c r="I94" s="86"/>
      <c r="J94" s="86">
        <v>0</v>
      </c>
      <c r="K94" s="206"/>
      <c r="L94" s="206"/>
      <c r="M94" s="182"/>
    </row>
    <row r="95" spans="1:13" s="68" customFormat="1" ht="23.25" hidden="1">
      <c r="A95" s="93" t="s">
        <v>98</v>
      </c>
      <c r="B95" s="40">
        <v>8</v>
      </c>
      <c r="C95"/>
      <c r="D95" s="89">
        <v>-1766</v>
      </c>
      <c r="E95" s="86"/>
      <c r="F95" s="86">
        <v>-954</v>
      </c>
      <c r="G95" s="86"/>
      <c r="H95" s="89">
        <v>-1766</v>
      </c>
      <c r="I95" s="86"/>
      <c r="J95" s="86">
        <v>-954</v>
      </c>
      <c r="K95" s="206"/>
      <c r="L95" s="206"/>
      <c r="M95" s="182"/>
    </row>
    <row r="96" spans="1:13" s="68" customFormat="1" ht="23.25" hidden="1">
      <c r="A96" s="93" t="s">
        <v>99</v>
      </c>
      <c r="B96" s="40">
        <v>8</v>
      </c>
      <c r="C96"/>
      <c r="D96" s="89">
        <v>-66169</v>
      </c>
      <c r="E96" s="86"/>
      <c r="F96" s="86">
        <v>0</v>
      </c>
      <c r="G96" s="86"/>
      <c r="H96" s="89">
        <v>0</v>
      </c>
      <c r="I96" s="86"/>
      <c r="J96" s="86">
        <v>0</v>
      </c>
      <c r="K96" s="206"/>
      <c r="L96" s="206"/>
      <c r="M96" s="182"/>
    </row>
    <row r="97" spans="1:13" s="68" customFormat="1" ht="22.5" hidden="1" thickBot="1">
      <c r="A97" s="90" t="s">
        <v>96</v>
      </c>
      <c r="B97" s="40"/>
      <c r="C97"/>
      <c r="D97" s="91">
        <f>SUM(D93:D96)</f>
        <v>2306</v>
      </c>
      <c r="E97" s="92"/>
      <c r="F97" s="91">
        <f>SUM(F93:F96)</f>
        <v>1395</v>
      </c>
      <c r="G97" s="92"/>
      <c r="H97" s="91">
        <f>SUM(H93:H96)</f>
        <v>1844</v>
      </c>
      <c r="I97" s="92"/>
      <c r="J97" s="91">
        <f>SUM(J93:J96)</f>
        <v>1351</v>
      </c>
      <c r="K97" s="206"/>
      <c r="L97" s="206"/>
      <c r="M97" s="182"/>
    </row>
    <row r="98" spans="1:13" s="68" customFormat="1" ht="23.25" hidden="1">
      <c r="A98" s="80"/>
      <c r="B98" s="83"/>
      <c r="D98" s="73"/>
      <c r="E98" s="73"/>
      <c r="F98" s="73"/>
      <c r="G98" s="73"/>
      <c r="H98" s="76"/>
      <c r="I98" s="73"/>
      <c r="J98" s="73"/>
      <c r="K98" s="206"/>
      <c r="L98" s="206"/>
      <c r="M98" s="182"/>
    </row>
    <row r="99" spans="1:13" s="68" customFormat="1" ht="23.25" hidden="1">
      <c r="A99" s="74" t="s">
        <v>97</v>
      </c>
      <c r="B99" s="83"/>
      <c r="D99" s="73"/>
      <c r="E99" s="73"/>
      <c r="F99" s="73"/>
      <c r="G99" s="73"/>
      <c r="H99" s="76"/>
      <c r="I99" s="73"/>
      <c r="J99" s="73"/>
      <c r="K99" s="206"/>
      <c r="L99" s="206"/>
      <c r="M99" s="182"/>
    </row>
    <row r="100" spans="1:13" s="68" customFormat="1" ht="23.25" hidden="1">
      <c r="A100" s="74" t="s">
        <v>93</v>
      </c>
      <c r="B100" s="83"/>
      <c r="D100" s="73"/>
      <c r="E100" s="73"/>
      <c r="F100" s="73"/>
      <c r="G100" s="73"/>
      <c r="H100" s="81"/>
      <c r="I100" s="73"/>
      <c r="J100" s="73"/>
      <c r="K100" s="206"/>
      <c r="L100" s="206"/>
      <c r="M100" s="182"/>
    </row>
    <row r="101" spans="1:13" s="68" customFormat="1" ht="23.25" hidden="1">
      <c r="A101" s="75" t="s">
        <v>94</v>
      </c>
      <c r="B101" s="83"/>
      <c r="D101" s="82"/>
      <c r="E101" s="73"/>
      <c r="F101" s="82"/>
      <c r="G101" s="73"/>
      <c r="H101" s="76"/>
      <c r="I101" s="73"/>
      <c r="J101" s="82"/>
      <c r="K101" s="206"/>
      <c r="L101" s="206"/>
      <c r="M101" s="182"/>
    </row>
    <row r="102" spans="1:13" s="68" customFormat="1" ht="23.25" hidden="1">
      <c r="A102" s="75" t="s">
        <v>95</v>
      </c>
      <c r="B102" s="83"/>
      <c r="D102" s="82"/>
      <c r="E102" s="73"/>
      <c r="F102" s="82"/>
      <c r="G102" s="73"/>
      <c r="H102" s="76"/>
      <c r="I102" s="73"/>
      <c r="J102" s="82"/>
      <c r="K102" s="206"/>
      <c r="L102" s="206"/>
      <c r="M102" s="182"/>
    </row>
    <row r="103" spans="1:13" s="68" customFormat="1" ht="22.5" hidden="1" thickBot="1">
      <c r="A103" s="77" t="s">
        <v>96</v>
      </c>
      <c r="B103" s="83"/>
      <c r="D103" s="78"/>
      <c r="E103" s="79"/>
      <c r="F103" s="78"/>
      <c r="G103" s="79"/>
      <c r="H103" s="78"/>
      <c r="I103" s="79"/>
      <c r="J103" s="78"/>
      <c r="K103" s="206"/>
      <c r="L103" s="206"/>
      <c r="M103" s="182"/>
    </row>
    <row r="104" spans="1:13" hidden="1"/>
    <row r="105" spans="1:13" hidden="1">
      <c r="F105" s="17">
        <v>117386</v>
      </c>
      <c r="G105" s="17">
        <v>104818</v>
      </c>
      <c r="H105" s="17"/>
      <c r="J105" s="17">
        <v>104818</v>
      </c>
    </row>
    <row r="106" spans="1:13">
      <c r="B106" s="178"/>
      <c r="C106" s="168"/>
      <c r="D106" s="176" t="s">
        <v>157</v>
      </c>
      <c r="E106" s="168"/>
      <c r="F106" s="176" t="s">
        <v>157</v>
      </c>
      <c r="G106" s="176"/>
      <c r="H106" s="176" t="s">
        <v>157</v>
      </c>
      <c r="I106" s="176"/>
      <c r="J106" s="176" t="s">
        <v>157</v>
      </c>
    </row>
    <row r="107" spans="1:13">
      <c r="B107" s="178"/>
      <c r="C107" s="168"/>
      <c r="D107" s="179">
        <f>D80-'BS 3-4'!G10</f>
        <v>0</v>
      </c>
      <c r="E107" s="168"/>
      <c r="F107" s="179"/>
      <c r="G107" s="168"/>
      <c r="H107" s="180">
        <f>H80-'BS 3-4'!K10</f>
        <v>0</v>
      </c>
      <c r="I107" s="168"/>
      <c r="J107" s="179"/>
    </row>
    <row r="108" spans="1:13">
      <c r="B108" s="178"/>
      <c r="C108" s="168"/>
      <c r="D108" s="181"/>
      <c r="E108" s="168"/>
      <c r="F108" s="168"/>
      <c r="G108" s="168"/>
      <c r="H108" s="168"/>
      <c r="I108" s="168"/>
      <c r="J108" s="16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48:F48"/>
    <mergeCell ref="H48:J48"/>
    <mergeCell ref="D5:F5"/>
    <mergeCell ref="H5:J5"/>
    <mergeCell ref="D6:F6"/>
    <mergeCell ref="H6:J6"/>
    <mergeCell ref="D49:F49"/>
    <mergeCell ref="H49:J49"/>
    <mergeCell ref="D50:F50"/>
    <mergeCell ref="H50:J50"/>
    <mergeCell ref="D52:J52"/>
  </mergeCells>
  <phoneticPr fontId="0" type="noConversion"/>
  <pageMargins left="0.8" right="0.8" top="0.48" bottom="0.5" header="0.5" footer="0.5"/>
  <pageSetup paperSize="9" scale="73" firstPageNumber="9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5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172871DDEE24994BECCDDD803E794" ma:contentTypeVersion="13" ma:contentTypeDescription="Create a new document." ma:contentTypeScope="" ma:versionID="8ee8f764de0ca5ecf1b9c867bfa3d0bd">
  <xsd:schema xmlns:xsd="http://www.w3.org/2001/XMLSchema" xmlns:xs="http://www.w3.org/2001/XMLSchema" xmlns:p="http://schemas.microsoft.com/office/2006/metadata/properties" xmlns:ns3="896a0be7-ff3f-47c9-b1b0-bc171b15137e" xmlns:ns4="17a1611f-276e-4881-9d71-5e24efdb9726" targetNamespace="http://schemas.microsoft.com/office/2006/metadata/properties" ma:root="true" ma:fieldsID="1852f5c2fb14da259d014e28a23fbff1" ns3:_="" ns4:_="">
    <xsd:import namespace="896a0be7-ff3f-47c9-b1b0-bc171b15137e"/>
    <xsd:import namespace="17a1611f-276e-4881-9d71-5e24efdb9726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6a0be7-ff3f-47c9-b1b0-bc171b15137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a1611f-276e-4881-9d71-5e24efdb972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6a0be7-ff3f-47c9-b1b0-bc171b15137e" xsi:nil="true"/>
  </documentManagement>
</p:properties>
</file>

<file path=customXml/itemProps1.xml><?xml version="1.0" encoding="utf-8"?>
<ds:datastoreItem xmlns:ds="http://schemas.openxmlformats.org/officeDocument/2006/customXml" ds:itemID="{721FE216-F464-4771-99C1-15E9CF319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6a0be7-ff3f-47c9-b1b0-bc171b15137e"/>
    <ds:schemaRef ds:uri="17a1611f-276e-4881-9d71-5e24efdb97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36B162-D587-4484-B47B-3FC67796D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8FE247-5A8F-497D-B6CB-A45D5ED009EE}">
  <ds:schemaRefs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7a1611f-276e-4881-9d71-5e24efdb9726"/>
    <ds:schemaRef ds:uri="896a0be7-ff3f-47c9-b1b0-bc171b15137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3-4</vt:lpstr>
      <vt:lpstr>PL 3M 5</vt:lpstr>
      <vt:lpstr>SH 6-7 </vt:lpstr>
      <vt:lpstr>SH 8 </vt:lpstr>
      <vt:lpstr>CF 9-10</vt:lpstr>
      <vt:lpstr>'BS 3-4'!Print_Area</vt:lpstr>
      <vt:lpstr>'CF 9-10'!Print_Area</vt:lpstr>
      <vt:lpstr>'PL 3M 5'!Print_Area</vt:lpstr>
      <vt:lpstr>'SH 6-7 '!Print_Area</vt:lpstr>
      <vt:lpstr>'SH 8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thitima thesteel</cp:lastModifiedBy>
  <cp:lastPrinted>2025-05-13T06:29:19Z</cp:lastPrinted>
  <dcterms:created xsi:type="dcterms:W3CDTF">2006-01-06T08:39:44Z</dcterms:created>
  <dcterms:modified xsi:type="dcterms:W3CDTF">2025-05-13T08:38:25Z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0x0101006EE172871DDEE24994BECCDDD803E794</vt:lpwstr>
  </property>
</Properties>
</file>