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VxReUNehMii-sbWv84Gv7liSk81IIaOm\Listed\Group TNDT\Group TNDT-Year 2568\Group TNDT - Q1'68\TNDT\5. FS\FS\TH\"/>
    </mc:Choice>
  </mc:AlternateContent>
  <xr:revisionPtr revIDLastSave="0" documentId="13_ncr:1_{8AFA2DCF-D2D5-40AF-ACBA-502885F884C5}" xr6:coauthVersionLast="47" xr6:coauthVersionMax="47" xr10:uidLastSave="{00000000-0000-0000-0000-000000000000}"/>
  <bookViews>
    <workbookView xWindow="-108" yWindow="-108" windowWidth="23256" windowHeight="12456" tabRatio="659" activeTab="4" xr2:uid="{00000000-000D-0000-FFFF-FFFF00000000}"/>
  </bookViews>
  <sheets>
    <sheet name="BS" sheetId="13" r:id="rId1"/>
    <sheet name="PL" sheetId="1" r:id="rId2"/>
    <sheet name="SOE (EQ)" sheetId="15" r:id="rId3"/>
    <sheet name="SOE" sheetId="18" r:id="rId4"/>
    <sheet name="CF " sheetId="17" r:id="rId5"/>
  </sheets>
  <definedNames>
    <definedName name="_xlnm._FilterDatabase" localSheetId="0" hidden="1">BS!$G$51:$G$59</definedName>
    <definedName name="_xlnm.Print_Area" localSheetId="0">BS!$A$1:$M$98</definedName>
    <definedName name="_xlnm.Print_Area" localSheetId="4">'CF '!$A$1:$L$71</definedName>
    <definedName name="_xlnm.Print_Area" localSheetId="1">PL!$A$1:$M$44</definedName>
    <definedName name="_xlnm.Print_Area" localSheetId="3">SOE!$A$1:$T$19</definedName>
    <definedName name="_xlnm.Print_Area" localSheetId="2">'SOE (EQ)'!$A$1:$Z$19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1" l="1"/>
  <c r="I33" i="13" l="1"/>
  <c r="F65" i="17"/>
  <c r="L53" i="17"/>
  <c r="F53" i="17"/>
  <c r="J53" i="17"/>
  <c r="F12" i="17" l="1"/>
  <c r="F21" i="17" s="1"/>
  <c r="M22" i="1" l="1"/>
  <c r="K22" i="1"/>
  <c r="I22" i="1"/>
  <c r="G22" i="1"/>
  <c r="F67" i="17" l="1"/>
  <c r="J67" i="17" l="1"/>
  <c r="G61" i="13"/>
  <c r="X17" i="15" l="1"/>
  <c r="X20" i="15" s="1"/>
  <c r="R17" i="18" l="1"/>
  <c r="R11" i="18" l="1"/>
  <c r="T11" i="18" s="1"/>
  <c r="G34" i="13"/>
  <c r="F99" i="13"/>
  <c r="H99" i="13"/>
  <c r="J99" i="13"/>
  <c r="L99" i="13"/>
  <c r="L65" i="17"/>
  <c r="J65" i="17"/>
  <c r="H65" i="17"/>
  <c r="H53" i="17"/>
  <c r="A41" i="17"/>
  <c r="L21" i="17"/>
  <c r="L34" i="17" s="1"/>
  <c r="L38" i="17" s="1"/>
  <c r="J21" i="17"/>
  <c r="J34" i="17" s="1"/>
  <c r="J38" i="17" s="1"/>
  <c r="H21" i="17"/>
  <c r="H34" i="17" s="1"/>
  <c r="H38" i="17" s="1"/>
  <c r="F34" i="17" l="1"/>
  <c r="F38" i="17" s="1"/>
  <c r="F66" i="17" s="1"/>
  <c r="F68" i="17" s="1"/>
  <c r="F73" i="17" s="1"/>
  <c r="F74" i="17" s="1"/>
  <c r="H66" i="17"/>
  <c r="H68" i="17" s="1"/>
  <c r="J66" i="17"/>
  <c r="J68" i="17" s="1"/>
  <c r="J73" i="17" s="1"/>
  <c r="L66" i="17"/>
  <c r="L68" i="17" s="1"/>
  <c r="A3" i="17"/>
  <c r="A43" i="17" s="1"/>
  <c r="P18" i="18"/>
  <c r="L18" i="18"/>
  <c r="K91" i="13" s="1"/>
  <c r="J18" i="18"/>
  <c r="H18" i="18"/>
  <c r="K89" i="13" s="1"/>
  <c r="F18" i="18"/>
  <c r="K88" i="13" s="1"/>
  <c r="R16" i="18"/>
  <c r="T16" i="18" s="1"/>
  <c r="P13" i="18"/>
  <c r="N13" i="18"/>
  <c r="L13" i="18"/>
  <c r="J13" i="18"/>
  <c r="H13" i="18"/>
  <c r="F13" i="18"/>
  <c r="R12" i="18"/>
  <c r="T12" i="18" s="1"/>
  <c r="Z16" i="15"/>
  <c r="T17" i="15"/>
  <c r="T16" i="15"/>
  <c r="T12" i="15"/>
  <c r="T11" i="15"/>
  <c r="R18" i="15"/>
  <c r="X18" i="15"/>
  <c r="G95" i="13" s="1"/>
  <c r="P18" i="15"/>
  <c r="L18" i="15"/>
  <c r="G91" i="13" s="1"/>
  <c r="J18" i="15"/>
  <c r="H18" i="15"/>
  <c r="G89" i="13" s="1"/>
  <c r="F18" i="15"/>
  <c r="G88" i="13" s="1"/>
  <c r="R13" i="15"/>
  <c r="J13" i="15"/>
  <c r="X13" i="15"/>
  <c r="P13" i="15"/>
  <c r="N13" i="15"/>
  <c r="L13" i="15"/>
  <c r="H13" i="15"/>
  <c r="F13" i="15"/>
  <c r="V12" i="15"/>
  <c r="Z12" i="15" s="1"/>
  <c r="V11" i="15"/>
  <c r="Z11" i="15" s="1"/>
  <c r="M33" i="1"/>
  <c r="K33" i="1"/>
  <c r="I33" i="1"/>
  <c r="G33" i="1"/>
  <c r="T18" i="15" l="1"/>
  <c r="G93" i="13" s="1"/>
  <c r="R13" i="18"/>
  <c r="R18" i="18"/>
  <c r="K93" i="13" s="1"/>
  <c r="T13" i="18"/>
  <c r="T13" i="15"/>
  <c r="Z13" i="15"/>
  <c r="V13" i="15"/>
  <c r="G12" i="1" l="1"/>
  <c r="G23" i="1" s="1"/>
  <c r="K12" i="1"/>
  <c r="M12" i="1"/>
  <c r="I12" i="1"/>
  <c r="L96" i="13"/>
  <c r="H94" i="13"/>
  <c r="H96" i="13" s="1"/>
  <c r="J94" i="13"/>
  <c r="J96" i="13" s="1"/>
  <c r="M94" i="13"/>
  <c r="M96" i="13" s="1"/>
  <c r="I94" i="13"/>
  <c r="K23" i="1" l="1"/>
  <c r="M23" i="1"/>
  <c r="I96" i="13"/>
  <c r="G27" i="1"/>
  <c r="I23" i="1"/>
  <c r="M27" i="1" l="1"/>
  <c r="M29" i="1" s="1"/>
  <c r="I27" i="1"/>
  <c r="I29" i="1" s="1"/>
  <c r="K27" i="1"/>
  <c r="K29" i="1" s="1"/>
  <c r="G29" i="1"/>
  <c r="N17" i="18" l="1"/>
  <c r="N18" i="18" s="1"/>
  <c r="K92" i="13" s="1"/>
  <c r="K94" i="13" s="1"/>
  <c r="K96" i="13" s="1"/>
  <c r="K38" i="1"/>
  <c r="K36" i="1" s="1"/>
  <c r="K44" i="1" s="1"/>
  <c r="K34" i="1"/>
  <c r="K42" i="1" s="1"/>
  <c r="K40" i="1" s="1"/>
  <c r="I34" i="1"/>
  <c r="I42" i="1" s="1"/>
  <c r="I40" i="1" s="1"/>
  <c r="I38" i="1"/>
  <c r="I36" i="1" s="1"/>
  <c r="M38" i="1"/>
  <c r="M36" i="1" s="1"/>
  <c r="M34" i="1"/>
  <c r="M42" i="1" s="1"/>
  <c r="M40" i="1" s="1"/>
  <c r="G38" i="1"/>
  <c r="G34" i="1"/>
  <c r="G42" i="1" s="1"/>
  <c r="G40" i="1" s="1"/>
  <c r="A75" i="13"/>
  <c r="M71" i="13"/>
  <c r="K71" i="13"/>
  <c r="I71" i="13"/>
  <c r="G71" i="13"/>
  <c r="T17" i="18" l="1"/>
  <c r="T18" i="18" s="1"/>
  <c r="V18" i="18" s="1"/>
  <c r="G36" i="1"/>
  <c r="K61" i="13"/>
  <c r="K72" i="13" s="1"/>
  <c r="K97" i="13" s="1"/>
  <c r="G72" i="13"/>
  <c r="A41" i="13"/>
  <c r="A76" i="13" s="1"/>
  <c r="A39" i="13"/>
  <c r="A74" i="13" s="1"/>
  <c r="M21" i="13"/>
  <c r="K21" i="13"/>
  <c r="G21" i="13"/>
  <c r="I21" i="13"/>
  <c r="M34" i="13"/>
  <c r="M35" i="13" s="1"/>
  <c r="K34" i="13"/>
  <c r="K35" i="13" s="1"/>
  <c r="I34" i="13"/>
  <c r="I35" i="13" s="1"/>
  <c r="G35" i="13"/>
  <c r="N17" i="15" l="1"/>
  <c r="G44" i="1"/>
  <c r="N18" i="15"/>
  <c r="G92" i="13" s="1"/>
  <c r="G94" i="13" s="1"/>
  <c r="G96" i="13" s="1"/>
  <c r="G97" i="13" s="1"/>
  <c r="K36" i="13"/>
  <c r="K99" i="13" s="1"/>
  <c r="I36" i="13"/>
  <c r="M61" i="13"/>
  <c r="M72" i="13" s="1"/>
  <c r="M97" i="13" s="1"/>
  <c r="I61" i="13"/>
  <c r="I72" i="13" s="1"/>
  <c r="I97" i="13" s="1"/>
  <c r="M36" i="13"/>
  <c r="G36" i="13"/>
  <c r="V17" i="15" l="1"/>
  <c r="V20" i="15" s="1"/>
  <c r="N20" i="15"/>
  <c r="G99" i="13"/>
  <c r="V18" i="15"/>
  <c r="I99" i="13"/>
  <c r="M99" i="13"/>
  <c r="Z17" i="15" l="1"/>
  <c r="Z20" i="15" l="1"/>
  <c r="Z18" i="15"/>
  <c r="AB18" i="15" s="1"/>
</calcChain>
</file>

<file path=xl/sharedStrings.xml><?xml version="1.0" encoding="utf-8"?>
<sst xmlns="http://schemas.openxmlformats.org/spreadsheetml/2006/main" count="313" uniqueCount="191">
  <si>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</si>
  <si>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</si>
  <si>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</si>
  <si>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</si>
  <si>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</si>
  <si>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</si>
  <si>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</si>
  <si>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</si>
  <si>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</si>
  <si>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</si>
  <si>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</si>
  <si>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</si>
  <si>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</si>
  <si>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</si>
  <si>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</si>
  <si>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</si>
  <si>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</si>
  <si>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</si>
  <si>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</si>
  <si>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</si>
  <si>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</si>
  <si>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</si>
  <si>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</si>
  <si>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</si>
  <si>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</si>
  <si>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</si>
  <si>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</si>
  <si>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</si>
  <si>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</si>
  <si>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</si>
  <si>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</si>
  <si>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</si>
  <si>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</si>
  <si>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สินทรัพย์ไม่มีตัวตน</t>
  </si>
  <si>
    <t>ทุนเรือนหุ้นที่ออก</t>
  </si>
  <si>
    <t>ยังไม่ได้จัดสรร</t>
  </si>
  <si>
    <t>สำรองตามกฎหมาย</t>
  </si>
  <si>
    <t>เงินสดและรายการเทียบเท่าเงินสดเพิ่มขึ้น (ลดลง) สุทธิ</t>
  </si>
  <si>
    <t>องค์ประกอบอื่นของส่วนของผู้ถือหุ้น</t>
  </si>
  <si>
    <t>(ขาดทุนสะสม)</t>
  </si>
  <si>
    <t>สินทรัพย์สิทธิการใช้</t>
  </si>
  <si>
    <t>ต้นทุนทางการเงิน</t>
  </si>
  <si>
    <t>ขาดทุนก่อนภาษีเงินได้</t>
  </si>
  <si>
    <t>งบการเงินรวม</t>
  </si>
  <si>
    <t>งบการเงินเฉพาะกิจการ</t>
  </si>
  <si>
    <t>เงินลงทุนในบริษัทย่อย</t>
  </si>
  <si>
    <t>ณ วันที่ 31</t>
  </si>
  <si>
    <t xml:space="preserve">ทุนจดทะเบียน </t>
  </si>
  <si>
    <t>ทุนที่ออกและชำระแล้ว</t>
  </si>
  <si>
    <t>จัดสรรแล้ว - สำรองตามกฎหมาย</t>
  </si>
  <si>
    <t xml:space="preserve">รายการปรับกระทบยอดขาดทุนก่อนภาษีเป็นเงินสดรับ (จ่าย) 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</si>
  <si>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</si>
  <si>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</si>
  <si>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</si>
  <si>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</si>
  <si>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</si>
  <si>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งบกระแสเงินสด (ต่อ)</t>
  </si>
  <si>
    <t>กำไร (ขาดทุน) ต่อหุ้น</t>
  </si>
  <si>
    <t>กำไร (ขาดทุน) เบ็ดเสร็จอื่น</t>
  </si>
  <si>
    <t xml:space="preserve">จัดสรรแล้ว </t>
  </si>
  <si>
    <t>กำไร (ขาดทุน) เบ็ดเสร็จอื่น :</t>
  </si>
  <si>
    <t>กำไร (ขาดทุน) สะสม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</si>
  <si>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</si>
  <si>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</si>
  <si>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</si>
  <si>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กำไร (ขาดทุน) ต่อหุ้นขั้นพื้นฐาน (บาทต่อหุ้น)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</si>
  <si>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</si>
  <si>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</si>
  <si>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</si>
  <si>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เงินเบิกเกินบัญชีและเงินกู้ยืมระยะสั้นจากสถาบันการเงิน</t>
  </si>
  <si>
    <t>เงินกู้ยืมระยะยาวจากสถาบันการเงิน</t>
  </si>
  <si>
    <t>ธันวาคม 2567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</si>
  <si>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</si>
  <si>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</si>
  <si>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(หน่วย : พันบาท)</t>
  </si>
  <si>
    <t>เงินมัดจำค่าสินค้า-กิจการที่เกี่ยวข้องกัน</t>
  </si>
  <si>
    <t>เงินให้กู้ยืมระยะสั้นแก่บุคคลที่เกี่ยวข้องกัน</t>
  </si>
  <si>
    <t>สินทรัพย์ทางการเงินหมุนเวียนอื่น</t>
  </si>
  <si>
    <t>มีนาคม 2568</t>
  </si>
  <si>
    <t>"ยังไม่ได้ตรวจสอบ"</t>
  </si>
  <si>
    <t>"สอบทานแล้ว"</t>
  </si>
  <si>
    <t>"ตรวจสอบแล้ว"</t>
  </si>
  <si>
    <t>บริษัท ไทย เอ็น ดี ที จำกัด (มหาชน) และบริษัทย่อย</t>
  </si>
  <si>
    <t>ณ วันที่ 31 มีนาคม 2568</t>
  </si>
  <si>
    <t>เงินให้กู้ยืมระยะยาวแก่บริษัทอื่น</t>
  </si>
  <si>
    <t>เงินลงทุนในบริษัทร่วม</t>
  </si>
  <si>
    <t>ที่ดิน อาคารและอุปกรณ์</t>
  </si>
  <si>
    <t>สินทรัพย์ทางการเงินหมุนเวียนที่ไม่ใช่เงินสด</t>
  </si>
  <si>
    <t>ที่เป็นหลักประกัน</t>
  </si>
  <si>
    <t>รวมสินทรัพย์ไม่หมุนเวียนอื่น</t>
  </si>
  <si>
    <t>หนี้สินที่ครบกำหนดชำระภายในหนึ่งปี</t>
  </si>
  <si>
    <t>- เงินกู้ยืมระยะยาวจากสถาบันการเงิน</t>
  </si>
  <si>
    <t>- เงินกู้ยืมระยะยาวจากบุคคลที่เกี่ยวข้องกัน</t>
  </si>
  <si>
    <t>- เงินกู้ยืมระยะยาวจากกิจการภายนอก</t>
  </si>
  <si>
    <t>- หนี้สินตามสัญญาเช่า</t>
  </si>
  <si>
    <t>- หนี้สินจากคดีความฟ้องร้อง</t>
  </si>
  <si>
    <t>เงินกู้ยืมระยะสั้นจากบุคคลที่เกี่ยวข้องกัน</t>
  </si>
  <si>
    <t>เงินกู้ยืมระยะสั้นจากบุคคลอื่น</t>
  </si>
  <si>
    <t>เงินกู้ยืมระยะยาวจากบุคคลที่เกี่ยวข้องกัน</t>
  </si>
  <si>
    <t>เงินกู้ยืมระยะยาวจากกิจการภายนอก</t>
  </si>
  <si>
    <t>หนี้สินตามสัญญาเช่า</t>
  </si>
  <si>
    <t>หนี้สินภาษีเงินได้รอตัดบัญชี</t>
  </si>
  <si>
    <t>รวมส่วนของบริษัทใหญ่</t>
  </si>
  <si>
    <t>ส่วนได้เสียที่ไม่มีอำนาจควบคุม</t>
  </si>
  <si>
    <t>หุ้นสามัญ 3,715,862,142 หุ้น มูลค่าหุ้นละ 0.50 บาท</t>
  </si>
  <si>
    <t>หุ้นสามัญ 1,731,582,253 หุ้น หุ้นละ 0.50 บาท</t>
  </si>
  <si>
    <t>สำหรับงวดสามเดือนสิ้นสุดวันที่ 31 มีนาคม 2568</t>
  </si>
  <si>
    <t>รายได้จากการให้บริการ</t>
  </si>
  <si>
    <t>รายได้จากการขาย</t>
  </si>
  <si>
    <t>รายได้จากการขายไฟฟ้า</t>
  </si>
  <si>
    <t xml:space="preserve">ต้นทุนการให้บริการ </t>
  </si>
  <si>
    <t>ต้นทุนขาย</t>
  </si>
  <si>
    <t>ต้นทุนจากการขายไฟฟ้า</t>
  </si>
  <si>
    <t>ขาดทุนจากการด้อยค่าของสินทรัพย์ทางการเงิน</t>
  </si>
  <si>
    <t>ค่าใช้จ่ายอื่น</t>
  </si>
  <si>
    <t>รายได้ทางการเงิน</t>
  </si>
  <si>
    <t>กำไร(ขาดทุน)สำหรับงวด</t>
  </si>
  <si>
    <t>ผลต่างจากการแปลงค่างบการเงินของบริษัทย่อย</t>
  </si>
  <si>
    <t>กำไร(ขาดทุน)เบ็ดเสร็จรวมสำหรับงวด</t>
  </si>
  <si>
    <t>รายการที่ถูกจัดประเภทใหม่ไว้ในกำไรหรือขาดทุนในภายหลัง :</t>
  </si>
  <si>
    <t>กำไรเบ็ดเสร็จอื่นสำหรับงวด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</si>
  <si>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</si>
  <si>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</si>
  <si>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</si>
  <si>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ผลต่างจากการ</t>
  </si>
  <si>
    <t>บริษัทใหญ่</t>
  </si>
  <si>
    <t>รวมส่วนของ</t>
  </si>
  <si>
    <t>ผู้ถือหุ้น</t>
  </si>
  <si>
    <t>ส่วนได้เสีย</t>
  </si>
  <si>
    <t>ที่ไม่มีอำนาจ</t>
  </si>
  <si>
    <t>ควบคุม</t>
  </si>
  <si>
    <t>ของส่วนของ</t>
  </si>
  <si>
    <t>ยอดคงเหลือต้นงวด ณ วันที่ 1 มกราคม 2567</t>
  </si>
  <si>
    <t>ยอดคงเหลือสิ้นงวด ณ วันที่ 31 มีนาคม 2567</t>
  </si>
  <si>
    <t>ยอดคงเหลือต้นงวด ณ วันที่ 1 มกราคม 2568</t>
  </si>
  <si>
    <t>ยอดคงเหลือสิ้นงวด ณ วันที่ 31 มีนาคม 2568</t>
  </si>
  <si>
    <t>หุ้นสามัญ</t>
  </si>
  <si>
    <t>ส่วนต่ำกว่ามูลค่า</t>
  </si>
  <si>
    <t>แปลงค่างบการเงิน</t>
  </si>
  <si>
    <t>ของบริษัทย่อย</t>
  </si>
  <si>
    <t>ส่วนเกินทุน</t>
  </si>
  <si>
    <t>จากการตีราคา</t>
  </si>
  <si>
    <t>ที่ดิน</t>
  </si>
  <si>
    <t>ค่าใช้จ่ายผลประโยชน์ของพนักงาน</t>
  </si>
  <si>
    <t>(กำไร)ขาดทุนจากอัตราแลกเปลี่ยนที่ยังไม่เกิดขึ้น</t>
  </si>
  <si>
    <t>กำไรจากการจำหน่ายทรัพย์สิน</t>
  </si>
  <si>
    <t>กำไรจากการดำเนินงานก่อนการเปลี่ยนเเปลงในส่วน</t>
  </si>
  <si>
    <t>ประกอบของสินทรัพย์และหนี้สินดำเนินงาน</t>
  </si>
  <si>
    <t>สินทรัพย์จากการดำเนินงาน(เพิ่มขึ้น)ลดลง</t>
  </si>
  <si>
    <t>หนี้สินจากการดำเนินงานเพิ่มขึ้น(ลดลง)</t>
  </si>
  <si>
    <t>เงินสดรับ(จ่าย)จากการดำเนินงาน</t>
  </si>
  <si>
    <t>จ่ายภาษีเงินได้</t>
  </si>
  <si>
    <t>ผลต่างจากการแปลงค่างบการเงิน</t>
  </si>
  <si>
    <t>เงินฝากธนาคารที่มีข้อจำกัดในการใช้เพิ่มขึ้น</t>
  </si>
  <si>
    <t>สินทรัพย์ทางการเงินหมุนเวียนที่ไม่ใช่เงินสดที่เป็นหลักประกัน</t>
  </si>
  <si>
    <t xml:space="preserve">เงินสดรับจากการขายอุปกรณ์ 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</si>
  <si>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</si>
  <si>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เงินกู้ยืมระยะสั้นจากบุคคลที่เกี่ยวข้องกันเพิ่มขึ้น</t>
  </si>
  <si>
    <t>เงินกู้ยืมระยะยาวจากกิจการภายนอกเพิ่มขึ้น</t>
  </si>
  <si>
    <t>เงินกู้ยืมระยะยาวจากบุคคลที่เกี่ยวข้องกันเพิ่มขึ้น</t>
  </si>
  <si>
    <t>จ่ายชำระคืนเงินกู้ยืมระยะยาวจากสถาบันการเงิน</t>
  </si>
  <si>
    <t>จ่ายชำระคืนเงินกู้ยืมระยะยาวจากบุคคลที่เกี่ยวข้องกัน</t>
  </si>
  <si>
    <t>จ่ายชำระคืนเงินกู้ยืมระยะยาวจากกิจการภายนอก</t>
  </si>
  <si>
    <t>จ่ายชำระหนี้สินตามสัญญาเช่า</t>
  </si>
  <si>
    <t>จ่ายดอกเบี้ย</t>
  </si>
  <si>
    <t>สินทรัพย์ทางการเงินไม่หมุนเวียนอื่น</t>
  </si>
  <si>
    <t>ประมาณการหนี้สินหมุนเวียนอื่น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</si>
  <si>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</si>
  <si>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</si>
  <si>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กำไร(ขาดทุน) ก่อนภาษีเงินได้</t>
  </si>
  <si>
    <t>กำไร (ขาดทุน) สำหรับงวด</t>
  </si>
  <si>
    <t>ค่าใช้จ่าย (รายได้) ภาษีเงินได้</t>
  </si>
  <si>
    <t>สินทรัพย์ที่เกิดจากสัญญาหมุนเวียน</t>
  </si>
  <si>
    <t>การแบ่งปันผลกำไร(ขาดทุน)</t>
  </si>
  <si>
    <t>ส่วนเกิน(ต่ำกว่า)มูลค่าหุ้นสามัญ</t>
  </si>
  <si>
    <t>กำไร (ขาดทุน) จากกิจกรรมดำเนินงาน</t>
  </si>
  <si>
    <t>ส่วนเกิน(ต่ำกว่า)</t>
  </si>
  <si>
    <t>มูลค่าหุ้นสามัญ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</si>
  <si>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</si>
  <si>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</si>
  <si>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เจ้าหนี้เช่าซื้อทรัพย์สินเพิ่มขึ้น</t>
  </si>
  <si>
    <t>สินทรัพย์ภาษีเงินได้ของงวดปัจจุบัน</t>
  </si>
  <si>
    <t>ค่าใช้จ่ายในการขาย</t>
  </si>
  <si>
    <t>เงินสดจ่ายเพื่อซื้ออุปกรณ์</t>
  </si>
  <si>
    <t>หนี้สินจากคดีความฟ้องร้อง</t>
  </si>
  <si>
    <t>ขาดทุนจากการด้อยค่าลูกหนี้การค้า</t>
  </si>
  <si>
    <t>เงินสดจ่ายเพื่อซื้อสินทรัพย์ไม่มีตัวตน</t>
  </si>
  <si>
    <t>ส่วนแบ่งกำไร (ขาดทุน) ของบริษัทร่วม</t>
  </si>
  <si>
    <t>เงินสดจ่ายผลประโยชน์พนักงาน</t>
  </si>
  <si>
    <t>ค่าเผื่อผลขาดทุนด้านเครดิตที่คาดว่าจะเกิดขึ้น</t>
  </si>
  <si>
    <t>ประมาณการค่าเบี้ยปรับจากหนี้สินคดีความ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</si>
</sst>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0000_);[Red]\(#,##0.000000\)"/>
    <numFmt numFmtId="191" formatCode="#,##0.0_);[Red]\(#,##0.0\)"/>
    <numFmt numFmtId="193" formatCode="_(* #,##0.00_);_(* \(#,##0.00\);_(* &quot;-&quot;_);_(@_)"/>
    <numFmt numFmtId="194" formatCode="_(* #,##0.0000_);_(* \(#,##0.0000\);_(* &quot;-&quot;??_);_(@_)"/>
    <numFmt numFmtId="195" formatCode="_(* #,##0.0000_);_(* \(#,##0.0000\);_(* &quot;-&quot;_);_(@_)"/>
  </numFmts>
  <fonts count="24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0"/>
      <name val="ApFont"/>
    </font>
    <font>
      <sz val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sz val="14"/>
      <name val="AngsanaUPC"/>
      <family val="1"/>
      <charset val="22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8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188" fontId="2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" fillId="0" borderId="0"/>
    <xf numFmtId="0" fontId="6" fillId="0" borderId="0"/>
    <xf numFmtId="0" fontId="7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0" fontId="8" fillId="0" borderId="0"/>
    <xf numFmtId="0" fontId="1" fillId="0" borderId="0"/>
    <xf numFmtId="40" fontId="12" fillId="0" borderId="0" applyFont="0" applyFill="0" applyBorder="0" applyAlignment="0" applyProtection="0"/>
    <xf numFmtId="37" fontId="7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188" fontId="20" fillId="0" borderId="0" applyFont="0" applyFill="0" applyBorder="0" applyAlignment="0" applyProtection="0"/>
    <xf numFmtId="0" fontId="9" fillId="0" borderId="0"/>
    <xf numFmtId="0" fontId="9" fillId="0" borderId="0"/>
  </cellStyleXfs>
  <cellXfs count="185">
    <xf numFmtId="0" fontId="0" fillId="0" borderId="0" xfId="0"/>
    <xf numFmtId="188" fontId="14" fillId="0" borderId="0" xfId="1" applyFont="1" applyFill="1" applyBorder="1" applyAlignment="1">
      <alignment horizontal="right"/>
    </xf>
    <xf numFmtId="187" fontId="14" fillId="0" borderId="0" xfId="1" applyNumberFormat="1" applyFont="1" applyFill="1" applyBorder="1" applyAlignment="1">
      <alignment horizontal="right" vertical="center"/>
    </xf>
    <xf numFmtId="189" fontId="14" fillId="0" borderId="0" xfId="1" applyNumberFormat="1" applyFont="1" applyFill="1" applyAlignment="1">
      <alignment horizontal="right"/>
    </xf>
    <xf numFmtId="188" fontId="14" fillId="0" borderId="0" xfId="1" applyFont="1" applyFill="1" applyBorder="1"/>
    <xf numFmtId="188" fontId="13" fillId="0" borderId="0" xfId="1" applyFont="1" applyFill="1" applyBorder="1" applyAlignment="1">
      <alignment horizontal="left"/>
    </xf>
    <xf numFmtId="188" fontId="14" fillId="0" borderId="0" xfId="1" applyFont="1" applyFill="1" applyBorder="1" applyAlignment="1">
      <alignment horizontal="right" vertical="center"/>
    </xf>
    <xf numFmtId="188" fontId="14" fillId="0" borderId="0" xfId="1" applyFont="1" applyFill="1"/>
    <xf numFmtId="189" fontId="14" fillId="0" borderId="0" xfId="1" applyNumberFormat="1" applyFont="1" applyFill="1"/>
    <xf numFmtId="189" fontId="13" fillId="0" borderId="0" xfId="1" applyNumberFormat="1" applyFont="1" applyFill="1"/>
    <xf numFmtId="189" fontId="14" fillId="0" borderId="1" xfId="1" applyNumberFormat="1" applyFont="1" applyFill="1" applyBorder="1" applyAlignment="1">
      <alignment horizontal="centerContinuous"/>
    </xf>
    <xf numFmtId="189" fontId="13" fillId="0" borderId="0" xfId="1" applyNumberFormat="1" applyFont="1" applyFill="1" applyAlignment="1">
      <alignment horizontal="right"/>
    </xf>
    <xf numFmtId="189" fontId="15" fillId="0" borderId="0" xfId="1" applyNumberFormat="1" applyFont="1" applyFill="1" applyAlignment="1">
      <alignment horizontal="center"/>
    </xf>
    <xf numFmtId="189" fontId="13" fillId="0" borderId="0" xfId="1" applyNumberFormat="1" applyFont="1" applyFill="1" applyAlignment="1">
      <alignment horizontal="left"/>
    </xf>
    <xf numFmtId="189" fontId="14" fillId="0" borderId="1" xfId="1" applyNumberFormat="1" applyFont="1" applyFill="1" applyBorder="1" applyAlignment="1">
      <alignment horizontal="center"/>
    </xf>
    <xf numFmtId="189" fontId="17" fillId="0" borderId="1" xfId="1" applyNumberFormat="1" applyFont="1" applyFill="1" applyBorder="1" applyAlignment="1">
      <alignment horizontal="centerContinuous"/>
    </xf>
    <xf numFmtId="188" fontId="17" fillId="0" borderId="1" xfId="1" applyFont="1" applyFill="1" applyBorder="1" applyAlignment="1">
      <alignment horizontal="centerContinuous"/>
    </xf>
    <xf numFmtId="189" fontId="16" fillId="0" borderId="1" xfId="1" applyNumberFormat="1" applyFont="1" applyFill="1" applyBorder="1" applyAlignment="1">
      <alignment horizontal="center"/>
    </xf>
    <xf numFmtId="189" fontId="17" fillId="0" borderId="0" xfId="1" applyNumberFormat="1" applyFont="1" applyFill="1" applyAlignment="1">
      <alignment horizontal="centerContinuous"/>
    </xf>
    <xf numFmtId="188" fontId="17" fillId="0" borderId="0" xfId="1" applyFont="1" applyFill="1"/>
    <xf numFmtId="189" fontId="16" fillId="0" borderId="0" xfId="1" applyNumberFormat="1" applyFont="1" applyFill="1" applyAlignment="1">
      <alignment horizontal="right"/>
    </xf>
    <xf numFmtId="189" fontId="16" fillId="0" borderId="0" xfId="1" applyNumberFormat="1" applyFont="1" applyFill="1" applyAlignment="1">
      <alignment horizontal="center"/>
    </xf>
    <xf numFmtId="188" fontId="16" fillId="0" borderId="0" xfId="1" applyFont="1" applyFill="1" applyAlignment="1">
      <alignment horizontal="center"/>
    </xf>
    <xf numFmtId="189" fontId="17" fillId="0" borderId="0" xfId="1" applyNumberFormat="1" applyFont="1" applyFill="1"/>
    <xf numFmtId="189" fontId="17" fillId="0" borderId="0" xfId="1" applyNumberFormat="1" applyFont="1" applyFill="1" applyAlignment="1">
      <alignment horizontal="center"/>
    </xf>
    <xf numFmtId="189" fontId="17" fillId="0" borderId="0" xfId="1" applyNumberFormat="1" applyFont="1" applyFill="1" applyAlignment="1">
      <alignment horizontal="right"/>
    </xf>
    <xf numFmtId="188" fontId="17" fillId="0" borderId="0" xfId="1" applyFont="1" applyFill="1" applyAlignment="1">
      <alignment horizontal="right"/>
    </xf>
    <xf numFmtId="188" fontId="19" fillId="0" borderId="0" xfId="1" applyFont="1" applyFill="1" applyAlignment="1">
      <alignment horizontal="center"/>
    </xf>
    <xf numFmtId="189" fontId="17" fillId="0" borderId="3" xfId="1" applyNumberFormat="1" applyFont="1" applyFill="1" applyBorder="1" applyAlignment="1">
      <alignment horizontal="right"/>
    </xf>
    <xf numFmtId="189" fontId="19" fillId="0" borderId="0" xfId="1" applyNumberFormat="1" applyFont="1" applyFill="1" applyAlignment="1">
      <alignment horizontal="center"/>
    </xf>
    <xf numFmtId="189" fontId="17" fillId="0" borderId="2" xfId="1" applyNumberFormat="1" applyFont="1" applyFill="1" applyBorder="1" applyAlignment="1">
      <alignment horizontal="right"/>
    </xf>
    <xf numFmtId="188" fontId="19" fillId="0" borderId="0" xfId="1" applyFont="1" applyFill="1"/>
    <xf numFmtId="189" fontId="19" fillId="0" borderId="0" xfId="1" applyNumberFormat="1" applyFont="1" applyFill="1"/>
    <xf numFmtId="189" fontId="17" fillId="0" borderId="1" xfId="1" applyNumberFormat="1" applyFont="1" applyFill="1" applyBorder="1" applyAlignment="1">
      <alignment horizontal="right"/>
    </xf>
    <xf numFmtId="189" fontId="17" fillId="0" borderId="3" xfId="1" applyNumberFormat="1" applyFont="1" applyFill="1" applyBorder="1"/>
    <xf numFmtId="188" fontId="17" fillId="0" borderId="0" xfId="1" applyFont="1" applyFill="1" applyAlignment="1">
      <alignment horizontal="center"/>
    </xf>
    <xf numFmtId="189" fontId="17" fillId="0" borderId="0" xfId="1" applyNumberFormat="1" applyFont="1" applyFill="1" applyBorder="1"/>
    <xf numFmtId="189" fontId="17" fillId="0" borderId="0" xfId="1" applyNumberFormat="1" applyFont="1" applyFill="1" applyBorder="1" applyAlignment="1">
      <alignment horizontal="center"/>
    </xf>
    <xf numFmtId="188" fontId="18" fillId="0" borderId="0" xfId="1" applyFont="1" applyFill="1" applyAlignment="1">
      <alignment horizontal="center"/>
    </xf>
    <xf numFmtId="189" fontId="17" fillId="0" borderId="4" xfId="1" applyNumberFormat="1" applyFont="1" applyFill="1" applyBorder="1" applyAlignment="1">
      <alignment horizontal="right"/>
    </xf>
    <xf numFmtId="189" fontId="17" fillId="0" borderId="0" xfId="1" applyNumberFormat="1" applyFont="1" applyFill="1" applyBorder="1" applyAlignment="1">
      <alignment horizontal="right"/>
    </xf>
    <xf numFmtId="188" fontId="17" fillId="0" borderId="0" xfId="1" applyFont="1" applyFill="1" applyBorder="1" applyAlignment="1">
      <alignment horizontal="right"/>
    </xf>
    <xf numFmtId="187" fontId="17" fillId="0" borderId="0" xfId="1" applyNumberFormat="1" applyFont="1" applyFill="1" applyBorder="1" applyAlignment="1">
      <alignment horizontal="right"/>
    </xf>
    <xf numFmtId="189" fontId="16" fillId="0" borderId="1" xfId="1" quotePrefix="1" applyNumberFormat="1" applyFont="1" applyFill="1" applyBorder="1" applyAlignment="1">
      <alignment horizontal="center"/>
    </xf>
    <xf numFmtId="38" fontId="17" fillId="0" borderId="0" xfId="0" applyNumberFormat="1" applyFont="1"/>
    <xf numFmtId="37" fontId="16" fillId="0" borderId="0" xfId="0" applyNumberFormat="1" applyFont="1" applyAlignment="1">
      <alignment horizontal="right"/>
    </xf>
    <xf numFmtId="189" fontId="16" fillId="0" borderId="0" xfId="0" applyNumberFormat="1" applyFont="1"/>
    <xf numFmtId="189" fontId="16" fillId="0" borderId="0" xfId="0" applyNumberFormat="1" applyFont="1" applyAlignment="1">
      <alignment horizontal="center"/>
    </xf>
    <xf numFmtId="38" fontId="16" fillId="0" borderId="0" xfId="0" applyNumberFormat="1" applyFont="1"/>
    <xf numFmtId="0" fontId="17" fillId="0" borderId="0" xfId="0" applyFont="1"/>
    <xf numFmtId="38" fontId="19" fillId="0" borderId="0" xfId="0" applyNumberFormat="1" applyFont="1" applyAlignment="1">
      <alignment horizontal="center"/>
    </xf>
    <xf numFmtId="187" fontId="17" fillId="0" borderId="0" xfId="0" applyNumberFormat="1" applyFont="1" applyAlignment="1">
      <alignment horizontal="right"/>
    </xf>
    <xf numFmtId="187" fontId="19" fillId="0" borderId="0" xfId="0" applyNumberFormat="1" applyFont="1" applyAlignment="1">
      <alignment horizontal="center"/>
    </xf>
    <xf numFmtId="38" fontId="19" fillId="0" borderId="0" xfId="0" applyNumberFormat="1" applyFont="1"/>
    <xf numFmtId="38" fontId="17" fillId="0" borderId="0" xfId="0" applyNumberFormat="1" applyFont="1" applyAlignment="1">
      <alignment horizontal="left"/>
    </xf>
    <xf numFmtId="0" fontId="17" fillId="0" borderId="0" xfId="0" applyFont="1" applyAlignment="1">
      <alignment horizontal="center"/>
    </xf>
    <xf numFmtId="187" fontId="17" fillId="0" borderId="0" xfId="0" applyNumberFormat="1" applyFont="1"/>
    <xf numFmtId="38" fontId="13" fillId="0" borderId="0" xfId="0" applyNumberFormat="1" applyFont="1"/>
    <xf numFmtId="38" fontId="14" fillId="0" borderId="0" xfId="0" applyNumberFormat="1" applyFont="1"/>
    <xf numFmtId="37" fontId="14" fillId="0" borderId="0" xfId="0" applyNumberFormat="1" applyFont="1"/>
    <xf numFmtId="37" fontId="13" fillId="0" borderId="0" xfId="0" applyNumberFormat="1" applyFont="1"/>
    <xf numFmtId="38" fontId="13" fillId="0" borderId="0" xfId="0" applyNumberFormat="1" applyFont="1" applyAlignment="1">
      <alignment horizontal="left"/>
    </xf>
    <xf numFmtId="37" fontId="14" fillId="0" borderId="0" xfId="0" applyNumberFormat="1" applyFont="1" applyAlignment="1">
      <alignment horizontal="center"/>
    </xf>
    <xf numFmtId="38" fontId="14" fillId="0" borderId="0" xfId="0" applyNumberFormat="1" applyFont="1" applyAlignment="1">
      <alignment horizontal="center"/>
    </xf>
    <xf numFmtId="38" fontId="14" fillId="0" borderId="1" xfId="0" applyNumberFormat="1" applyFont="1" applyBorder="1" applyAlignment="1">
      <alignment horizontal="center"/>
    </xf>
    <xf numFmtId="37" fontId="14" fillId="0" borderId="1" xfId="0" applyNumberFormat="1" applyFont="1" applyBorder="1" applyAlignment="1">
      <alignment horizontal="center"/>
    </xf>
    <xf numFmtId="0" fontId="14" fillId="0" borderId="1" xfId="0" applyFont="1" applyBorder="1"/>
    <xf numFmtId="38" fontId="13" fillId="0" borderId="1" xfId="0" applyNumberFormat="1" applyFont="1" applyBorder="1" applyAlignment="1">
      <alignment horizontal="center" vertical="top"/>
    </xf>
    <xf numFmtId="0" fontId="13" fillId="0" borderId="3" xfId="0" applyFont="1" applyBorder="1" applyAlignment="1">
      <alignment horizontal="center"/>
    </xf>
    <xf numFmtId="38" fontId="13" fillId="0" borderId="0" xfId="0" applyNumberFormat="1" applyFont="1" applyAlignment="1">
      <alignment horizontal="center"/>
    </xf>
    <xf numFmtId="49" fontId="13" fillId="0" borderId="0" xfId="0" applyNumberFormat="1" applyFont="1"/>
    <xf numFmtId="38" fontId="15" fillId="0" borderId="0" xfId="0" applyNumberFormat="1" applyFont="1" applyAlignment="1">
      <alignment horizontal="center"/>
    </xf>
    <xf numFmtId="187" fontId="14" fillId="0" borderId="0" xfId="0" applyNumberFormat="1" applyFont="1" applyAlignment="1">
      <alignment horizontal="right"/>
    </xf>
    <xf numFmtId="39" fontId="14" fillId="0" borderId="0" xfId="0" applyNumberFormat="1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87" fontId="14" fillId="0" borderId="0" xfId="0" applyNumberFormat="1" applyFont="1"/>
    <xf numFmtId="39" fontId="13" fillId="0" borderId="0" xfId="0" applyNumberFormat="1" applyFont="1" applyAlignment="1">
      <alignment horizontal="left"/>
    </xf>
    <xf numFmtId="187" fontId="14" fillId="0" borderId="0" xfId="0" applyNumberFormat="1" applyFont="1" applyAlignment="1">
      <alignment horizontal="center"/>
    </xf>
    <xf numFmtId="187" fontId="14" fillId="0" borderId="3" xfId="0" applyNumberFormat="1" applyFont="1" applyBorder="1" applyAlignment="1">
      <alignment horizontal="right"/>
    </xf>
    <xf numFmtId="187" fontId="13" fillId="0" borderId="0" xfId="0" applyNumberFormat="1" applyFont="1" applyAlignment="1">
      <alignment horizontal="left"/>
    </xf>
    <xf numFmtId="49" fontId="14" fillId="0" borderId="0" xfId="0" applyNumberFormat="1" applyFont="1"/>
    <xf numFmtId="187" fontId="14" fillId="0" borderId="0" xfId="0" applyNumberFormat="1" applyFont="1" applyAlignment="1">
      <alignment horizontal="left"/>
    </xf>
    <xf numFmtId="49" fontId="13" fillId="0" borderId="0" xfId="0" applyNumberFormat="1" applyFont="1" applyAlignment="1">
      <alignment vertical="center"/>
    </xf>
    <xf numFmtId="187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/>
    </xf>
    <xf numFmtId="0" fontId="13" fillId="0" borderId="0" xfId="0" applyFont="1"/>
    <xf numFmtId="0" fontId="14" fillId="0" borderId="0" xfId="0" applyFont="1"/>
    <xf numFmtId="187" fontId="14" fillId="0" borderId="2" xfId="0" applyNumberFormat="1" applyFont="1" applyBorder="1" applyAlignment="1">
      <alignment horizontal="right"/>
    </xf>
    <xf numFmtId="190" fontId="14" fillId="0" borderId="0" xfId="0" applyNumberFormat="1" applyFont="1"/>
    <xf numFmtId="193" fontId="14" fillId="0" borderId="0" xfId="0" applyNumberFormat="1" applyFont="1" applyAlignment="1">
      <alignment horizontal="right"/>
    </xf>
    <xf numFmtId="193" fontId="14" fillId="0" borderId="0" xfId="0" applyNumberFormat="1" applyFont="1" applyAlignment="1">
      <alignment horizontal="center"/>
    </xf>
    <xf numFmtId="0" fontId="14" fillId="0" borderId="0" xfId="0" applyFont="1" applyAlignment="1">
      <alignment vertical="center"/>
    </xf>
    <xf numFmtId="189" fontId="16" fillId="0" borderId="0" xfId="1" quotePrefix="1" applyNumberFormat="1" applyFont="1" applyFill="1" applyAlignment="1">
      <alignment horizontal="center"/>
    </xf>
    <xf numFmtId="188" fontId="19" fillId="0" borderId="0" xfId="1" applyFont="1" applyFill="1" applyBorder="1" applyAlignment="1">
      <alignment horizontal="center"/>
    </xf>
    <xf numFmtId="0" fontId="21" fillId="0" borderId="0" xfId="4" applyFont="1" applyAlignment="1">
      <alignment horizontal="right"/>
    </xf>
    <xf numFmtId="0" fontId="14" fillId="0" borderId="0" xfId="0" quotePrefix="1" applyFont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6" fillId="0" borderId="5" xfId="0" applyFont="1" applyBorder="1" applyAlignment="1">
      <alignment horizontal="center"/>
    </xf>
    <xf numFmtId="0" fontId="16" fillId="0" borderId="1" xfId="0" quotePrefix="1" applyFont="1" applyBorder="1" applyAlignment="1">
      <alignment horizontal="center"/>
    </xf>
    <xf numFmtId="0" fontId="16" fillId="0" borderId="0" xfId="0" quotePrefix="1" applyFont="1" applyAlignment="1">
      <alignment horizontal="center"/>
    </xf>
    <xf numFmtId="189" fontId="16" fillId="0" borderId="1" xfId="0" applyNumberFormat="1" applyFont="1" applyBorder="1" applyAlignment="1">
      <alignment horizontal="center"/>
    </xf>
    <xf numFmtId="187" fontId="17" fillId="0" borderId="0" xfId="0" applyNumberFormat="1" applyFont="1" applyAlignment="1">
      <alignment horizontal="center"/>
    </xf>
    <xf numFmtId="0" fontId="17" fillId="0" borderId="0" xfId="0" quotePrefix="1" applyFont="1" applyAlignment="1">
      <alignment horizontal="center"/>
    </xf>
    <xf numFmtId="189" fontId="17" fillId="0" borderId="0" xfId="0" applyNumberFormat="1" applyFont="1" applyAlignment="1">
      <alignment horizontal="center"/>
    </xf>
    <xf numFmtId="187" fontId="17" fillId="0" borderId="1" xfId="0" applyNumberFormat="1" applyFont="1" applyBorder="1" applyAlignment="1">
      <alignment horizontal="right" vertical="center"/>
    </xf>
    <xf numFmtId="187" fontId="17" fillId="0" borderId="0" xfId="0" applyNumberFormat="1" applyFont="1" applyAlignment="1">
      <alignment horizontal="right" vertical="center"/>
    </xf>
    <xf numFmtId="187" fontId="17" fillId="0" borderId="0" xfId="1" quotePrefix="1" applyNumberFormat="1" applyFont="1" applyFill="1" applyBorder="1" applyAlignment="1">
      <alignment horizontal="right" vertical="center"/>
    </xf>
    <xf numFmtId="187" fontId="17" fillId="0" borderId="0" xfId="1" applyNumberFormat="1" applyFont="1" applyFill="1" applyBorder="1" applyAlignment="1">
      <alignment horizontal="right" vertical="top"/>
    </xf>
    <xf numFmtId="187" fontId="17" fillId="0" borderId="1" xfId="0" applyNumberFormat="1" applyFont="1" applyBorder="1" applyAlignment="1">
      <alignment horizontal="center"/>
    </xf>
    <xf numFmtId="187" fontId="17" fillId="0" borderId="4" xfId="0" applyNumberFormat="1" applyFont="1" applyBorder="1" applyAlignment="1">
      <alignment horizontal="right"/>
    </xf>
    <xf numFmtId="187" fontId="17" fillId="0" borderId="2" xfId="0" applyNumberFormat="1" applyFont="1" applyBorder="1" applyAlignment="1">
      <alignment horizontal="right"/>
    </xf>
    <xf numFmtId="43" fontId="17" fillId="0" borderId="0" xfId="0" applyNumberFormat="1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87" fontId="17" fillId="0" borderId="0" xfId="1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vertical="center"/>
    </xf>
    <xf numFmtId="187" fontId="17" fillId="0" borderId="2" xfId="0" applyNumberFormat="1" applyFont="1" applyBorder="1" applyAlignment="1">
      <alignment horizontal="right" vertical="center"/>
    </xf>
    <xf numFmtId="187" fontId="22" fillId="0" borderId="1" xfId="0" applyNumberFormat="1" applyFont="1" applyBorder="1" applyAlignment="1">
      <alignment horizontal="right"/>
    </xf>
    <xf numFmtId="187" fontId="22" fillId="0" borderId="1" xfId="0" quotePrefix="1" applyNumberFormat="1" applyFont="1" applyBorder="1" applyAlignment="1">
      <alignment horizontal="right"/>
    </xf>
    <xf numFmtId="187" fontId="22" fillId="0" borderId="3" xfId="0" applyNumberFormat="1" applyFont="1" applyBorder="1" applyAlignment="1">
      <alignment horizontal="right"/>
    </xf>
    <xf numFmtId="187" fontId="14" fillId="0" borderId="5" xfId="0" applyNumberFormat="1" applyFont="1" applyBorder="1" applyAlignment="1">
      <alignment horizontal="right"/>
    </xf>
    <xf numFmtId="189" fontId="14" fillId="0" borderId="0" xfId="1" applyNumberFormat="1" applyFont="1" applyFill="1" applyBorder="1" applyAlignment="1">
      <alignment horizontal="right"/>
    </xf>
    <xf numFmtId="189" fontId="14" fillId="0" borderId="1" xfId="1" applyNumberFormat="1" applyFont="1" applyFill="1" applyBorder="1" applyAlignment="1">
      <alignment horizontal="right"/>
    </xf>
    <xf numFmtId="195" fontId="14" fillId="0" borderId="4" xfId="0" applyNumberFormat="1" applyFont="1" applyBorder="1" applyAlignment="1">
      <alignment horizontal="center"/>
    </xf>
    <xf numFmtId="38" fontId="16" fillId="0" borderId="0" xfId="0" applyNumberFormat="1" applyFont="1" applyAlignment="1">
      <alignment horizontal="left"/>
    </xf>
    <xf numFmtId="0" fontId="16" fillId="0" borderId="1" xfId="0" applyFont="1" applyBorder="1" applyAlignment="1">
      <alignment horizontal="center"/>
    </xf>
    <xf numFmtId="0" fontId="22" fillId="0" borderId="0" xfId="0" applyFont="1" applyAlignment="1">
      <alignment horizontal="center" vertical="center"/>
    </xf>
    <xf numFmtId="189" fontId="14" fillId="0" borderId="0" xfId="24" applyNumberFormat="1" applyFont="1" applyFill="1" applyBorder="1" applyAlignment="1">
      <alignment vertical="center"/>
    </xf>
    <xf numFmtId="189" fontId="14" fillId="0" borderId="0" xfId="24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189" fontId="14" fillId="0" borderId="1" xfId="24" applyNumberFormat="1" applyFont="1" applyFill="1" applyBorder="1" applyAlignment="1">
      <alignment vertical="center"/>
    </xf>
    <xf numFmtId="189" fontId="14" fillId="0" borderId="0" xfId="0" applyNumberFormat="1" applyFont="1" applyAlignment="1">
      <alignment horizontal="right" vertical="center" wrapText="1"/>
    </xf>
    <xf numFmtId="41" fontId="14" fillId="0" borderId="1" xfId="1" applyNumberFormat="1" applyFont="1" applyFill="1" applyBorder="1" applyAlignment="1">
      <alignment horizontal="right"/>
    </xf>
    <xf numFmtId="41" fontId="14" fillId="0" borderId="3" xfId="1" applyNumberFormat="1" applyFont="1" applyFill="1" applyBorder="1" applyAlignment="1">
      <alignment horizontal="right"/>
    </xf>
    <xf numFmtId="189" fontId="22" fillId="0" borderId="0" xfId="24" applyNumberFormat="1" applyFont="1" applyFill="1" applyBorder="1" applyAlignment="1">
      <alignment vertical="center"/>
    </xf>
    <xf numFmtId="189" fontId="22" fillId="0" borderId="3" xfId="24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189" fontId="22" fillId="0" borderId="4" xfId="24" applyNumberFormat="1" applyFont="1" applyFill="1" applyBorder="1" applyAlignment="1">
      <alignment vertical="center"/>
    </xf>
    <xf numFmtId="189" fontId="22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vertical="center"/>
    </xf>
    <xf numFmtId="189" fontId="14" fillId="0" borderId="4" xfId="24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194" fontId="14" fillId="0" borderId="4" xfId="24" applyNumberFormat="1" applyFont="1" applyFill="1" applyBorder="1" applyAlignment="1">
      <alignment vertical="center"/>
    </xf>
    <xf numFmtId="189" fontId="14" fillId="0" borderId="1" xfId="24" applyNumberFormat="1" applyFont="1" applyFill="1" applyBorder="1" applyAlignment="1">
      <alignment horizontal="right" vertical="center"/>
    </xf>
    <xf numFmtId="189" fontId="14" fillId="0" borderId="5" xfId="24" applyNumberFormat="1" applyFont="1" applyFill="1" applyBorder="1" applyAlignment="1">
      <alignment horizontal="right" vertical="center"/>
    </xf>
    <xf numFmtId="189" fontId="14" fillId="0" borderId="3" xfId="24" applyNumberFormat="1" applyFont="1" applyFill="1" applyBorder="1" applyAlignment="1">
      <alignment vertical="center"/>
    </xf>
    <xf numFmtId="189" fontId="14" fillId="0" borderId="3" xfId="24" applyNumberFormat="1" applyFont="1" applyFill="1" applyBorder="1" applyAlignment="1">
      <alignment horizontal="center" vertical="center"/>
    </xf>
    <xf numFmtId="189" fontId="14" fillId="0" borderId="0" xfId="24" applyNumberFormat="1" applyFont="1" applyFill="1" applyBorder="1" applyAlignment="1">
      <alignment horizontal="center" vertical="center"/>
    </xf>
    <xf numFmtId="189" fontId="14" fillId="0" borderId="3" xfId="24" applyNumberFormat="1" applyFont="1" applyFill="1" applyBorder="1" applyAlignment="1">
      <alignment horizontal="right" vertical="center"/>
    </xf>
    <xf numFmtId="41" fontId="17" fillId="0" borderId="0" xfId="1" applyNumberFormat="1" applyFont="1" applyFill="1" applyAlignment="1">
      <alignment horizontal="right"/>
    </xf>
    <xf numFmtId="0" fontId="13" fillId="0" borderId="0" xfId="4" applyFont="1" applyAlignment="1">
      <alignment horizontal="right"/>
    </xf>
    <xf numFmtId="187" fontId="13" fillId="0" borderId="0" xfId="0" applyNumberFormat="1" applyFont="1"/>
    <xf numFmtId="37" fontId="14" fillId="0" borderId="0" xfId="0" applyNumberFormat="1" applyFont="1" applyAlignment="1">
      <alignment horizontal="centerContinuous"/>
    </xf>
    <xf numFmtId="38" fontId="14" fillId="0" borderId="0" xfId="0" applyNumberFormat="1" applyFont="1" applyAlignment="1">
      <alignment horizontal="centerContinuous"/>
    </xf>
    <xf numFmtId="38" fontId="14" fillId="0" borderId="1" xfId="0" applyNumberFormat="1" applyFont="1" applyBorder="1" applyAlignment="1">
      <alignment horizontal="centerContinuous"/>
    </xf>
    <xf numFmtId="187" fontId="14" fillId="0" borderId="1" xfId="0" applyNumberFormat="1" applyFont="1" applyBorder="1" applyAlignment="1">
      <alignment horizontal="centerContinuous"/>
    </xf>
    <xf numFmtId="37" fontId="13" fillId="0" borderId="0" xfId="0" applyNumberFormat="1" applyFont="1" applyAlignment="1">
      <alignment horizontal="center"/>
    </xf>
    <xf numFmtId="189" fontId="14" fillId="0" borderId="0" xfId="0" applyNumberFormat="1" applyFont="1" applyAlignment="1">
      <alignment vertical="center"/>
    </xf>
    <xf numFmtId="187" fontId="14" fillId="0" borderId="1" xfId="0" applyNumberFormat="1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quotePrefix="1" applyFont="1" applyAlignment="1">
      <alignment horizontal="left"/>
    </xf>
    <xf numFmtId="0" fontId="13" fillId="0" borderId="0" xfId="0" applyFont="1" applyAlignment="1">
      <alignment vertical="top"/>
    </xf>
    <xf numFmtId="0" fontId="14" fillId="0" borderId="0" xfId="25" applyFont="1" applyAlignment="1">
      <alignment vertical="center"/>
    </xf>
    <xf numFmtId="37" fontId="17" fillId="0" borderId="0" xfId="0" applyNumberFormat="1" applyFont="1" applyAlignment="1">
      <alignment horizontal="centerContinuous"/>
    </xf>
    <xf numFmtId="38" fontId="17" fillId="0" borderId="0" xfId="0" applyNumberFormat="1" applyFont="1" applyAlignment="1">
      <alignment horizontal="centerContinuous"/>
    </xf>
    <xf numFmtId="38" fontId="16" fillId="0" borderId="1" xfId="0" applyNumberFormat="1" applyFont="1" applyBorder="1" applyAlignment="1">
      <alignment horizontal="center" vertical="top"/>
    </xf>
    <xf numFmtId="37" fontId="16" fillId="0" borderId="1" xfId="0" applyNumberFormat="1" applyFont="1" applyBorder="1" applyAlignment="1">
      <alignment horizontal="center" vertical="top"/>
    </xf>
    <xf numFmtId="38" fontId="17" fillId="0" borderId="0" xfId="0" applyNumberFormat="1" applyFont="1" applyAlignment="1">
      <alignment horizontal="center"/>
    </xf>
    <xf numFmtId="191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left"/>
    </xf>
    <xf numFmtId="191" fontId="19" fillId="0" borderId="0" xfId="0" applyNumberFormat="1" applyFont="1" applyAlignment="1">
      <alignment horizontal="center"/>
    </xf>
    <xf numFmtId="0" fontId="23" fillId="0" borderId="0" xfId="0" applyFont="1" applyAlignment="1">
      <alignment vertical="center"/>
    </xf>
    <xf numFmtId="38" fontId="16" fillId="0" borderId="0" xfId="0" applyNumberFormat="1" applyFont="1" applyAlignment="1">
      <alignment horizontal="left"/>
    </xf>
    <xf numFmtId="188" fontId="16" fillId="0" borderId="3" xfId="1" applyFont="1" applyFill="1" applyBorder="1" applyAlignment="1">
      <alignment horizontal="center"/>
    </xf>
    <xf numFmtId="188" fontId="16" fillId="0" borderId="5" xfId="1" applyFont="1" applyFill="1" applyBorder="1" applyAlignment="1">
      <alignment horizontal="center"/>
    </xf>
    <xf numFmtId="189" fontId="13" fillId="0" borderId="3" xfId="0" applyNumberFormat="1" applyFont="1" applyBorder="1" applyAlignment="1">
      <alignment horizontal="center"/>
    </xf>
    <xf numFmtId="38" fontId="13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37" fontId="13" fillId="0" borderId="3" xfId="0" applyNumberFormat="1" applyFont="1" applyBorder="1" applyAlignment="1">
      <alignment horizontal="center"/>
    </xf>
    <xf numFmtId="38" fontId="16" fillId="0" borderId="0" xfId="0" applyNumberFormat="1" applyFont="1" applyAlignment="1"/>
  </cellXfs>
  <cellStyles count="27">
    <cellStyle name="Comma" xfId="1" builtinId="3"/>
    <cellStyle name="Comma 16" xfId="16" xr:uid="{00000000-0005-0000-0000-000001000000}"/>
    <cellStyle name="Comma 2" xfId="2" xr:uid="{00000000-0005-0000-0000-000002000000}"/>
    <cellStyle name="Comma 2 2" xfId="19" xr:uid="{00000000-0005-0000-0000-000003000000}"/>
    <cellStyle name="Comma 2 3" xfId="7" xr:uid="{00000000-0005-0000-0000-000004000000}"/>
    <cellStyle name="Comma 3" xfId="8" xr:uid="{00000000-0005-0000-0000-000005000000}"/>
    <cellStyle name="Comma 3 2" xfId="10" xr:uid="{00000000-0005-0000-0000-000006000000}"/>
    <cellStyle name="Comma 4" xfId="13" xr:uid="{00000000-0005-0000-0000-000007000000}"/>
    <cellStyle name="Comma 5" xfId="6" xr:uid="{00000000-0005-0000-0000-000008000000}"/>
    <cellStyle name="Comma 6" xfId="21" xr:uid="{00000000-0005-0000-0000-000009000000}"/>
    <cellStyle name="Comma_T-59-Q1" xfId="24" xr:uid="{8F056E5D-4445-43CA-8A27-1FBC9DB2F87B}"/>
    <cellStyle name="Normal" xfId="0" builtinId="0"/>
    <cellStyle name="Normal 10" xfId="26" xr:uid="{379C9CC9-B5A7-4308-BE8D-4490B582D5E9}"/>
    <cellStyle name="Normal 2" xfId="3" xr:uid="{00000000-0005-0000-0000-00000B000000}"/>
    <cellStyle name="Normal 2 2" xfId="20" xr:uid="{00000000-0005-0000-0000-00000C000000}"/>
    <cellStyle name="Normal 2 2 2" xfId="23" xr:uid="{00000000-0005-0000-0000-00000D000000}"/>
    <cellStyle name="Normal 2 2 2 2 2 2 2 2" xfId="15" xr:uid="{00000000-0005-0000-0000-00000E000000}"/>
    <cellStyle name="Normal 2 2 3" xfId="22" xr:uid="{00000000-0005-0000-0000-00000F000000}"/>
    <cellStyle name="Normal 2 3" xfId="12" xr:uid="{00000000-0005-0000-0000-000010000000}"/>
    <cellStyle name="Normal 2 4" xfId="18" xr:uid="{00000000-0005-0000-0000-000011000000}"/>
    <cellStyle name="Normal 3" xfId="5" xr:uid="{00000000-0005-0000-0000-000012000000}"/>
    <cellStyle name="Normal 9" xfId="25" xr:uid="{B78E91E6-007A-471F-9E82-37E77EA968C3}"/>
    <cellStyle name="Normal 97" xfId="17" xr:uid="{00000000-0005-0000-0000-000013000000}"/>
    <cellStyle name="Percent 2" xfId="9" xr:uid="{00000000-0005-0000-0000-000015000000}"/>
    <cellStyle name="Percent 3" xfId="14" xr:uid="{00000000-0005-0000-0000-000016000000}"/>
    <cellStyle name="Percent 4" xfId="11" xr:uid="{00000000-0005-0000-0000-000017000000}"/>
    <cellStyle name="ปกติ_SENAT2_Mar_06 update 2มิย.49" xfId="4" xr:uid="{00000000-0005-0000-0000-000018000000}"/>
  </cellStyles>
  <dxfs count="0"/>
  <tableStyles count="0" defaultTableStyle="TableStyleMedium9" defaultPivotStyle="PivotStyleLight16"/>
  <colors>
    <mruColors>
      <color rgb="FFFFFF99"/>
      <color rgb="FF99FF33"/>
      <color rgb="FFFFCCFF"/>
      <color rgb="FF00FFFF"/>
      <color rgb="FF0000FF"/>
      <color rgb="FF00FF00"/>
      <color rgb="FF99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P99"/>
  <sheetViews>
    <sheetView view="pageBreakPreview" topLeftCell="A93" zoomScale="70" zoomScaleNormal="85" zoomScaleSheetLayoutView="70" zoomScalePageLayoutView="40" workbookViewId="0">
      <selection activeCell="N7" sqref="N7"/>
    </sheetView>
  </sheetViews>
  <sheetFormatPr defaultColWidth="12.44140625" defaultRowHeight="24" customHeight="1"/>
  <cols>
    <col min="1" max="3" width="2.5546875" style="44" customWidth="1"/>
    <col min="4" max="4" width="44.88671875" style="44" customWidth="1"/>
    <col min="5" max="5" width="11.6640625" style="44" customWidth="1"/>
    <col min="6" max="6" width="0.77734375" style="44" customWidth="1"/>
    <col min="7" max="7" width="18.33203125" style="23" customWidth="1"/>
    <col min="8" max="8" width="0.77734375" style="19" customWidth="1"/>
    <col min="9" max="9" width="18.33203125" style="23" customWidth="1"/>
    <col min="10" max="10" width="1" style="19" customWidth="1"/>
    <col min="11" max="11" width="18.33203125" style="23" customWidth="1"/>
    <col min="12" max="12" width="0.77734375" style="19" customWidth="1"/>
    <col min="13" max="13" width="18.33203125" style="23" customWidth="1"/>
    <col min="14" max="14" width="14" style="44" bestFit="1" customWidth="1"/>
    <col min="15" max="16" width="18.5546875" style="44" customWidth="1"/>
    <col min="17" max="17" width="13.5546875" style="44" customWidth="1"/>
    <col min="18" max="18" width="13.21875" style="44" bestFit="1" customWidth="1"/>
    <col min="19" max="16384" width="12.44140625" style="44"/>
  </cols>
  <sheetData>
    <row r="1" spans="1:14" ht="24" customHeight="1">
      <c r="A1" s="184" t="s">
        <v>82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</row>
    <row r="2" spans="1:14" s="128" customFormat="1" ht="24" customHeight="1">
      <c r="A2" s="184" t="s">
        <v>66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4" s="128" customFormat="1" ht="26.4">
      <c r="A3" s="184" t="s">
        <v>83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4" ht="26.4">
      <c r="A4" s="167"/>
      <c r="B4" s="167"/>
      <c r="C4" s="167"/>
      <c r="D4" s="168"/>
      <c r="E4" s="168"/>
      <c r="F4" s="168"/>
      <c r="G4" s="15"/>
      <c r="H4" s="16"/>
      <c r="I4" s="17"/>
      <c r="J4" s="16"/>
      <c r="K4" s="18"/>
      <c r="M4" s="20" t="s">
        <v>74</v>
      </c>
      <c r="N4" s="45"/>
    </row>
    <row r="5" spans="1:14" ht="24" customHeight="1">
      <c r="A5" s="167"/>
      <c r="B5" s="167"/>
      <c r="C5" s="167"/>
      <c r="D5" s="168"/>
      <c r="E5" s="168"/>
      <c r="F5" s="168"/>
      <c r="G5" s="177" t="s">
        <v>43</v>
      </c>
      <c r="H5" s="177"/>
      <c r="I5" s="177"/>
      <c r="J5" s="178"/>
      <c r="K5" s="177" t="s">
        <v>44</v>
      </c>
      <c r="L5" s="177"/>
      <c r="M5" s="177"/>
      <c r="N5" s="46"/>
    </row>
    <row r="6" spans="1:14" ht="26.4">
      <c r="A6" s="167"/>
      <c r="B6" s="167"/>
      <c r="C6" s="167"/>
      <c r="D6" s="168"/>
      <c r="E6" s="168"/>
      <c r="F6" s="168"/>
      <c r="G6" s="21" t="s">
        <v>46</v>
      </c>
      <c r="H6" s="22"/>
      <c r="I6" s="21" t="s">
        <v>46</v>
      </c>
      <c r="J6" s="22"/>
      <c r="K6" s="21" t="s">
        <v>46</v>
      </c>
      <c r="L6" s="22"/>
      <c r="M6" s="21" t="s">
        <v>46</v>
      </c>
      <c r="N6" s="47"/>
    </row>
    <row r="7" spans="1:14" ht="26.4">
      <c r="A7" s="167"/>
      <c r="B7" s="167"/>
      <c r="C7" s="167"/>
      <c r="D7" s="168"/>
      <c r="E7" s="168"/>
      <c r="F7" s="168"/>
      <c r="G7" s="21" t="s">
        <v>78</v>
      </c>
      <c r="H7" s="22"/>
      <c r="I7" s="93" t="s">
        <v>71</v>
      </c>
      <c r="J7" s="22"/>
      <c r="K7" s="21" t="s">
        <v>78</v>
      </c>
      <c r="L7" s="22"/>
      <c r="M7" s="93" t="s">
        <v>71</v>
      </c>
      <c r="N7" s="47"/>
    </row>
    <row r="8" spans="1:14" ht="26.4">
      <c r="A8" s="167"/>
      <c r="B8" s="167"/>
      <c r="C8" s="167"/>
      <c r="D8" s="168"/>
      <c r="E8" s="168"/>
      <c r="F8" s="168"/>
      <c r="G8" s="21" t="s">
        <v>79</v>
      </c>
      <c r="H8" s="22"/>
      <c r="I8" s="21"/>
      <c r="J8" s="22"/>
      <c r="K8" s="21" t="s">
        <v>79</v>
      </c>
      <c r="L8" s="22"/>
      <c r="M8" s="21"/>
      <c r="N8" s="47"/>
    </row>
    <row r="9" spans="1:14" ht="26.4">
      <c r="A9" s="167"/>
      <c r="B9" s="167"/>
      <c r="C9" s="167"/>
      <c r="D9" s="168"/>
      <c r="E9" s="169" t="s">
        <v>0</v>
      </c>
      <c r="F9" s="168"/>
      <c r="G9" s="43" t="s">
        <v>80</v>
      </c>
      <c r="H9" s="22"/>
      <c r="I9" s="170" t="s">
        <v>81</v>
      </c>
      <c r="J9" s="22"/>
      <c r="K9" s="43" t="s">
        <v>80</v>
      </c>
      <c r="L9" s="22"/>
      <c r="M9" s="170" t="s">
        <v>81</v>
      </c>
      <c r="N9" s="47"/>
    </row>
    <row r="10" spans="1:14" ht="26.4">
      <c r="A10" s="48" t="s">
        <v>1</v>
      </c>
      <c r="B10" s="48"/>
      <c r="C10" s="48"/>
      <c r="E10" s="49"/>
      <c r="F10" s="49"/>
      <c r="I10" s="24"/>
      <c r="K10" s="24"/>
      <c r="M10" s="24"/>
      <c r="N10" s="49"/>
    </row>
    <row r="11" spans="1:14" ht="26.4">
      <c r="A11" s="48" t="s">
        <v>2</v>
      </c>
      <c r="B11" s="48"/>
      <c r="C11" s="48"/>
      <c r="I11" s="25"/>
      <c r="K11" s="25"/>
      <c r="L11" s="26"/>
      <c r="M11" s="25"/>
    </row>
    <row r="12" spans="1:14" ht="25.8">
      <c r="B12" s="44" t="s">
        <v>3</v>
      </c>
      <c r="E12" s="171"/>
      <c r="F12" s="50"/>
      <c r="G12" s="25">
        <v>47503</v>
      </c>
      <c r="H12" s="27"/>
      <c r="I12" s="25">
        <v>69954</v>
      </c>
      <c r="J12" s="27"/>
      <c r="K12" s="25">
        <v>33514</v>
      </c>
      <c r="L12" s="26"/>
      <c r="M12" s="25">
        <v>54220</v>
      </c>
      <c r="N12" s="51"/>
    </row>
    <row r="13" spans="1:14" ht="25.8">
      <c r="B13" s="44" t="s">
        <v>54</v>
      </c>
      <c r="E13" s="171">
        <v>4</v>
      </c>
      <c r="F13" s="50"/>
      <c r="G13" s="25">
        <v>75295</v>
      </c>
      <c r="H13" s="27"/>
      <c r="I13" s="25">
        <v>91066</v>
      </c>
      <c r="J13" s="27"/>
      <c r="K13" s="25">
        <v>63146</v>
      </c>
      <c r="L13" s="26"/>
      <c r="M13" s="25">
        <v>77709</v>
      </c>
      <c r="N13" s="51"/>
    </row>
    <row r="14" spans="1:14" ht="25.8">
      <c r="B14" s="44" t="s">
        <v>75</v>
      </c>
      <c r="E14" s="171">
        <v>5</v>
      </c>
      <c r="F14" s="50"/>
      <c r="G14" s="51">
        <v>56148</v>
      </c>
      <c r="H14" s="27"/>
      <c r="I14" s="51">
        <v>66398</v>
      </c>
      <c r="J14" s="27"/>
      <c r="K14" s="25">
        <v>0</v>
      </c>
      <c r="L14" s="26"/>
      <c r="M14" s="153">
        <v>0</v>
      </c>
      <c r="N14" s="51"/>
    </row>
    <row r="15" spans="1:14" ht="25.8">
      <c r="B15" s="44" t="s">
        <v>172</v>
      </c>
      <c r="E15" s="171">
        <v>6</v>
      </c>
      <c r="F15" s="50"/>
      <c r="G15" s="25">
        <v>43964</v>
      </c>
      <c r="H15" s="27"/>
      <c r="I15" s="25">
        <v>41094</v>
      </c>
      <c r="J15" s="27"/>
      <c r="K15" s="25">
        <v>40318</v>
      </c>
      <c r="L15" s="26"/>
      <c r="M15" s="25">
        <v>36181</v>
      </c>
      <c r="N15" s="51"/>
    </row>
    <row r="16" spans="1:14" ht="25.8">
      <c r="B16" s="44" t="s">
        <v>76</v>
      </c>
      <c r="E16" s="171">
        <v>3</v>
      </c>
      <c r="F16" s="50"/>
      <c r="G16" s="25">
        <v>5750</v>
      </c>
      <c r="H16" s="27"/>
      <c r="I16" s="25">
        <v>5750</v>
      </c>
      <c r="J16" s="27"/>
      <c r="K16" s="25">
        <v>0</v>
      </c>
      <c r="L16" s="26"/>
      <c r="M16" s="153">
        <v>0</v>
      </c>
      <c r="N16" s="51"/>
    </row>
    <row r="17" spans="1:15" ht="25.8">
      <c r="B17" s="44" t="s">
        <v>52</v>
      </c>
      <c r="E17" s="171"/>
      <c r="F17" s="50"/>
      <c r="G17" s="25">
        <v>24802</v>
      </c>
      <c r="H17" s="27"/>
      <c r="I17" s="25">
        <v>18542</v>
      </c>
      <c r="J17" s="27"/>
      <c r="K17" s="25">
        <v>8061</v>
      </c>
      <c r="L17" s="26"/>
      <c r="M17" s="25">
        <v>8717</v>
      </c>
      <c r="N17" s="51"/>
    </row>
    <row r="18" spans="1:15" ht="25.8">
      <c r="B18" s="44" t="s">
        <v>181</v>
      </c>
      <c r="E18" s="171"/>
      <c r="F18" s="50"/>
      <c r="G18" s="25">
        <v>1590</v>
      </c>
      <c r="H18" s="27"/>
      <c r="I18" s="25">
        <v>5916</v>
      </c>
      <c r="J18" s="27"/>
      <c r="K18" s="25">
        <v>1590</v>
      </c>
      <c r="L18" s="26"/>
      <c r="M18" s="25">
        <v>5916</v>
      </c>
      <c r="N18" s="51"/>
    </row>
    <row r="19" spans="1:15" ht="25.8">
      <c r="B19" s="44" t="s">
        <v>77</v>
      </c>
      <c r="E19" s="171">
        <v>7</v>
      </c>
      <c r="F19" s="50"/>
      <c r="G19" s="25">
        <v>105</v>
      </c>
      <c r="H19" s="27"/>
      <c r="I19" s="25">
        <v>105</v>
      </c>
      <c r="J19" s="27"/>
      <c r="K19" s="25">
        <v>105</v>
      </c>
      <c r="L19" s="26"/>
      <c r="M19" s="25">
        <v>105</v>
      </c>
      <c r="N19" s="51"/>
    </row>
    <row r="20" spans="1:15" ht="25.8">
      <c r="B20" s="44" t="s">
        <v>4</v>
      </c>
      <c r="E20" s="171"/>
      <c r="F20" s="50"/>
      <c r="G20" s="25">
        <v>1513</v>
      </c>
      <c r="H20" s="27"/>
      <c r="I20" s="51">
        <v>1682</v>
      </c>
      <c r="J20" s="27"/>
      <c r="K20" s="25">
        <v>1513</v>
      </c>
      <c r="L20" s="26"/>
      <c r="M20" s="51">
        <v>1682</v>
      </c>
      <c r="N20" s="51"/>
    </row>
    <row r="21" spans="1:15" ht="26.4">
      <c r="A21" s="48" t="s">
        <v>5</v>
      </c>
      <c r="B21" s="48"/>
      <c r="C21" s="48"/>
      <c r="E21" s="171"/>
      <c r="F21" s="50"/>
      <c r="G21" s="28">
        <f>SUM(G12:G20)</f>
        <v>256670</v>
      </c>
      <c r="H21" s="27"/>
      <c r="I21" s="28">
        <f>SUM(I12:I20)</f>
        <v>300507</v>
      </c>
      <c r="J21" s="27"/>
      <c r="K21" s="28">
        <f>SUM(K12:K20)</f>
        <v>148247</v>
      </c>
      <c r="L21" s="26"/>
      <c r="M21" s="28">
        <f>SUM(M12:M20)</f>
        <v>184530</v>
      </c>
      <c r="N21" s="51"/>
      <c r="O21" s="51"/>
    </row>
    <row r="22" spans="1:15" ht="15" customHeight="1">
      <c r="B22" s="48"/>
      <c r="C22" s="48"/>
      <c r="D22" s="48"/>
      <c r="E22" s="171"/>
      <c r="F22" s="50"/>
      <c r="G22" s="25"/>
      <c r="H22" s="27"/>
      <c r="I22" s="25"/>
      <c r="J22" s="27"/>
      <c r="K22" s="25"/>
      <c r="L22" s="26"/>
      <c r="M22" s="25"/>
      <c r="N22" s="52"/>
    </row>
    <row r="23" spans="1:15" ht="26.4">
      <c r="A23" s="48" t="s">
        <v>6</v>
      </c>
      <c r="B23" s="48"/>
      <c r="C23" s="48"/>
      <c r="E23" s="171"/>
      <c r="F23" s="50"/>
      <c r="G23" s="29"/>
      <c r="H23" s="27"/>
      <c r="I23" s="25"/>
      <c r="J23" s="27"/>
      <c r="K23" s="25"/>
      <c r="L23" s="26"/>
      <c r="M23" s="25"/>
      <c r="N23" s="52"/>
    </row>
    <row r="24" spans="1:15" ht="25.8">
      <c r="B24" s="49" t="s">
        <v>165</v>
      </c>
      <c r="C24" s="173"/>
      <c r="E24" s="171"/>
      <c r="F24" s="50"/>
      <c r="G24" s="25">
        <v>39</v>
      </c>
      <c r="H24" s="27"/>
      <c r="I24" s="25">
        <v>39</v>
      </c>
      <c r="J24" s="27"/>
      <c r="K24" s="25">
        <v>39</v>
      </c>
      <c r="L24" s="26"/>
      <c r="M24" s="25">
        <v>39</v>
      </c>
      <c r="N24" s="51"/>
    </row>
    <row r="25" spans="1:15" ht="25.8">
      <c r="B25" s="44" t="s">
        <v>84</v>
      </c>
      <c r="E25" s="171">
        <v>8</v>
      </c>
      <c r="F25" s="174"/>
      <c r="G25" s="153">
        <v>0</v>
      </c>
      <c r="H25" s="27"/>
      <c r="I25" s="153">
        <v>0</v>
      </c>
      <c r="J25" s="27"/>
      <c r="K25" s="25">
        <v>0</v>
      </c>
      <c r="L25" s="26"/>
      <c r="M25" s="153">
        <v>0</v>
      </c>
      <c r="N25" s="51"/>
    </row>
    <row r="26" spans="1:15" ht="25.8">
      <c r="B26" s="44" t="s">
        <v>45</v>
      </c>
      <c r="E26" s="171">
        <v>9</v>
      </c>
      <c r="F26" s="50"/>
      <c r="G26" s="153">
        <v>0</v>
      </c>
      <c r="H26" s="27"/>
      <c r="I26" s="153">
        <v>0</v>
      </c>
      <c r="J26" s="27"/>
      <c r="K26" s="25">
        <v>75843</v>
      </c>
      <c r="L26" s="26"/>
      <c r="M26" s="25">
        <v>75843</v>
      </c>
      <c r="N26" s="51"/>
    </row>
    <row r="27" spans="1:15" ht="25.8">
      <c r="B27" s="44" t="s">
        <v>85</v>
      </c>
      <c r="E27" s="171">
        <v>10</v>
      </c>
      <c r="F27" s="50"/>
      <c r="G27" s="25">
        <v>67850</v>
      </c>
      <c r="H27" s="27"/>
      <c r="I27" s="25">
        <v>69990</v>
      </c>
      <c r="J27" s="27"/>
      <c r="K27" s="25">
        <v>54801</v>
      </c>
      <c r="L27" s="26"/>
      <c r="M27" s="25">
        <v>54801</v>
      </c>
      <c r="N27" s="51"/>
    </row>
    <row r="28" spans="1:15" ht="25.8">
      <c r="B28" s="44" t="s">
        <v>86</v>
      </c>
      <c r="E28" s="171">
        <v>11</v>
      </c>
      <c r="F28" s="50"/>
      <c r="G28" s="25">
        <v>294067</v>
      </c>
      <c r="H28" s="27"/>
      <c r="I28" s="25">
        <v>295516</v>
      </c>
      <c r="J28" s="27"/>
      <c r="K28" s="25">
        <v>285548</v>
      </c>
      <c r="L28" s="26"/>
      <c r="M28" s="25">
        <v>289227</v>
      </c>
      <c r="N28" s="51"/>
    </row>
    <row r="29" spans="1:15" ht="25.8">
      <c r="B29" s="44" t="s">
        <v>40</v>
      </c>
      <c r="E29" s="171">
        <v>12</v>
      </c>
      <c r="F29" s="50"/>
      <c r="G29" s="25">
        <v>48975</v>
      </c>
      <c r="H29" s="27"/>
      <c r="I29" s="25">
        <v>49962</v>
      </c>
      <c r="J29" s="27"/>
      <c r="K29" s="25">
        <v>45142</v>
      </c>
      <c r="L29" s="26"/>
      <c r="M29" s="25">
        <v>45950</v>
      </c>
      <c r="N29" s="51"/>
    </row>
    <row r="30" spans="1:15" ht="25.8">
      <c r="B30" s="44" t="s">
        <v>33</v>
      </c>
      <c r="E30" s="171"/>
      <c r="F30" s="50"/>
      <c r="G30" s="25">
        <v>1815</v>
      </c>
      <c r="H30" s="27"/>
      <c r="I30" s="25">
        <v>1808</v>
      </c>
      <c r="J30" s="27"/>
      <c r="K30" s="25">
        <v>1800</v>
      </c>
      <c r="L30" s="26"/>
      <c r="M30" s="25">
        <v>1808</v>
      </c>
      <c r="N30" s="51"/>
    </row>
    <row r="31" spans="1:15" ht="25.8">
      <c r="B31" s="44" t="s">
        <v>87</v>
      </c>
      <c r="E31" s="171"/>
      <c r="F31" s="50"/>
      <c r="G31" s="25"/>
      <c r="H31" s="27"/>
      <c r="I31" s="25"/>
      <c r="J31" s="27"/>
      <c r="K31" s="25"/>
      <c r="L31" s="26"/>
      <c r="M31" s="25"/>
      <c r="N31" s="51"/>
    </row>
    <row r="32" spans="1:15" ht="25.8">
      <c r="C32" s="44" t="s">
        <v>88</v>
      </c>
      <c r="E32" s="171"/>
      <c r="F32" s="50"/>
      <c r="G32" s="25">
        <v>107</v>
      </c>
      <c r="H32" s="27"/>
      <c r="I32" s="25">
        <v>107</v>
      </c>
      <c r="J32" s="27"/>
      <c r="K32" s="153">
        <v>0</v>
      </c>
      <c r="L32" s="26"/>
      <c r="M32" s="153">
        <v>0</v>
      </c>
      <c r="N32" s="51"/>
    </row>
    <row r="33" spans="1:15" ht="25.8">
      <c r="B33" s="44" t="s">
        <v>53</v>
      </c>
      <c r="E33" s="171"/>
      <c r="F33" s="50"/>
      <c r="G33" s="25">
        <v>37721</v>
      </c>
      <c r="H33" s="27"/>
      <c r="I33" s="25">
        <f>37550-I18</f>
        <v>31634</v>
      </c>
      <c r="J33" s="27"/>
      <c r="K33" s="25">
        <v>37324</v>
      </c>
      <c r="L33" s="26"/>
      <c r="M33" s="25">
        <v>31237</v>
      </c>
      <c r="N33" s="51"/>
    </row>
    <row r="34" spans="1:15" ht="25.8">
      <c r="B34" s="44" t="s">
        <v>89</v>
      </c>
      <c r="E34" s="171"/>
      <c r="F34" s="50"/>
      <c r="G34" s="28">
        <f>SUM(G33:G33)</f>
        <v>37721</v>
      </c>
      <c r="H34" s="27"/>
      <c r="I34" s="28">
        <f>SUM(I33:I33)</f>
        <v>31634</v>
      </c>
      <c r="J34" s="27"/>
      <c r="K34" s="28">
        <f>SUM(K33:K33)</f>
        <v>37324</v>
      </c>
      <c r="L34" s="26"/>
      <c r="M34" s="28">
        <f>SUM(M33:M33)</f>
        <v>31237</v>
      </c>
      <c r="N34" s="51"/>
    </row>
    <row r="35" spans="1:15" ht="26.4">
      <c r="A35" s="48" t="s">
        <v>7</v>
      </c>
      <c r="B35" s="48"/>
      <c r="C35" s="48"/>
      <c r="E35" s="50"/>
      <c r="F35" s="50"/>
      <c r="G35" s="28">
        <f>SUM(G24:G32,G34)</f>
        <v>450574</v>
      </c>
      <c r="H35" s="27"/>
      <c r="I35" s="28">
        <f>SUM(I24:I32,I34)</f>
        <v>449056</v>
      </c>
      <c r="J35" s="27"/>
      <c r="K35" s="28">
        <f>SUM(K24:K32,K34)</f>
        <v>500497</v>
      </c>
      <c r="L35" s="26"/>
      <c r="M35" s="28">
        <f>SUM(M24:M32,M34)</f>
        <v>498905</v>
      </c>
      <c r="N35" s="51"/>
      <c r="O35" s="51"/>
    </row>
    <row r="36" spans="1:15" ht="27" thickBot="1">
      <c r="A36" s="48" t="s">
        <v>8</v>
      </c>
      <c r="B36" s="48"/>
      <c r="C36" s="48"/>
      <c r="E36" s="53"/>
      <c r="F36" s="53"/>
      <c r="G36" s="30">
        <f>SUM(G21,G35)</f>
        <v>707244</v>
      </c>
      <c r="H36" s="31"/>
      <c r="I36" s="30">
        <f>SUM(I21,I35)</f>
        <v>749563</v>
      </c>
      <c r="J36" s="31"/>
      <c r="K36" s="30">
        <f>SUM(K21,K35)</f>
        <v>648744</v>
      </c>
      <c r="L36" s="26"/>
      <c r="M36" s="30">
        <f>SUM(M21,M35)</f>
        <v>683435</v>
      </c>
      <c r="N36" s="51"/>
      <c r="O36" s="51"/>
    </row>
    <row r="37" spans="1:15" ht="24" customHeight="1" thickTop="1">
      <c r="E37" s="53"/>
      <c r="F37" s="53"/>
      <c r="G37" s="32"/>
      <c r="H37" s="31"/>
      <c r="J37" s="31"/>
      <c r="N37" s="53"/>
    </row>
    <row r="38" spans="1:15" ht="24" customHeight="1">
      <c r="E38" s="53"/>
      <c r="F38" s="53"/>
      <c r="G38" s="32"/>
      <c r="H38" s="31"/>
      <c r="J38" s="31"/>
      <c r="N38" s="53"/>
    </row>
    <row r="39" spans="1:15" s="54" customFormat="1" ht="26.4">
      <c r="A39" s="176" t="str">
        <f>A1</f>
        <v>บริษัท ไทย เอ็น ดี ที จำกัด (มหาชน) และบริษัทย่อย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</row>
    <row r="40" spans="1:15" s="128" customFormat="1" ht="26.4">
      <c r="A40" s="176" t="s">
        <v>68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</row>
    <row r="41" spans="1:15" s="128" customFormat="1" ht="26.4">
      <c r="A41" s="176" t="str">
        <f>A3</f>
        <v>ณ วันที่ 31 มีนาคม 2568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</row>
    <row r="42" spans="1:15" ht="26.4">
      <c r="A42" s="167"/>
      <c r="B42" s="167"/>
      <c r="C42" s="167"/>
      <c r="D42" s="168"/>
      <c r="E42" s="168"/>
      <c r="F42" s="168"/>
      <c r="G42" s="15"/>
      <c r="H42" s="16"/>
      <c r="I42" s="17"/>
      <c r="J42" s="16"/>
      <c r="K42" s="18"/>
      <c r="M42" s="20" t="s">
        <v>74</v>
      </c>
      <c r="N42" s="45"/>
    </row>
    <row r="43" spans="1:15" ht="24" customHeight="1">
      <c r="A43" s="167"/>
      <c r="B43" s="167"/>
      <c r="C43" s="167"/>
      <c r="D43" s="168"/>
      <c r="E43" s="168"/>
      <c r="F43" s="168"/>
      <c r="G43" s="177" t="s">
        <v>43</v>
      </c>
      <c r="H43" s="177"/>
      <c r="I43" s="177"/>
      <c r="J43" s="178"/>
      <c r="K43" s="177" t="s">
        <v>44</v>
      </c>
      <c r="L43" s="177"/>
      <c r="M43" s="177"/>
      <c r="N43" s="46"/>
    </row>
    <row r="44" spans="1:15" ht="26.4">
      <c r="A44" s="167"/>
      <c r="B44" s="167"/>
      <c r="C44" s="167"/>
      <c r="D44" s="168"/>
      <c r="E44" s="168"/>
      <c r="F44" s="168"/>
      <c r="G44" s="21" t="s">
        <v>46</v>
      </c>
      <c r="H44" s="22"/>
      <c r="I44" s="21" t="s">
        <v>46</v>
      </c>
      <c r="J44" s="22"/>
      <c r="K44" s="21" t="s">
        <v>46</v>
      </c>
      <c r="L44" s="22"/>
      <c r="M44" s="21" t="s">
        <v>46</v>
      </c>
      <c r="N44" s="47"/>
    </row>
    <row r="45" spans="1:15" ht="26.4">
      <c r="A45" s="167"/>
      <c r="B45" s="167"/>
      <c r="C45" s="167"/>
      <c r="D45" s="168"/>
      <c r="E45" s="168"/>
      <c r="F45" s="168"/>
      <c r="G45" s="21" t="s">
        <v>78</v>
      </c>
      <c r="H45" s="22"/>
      <c r="I45" s="93" t="s">
        <v>71</v>
      </c>
      <c r="J45" s="22"/>
      <c r="K45" s="21" t="s">
        <v>78</v>
      </c>
      <c r="L45" s="22"/>
      <c r="M45" s="93" t="s">
        <v>71</v>
      </c>
      <c r="N45" s="47"/>
    </row>
    <row r="46" spans="1:15" ht="26.4">
      <c r="A46" s="167"/>
      <c r="B46" s="167"/>
      <c r="C46" s="167"/>
      <c r="D46" s="168"/>
      <c r="E46" s="168"/>
      <c r="F46" s="168"/>
      <c r="G46" s="21" t="s">
        <v>79</v>
      </c>
      <c r="H46" s="22"/>
      <c r="I46" s="21"/>
      <c r="J46" s="22"/>
      <c r="K46" s="21" t="s">
        <v>79</v>
      </c>
      <c r="L46" s="22"/>
      <c r="M46" s="21"/>
      <c r="N46" s="47"/>
    </row>
    <row r="47" spans="1:15" ht="26.4">
      <c r="A47" s="167"/>
      <c r="B47" s="167"/>
      <c r="C47" s="167"/>
      <c r="D47" s="168"/>
      <c r="E47" s="169" t="s">
        <v>0</v>
      </c>
      <c r="F47" s="168"/>
      <c r="G47" s="43" t="s">
        <v>80</v>
      </c>
      <c r="H47" s="22"/>
      <c r="I47" s="170" t="s">
        <v>81</v>
      </c>
      <c r="J47" s="22"/>
      <c r="K47" s="43" t="s">
        <v>80</v>
      </c>
      <c r="L47" s="22"/>
      <c r="M47" s="170" t="s">
        <v>81</v>
      </c>
      <c r="N47" s="47"/>
    </row>
    <row r="48" spans="1:15" ht="26.4">
      <c r="A48" s="48" t="s">
        <v>9</v>
      </c>
      <c r="B48" s="48"/>
      <c r="C48" s="48"/>
      <c r="I48" s="24"/>
      <c r="K48" s="24"/>
      <c r="M48" s="24"/>
    </row>
    <row r="49" spans="1:15" ht="26.4">
      <c r="A49" s="48" t="s">
        <v>10</v>
      </c>
      <c r="B49" s="48"/>
      <c r="C49" s="48"/>
      <c r="E49" s="55"/>
    </row>
    <row r="50" spans="1:15" ht="26.4">
      <c r="A50" s="48"/>
      <c r="B50" s="44" t="s">
        <v>69</v>
      </c>
      <c r="C50" s="48"/>
      <c r="E50" s="55">
        <v>13</v>
      </c>
      <c r="G50" s="23">
        <v>61697</v>
      </c>
      <c r="I50" s="23">
        <v>69612</v>
      </c>
      <c r="K50" s="23">
        <v>61697</v>
      </c>
      <c r="M50" s="23">
        <v>69612</v>
      </c>
    </row>
    <row r="51" spans="1:15" ht="25.8">
      <c r="B51" s="44" t="s">
        <v>55</v>
      </c>
      <c r="E51" s="55">
        <v>14</v>
      </c>
      <c r="F51" s="50"/>
      <c r="G51" s="23">
        <v>108622</v>
      </c>
      <c r="I51" s="23">
        <v>117342</v>
      </c>
      <c r="K51" s="23">
        <v>98522</v>
      </c>
      <c r="M51" s="23">
        <v>104445</v>
      </c>
      <c r="N51" s="51"/>
    </row>
    <row r="52" spans="1:15" ht="25.8">
      <c r="B52" s="44" t="s">
        <v>90</v>
      </c>
      <c r="E52" s="55"/>
      <c r="F52" s="50"/>
      <c r="H52" s="27"/>
      <c r="I52" s="25"/>
      <c r="J52" s="27"/>
      <c r="K52" s="44"/>
      <c r="L52" s="26"/>
      <c r="M52" s="25"/>
      <c r="O52" s="51"/>
    </row>
    <row r="53" spans="1:15" ht="25.8">
      <c r="C53" s="44" t="s">
        <v>91</v>
      </c>
      <c r="E53" s="55">
        <v>16</v>
      </c>
      <c r="G53" s="23">
        <v>6418</v>
      </c>
      <c r="I53" s="23">
        <v>5799</v>
      </c>
      <c r="K53" s="23">
        <v>6418</v>
      </c>
      <c r="M53" s="23">
        <v>5799</v>
      </c>
      <c r="N53" s="51"/>
    </row>
    <row r="54" spans="1:15" ht="25.8">
      <c r="C54" s="44" t="s">
        <v>92</v>
      </c>
      <c r="E54" s="55">
        <v>3</v>
      </c>
      <c r="F54" s="50"/>
      <c r="G54" s="23">
        <v>747</v>
      </c>
      <c r="H54" s="27"/>
      <c r="I54" s="51">
        <v>729</v>
      </c>
      <c r="J54" s="27"/>
      <c r="K54" s="23">
        <v>747</v>
      </c>
      <c r="L54" s="51"/>
      <c r="M54" s="51">
        <v>729</v>
      </c>
      <c r="N54" s="51"/>
    </row>
    <row r="55" spans="1:15" ht="25.8">
      <c r="C55" s="44" t="s">
        <v>93</v>
      </c>
      <c r="E55" s="55">
        <v>17</v>
      </c>
      <c r="F55" s="50"/>
      <c r="G55" s="23">
        <v>5181</v>
      </c>
      <c r="H55" s="27"/>
      <c r="I55" s="25">
        <v>23104</v>
      </c>
      <c r="J55" s="27"/>
      <c r="K55" s="23">
        <v>5181</v>
      </c>
      <c r="L55" s="26"/>
      <c r="M55" s="25">
        <v>23104</v>
      </c>
      <c r="N55" s="51"/>
    </row>
    <row r="56" spans="1:15" ht="25.8">
      <c r="C56" s="44" t="s">
        <v>94</v>
      </c>
      <c r="E56" s="55">
        <v>18</v>
      </c>
      <c r="F56" s="50"/>
      <c r="G56" s="23">
        <v>13468</v>
      </c>
      <c r="H56" s="27"/>
      <c r="I56" s="25">
        <v>11882</v>
      </c>
      <c r="J56" s="27"/>
      <c r="K56" s="51">
        <v>12297</v>
      </c>
      <c r="L56" s="26"/>
      <c r="M56" s="25">
        <v>10655</v>
      </c>
      <c r="N56" s="51"/>
    </row>
    <row r="57" spans="1:15" ht="25.8">
      <c r="C57" s="44" t="s">
        <v>95</v>
      </c>
      <c r="E57" s="55">
        <v>19.100000000000001</v>
      </c>
      <c r="F57" s="50"/>
      <c r="G57" s="23">
        <v>46957</v>
      </c>
      <c r="H57" s="27"/>
      <c r="I57" s="25">
        <v>46300</v>
      </c>
      <c r="J57" s="27"/>
      <c r="K57" s="23">
        <v>0</v>
      </c>
      <c r="L57" s="26"/>
      <c r="M57" s="51">
        <v>0</v>
      </c>
      <c r="N57" s="51"/>
    </row>
    <row r="58" spans="1:15" ht="25.8">
      <c r="B58" s="44" t="s">
        <v>96</v>
      </c>
      <c r="E58" s="55">
        <v>3</v>
      </c>
      <c r="F58" s="174"/>
      <c r="G58" s="25">
        <v>60287</v>
      </c>
      <c r="H58" s="27"/>
      <c r="I58" s="25">
        <v>66821</v>
      </c>
      <c r="J58" s="27"/>
      <c r="K58" s="23">
        <v>15009</v>
      </c>
      <c r="L58" s="26"/>
      <c r="M58" s="25">
        <v>21724</v>
      </c>
      <c r="N58" s="51"/>
    </row>
    <row r="59" spans="1:15" ht="25.8">
      <c r="B59" s="44" t="s">
        <v>97</v>
      </c>
      <c r="E59" s="55">
        <v>15</v>
      </c>
      <c r="F59" s="50"/>
      <c r="G59" s="25">
        <v>40000</v>
      </c>
      <c r="H59" s="27"/>
      <c r="I59" s="25">
        <v>40000</v>
      </c>
      <c r="J59" s="27"/>
      <c r="K59" s="23">
        <v>40000</v>
      </c>
      <c r="L59" s="26"/>
      <c r="M59" s="25">
        <v>40000</v>
      </c>
      <c r="N59" s="51"/>
    </row>
    <row r="60" spans="1:15" ht="25.8">
      <c r="B60" s="44" t="s">
        <v>166</v>
      </c>
      <c r="E60" s="55">
        <v>19.2</v>
      </c>
      <c r="F60" s="50"/>
      <c r="G60" s="23">
        <v>5000</v>
      </c>
      <c r="H60" s="27"/>
      <c r="I60" s="33">
        <v>7100</v>
      </c>
      <c r="J60" s="27"/>
      <c r="K60" s="23">
        <v>5000</v>
      </c>
      <c r="L60" s="26"/>
      <c r="M60" s="33">
        <v>7100</v>
      </c>
      <c r="N60" s="51"/>
    </row>
    <row r="61" spans="1:15" ht="26.4">
      <c r="A61" s="48" t="s">
        <v>11</v>
      </c>
      <c r="B61" s="48"/>
      <c r="C61" s="48"/>
      <c r="E61" s="55"/>
      <c r="F61" s="50"/>
      <c r="G61" s="34">
        <f>SUM(G50:G60)</f>
        <v>348377</v>
      </c>
      <c r="H61" s="27"/>
      <c r="I61" s="34">
        <f>SUM(I50:I60)</f>
        <v>388689</v>
      </c>
      <c r="J61" s="27"/>
      <c r="K61" s="34">
        <f>SUM(K50:K60)</f>
        <v>244871</v>
      </c>
      <c r="L61" s="35"/>
      <c r="M61" s="34">
        <f>SUM(M50:M60)</f>
        <v>283168</v>
      </c>
      <c r="N61" s="51"/>
      <c r="O61" s="36"/>
    </row>
    <row r="62" spans="1:15" ht="13.5" customHeight="1">
      <c r="A62" s="48"/>
      <c r="B62" s="48"/>
      <c r="C62" s="48"/>
      <c r="E62" s="55"/>
      <c r="F62" s="50"/>
      <c r="G62" s="37"/>
      <c r="H62" s="27"/>
      <c r="I62" s="25"/>
      <c r="J62" s="27"/>
      <c r="K62" s="25"/>
      <c r="L62" s="26"/>
      <c r="M62" s="25"/>
      <c r="N62" s="52"/>
    </row>
    <row r="63" spans="1:15" ht="26.4">
      <c r="A63" s="48" t="s">
        <v>12</v>
      </c>
      <c r="B63" s="48"/>
      <c r="C63" s="48"/>
      <c r="E63" s="55"/>
      <c r="F63" s="50"/>
      <c r="G63" s="29"/>
      <c r="H63" s="27"/>
      <c r="I63" s="25"/>
      <c r="J63" s="27"/>
      <c r="K63" s="25"/>
      <c r="L63" s="26"/>
      <c r="M63" s="25"/>
      <c r="N63" s="52"/>
    </row>
    <row r="64" spans="1:15" ht="25.8">
      <c r="B64" s="44" t="s">
        <v>70</v>
      </c>
      <c r="E64" s="55">
        <v>16</v>
      </c>
      <c r="F64" s="50"/>
      <c r="G64" s="51">
        <v>38036</v>
      </c>
      <c r="H64" s="27"/>
      <c r="I64" s="51">
        <v>39214</v>
      </c>
      <c r="J64" s="27"/>
      <c r="K64" s="51">
        <v>38036</v>
      </c>
      <c r="L64" s="51"/>
      <c r="M64" s="51">
        <v>39214</v>
      </c>
      <c r="N64" s="51"/>
      <c r="O64" s="51"/>
    </row>
    <row r="65" spans="1:15" ht="25.8">
      <c r="B65" s="44" t="s">
        <v>98</v>
      </c>
      <c r="E65" s="55">
        <v>3</v>
      </c>
      <c r="F65" s="50"/>
      <c r="G65" s="51">
        <v>973</v>
      </c>
      <c r="H65" s="27"/>
      <c r="I65" s="51">
        <v>1166</v>
      </c>
      <c r="J65" s="27"/>
      <c r="K65" s="51">
        <v>973</v>
      </c>
      <c r="L65" s="51"/>
      <c r="M65" s="51">
        <v>1166</v>
      </c>
      <c r="N65" s="51"/>
      <c r="O65" s="51"/>
    </row>
    <row r="66" spans="1:15" ht="25.8">
      <c r="B66" s="44" t="s">
        <v>99</v>
      </c>
      <c r="E66" s="55">
        <v>17</v>
      </c>
      <c r="F66" s="174"/>
      <c r="G66" s="25">
        <v>125919</v>
      </c>
      <c r="H66" s="27"/>
      <c r="I66" s="25">
        <v>109867</v>
      </c>
      <c r="J66" s="27"/>
      <c r="K66" s="25">
        <v>125919</v>
      </c>
      <c r="M66" s="25">
        <v>109867</v>
      </c>
      <c r="N66" s="51"/>
      <c r="O66" s="51"/>
    </row>
    <row r="67" spans="1:15" ht="25.8">
      <c r="B67" s="44" t="s">
        <v>100</v>
      </c>
      <c r="E67" s="55">
        <v>18</v>
      </c>
      <c r="F67" s="50"/>
      <c r="G67" s="25">
        <v>7098</v>
      </c>
      <c r="H67" s="27"/>
      <c r="I67" s="25">
        <v>10550</v>
      </c>
      <c r="J67" s="27"/>
      <c r="K67" s="25">
        <v>4656</v>
      </c>
      <c r="L67" s="26"/>
      <c r="M67" s="25">
        <v>7870</v>
      </c>
      <c r="N67" s="51"/>
      <c r="O67" s="51"/>
    </row>
    <row r="68" spans="1:15" ht="25.8">
      <c r="B68" s="44" t="s">
        <v>101</v>
      </c>
      <c r="E68" s="55"/>
      <c r="F68" s="50"/>
      <c r="G68" s="25">
        <v>13459</v>
      </c>
      <c r="H68" s="27"/>
      <c r="I68" s="51">
        <v>13459</v>
      </c>
      <c r="J68" s="27"/>
      <c r="K68" s="25">
        <v>13459</v>
      </c>
      <c r="L68" s="26"/>
      <c r="M68" s="51">
        <v>13459</v>
      </c>
      <c r="N68" s="51"/>
      <c r="O68" s="51"/>
    </row>
    <row r="69" spans="1:15" ht="25.8">
      <c r="B69" s="44" t="s">
        <v>167</v>
      </c>
      <c r="E69" s="55"/>
      <c r="F69" s="50"/>
      <c r="G69" s="25">
        <v>14497</v>
      </c>
      <c r="H69" s="27"/>
      <c r="I69" s="25">
        <v>14632</v>
      </c>
      <c r="J69" s="27"/>
      <c r="K69" s="25">
        <v>14497</v>
      </c>
      <c r="L69" s="26"/>
      <c r="M69" s="25">
        <v>14632</v>
      </c>
      <c r="N69" s="51"/>
      <c r="O69" s="51"/>
    </row>
    <row r="70" spans="1:15" ht="25.8">
      <c r="B70" s="44" t="s">
        <v>168</v>
      </c>
      <c r="E70" s="55">
        <v>19.100000000000001</v>
      </c>
      <c r="F70" s="50"/>
      <c r="G70" s="51">
        <v>0</v>
      </c>
      <c r="H70" s="27"/>
      <c r="I70" s="51">
        <v>0</v>
      </c>
      <c r="J70" s="27"/>
      <c r="K70" s="51">
        <v>0</v>
      </c>
      <c r="L70" s="26"/>
      <c r="M70" s="51">
        <v>0</v>
      </c>
      <c r="N70" s="51"/>
      <c r="O70" s="51"/>
    </row>
    <row r="71" spans="1:15" ht="26.4">
      <c r="A71" s="48" t="s">
        <v>13</v>
      </c>
      <c r="B71" s="48"/>
      <c r="C71" s="48"/>
      <c r="E71" s="50"/>
      <c r="F71" s="50"/>
      <c r="G71" s="34">
        <f>SUM(G62:G70)</f>
        <v>199982</v>
      </c>
      <c r="H71" s="27"/>
      <c r="I71" s="34">
        <f>SUM(I62:I70)</f>
        <v>188888</v>
      </c>
      <c r="J71" s="27"/>
      <c r="K71" s="34">
        <f>SUM(K62:K70)</f>
        <v>197540</v>
      </c>
      <c r="L71" s="35"/>
      <c r="M71" s="34">
        <f>SUM(M62:M70)</f>
        <v>186208</v>
      </c>
      <c r="N71" s="37"/>
      <c r="O71" s="37"/>
    </row>
    <row r="72" spans="1:15" ht="26.4">
      <c r="A72" s="48" t="s">
        <v>14</v>
      </c>
      <c r="B72" s="48"/>
      <c r="C72" s="48"/>
      <c r="E72" s="50"/>
      <c r="F72" s="50"/>
      <c r="G72" s="28">
        <f>G61+G71</f>
        <v>548359</v>
      </c>
      <c r="H72" s="27"/>
      <c r="I72" s="28">
        <f>I61+I71</f>
        <v>577577</v>
      </c>
      <c r="J72" s="27"/>
      <c r="K72" s="28">
        <f>K61+K71</f>
        <v>442411</v>
      </c>
      <c r="L72" s="26"/>
      <c r="M72" s="28">
        <f>M61+M71</f>
        <v>469376</v>
      </c>
      <c r="N72" s="37"/>
      <c r="O72" s="37"/>
    </row>
    <row r="73" spans="1:15" ht="24" customHeight="1">
      <c r="A73" s="48"/>
      <c r="B73" s="48"/>
      <c r="C73" s="48"/>
      <c r="E73" s="50"/>
      <c r="F73" s="50"/>
      <c r="G73" s="29"/>
      <c r="H73" s="27"/>
      <c r="I73" s="25"/>
      <c r="J73" s="27"/>
      <c r="K73" s="25"/>
      <c r="L73" s="26"/>
      <c r="M73" s="25"/>
      <c r="N73" s="50"/>
    </row>
    <row r="74" spans="1:15" s="54" customFormat="1" ht="24" customHeight="1">
      <c r="A74" s="176" t="str">
        <f>A39</f>
        <v>บริษัท ไทย เอ็น ดี ที จำกัด (มหาชน) และบริษัทย่อย</v>
      </c>
      <c r="B74" s="176"/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176"/>
    </row>
    <row r="75" spans="1:15" s="128" customFormat="1" ht="24" customHeight="1">
      <c r="A75" s="176" t="str">
        <f>A40</f>
        <v>งบฐานะการเงิน (ต่อ)</v>
      </c>
      <c r="B75" s="176"/>
      <c r="C75" s="176"/>
      <c r="D75" s="176"/>
      <c r="E75" s="176"/>
      <c r="F75" s="176"/>
      <c r="G75" s="176"/>
      <c r="H75" s="176"/>
      <c r="I75" s="176"/>
      <c r="J75" s="176"/>
      <c r="K75" s="176"/>
      <c r="L75" s="176"/>
      <c r="M75" s="176"/>
    </row>
    <row r="76" spans="1:15" s="128" customFormat="1" ht="30.6" customHeight="1">
      <c r="A76" s="176" t="str">
        <f>A41</f>
        <v>ณ วันที่ 31 มีนาคม 2568</v>
      </c>
      <c r="B76" s="176"/>
      <c r="C76" s="176"/>
      <c r="D76" s="176"/>
      <c r="E76" s="176"/>
      <c r="F76" s="176"/>
      <c r="G76" s="176"/>
      <c r="H76" s="176"/>
      <c r="I76" s="176"/>
      <c r="J76" s="176"/>
      <c r="K76" s="176"/>
      <c r="L76" s="176"/>
      <c r="M76" s="176"/>
    </row>
    <row r="77" spans="1:15" ht="24" customHeight="1">
      <c r="A77" s="167"/>
      <c r="B77" s="167"/>
      <c r="C77" s="167"/>
      <c r="D77" s="168"/>
      <c r="E77" s="168"/>
      <c r="F77" s="168"/>
      <c r="G77" s="15"/>
      <c r="H77" s="16"/>
      <c r="I77" s="17"/>
      <c r="J77" s="16"/>
      <c r="K77" s="18"/>
      <c r="M77" s="20" t="s">
        <v>74</v>
      </c>
      <c r="N77" s="45"/>
    </row>
    <row r="78" spans="1:15" ht="24" customHeight="1">
      <c r="A78" s="167"/>
      <c r="B78" s="167"/>
      <c r="C78" s="167"/>
      <c r="D78" s="168"/>
      <c r="E78" s="168"/>
      <c r="F78" s="168"/>
      <c r="G78" s="177" t="s">
        <v>43</v>
      </c>
      <c r="H78" s="177"/>
      <c r="I78" s="177"/>
      <c r="J78" s="178"/>
      <c r="K78" s="177" t="s">
        <v>44</v>
      </c>
      <c r="L78" s="177"/>
      <c r="M78" s="177"/>
      <c r="N78" s="46"/>
    </row>
    <row r="79" spans="1:15" ht="26.4">
      <c r="A79" s="167"/>
      <c r="B79" s="167"/>
      <c r="C79" s="167"/>
      <c r="D79" s="168"/>
      <c r="F79" s="168"/>
      <c r="G79" s="21" t="s">
        <v>46</v>
      </c>
      <c r="H79" s="22"/>
      <c r="I79" s="21" t="s">
        <v>46</v>
      </c>
      <c r="J79" s="22"/>
      <c r="K79" s="21" t="s">
        <v>46</v>
      </c>
      <c r="L79" s="22"/>
      <c r="M79" s="21" t="s">
        <v>46</v>
      </c>
      <c r="N79" s="47"/>
    </row>
    <row r="80" spans="1:15" ht="26.4">
      <c r="A80" s="167"/>
      <c r="B80" s="167"/>
      <c r="C80" s="167"/>
      <c r="D80" s="168"/>
      <c r="F80" s="168"/>
      <c r="G80" s="21" t="s">
        <v>78</v>
      </c>
      <c r="H80" s="22"/>
      <c r="I80" s="93" t="s">
        <v>71</v>
      </c>
      <c r="J80" s="22"/>
      <c r="K80" s="21" t="s">
        <v>78</v>
      </c>
      <c r="L80" s="22"/>
      <c r="M80" s="93" t="s">
        <v>71</v>
      </c>
      <c r="N80" s="47"/>
    </row>
    <row r="81" spans="1:16" ht="26.4">
      <c r="A81" s="167"/>
      <c r="B81" s="167"/>
      <c r="C81" s="167"/>
      <c r="D81" s="168"/>
      <c r="F81" s="168"/>
      <c r="G81" s="21" t="s">
        <v>79</v>
      </c>
      <c r="H81" s="22"/>
      <c r="I81" s="21"/>
      <c r="J81" s="22"/>
      <c r="K81" s="21" t="s">
        <v>79</v>
      </c>
      <c r="L81" s="22"/>
      <c r="M81" s="21"/>
      <c r="N81" s="47"/>
    </row>
    <row r="82" spans="1:16" ht="26.4">
      <c r="A82" s="167"/>
      <c r="B82" s="167"/>
      <c r="C82" s="167"/>
      <c r="D82" s="168"/>
      <c r="E82" s="169" t="s">
        <v>0</v>
      </c>
      <c r="F82" s="168"/>
      <c r="G82" s="43" t="s">
        <v>80</v>
      </c>
      <c r="H82" s="22"/>
      <c r="I82" s="170" t="s">
        <v>81</v>
      </c>
      <c r="J82" s="22"/>
      <c r="K82" s="43" t="s">
        <v>80</v>
      </c>
      <c r="L82" s="22"/>
      <c r="M82" s="170" t="s">
        <v>81</v>
      </c>
      <c r="N82" s="47"/>
    </row>
    <row r="83" spans="1:16" ht="26.4">
      <c r="A83" s="48" t="s">
        <v>15</v>
      </c>
      <c r="B83" s="48"/>
      <c r="C83" s="48"/>
      <c r="E83" s="50"/>
      <c r="F83" s="50"/>
      <c r="G83" s="29"/>
      <c r="H83" s="27"/>
      <c r="I83" s="24"/>
      <c r="J83" s="27"/>
      <c r="K83" s="24"/>
      <c r="L83" s="38"/>
      <c r="M83" s="24"/>
      <c r="N83" s="50"/>
    </row>
    <row r="84" spans="1:16" ht="26.4">
      <c r="B84" s="48" t="s">
        <v>16</v>
      </c>
      <c r="E84" s="171"/>
      <c r="F84" s="50"/>
      <c r="G84" s="29"/>
      <c r="H84" s="27"/>
      <c r="J84" s="27"/>
      <c r="N84" s="50"/>
    </row>
    <row r="85" spans="1:16" ht="25.8">
      <c r="C85" s="44" t="s">
        <v>47</v>
      </c>
      <c r="E85" s="172"/>
      <c r="F85" s="50"/>
      <c r="G85" s="29"/>
      <c r="H85" s="27"/>
      <c r="J85" s="27"/>
      <c r="N85" s="50"/>
    </row>
    <row r="86" spans="1:16" ht="26.4" thickBot="1">
      <c r="D86" s="44" t="s">
        <v>104</v>
      </c>
      <c r="E86" s="172"/>
      <c r="F86" s="50"/>
      <c r="G86" s="39">
        <v>1857931</v>
      </c>
      <c r="H86" s="27"/>
      <c r="I86" s="39">
        <v>1857931</v>
      </c>
      <c r="J86" s="27"/>
      <c r="K86" s="39">
        <v>1857931</v>
      </c>
      <c r="L86" s="26"/>
      <c r="M86" s="39">
        <v>1857931</v>
      </c>
      <c r="N86" s="52"/>
      <c r="O86" s="51"/>
    </row>
    <row r="87" spans="1:16" ht="26.4" thickTop="1">
      <c r="C87" s="44" t="s">
        <v>48</v>
      </c>
      <c r="E87" s="172"/>
      <c r="F87" s="50"/>
      <c r="G87" s="29"/>
      <c r="H87" s="27"/>
      <c r="I87" s="40"/>
      <c r="J87" s="40"/>
      <c r="K87" s="40"/>
      <c r="L87" s="40"/>
      <c r="M87" s="40"/>
      <c r="N87" s="52"/>
      <c r="O87" s="50"/>
      <c r="P87" s="19"/>
    </row>
    <row r="88" spans="1:16" ht="25.8">
      <c r="D88" s="44" t="s">
        <v>105</v>
      </c>
      <c r="E88" s="172"/>
      <c r="F88" s="50"/>
      <c r="G88" s="40">
        <f>'SOE (EQ)'!F18</f>
        <v>865791</v>
      </c>
      <c r="H88" s="94"/>
      <c r="I88" s="40">
        <v>865791</v>
      </c>
      <c r="J88" s="41"/>
      <c r="K88" s="40">
        <f>SOE!F18</f>
        <v>865791</v>
      </c>
      <c r="L88" s="41"/>
      <c r="M88" s="40">
        <v>865791</v>
      </c>
      <c r="N88" s="51"/>
      <c r="O88" s="51"/>
    </row>
    <row r="89" spans="1:16" ht="25.8">
      <c r="C89" s="44" t="s">
        <v>174</v>
      </c>
      <c r="E89" s="171"/>
      <c r="F89" s="50"/>
      <c r="G89" s="25">
        <f>'SOE (EQ)'!H18</f>
        <v>-103784</v>
      </c>
      <c r="H89" s="27"/>
      <c r="I89" s="25">
        <v>-103784</v>
      </c>
      <c r="J89" s="27"/>
      <c r="K89" s="25">
        <f>SOE!H18</f>
        <v>-103784</v>
      </c>
      <c r="L89" s="26"/>
      <c r="M89" s="25">
        <v>-103784</v>
      </c>
      <c r="N89" s="52"/>
      <c r="O89" s="51"/>
    </row>
    <row r="90" spans="1:16" ht="25.8">
      <c r="C90" s="44" t="s">
        <v>61</v>
      </c>
      <c r="E90" s="50"/>
      <c r="F90" s="50"/>
      <c r="G90" s="25"/>
      <c r="H90" s="27"/>
      <c r="I90" s="25"/>
      <c r="J90" s="27"/>
      <c r="K90" s="25"/>
      <c r="L90" s="26"/>
      <c r="M90" s="25"/>
      <c r="N90" s="52"/>
      <c r="O90" s="51"/>
    </row>
    <row r="91" spans="1:16" ht="25.8">
      <c r="D91" s="44" t="s">
        <v>49</v>
      </c>
      <c r="E91" s="171"/>
      <c r="F91" s="50"/>
      <c r="G91" s="25">
        <f>'SOE (EQ)'!L18</f>
        <v>10000</v>
      </c>
      <c r="H91" s="27"/>
      <c r="I91" s="25">
        <v>10000</v>
      </c>
      <c r="J91" s="27"/>
      <c r="K91" s="25">
        <f>SOE!L18</f>
        <v>10000</v>
      </c>
      <c r="L91" s="26"/>
      <c r="M91" s="25">
        <v>10000</v>
      </c>
      <c r="N91" s="52"/>
      <c r="O91" s="51"/>
    </row>
    <row r="92" spans="1:16" ht="25.8">
      <c r="D92" s="44" t="s">
        <v>35</v>
      </c>
      <c r="G92" s="25">
        <f>'SOE (EQ)'!N18</f>
        <v>-651614</v>
      </c>
      <c r="I92" s="25">
        <v>-638827</v>
      </c>
      <c r="K92" s="25">
        <f>SOE!N18</f>
        <v>-619613</v>
      </c>
      <c r="L92" s="26"/>
      <c r="M92" s="25">
        <v>-611887</v>
      </c>
      <c r="N92" s="56"/>
      <c r="O92" s="51"/>
    </row>
    <row r="93" spans="1:16" ht="25.8">
      <c r="C93" s="44" t="s">
        <v>38</v>
      </c>
      <c r="E93" s="171"/>
      <c r="G93" s="33">
        <f>'SOE (EQ)'!T18</f>
        <v>43866</v>
      </c>
      <c r="I93" s="33">
        <v>43802</v>
      </c>
      <c r="K93" s="33">
        <f>SOE!R18</f>
        <v>53939</v>
      </c>
      <c r="L93" s="26"/>
      <c r="M93" s="33">
        <v>53939</v>
      </c>
      <c r="N93" s="51"/>
      <c r="O93" s="51"/>
    </row>
    <row r="94" spans="1:16" ht="25.8">
      <c r="A94" s="44" t="s">
        <v>102</v>
      </c>
      <c r="D94" s="175"/>
      <c r="E94" s="175"/>
      <c r="G94" s="51">
        <f>SUM(G88:G93)</f>
        <v>164259</v>
      </c>
      <c r="H94" s="25">
        <f>SUM(H88:H93)</f>
        <v>0</v>
      </c>
      <c r="I94" s="25">
        <f>SUM(I88:I93)</f>
        <v>176982</v>
      </c>
      <c r="J94" s="25">
        <f>SUM(J88:J93)</f>
        <v>0</v>
      </c>
      <c r="K94" s="51">
        <f>SUM(K88:K93)</f>
        <v>206333</v>
      </c>
      <c r="L94" s="26"/>
      <c r="M94" s="25">
        <f>SUM(M88:M93)</f>
        <v>214059</v>
      </c>
      <c r="N94" s="51"/>
      <c r="O94" s="51"/>
    </row>
    <row r="95" spans="1:16" ht="25.8">
      <c r="B95" s="44" t="s">
        <v>103</v>
      </c>
      <c r="D95" s="175"/>
      <c r="E95" s="175"/>
      <c r="G95" s="51">
        <f>'SOE (EQ)'!X18</f>
        <v>-5374</v>
      </c>
      <c r="I95" s="25">
        <v>-4996</v>
      </c>
      <c r="K95" s="51">
        <v>0</v>
      </c>
      <c r="L95" s="26"/>
      <c r="M95" s="51">
        <v>0</v>
      </c>
      <c r="N95" s="51"/>
      <c r="O95" s="51"/>
    </row>
    <row r="96" spans="1:16" ht="26.4">
      <c r="A96" s="48" t="s">
        <v>18</v>
      </c>
      <c r="B96" s="48"/>
      <c r="C96" s="48"/>
      <c r="G96" s="28">
        <f>SUM(G94:G95)</f>
        <v>158885</v>
      </c>
      <c r="H96" s="25">
        <f t="shared" ref="H96:M96" si="0">SUM(H94:H95)</f>
        <v>0</v>
      </c>
      <c r="I96" s="28">
        <f t="shared" si="0"/>
        <v>171986</v>
      </c>
      <c r="J96" s="28">
        <f t="shared" si="0"/>
        <v>0</v>
      </c>
      <c r="K96" s="28">
        <f t="shared" si="0"/>
        <v>206333</v>
      </c>
      <c r="L96" s="26">
        <f t="shared" si="0"/>
        <v>0</v>
      </c>
      <c r="M96" s="28">
        <f t="shared" si="0"/>
        <v>214059</v>
      </c>
      <c r="N96" s="51"/>
      <c r="O96" s="51"/>
      <c r="P96" s="51"/>
    </row>
    <row r="97" spans="1:16" ht="27" thickBot="1">
      <c r="A97" s="48" t="s">
        <v>19</v>
      </c>
      <c r="B97" s="48"/>
      <c r="C97" s="48"/>
      <c r="G97" s="39">
        <f>G72+G96</f>
        <v>707244</v>
      </c>
      <c r="I97" s="39">
        <f>I72+I96</f>
        <v>749563</v>
      </c>
      <c r="K97" s="39">
        <f>K72+K96</f>
        <v>648744</v>
      </c>
      <c r="L97" s="26"/>
      <c r="M97" s="39">
        <f>M72+M96</f>
        <v>683435</v>
      </c>
      <c r="N97" s="51"/>
      <c r="O97" s="51"/>
      <c r="P97" s="51"/>
    </row>
    <row r="98" spans="1:16" ht="24" customHeight="1" thickTop="1">
      <c r="A98" s="48"/>
      <c r="B98" s="48"/>
      <c r="C98" s="48"/>
      <c r="G98" s="25"/>
      <c r="I98" s="25"/>
      <c r="K98" s="25"/>
      <c r="L98" s="26"/>
      <c r="M98" s="25"/>
      <c r="N98" s="56"/>
    </row>
    <row r="99" spans="1:16" ht="24" customHeight="1">
      <c r="A99" s="48"/>
      <c r="B99" s="48"/>
      <c r="C99" s="48"/>
      <c r="F99" s="25">
        <f t="shared" ref="F99:M99" si="1">F97-F36</f>
        <v>0</v>
      </c>
      <c r="G99" s="25">
        <f>G97-G36</f>
        <v>0</v>
      </c>
      <c r="H99" s="25">
        <f t="shared" si="1"/>
        <v>0</v>
      </c>
      <c r="I99" s="25">
        <f t="shared" si="1"/>
        <v>0</v>
      </c>
      <c r="J99" s="25">
        <f t="shared" si="1"/>
        <v>0</v>
      </c>
      <c r="K99" s="25">
        <f>K97-K36</f>
        <v>0</v>
      </c>
      <c r="L99" s="25">
        <f t="shared" si="1"/>
        <v>0</v>
      </c>
      <c r="M99" s="25">
        <f t="shared" si="1"/>
        <v>0</v>
      </c>
      <c r="N99" s="56"/>
    </row>
  </sheetData>
  <mergeCells count="12">
    <mergeCell ref="A40:M40"/>
    <mergeCell ref="A74:M74"/>
    <mergeCell ref="A76:M76"/>
    <mergeCell ref="K43:M43"/>
    <mergeCell ref="K78:M78"/>
    <mergeCell ref="A41:M41"/>
    <mergeCell ref="A75:M75"/>
    <mergeCell ref="G43:J43"/>
    <mergeCell ref="G78:J78"/>
    <mergeCell ref="A39:M39"/>
    <mergeCell ref="G5:J5"/>
    <mergeCell ref="K5:M5"/>
  </mergeCells>
  <printOptions horizontalCentered="1"/>
  <pageMargins left="0.94488188976377963" right="0.59055118110236227" top="0.59055118110236227" bottom="0.59055118110236227" header="0" footer="0.35433070866141736"/>
  <pageSetup paperSize="9" scale="62" fitToHeight="0" orientation="portrait" useFirstPageNumber="1" r:id="rId1"/>
  <headerFooter>
    <oddFooter>&amp;L&amp;"Angsana New,ธรรมดา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New,ธรรมดา"&amp;18&amp;P</oddFooter>
  </headerFooter>
  <rowBreaks count="2" manualBreakCount="2">
    <brk id="37" max="12" man="1"/>
    <brk id="73" max="12" man="1"/>
  </rowBreaks>
  <ignoredErrors>
    <ignoredError sqref="I35 G35 K35 M3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Q45"/>
  <sheetViews>
    <sheetView view="pageBreakPreview" topLeftCell="A6" zoomScale="85" zoomScaleNormal="100" zoomScaleSheetLayoutView="85" zoomScalePageLayoutView="70" workbookViewId="0">
      <selection activeCell="Q13" sqref="Q13"/>
    </sheetView>
  </sheetViews>
  <sheetFormatPr defaultColWidth="12.5546875" defaultRowHeight="22.5" customHeight="1"/>
  <cols>
    <col min="1" max="1" width="2" style="58" customWidth="1"/>
    <col min="2" max="3" width="2.5546875" style="58" customWidth="1"/>
    <col min="4" max="4" width="41.33203125" style="58" customWidth="1"/>
    <col min="5" max="5" width="8.88671875" style="58" customWidth="1"/>
    <col min="6" max="6" width="1.5546875" style="58" customWidth="1"/>
    <col min="7" max="7" width="17.33203125" style="8" customWidth="1"/>
    <col min="8" max="8" width="2" style="58" customWidth="1"/>
    <col min="9" max="9" width="17.33203125" style="58" customWidth="1"/>
    <col min="10" max="10" width="2" style="58" customWidth="1"/>
    <col min="11" max="11" width="17.33203125" style="59" customWidth="1"/>
    <col min="12" max="12" width="2" style="59" customWidth="1"/>
    <col min="13" max="13" width="17.33203125" style="59" customWidth="1"/>
    <col min="14" max="14" width="1.44140625" style="58" customWidth="1"/>
    <col min="15" max="15" width="11.88671875" style="58" bestFit="1" customWidth="1"/>
    <col min="16" max="16" width="18.21875" style="4" customWidth="1"/>
    <col min="17" max="17" width="18.44140625" style="4" customWidth="1"/>
    <col min="18" max="18" width="12.5546875" style="58" customWidth="1"/>
    <col min="19" max="16384" width="12.5546875" style="58"/>
  </cols>
  <sheetData>
    <row r="1" spans="1:17" ht="23.4">
      <c r="A1" s="57" t="s">
        <v>82</v>
      </c>
      <c r="B1" s="57"/>
      <c r="M1" s="95" t="s">
        <v>79</v>
      </c>
    </row>
    <row r="2" spans="1:17" ht="22.35" customHeight="1">
      <c r="A2" s="57" t="s">
        <v>21</v>
      </c>
      <c r="B2" s="57"/>
      <c r="M2" s="95" t="s">
        <v>80</v>
      </c>
    </row>
    <row r="3" spans="1:17" ht="23.4">
      <c r="A3" s="57" t="s">
        <v>106</v>
      </c>
      <c r="B3" s="60"/>
      <c r="C3" s="57"/>
      <c r="D3" s="57"/>
      <c r="E3" s="57"/>
      <c r="F3" s="57"/>
      <c r="G3" s="9"/>
      <c r="H3" s="57"/>
      <c r="I3" s="57"/>
      <c r="J3" s="57"/>
      <c r="K3" s="57"/>
      <c r="L3" s="57"/>
      <c r="M3" s="57"/>
      <c r="N3" s="61"/>
      <c r="O3" s="61"/>
      <c r="P3" s="5"/>
    </row>
    <row r="4" spans="1:17" ht="17.399999999999999" customHeight="1">
      <c r="A4" s="62"/>
      <c r="B4" s="62"/>
      <c r="C4" s="62"/>
      <c r="D4" s="63"/>
      <c r="E4" s="63"/>
      <c r="F4" s="63"/>
      <c r="G4" s="14"/>
      <c r="H4" s="63"/>
      <c r="I4" s="64"/>
      <c r="J4" s="64"/>
      <c r="K4" s="65"/>
      <c r="L4" s="66"/>
      <c r="M4" s="11" t="s">
        <v>74</v>
      </c>
    </row>
    <row r="5" spans="1:17" ht="25.35" customHeight="1">
      <c r="A5" s="62"/>
      <c r="B5" s="62"/>
      <c r="C5" s="62"/>
      <c r="D5" s="63"/>
      <c r="E5" s="63"/>
      <c r="F5" s="63"/>
      <c r="G5" s="180" t="s">
        <v>43</v>
      </c>
      <c r="H5" s="180"/>
      <c r="I5" s="180"/>
      <c r="J5" s="63"/>
      <c r="K5" s="179" t="s">
        <v>44</v>
      </c>
      <c r="L5" s="179"/>
      <c r="M5" s="179"/>
    </row>
    <row r="6" spans="1:17" ht="25.35" customHeight="1">
      <c r="A6" s="62"/>
      <c r="B6" s="62"/>
      <c r="C6" s="62"/>
      <c r="D6" s="63"/>
      <c r="E6" s="67" t="s">
        <v>0</v>
      </c>
      <c r="F6" s="63"/>
      <c r="G6" s="68">
        <v>2568</v>
      </c>
      <c r="H6" s="69"/>
      <c r="I6" s="68">
        <v>2567</v>
      </c>
      <c r="J6" s="63"/>
      <c r="K6" s="68">
        <v>2568</v>
      </c>
      <c r="L6" s="69"/>
      <c r="M6" s="68">
        <v>2567</v>
      </c>
    </row>
    <row r="7" spans="1:17" ht="25.35" customHeight="1">
      <c r="A7" s="70" t="s">
        <v>22</v>
      </c>
      <c r="B7" s="70"/>
      <c r="C7" s="70"/>
      <c r="E7" s="63"/>
      <c r="F7" s="71"/>
      <c r="G7" s="12"/>
      <c r="H7" s="71"/>
      <c r="I7" s="71"/>
      <c r="J7" s="71"/>
      <c r="K7" s="72"/>
      <c r="L7" s="72"/>
      <c r="M7" s="72"/>
    </row>
    <row r="8" spans="1:17" ht="25.35" customHeight="1">
      <c r="B8" s="73" t="s">
        <v>107</v>
      </c>
      <c r="C8" s="73"/>
      <c r="E8" s="74"/>
      <c r="F8" s="75"/>
      <c r="G8" s="72">
        <v>63731</v>
      </c>
      <c r="H8" s="72"/>
      <c r="I8" s="72">
        <v>67826</v>
      </c>
      <c r="J8" s="75"/>
      <c r="K8" s="72">
        <v>63736</v>
      </c>
      <c r="L8" s="76"/>
      <c r="M8" s="72">
        <v>67826</v>
      </c>
    </row>
    <row r="9" spans="1:17" ht="25.35" customHeight="1">
      <c r="B9" s="73" t="s">
        <v>108</v>
      </c>
      <c r="C9" s="73"/>
      <c r="E9" s="74"/>
      <c r="F9" s="75"/>
      <c r="G9" s="72">
        <v>12660</v>
      </c>
      <c r="H9" s="72"/>
      <c r="I9" s="72">
        <v>0</v>
      </c>
      <c r="J9" s="75"/>
      <c r="K9" s="72">
        <v>43</v>
      </c>
      <c r="L9" s="76"/>
      <c r="M9" s="72">
        <v>0</v>
      </c>
    </row>
    <row r="10" spans="1:17" ht="25.35" customHeight="1">
      <c r="B10" s="73" t="s">
        <v>109</v>
      </c>
      <c r="C10" s="73"/>
      <c r="E10" s="74"/>
      <c r="F10" s="75"/>
      <c r="G10" s="72">
        <v>0</v>
      </c>
      <c r="H10" s="72"/>
      <c r="I10" s="72">
        <v>2052</v>
      </c>
      <c r="J10" s="75"/>
      <c r="K10" s="72">
        <v>0</v>
      </c>
      <c r="L10" s="76"/>
      <c r="M10" s="72">
        <v>2052</v>
      </c>
    </row>
    <row r="11" spans="1:17" ht="25.35" customHeight="1">
      <c r="B11" s="73" t="s">
        <v>23</v>
      </c>
      <c r="C11" s="73"/>
      <c r="E11" s="74"/>
      <c r="F11" s="75"/>
      <c r="G11" s="72">
        <v>792</v>
      </c>
      <c r="H11" s="72"/>
      <c r="I11" s="72">
        <v>122</v>
      </c>
      <c r="J11" s="75"/>
      <c r="K11" s="72">
        <v>915</v>
      </c>
      <c r="L11" s="76"/>
      <c r="M11" s="72">
        <v>262</v>
      </c>
      <c r="Q11" s="1"/>
    </row>
    <row r="12" spans="1:17" ht="25.05" customHeight="1">
      <c r="A12" s="77" t="s">
        <v>24</v>
      </c>
      <c r="B12" s="77"/>
      <c r="E12" s="78"/>
      <c r="F12" s="78"/>
      <c r="G12" s="79">
        <f>SUM(G8:G11)</f>
        <v>77183</v>
      </c>
      <c r="H12" s="72"/>
      <c r="I12" s="79">
        <f>SUM(I8:I11)</f>
        <v>70000</v>
      </c>
      <c r="J12" s="78"/>
      <c r="K12" s="79">
        <f>SUM(K8:K11)</f>
        <v>64694</v>
      </c>
      <c r="L12" s="76"/>
      <c r="M12" s="79">
        <f>SUM(M8:M11)</f>
        <v>70140</v>
      </c>
      <c r="P12" s="1"/>
    </row>
    <row r="13" spans="1:17" ht="25.35" customHeight="1">
      <c r="A13" s="70" t="s">
        <v>25</v>
      </c>
      <c r="B13" s="70"/>
      <c r="C13" s="70"/>
      <c r="E13" s="63"/>
      <c r="F13" s="71"/>
      <c r="G13" s="13"/>
      <c r="H13" s="80"/>
      <c r="I13" s="80"/>
      <c r="J13" s="71"/>
      <c r="K13" s="80"/>
      <c r="L13" s="76"/>
      <c r="M13" s="80"/>
    </row>
    <row r="14" spans="1:17" ht="25.35" customHeight="1">
      <c r="A14" s="70"/>
      <c r="B14" s="81" t="s">
        <v>110</v>
      </c>
      <c r="C14" s="70"/>
      <c r="E14" s="63"/>
      <c r="F14" s="71"/>
      <c r="G14" s="82">
        <v>38148</v>
      </c>
      <c r="H14" s="82"/>
      <c r="I14" s="82">
        <v>40428</v>
      </c>
      <c r="J14" s="71"/>
      <c r="K14" s="82">
        <v>38148</v>
      </c>
      <c r="L14" s="76"/>
      <c r="M14" s="82">
        <v>40428</v>
      </c>
      <c r="P14" s="5"/>
    </row>
    <row r="15" spans="1:17" ht="25.35" customHeight="1">
      <c r="A15" s="70"/>
      <c r="B15" s="81" t="s">
        <v>111</v>
      </c>
      <c r="C15" s="70"/>
      <c r="E15" s="63"/>
      <c r="F15" s="71"/>
      <c r="G15" s="82">
        <v>11560</v>
      </c>
      <c r="H15" s="82"/>
      <c r="I15" s="82">
        <v>0</v>
      </c>
      <c r="J15" s="71"/>
      <c r="K15" s="82">
        <v>39</v>
      </c>
      <c r="L15" s="76"/>
      <c r="M15" s="82">
        <v>0</v>
      </c>
      <c r="P15" s="5"/>
    </row>
    <row r="16" spans="1:17" ht="25.35" customHeight="1">
      <c r="A16" s="70"/>
      <c r="B16" s="81" t="s">
        <v>112</v>
      </c>
      <c r="C16" s="70"/>
      <c r="E16" s="63"/>
      <c r="F16" s="71"/>
      <c r="G16" s="82">
        <v>0</v>
      </c>
      <c r="H16" s="82"/>
      <c r="I16" s="82">
        <v>1289</v>
      </c>
      <c r="J16" s="71"/>
      <c r="K16" s="82">
        <v>0</v>
      </c>
      <c r="L16" s="76"/>
      <c r="M16" s="82">
        <v>1289</v>
      </c>
      <c r="P16" s="5"/>
    </row>
    <row r="17" spans="1:16" ht="25.35" customHeight="1">
      <c r="A17" s="70"/>
      <c r="B17" s="81" t="s">
        <v>182</v>
      </c>
      <c r="C17" s="70"/>
      <c r="E17" s="63"/>
      <c r="F17" s="71"/>
      <c r="G17" s="82">
        <v>353</v>
      </c>
      <c r="H17" s="82"/>
      <c r="I17" s="82">
        <v>0</v>
      </c>
      <c r="J17" s="71"/>
      <c r="K17" s="82">
        <v>0</v>
      </c>
      <c r="L17" s="76"/>
      <c r="M17" s="82">
        <v>0</v>
      </c>
      <c r="P17" s="5"/>
    </row>
    <row r="18" spans="1:16" ht="25.35" customHeight="1">
      <c r="A18" s="70"/>
      <c r="B18" s="81" t="s">
        <v>20</v>
      </c>
      <c r="C18" s="70"/>
      <c r="E18" s="63"/>
      <c r="F18" s="71"/>
      <c r="G18" s="82">
        <v>27109</v>
      </c>
      <c r="H18" s="82"/>
      <c r="I18" s="82">
        <v>19677</v>
      </c>
      <c r="J18" s="71"/>
      <c r="K18" s="82">
        <v>23474</v>
      </c>
      <c r="L18" s="76"/>
      <c r="M18" s="82">
        <v>19139</v>
      </c>
      <c r="P18" s="5"/>
    </row>
    <row r="19" spans="1:16" ht="23.4">
      <c r="A19" s="70"/>
      <c r="B19" s="81" t="s">
        <v>113</v>
      </c>
      <c r="C19" s="70"/>
      <c r="E19" s="130"/>
      <c r="F19" s="71"/>
      <c r="G19" s="82">
        <v>0</v>
      </c>
      <c r="H19" s="82"/>
      <c r="I19" s="82">
        <v>3675</v>
      </c>
      <c r="J19" s="71"/>
      <c r="K19" s="82">
        <v>0</v>
      </c>
      <c r="L19" s="76"/>
      <c r="M19" s="82">
        <v>0</v>
      </c>
      <c r="P19" s="5"/>
    </row>
    <row r="20" spans="1:16" ht="23.4">
      <c r="A20" s="70"/>
      <c r="B20" s="81" t="s">
        <v>185</v>
      </c>
      <c r="C20" s="70"/>
      <c r="E20" s="63"/>
      <c r="F20" s="71"/>
      <c r="G20" s="82">
        <v>3502</v>
      </c>
      <c r="H20" s="82"/>
      <c r="I20" s="82">
        <v>0</v>
      </c>
      <c r="J20" s="71"/>
      <c r="K20" s="82">
        <v>3502</v>
      </c>
      <c r="L20" s="76"/>
      <c r="M20" s="82">
        <v>0</v>
      </c>
      <c r="P20" s="5"/>
    </row>
    <row r="21" spans="1:16" ht="23.4" hidden="1">
      <c r="A21" s="70"/>
      <c r="B21" s="81" t="s">
        <v>114</v>
      </c>
      <c r="C21" s="70"/>
      <c r="E21" s="63"/>
      <c r="F21" s="71"/>
      <c r="G21" s="82">
        <v>0</v>
      </c>
      <c r="H21" s="82"/>
      <c r="I21" s="82">
        <v>0</v>
      </c>
      <c r="J21" s="71"/>
      <c r="K21" s="82">
        <v>0</v>
      </c>
      <c r="L21" s="76"/>
      <c r="M21" s="82">
        <v>0</v>
      </c>
      <c r="P21" s="5"/>
    </row>
    <row r="22" spans="1:16" ht="23.4">
      <c r="A22" s="70" t="s">
        <v>26</v>
      </c>
      <c r="B22" s="70"/>
      <c r="E22" s="63"/>
      <c r="F22" s="71"/>
      <c r="G22" s="79">
        <f>SUM(G14:G21)</f>
        <v>80672</v>
      </c>
      <c r="H22" s="72"/>
      <c r="I22" s="79">
        <f>SUM(I14:I21)</f>
        <v>65069</v>
      </c>
      <c r="J22" s="71"/>
      <c r="K22" s="79">
        <f>SUM(K14:K21)</f>
        <v>65163</v>
      </c>
      <c r="L22" s="76"/>
      <c r="M22" s="79">
        <f>SUM(M14:M21)</f>
        <v>60856</v>
      </c>
      <c r="P22" s="1"/>
    </row>
    <row r="23" spans="1:16" ht="25.35" customHeight="1">
      <c r="A23" s="83" t="s">
        <v>175</v>
      </c>
      <c r="B23" s="70"/>
      <c r="E23" s="63"/>
      <c r="F23" s="71"/>
      <c r="G23" s="84">
        <f>G12-G22</f>
        <v>-3489</v>
      </c>
      <c r="H23" s="72"/>
      <c r="I23" s="84">
        <f>I12-I22</f>
        <v>4931</v>
      </c>
      <c r="J23" s="71"/>
      <c r="K23" s="84">
        <f>K12-K22</f>
        <v>-469</v>
      </c>
      <c r="L23" s="76"/>
      <c r="M23" s="84">
        <f>M12-M22</f>
        <v>9284</v>
      </c>
      <c r="P23" s="6"/>
    </row>
    <row r="24" spans="1:16" ht="25.35" customHeight="1">
      <c r="A24" s="83"/>
      <c r="B24" s="81" t="s">
        <v>115</v>
      </c>
      <c r="E24" s="63"/>
      <c r="F24" s="71"/>
      <c r="G24" s="84">
        <v>13</v>
      </c>
      <c r="H24" s="72"/>
      <c r="I24" s="131">
        <v>14</v>
      </c>
      <c r="J24" s="71"/>
      <c r="K24" s="84">
        <v>0</v>
      </c>
      <c r="L24" s="76"/>
      <c r="M24" s="132">
        <v>1</v>
      </c>
      <c r="P24" s="6"/>
    </row>
    <row r="25" spans="1:16" ht="25.35" customHeight="1">
      <c r="B25" s="85" t="s">
        <v>41</v>
      </c>
      <c r="C25" s="85"/>
      <c r="E25" s="133"/>
      <c r="F25" s="71"/>
      <c r="G25" s="72">
        <v>-7549</v>
      </c>
      <c r="H25" s="72"/>
      <c r="I25" s="132">
        <v>-8967</v>
      </c>
      <c r="J25" s="71"/>
      <c r="K25" s="72">
        <v>-7257</v>
      </c>
      <c r="L25" s="76"/>
      <c r="M25" s="132">
        <v>-8782</v>
      </c>
      <c r="P25" s="1"/>
    </row>
    <row r="26" spans="1:16" ht="22.05" customHeight="1">
      <c r="B26" s="85" t="s">
        <v>187</v>
      </c>
      <c r="C26" s="85"/>
      <c r="E26" s="133"/>
      <c r="F26" s="71"/>
      <c r="G26" s="72">
        <v>-2140</v>
      </c>
      <c r="H26" s="72"/>
      <c r="I26" s="72">
        <v>0</v>
      </c>
      <c r="J26" s="71"/>
      <c r="K26" s="72">
        <v>0</v>
      </c>
      <c r="L26" s="76"/>
      <c r="M26" s="72">
        <v>0</v>
      </c>
      <c r="P26" s="1"/>
    </row>
    <row r="27" spans="1:16" ht="25.35" customHeight="1">
      <c r="A27" s="86" t="s">
        <v>169</v>
      </c>
      <c r="B27" s="86"/>
      <c r="C27" s="86"/>
      <c r="E27" s="63"/>
      <c r="F27" s="71"/>
      <c r="G27" s="124">
        <f>SUM(G23:G26)</f>
        <v>-13165</v>
      </c>
      <c r="H27" s="72"/>
      <c r="I27" s="124">
        <f>SUM(I23:I26)</f>
        <v>-4022</v>
      </c>
      <c r="J27" s="71"/>
      <c r="K27" s="124">
        <f>SUM(K23:K26)</f>
        <v>-7726</v>
      </c>
      <c r="L27" s="76"/>
      <c r="M27" s="124">
        <f>SUM(M23:M26)</f>
        <v>503</v>
      </c>
      <c r="P27" s="1"/>
    </row>
    <row r="28" spans="1:16" ht="25.35" customHeight="1">
      <c r="B28" s="85" t="s">
        <v>171</v>
      </c>
      <c r="C28" s="85"/>
      <c r="E28" s="63"/>
      <c r="F28" s="71"/>
      <c r="G28" s="84">
        <v>0</v>
      </c>
      <c r="H28" s="72"/>
      <c r="I28" s="122">
        <v>0</v>
      </c>
      <c r="J28" s="71"/>
      <c r="K28" s="121">
        <v>0</v>
      </c>
      <c r="L28" s="76"/>
      <c r="M28" s="121">
        <v>0</v>
      </c>
      <c r="P28" s="1"/>
    </row>
    <row r="29" spans="1:16" ht="25.35" customHeight="1">
      <c r="A29" s="86" t="s">
        <v>170</v>
      </c>
      <c r="B29" s="86"/>
      <c r="C29" s="86"/>
      <c r="E29" s="63"/>
      <c r="F29" s="71"/>
      <c r="G29" s="79">
        <f>SUM(G27:G28)</f>
        <v>-13165</v>
      </c>
      <c r="H29" s="72"/>
      <c r="I29" s="123">
        <f>SUM(I27:I28)</f>
        <v>-4022</v>
      </c>
      <c r="J29" s="71"/>
      <c r="K29" s="123">
        <f>SUM(K27:K28)</f>
        <v>-7726</v>
      </c>
      <c r="L29" s="76"/>
      <c r="M29" s="123">
        <f>SUM(M27:M28)</f>
        <v>503</v>
      </c>
      <c r="P29" s="1"/>
    </row>
    <row r="30" spans="1:16" ht="22.95" customHeight="1">
      <c r="A30" s="86" t="s">
        <v>60</v>
      </c>
      <c r="C30" s="87"/>
      <c r="E30" s="63"/>
      <c r="F30" s="71"/>
      <c r="G30" s="72"/>
      <c r="H30" s="72"/>
      <c r="I30" s="72"/>
      <c r="J30" s="71"/>
      <c r="K30" s="72"/>
      <c r="L30" s="76"/>
      <c r="M30" s="72"/>
    </row>
    <row r="31" spans="1:16" ht="24.45" customHeight="1">
      <c r="A31" s="86"/>
      <c r="B31" s="87" t="s">
        <v>119</v>
      </c>
      <c r="C31" s="87"/>
      <c r="E31" s="63"/>
      <c r="F31" s="71"/>
      <c r="G31" s="72"/>
      <c r="H31" s="72"/>
      <c r="I31" s="72"/>
      <c r="J31" s="71"/>
      <c r="K31" s="72"/>
      <c r="L31" s="76"/>
      <c r="M31" s="72"/>
    </row>
    <row r="32" spans="1:16" ht="25.35" customHeight="1">
      <c r="A32" s="86"/>
      <c r="B32" s="96" t="s">
        <v>117</v>
      </c>
      <c r="C32" s="87"/>
      <c r="E32" s="63"/>
      <c r="F32" s="71"/>
      <c r="G32" s="134">
        <v>64</v>
      </c>
      <c r="H32" s="131"/>
      <c r="I32" s="134">
        <v>286</v>
      </c>
      <c r="J32" s="131"/>
      <c r="K32" s="136">
        <v>0</v>
      </c>
      <c r="L32" s="135"/>
      <c r="M32" s="136">
        <v>0</v>
      </c>
      <c r="P32" s="1"/>
    </row>
    <row r="33" spans="1:17" ht="25.35" customHeight="1">
      <c r="A33" s="57" t="s">
        <v>120</v>
      </c>
      <c r="B33" s="87"/>
      <c r="C33" s="87"/>
      <c r="E33" s="63"/>
      <c r="F33" s="71"/>
      <c r="G33" s="137">
        <f>SUM(G32)</f>
        <v>64</v>
      </c>
      <c r="H33" s="138"/>
      <c r="I33" s="139">
        <f>SUM(I32)</f>
        <v>286</v>
      </c>
      <c r="J33" s="138"/>
      <c r="K33" s="137">
        <f>SUM(K32)</f>
        <v>0</v>
      </c>
      <c r="L33" s="138"/>
      <c r="M33" s="137">
        <f>SUM(M32)</f>
        <v>0</v>
      </c>
      <c r="P33" s="1"/>
    </row>
    <row r="34" spans="1:17" ht="25.35" customHeight="1" thickBot="1">
      <c r="A34" s="140" t="s">
        <v>118</v>
      </c>
      <c r="B34" s="87"/>
      <c r="C34" s="87"/>
      <c r="E34" s="63"/>
      <c r="F34" s="71"/>
      <c r="G34" s="141">
        <f>SUM(G29,G33)</f>
        <v>-13101</v>
      </c>
      <c r="H34" s="142"/>
      <c r="I34" s="141">
        <f>SUM(I29,I33)</f>
        <v>-3736</v>
      </c>
      <c r="J34" s="142"/>
      <c r="K34" s="141">
        <f>SUM(K29,K33)</f>
        <v>-7726</v>
      </c>
      <c r="L34" s="142"/>
      <c r="M34" s="141">
        <f>SUM(M29,M33)</f>
        <v>503</v>
      </c>
      <c r="P34" s="1"/>
    </row>
    <row r="35" spans="1:17" ht="25.35" customHeight="1" thickTop="1">
      <c r="A35" s="143" t="s">
        <v>173</v>
      </c>
      <c r="B35" s="87"/>
      <c r="C35" s="87"/>
      <c r="E35" s="63"/>
      <c r="F35" s="71"/>
      <c r="G35" s="72"/>
      <c r="H35" s="72"/>
      <c r="I35" s="72"/>
      <c r="J35" s="71"/>
      <c r="K35" s="72"/>
      <c r="L35" s="76"/>
      <c r="M35" s="72"/>
      <c r="P35" s="1"/>
    </row>
    <row r="36" spans="1:17" ht="25.35" customHeight="1">
      <c r="B36" s="92" t="s">
        <v>121</v>
      </c>
      <c r="C36" s="87"/>
      <c r="E36" s="63"/>
      <c r="F36" s="71"/>
      <c r="G36" s="72">
        <f>G38-G37</f>
        <v>-12787</v>
      </c>
      <c r="H36" s="72"/>
      <c r="I36" s="131">
        <f>I38-I37</f>
        <v>-3922</v>
      </c>
      <c r="J36" s="71"/>
      <c r="K36" s="72">
        <f>K38-K37</f>
        <v>-7726</v>
      </c>
      <c r="L36" s="76"/>
      <c r="M36" s="131">
        <f>M38-M37</f>
        <v>503</v>
      </c>
      <c r="P36" s="1"/>
    </row>
    <row r="37" spans="1:17" ht="25.35" customHeight="1">
      <c r="B37" s="92" t="s">
        <v>122</v>
      </c>
      <c r="C37" s="87"/>
      <c r="E37" s="63"/>
      <c r="F37" s="71"/>
      <c r="G37" s="72">
        <v>-378</v>
      </c>
      <c r="H37" s="72"/>
      <c r="I37" s="134">
        <v>-100</v>
      </c>
      <c r="J37" s="71"/>
      <c r="K37" s="72">
        <v>0</v>
      </c>
      <c r="L37" s="76"/>
      <c r="M37" s="84">
        <v>0</v>
      </c>
      <c r="P37" s="1"/>
    </row>
    <row r="38" spans="1:17" ht="25.35" customHeight="1" thickBot="1">
      <c r="A38" s="86" t="s">
        <v>116</v>
      </c>
      <c r="B38" s="86"/>
      <c r="C38" s="86"/>
      <c r="E38" s="63"/>
      <c r="F38" s="71"/>
      <c r="G38" s="88">
        <f>G29</f>
        <v>-13165</v>
      </c>
      <c r="H38" s="72"/>
      <c r="I38" s="88">
        <f>I29</f>
        <v>-4022</v>
      </c>
      <c r="J38" s="71"/>
      <c r="K38" s="88">
        <f>K29</f>
        <v>-7726</v>
      </c>
      <c r="L38" s="72"/>
      <c r="M38" s="88">
        <f>M29</f>
        <v>503</v>
      </c>
      <c r="P38" s="1"/>
      <c r="Q38" s="1"/>
    </row>
    <row r="39" spans="1:17" ht="25.35" customHeight="1" thickTop="1">
      <c r="A39" s="143" t="s">
        <v>123</v>
      </c>
      <c r="B39" s="86"/>
      <c r="C39" s="86"/>
      <c r="E39" s="63"/>
      <c r="F39" s="71"/>
      <c r="G39" s="72"/>
      <c r="H39" s="72"/>
      <c r="I39" s="72"/>
      <c r="J39" s="71"/>
      <c r="K39" s="72"/>
      <c r="L39" s="72"/>
      <c r="M39" s="72"/>
      <c r="P39" s="1"/>
      <c r="Q39" s="1"/>
    </row>
    <row r="40" spans="1:17" ht="25.35" customHeight="1">
      <c r="A40" s="86"/>
      <c r="B40" s="92" t="s">
        <v>121</v>
      </c>
      <c r="C40" s="86"/>
      <c r="E40" s="63"/>
      <c r="F40" s="71"/>
      <c r="G40" s="72">
        <f>G42-G41</f>
        <v>-12723</v>
      </c>
      <c r="H40" s="72"/>
      <c r="I40" s="131">
        <f>I42-I41</f>
        <v>-3636</v>
      </c>
      <c r="J40" s="71"/>
      <c r="K40" s="72">
        <f>K42-K41</f>
        <v>-7726</v>
      </c>
      <c r="L40" s="72"/>
      <c r="M40" s="131">
        <f>M42-M41</f>
        <v>503</v>
      </c>
      <c r="P40" s="1"/>
      <c r="Q40" s="1"/>
    </row>
    <row r="41" spans="1:17" ht="25.35" customHeight="1">
      <c r="A41" s="86"/>
      <c r="B41" s="92" t="s">
        <v>122</v>
      </c>
      <c r="C41" s="86"/>
      <c r="E41" s="63"/>
      <c r="F41" s="71"/>
      <c r="G41" s="134">
        <f>-378</f>
        <v>-378</v>
      </c>
      <c r="H41" s="72"/>
      <c r="I41" s="134">
        <v>-100</v>
      </c>
      <c r="J41" s="71"/>
      <c r="K41" s="72">
        <v>0</v>
      </c>
      <c r="L41" s="72"/>
      <c r="M41" s="136">
        <v>0</v>
      </c>
      <c r="P41" s="1"/>
      <c r="Q41" s="1"/>
    </row>
    <row r="42" spans="1:17" ht="24" thickBot="1">
      <c r="A42" s="143" t="s">
        <v>118</v>
      </c>
      <c r="B42" s="57"/>
      <c r="C42" s="57"/>
      <c r="E42" s="63"/>
      <c r="F42" s="71"/>
      <c r="G42" s="88">
        <f>G34</f>
        <v>-13101</v>
      </c>
      <c r="H42" s="72"/>
      <c r="I42" s="144">
        <f>I34</f>
        <v>-3736</v>
      </c>
      <c r="J42" s="71"/>
      <c r="K42" s="88">
        <f>K34</f>
        <v>-7726</v>
      </c>
      <c r="L42" s="72"/>
      <c r="M42" s="144">
        <f>M34</f>
        <v>503</v>
      </c>
      <c r="P42" s="1"/>
      <c r="Q42" s="1"/>
    </row>
    <row r="43" spans="1:17" ht="21.6" customHeight="1" thickTop="1">
      <c r="A43" s="57" t="s">
        <v>57</v>
      </c>
      <c r="B43" s="57"/>
      <c r="C43" s="57"/>
      <c r="F43" s="71"/>
      <c r="H43" s="76"/>
      <c r="I43" s="76"/>
      <c r="J43" s="71"/>
      <c r="K43" s="76"/>
      <c r="M43" s="76"/>
      <c r="O43" s="89"/>
    </row>
    <row r="44" spans="1:17" ht="25.35" customHeight="1" thickBot="1">
      <c r="B44" s="58" t="s">
        <v>65</v>
      </c>
      <c r="E44" s="145"/>
      <c r="F44" s="71"/>
      <c r="G44" s="127">
        <f>G36/1731582</f>
        <v>-7.3845766472508956E-3</v>
      </c>
      <c r="H44" s="90"/>
      <c r="I44" s="146">
        <v>-4.8999999999999998E-3</v>
      </c>
      <c r="J44" s="91"/>
      <c r="K44" s="127">
        <f>K36/1731582</f>
        <v>-4.4618158423915238E-3</v>
      </c>
      <c r="L44" s="90"/>
      <c r="M44" s="146">
        <v>5.9999999999999995E-4</v>
      </c>
      <c r="P44" s="1"/>
      <c r="Q44" s="1"/>
    </row>
    <row r="45" spans="1:17" ht="22.5" customHeight="1" thickTop="1">
      <c r="K45" s="58"/>
      <c r="L45" s="58"/>
      <c r="M45" s="7"/>
    </row>
  </sheetData>
  <mergeCells count="2">
    <mergeCell ref="K5:M5"/>
    <mergeCell ref="G5:I5"/>
  </mergeCells>
  <phoneticPr fontId="4" type="noConversion"/>
  <printOptions horizontalCentered="1"/>
  <pageMargins left="0.94488188976377963" right="0.59055118110236227" top="0.59055118110236227" bottom="0.59055118110236227" header="0" footer="0.35433070866141736"/>
  <pageSetup paperSize="9" scale="65" firstPageNumber="4" fitToHeight="0" orientation="portrait" useFirstPageNumber="1" r:id="rId1"/>
  <headerFooter>
    <oddFooter>&amp;L&amp;"Angsana New,ธรรมดา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AJ20"/>
  <sheetViews>
    <sheetView view="pageBreakPreview" topLeftCell="A3" zoomScale="70" zoomScaleNormal="100" zoomScaleSheetLayoutView="70" zoomScalePageLayoutView="70" workbookViewId="0">
      <selection activeCell="L28" sqref="L28"/>
    </sheetView>
  </sheetViews>
  <sheetFormatPr defaultColWidth="9.44140625" defaultRowHeight="24" customHeight="1"/>
  <cols>
    <col min="1" max="3" width="2.5546875" style="49" customWidth="1"/>
    <col min="4" max="4" width="36.5546875" style="49" customWidth="1"/>
    <col min="5" max="5" width="3.6640625" style="49" customWidth="1"/>
    <col min="6" max="6" width="19.88671875" style="49" customWidth="1"/>
    <col min="7" max="7" width="1.44140625" style="49" customWidth="1"/>
    <col min="8" max="8" width="19.88671875" style="49" customWidth="1"/>
    <col min="9" max="9" width="1.6640625" style="49" hidden="1" customWidth="1"/>
    <col min="10" max="10" width="16.5546875" style="49" hidden="1" customWidth="1"/>
    <col min="11" max="11" width="1.44140625" style="49" customWidth="1"/>
    <col min="12" max="12" width="19.88671875" style="49" customWidth="1"/>
    <col min="13" max="13" width="1.44140625" style="49" customWidth="1"/>
    <col min="14" max="14" width="19.88671875" style="49" customWidth="1"/>
    <col min="15" max="15" width="1.44140625" style="49" customWidth="1"/>
    <col min="16" max="16" width="19.88671875" style="49" customWidth="1"/>
    <col min="17" max="17" width="1.44140625" style="49" customWidth="1"/>
    <col min="18" max="18" width="19.88671875" style="49" customWidth="1"/>
    <col min="19" max="19" width="1.21875" style="49" customWidth="1"/>
    <col min="20" max="20" width="19.88671875" style="49" customWidth="1"/>
    <col min="21" max="21" width="1.21875" style="49" customWidth="1"/>
    <col min="22" max="22" width="19.88671875" style="49" customWidth="1"/>
    <col min="23" max="23" width="1.21875" style="49" customWidth="1"/>
    <col min="24" max="24" width="19.88671875" style="49" customWidth="1"/>
    <col min="25" max="25" width="1.21875" style="49" customWidth="1"/>
    <col min="26" max="26" width="19.88671875" style="49" customWidth="1"/>
    <col min="27" max="27" width="0.44140625" style="49" customWidth="1"/>
    <col min="28" max="28" width="14.44140625" style="49" bestFit="1" customWidth="1"/>
    <col min="29" max="29" width="9.5546875" style="49" bestFit="1" customWidth="1"/>
    <col min="30" max="16384" width="9.44140625" style="49"/>
  </cols>
  <sheetData>
    <row r="1" spans="1:36" ht="26.4">
      <c r="A1" s="48" t="s">
        <v>82</v>
      </c>
      <c r="B1" s="48"/>
      <c r="Z1" s="95" t="s">
        <v>79</v>
      </c>
    </row>
    <row r="2" spans="1:36" ht="26.4">
      <c r="A2" s="97" t="s">
        <v>67</v>
      </c>
      <c r="B2" s="97"/>
      <c r="Z2" s="95" t="s">
        <v>80</v>
      </c>
    </row>
    <row r="3" spans="1:36" s="44" customFormat="1" ht="26.4">
      <c r="A3" s="48" t="s">
        <v>106</v>
      </c>
      <c r="B3" s="9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128"/>
      <c r="AF3" s="128"/>
      <c r="AG3" s="128"/>
      <c r="AH3" s="128"/>
      <c r="AI3" s="128"/>
      <c r="AJ3" s="128"/>
    </row>
    <row r="4" spans="1:36" ht="26.4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20" t="s">
        <v>74</v>
      </c>
      <c r="AA4" s="98"/>
      <c r="AB4" s="98"/>
      <c r="AC4" s="98"/>
      <c r="AD4" s="98"/>
    </row>
    <row r="5" spans="1:36" ht="26.4">
      <c r="A5" s="99"/>
      <c r="B5" s="99"/>
      <c r="C5" s="99"/>
      <c r="D5" s="99"/>
      <c r="E5" s="99"/>
      <c r="F5" s="181" t="s">
        <v>43</v>
      </c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</row>
    <row r="6" spans="1:36" ht="27.6" customHeight="1">
      <c r="A6" s="55"/>
      <c r="B6" s="55"/>
      <c r="C6" s="55"/>
      <c r="D6" s="55"/>
      <c r="E6" s="55"/>
      <c r="F6" s="98"/>
      <c r="G6" s="98"/>
      <c r="H6" s="98"/>
      <c r="I6" s="98"/>
      <c r="J6" s="98"/>
      <c r="K6" s="98"/>
      <c r="L6" s="98"/>
      <c r="M6" s="98"/>
      <c r="N6" s="98"/>
      <c r="O6" s="98"/>
      <c r="P6" s="181" t="s">
        <v>38</v>
      </c>
      <c r="Q6" s="181"/>
      <c r="R6" s="181"/>
      <c r="S6" s="181"/>
      <c r="T6" s="181"/>
      <c r="U6" s="181"/>
      <c r="V6" s="181"/>
      <c r="W6" s="181"/>
      <c r="X6" s="181"/>
      <c r="Y6" s="98"/>
      <c r="Z6" s="98"/>
    </row>
    <row r="7" spans="1:36" ht="27.6" customHeight="1">
      <c r="A7" s="55"/>
      <c r="B7" s="55"/>
      <c r="C7" s="55"/>
      <c r="D7" s="55"/>
      <c r="E7" s="55"/>
      <c r="F7" s="98"/>
      <c r="G7" s="98"/>
      <c r="H7" s="98"/>
      <c r="I7" s="98"/>
      <c r="J7" s="98"/>
      <c r="K7" s="98"/>
      <c r="L7" s="182" t="s">
        <v>17</v>
      </c>
      <c r="M7" s="182"/>
      <c r="N7" s="182"/>
      <c r="O7" s="98"/>
      <c r="P7" s="181" t="s">
        <v>58</v>
      </c>
      <c r="Q7" s="181"/>
      <c r="R7" s="181"/>
      <c r="S7" s="98"/>
      <c r="T7" s="98"/>
      <c r="U7" s="98"/>
      <c r="V7" s="98"/>
      <c r="W7" s="98"/>
      <c r="X7" s="98"/>
      <c r="Y7" s="98"/>
      <c r="Z7" s="98"/>
    </row>
    <row r="8" spans="1:36" ht="27.6" customHeight="1">
      <c r="A8" s="55"/>
      <c r="B8" s="55"/>
      <c r="C8" s="55"/>
      <c r="D8" s="55"/>
      <c r="E8" s="55"/>
      <c r="F8" s="98"/>
      <c r="G8" s="98"/>
      <c r="H8" s="98"/>
      <c r="I8" s="98"/>
      <c r="J8" s="98"/>
      <c r="K8" s="98"/>
      <c r="L8" s="98"/>
      <c r="M8" s="98"/>
      <c r="N8" s="98"/>
      <c r="O8" s="98"/>
      <c r="P8" s="98" t="s">
        <v>124</v>
      </c>
      <c r="Q8" s="100"/>
      <c r="R8" s="100" t="s">
        <v>140</v>
      </c>
      <c r="S8" s="98"/>
      <c r="T8" s="98"/>
      <c r="U8" s="98"/>
      <c r="V8" s="98" t="s">
        <v>126</v>
      </c>
      <c r="W8" s="98"/>
      <c r="X8" s="98" t="s">
        <v>128</v>
      </c>
      <c r="Y8" s="98"/>
      <c r="Z8" s="98" t="s">
        <v>28</v>
      </c>
    </row>
    <row r="9" spans="1:36" ht="27.6" customHeight="1">
      <c r="A9" s="55"/>
      <c r="B9" s="55"/>
      <c r="C9" s="55"/>
      <c r="D9" s="55"/>
      <c r="E9" s="55"/>
      <c r="F9" s="98" t="s">
        <v>34</v>
      </c>
      <c r="G9" s="98"/>
      <c r="H9" s="98" t="s">
        <v>176</v>
      </c>
      <c r="I9" s="98"/>
      <c r="J9" s="98" t="s">
        <v>137</v>
      </c>
      <c r="K9" s="98"/>
      <c r="L9" s="98" t="s">
        <v>59</v>
      </c>
      <c r="M9" s="98"/>
      <c r="N9" s="98" t="s">
        <v>35</v>
      </c>
      <c r="O9" s="98"/>
      <c r="P9" s="98" t="s">
        <v>138</v>
      </c>
      <c r="Q9" s="98"/>
      <c r="R9" s="98" t="s">
        <v>141</v>
      </c>
      <c r="S9" s="98"/>
      <c r="T9" s="98"/>
      <c r="U9" s="98"/>
      <c r="V9" s="98" t="s">
        <v>127</v>
      </c>
      <c r="W9" s="98"/>
      <c r="X9" s="98" t="s">
        <v>129</v>
      </c>
      <c r="Y9" s="98"/>
      <c r="Z9" s="98" t="s">
        <v>131</v>
      </c>
    </row>
    <row r="10" spans="1:36" ht="27.6" customHeight="1">
      <c r="A10" s="55"/>
      <c r="B10" s="55"/>
      <c r="C10" s="55"/>
      <c r="D10" s="55"/>
      <c r="E10" s="55"/>
      <c r="F10" s="129" t="s">
        <v>27</v>
      </c>
      <c r="G10" s="98"/>
      <c r="H10" s="129" t="s">
        <v>177</v>
      </c>
      <c r="I10" s="98"/>
      <c r="J10" s="129" t="s">
        <v>136</v>
      </c>
      <c r="K10" s="98"/>
      <c r="L10" s="101" t="s">
        <v>36</v>
      </c>
      <c r="M10" s="102"/>
      <c r="N10" s="103" t="s">
        <v>39</v>
      </c>
      <c r="O10" s="47"/>
      <c r="P10" s="129" t="s">
        <v>139</v>
      </c>
      <c r="Q10" s="98"/>
      <c r="R10" s="103" t="s">
        <v>142</v>
      </c>
      <c r="S10" s="98"/>
      <c r="T10" s="103" t="s">
        <v>28</v>
      </c>
      <c r="U10" s="98"/>
      <c r="V10" s="103" t="s">
        <v>125</v>
      </c>
      <c r="W10" s="98"/>
      <c r="X10" s="103" t="s">
        <v>130</v>
      </c>
      <c r="Y10" s="98"/>
      <c r="Z10" s="103" t="s">
        <v>127</v>
      </c>
    </row>
    <row r="11" spans="1:36" ht="26.1" customHeight="1">
      <c r="A11" s="97" t="s">
        <v>132</v>
      </c>
      <c r="B11" s="55"/>
      <c r="C11" s="55"/>
      <c r="D11" s="55"/>
      <c r="E11" s="55"/>
      <c r="F11" s="104">
        <v>404035</v>
      </c>
      <c r="G11" s="55"/>
      <c r="H11" s="104">
        <v>107459</v>
      </c>
      <c r="I11" s="104"/>
      <c r="J11" s="104">
        <v>0</v>
      </c>
      <c r="K11" s="55"/>
      <c r="L11" s="104">
        <v>10000</v>
      </c>
      <c r="M11" s="105"/>
      <c r="N11" s="104">
        <v>-364456</v>
      </c>
      <c r="O11" s="106"/>
      <c r="P11" s="104">
        <v>-9777</v>
      </c>
      <c r="Q11" s="104"/>
      <c r="R11" s="104">
        <v>0</v>
      </c>
      <c r="S11" s="104"/>
      <c r="T11" s="104">
        <f>SUM(P11:R11)</f>
        <v>-9777</v>
      </c>
      <c r="U11" s="104"/>
      <c r="V11" s="104">
        <f>SUM(F11:P11)</f>
        <v>147261</v>
      </c>
      <c r="W11" s="104"/>
      <c r="X11" s="104">
        <v>-34514</v>
      </c>
      <c r="Y11" s="42"/>
      <c r="Z11" s="104">
        <f>SUM(V11:X11)</f>
        <v>112747</v>
      </c>
    </row>
    <row r="12" spans="1:36" ht="26.1" customHeight="1">
      <c r="A12" s="49" t="s">
        <v>118</v>
      </c>
      <c r="B12" s="97"/>
      <c r="C12" s="97"/>
      <c r="D12" s="55"/>
      <c r="E12" s="55"/>
      <c r="F12" s="107">
        <v>0</v>
      </c>
      <c r="G12" s="42"/>
      <c r="H12" s="107">
        <v>0</v>
      </c>
      <c r="I12" s="108"/>
      <c r="J12" s="107">
        <v>0</v>
      </c>
      <c r="K12" s="42"/>
      <c r="L12" s="107">
        <v>0</v>
      </c>
      <c r="M12" s="109"/>
      <c r="N12" s="107">
        <v>-3922</v>
      </c>
      <c r="O12" s="110"/>
      <c r="P12" s="107">
        <v>286</v>
      </c>
      <c r="Q12" s="108"/>
      <c r="R12" s="107">
        <v>0</v>
      </c>
      <c r="S12" s="108"/>
      <c r="T12" s="104">
        <f>SUM(P12:R12)</f>
        <v>286</v>
      </c>
      <c r="U12" s="108"/>
      <c r="V12" s="107">
        <f>SUM(F12:P12)</f>
        <v>-3636</v>
      </c>
      <c r="W12" s="108"/>
      <c r="X12" s="107">
        <v>-100</v>
      </c>
      <c r="Y12" s="42"/>
      <c r="Z12" s="111">
        <f>SUM(V12:X12)</f>
        <v>-3736</v>
      </c>
    </row>
    <row r="13" spans="1:36" ht="26.1" customHeight="1" thickBot="1">
      <c r="A13" s="97" t="s">
        <v>133</v>
      </c>
      <c r="B13" s="97"/>
      <c r="C13" s="97"/>
      <c r="D13" s="55"/>
      <c r="E13" s="55"/>
      <c r="F13" s="112">
        <f>SUM(F11:F12)</f>
        <v>404035</v>
      </c>
      <c r="G13" s="51"/>
      <c r="H13" s="112">
        <f>SUM(H11:H12)</f>
        <v>107459</v>
      </c>
      <c r="I13" s="51"/>
      <c r="J13" s="112">
        <f>SUM(J11:J12)</f>
        <v>0</v>
      </c>
      <c r="K13" s="51"/>
      <c r="L13" s="112">
        <f>SUM(L11:L12)</f>
        <v>10000</v>
      </c>
      <c r="M13" s="51"/>
      <c r="N13" s="112">
        <f>SUM(N11:N12)</f>
        <v>-368378</v>
      </c>
      <c r="O13" s="51"/>
      <c r="P13" s="112">
        <f>SUM(P11:P12)</f>
        <v>-9491</v>
      </c>
      <c r="Q13" s="51"/>
      <c r="R13" s="112">
        <f>SUM(R11:R12)</f>
        <v>0</v>
      </c>
      <c r="S13" s="51"/>
      <c r="T13" s="113">
        <f>SUM(T11:T12)</f>
        <v>-9491</v>
      </c>
      <c r="U13" s="51"/>
      <c r="V13" s="112">
        <f>SUM(V11:V12)</f>
        <v>143625</v>
      </c>
      <c r="W13" s="51"/>
      <c r="X13" s="112">
        <f>SUM(X11:X12)</f>
        <v>-34614</v>
      </c>
      <c r="Y13" s="51"/>
      <c r="Z13" s="112">
        <f>SUM(Z11:Z12)</f>
        <v>109011</v>
      </c>
      <c r="AB13" s="56"/>
    </row>
    <row r="14" spans="1:36" ht="26.1" customHeight="1" thickTop="1">
      <c r="A14" s="55"/>
      <c r="B14" s="55"/>
      <c r="C14" s="55"/>
      <c r="D14" s="55"/>
      <c r="E14" s="55"/>
      <c r="F14" s="98"/>
      <c r="G14" s="98"/>
      <c r="H14" s="98"/>
      <c r="I14" s="98"/>
      <c r="J14" s="98"/>
      <c r="K14" s="98"/>
      <c r="L14" s="102"/>
      <c r="M14" s="102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98"/>
      <c r="Z14" s="98"/>
    </row>
    <row r="15" spans="1:36" ht="26.1" customHeight="1">
      <c r="N15" s="56"/>
      <c r="R15" s="114"/>
      <c r="X15" s="114"/>
    </row>
    <row r="16" spans="1:36" ht="27.6" customHeight="1">
      <c r="A16" s="115" t="s">
        <v>134</v>
      </c>
      <c r="B16" s="116"/>
      <c r="C16" s="116"/>
      <c r="D16" s="116"/>
      <c r="E16" s="116"/>
      <c r="F16" s="117">
        <v>865791</v>
      </c>
      <c r="G16" s="117"/>
      <c r="H16" s="117">
        <v>-103784</v>
      </c>
      <c r="I16" s="117"/>
      <c r="J16" s="117">
        <v>0</v>
      </c>
      <c r="K16" s="117"/>
      <c r="L16" s="117">
        <v>10000</v>
      </c>
      <c r="M16" s="109"/>
      <c r="N16" s="117">
        <v>-638827</v>
      </c>
      <c r="O16" s="117"/>
      <c r="P16" s="117">
        <v>-10137</v>
      </c>
      <c r="Q16" s="117"/>
      <c r="R16" s="117">
        <v>53939</v>
      </c>
      <c r="S16" s="110"/>
      <c r="T16" s="110">
        <f>SUM(P16:R16)</f>
        <v>43802</v>
      </c>
      <c r="U16" s="110"/>
      <c r="V16" s="110">
        <v>176982</v>
      </c>
      <c r="W16" s="110"/>
      <c r="X16" s="110">
        <v>-4996</v>
      </c>
      <c r="Y16" s="117"/>
      <c r="Z16" s="117">
        <f>SUM(V16:X16)</f>
        <v>171986</v>
      </c>
    </row>
    <row r="17" spans="1:28" ht="26.4">
      <c r="A17" s="118" t="s">
        <v>118</v>
      </c>
      <c r="B17" s="115"/>
      <c r="C17" s="115"/>
      <c r="D17" s="116"/>
      <c r="E17" s="116"/>
      <c r="F17" s="117">
        <v>0</v>
      </c>
      <c r="G17" s="117"/>
      <c r="H17" s="117">
        <v>0</v>
      </c>
      <c r="I17" s="117"/>
      <c r="J17" s="110"/>
      <c r="K17" s="117"/>
      <c r="L17" s="117">
        <v>0</v>
      </c>
      <c r="M17" s="109"/>
      <c r="N17" s="117">
        <f>PL!G36</f>
        <v>-12787</v>
      </c>
      <c r="O17" s="110"/>
      <c r="P17" s="110">
        <v>64</v>
      </c>
      <c r="Q17" s="110"/>
      <c r="R17" s="107">
        <v>0</v>
      </c>
      <c r="S17" s="110"/>
      <c r="T17" s="110">
        <f>SUM(P17:R17)</f>
        <v>64</v>
      </c>
      <c r="U17" s="110"/>
      <c r="V17" s="107">
        <f>SUM(N17:R17)</f>
        <v>-12723</v>
      </c>
      <c r="W17" s="110"/>
      <c r="X17" s="110">
        <f>PL!G41</f>
        <v>-378</v>
      </c>
      <c r="Y17" s="117"/>
      <c r="Z17" s="117">
        <f>SUM(V17:X17)</f>
        <v>-13101</v>
      </c>
    </row>
    <row r="18" spans="1:28" ht="27.6" customHeight="1" thickBot="1">
      <c r="A18" s="115" t="s">
        <v>135</v>
      </c>
      <c r="C18" s="119"/>
      <c r="D18" s="119"/>
      <c r="E18" s="119"/>
      <c r="F18" s="120">
        <f>SUM(F16:F17)</f>
        <v>865791</v>
      </c>
      <c r="G18" s="108"/>
      <c r="H18" s="120">
        <f>SUM(H16:H17)</f>
        <v>-103784</v>
      </c>
      <c r="I18" s="108"/>
      <c r="J18" s="120">
        <f>SUM(J16:J17)</f>
        <v>0</v>
      </c>
      <c r="K18" s="108">
        <v>15832609</v>
      </c>
      <c r="L18" s="120">
        <f>SUM(L16:L17)</f>
        <v>10000</v>
      </c>
      <c r="M18" s="108"/>
      <c r="N18" s="120">
        <f>SUM(N16:N17)</f>
        <v>-651614</v>
      </c>
      <c r="O18" s="108"/>
      <c r="P18" s="120">
        <f>SUM(P16:P17)</f>
        <v>-10073</v>
      </c>
      <c r="Q18" s="108"/>
      <c r="R18" s="120">
        <f>SUM(R16:R17)</f>
        <v>53939</v>
      </c>
      <c r="S18" s="108"/>
      <c r="T18" s="120">
        <f>SUM(T16:T17)</f>
        <v>43866</v>
      </c>
      <c r="U18" s="108"/>
      <c r="V18" s="120">
        <f>SUM(V16:V17)</f>
        <v>164259</v>
      </c>
      <c r="W18" s="108"/>
      <c r="X18" s="120">
        <f>SUM(X16:X17)</f>
        <v>-5374</v>
      </c>
      <c r="Y18" s="108"/>
      <c r="Z18" s="120">
        <f>SUM(Z16:Z17)</f>
        <v>158885</v>
      </c>
      <c r="AB18" s="19">
        <f>+Z18-BS!G96</f>
        <v>0</v>
      </c>
    </row>
    <row r="19" spans="1:28" ht="26.1" customHeight="1" thickTop="1"/>
    <row r="20" spans="1:28" ht="24" customHeight="1">
      <c r="N20" s="56">
        <f>PL!G36-N17</f>
        <v>0</v>
      </c>
      <c r="V20" s="56">
        <f>PL!G40-V17</f>
        <v>0</v>
      </c>
      <c r="X20" s="56">
        <f>X17-PL!G41</f>
        <v>0</v>
      </c>
      <c r="Z20" s="56">
        <f>Z17-PL!G42</f>
        <v>0</v>
      </c>
    </row>
  </sheetData>
  <mergeCells count="4">
    <mergeCell ref="F5:Z5"/>
    <mergeCell ref="L7:N7"/>
    <mergeCell ref="P7:R7"/>
    <mergeCell ref="P6:X6"/>
  </mergeCells>
  <printOptions horizontalCentered="1"/>
  <pageMargins left="0.74803149606299213" right="0.59055118110236227" top="0.94488188976377963" bottom="0.74803149606299213" header="0" footer="0.35433070866141736"/>
  <pageSetup paperSize="9" scale="52" firstPageNumber="5" fitToHeight="0" orientation="landscape" useFirstPageNumber="1" r:id="rId1"/>
  <headerFooter>
    <oddFooter>&amp;L&amp;"Angsana New,Regular"&amp;18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7A2BE-E2D3-4651-9CB2-96DE78B08FA7}">
  <sheetPr>
    <tabColor rgb="FF00B050"/>
    <pageSetUpPr fitToPage="1"/>
  </sheetPr>
  <dimension ref="A1:AD20"/>
  <sheetViews>
    <sheetView view="pageBreakPreview" zoomScale="55" zoomScaleNormal="85" zoomScaleSheetLayoutView="55" zoomScalePageLayoutView="70" workbookViewId="0">
      <selection activeCell="X9" sqref="X9"/>
    </sheetView>
  </sheetViews>
  <sheetFormatPr defaultColWidth="9.44140625" defaultRowHeight="24" customHeight="1"/>
  <cols>
    <col min="1" max="3" width="2.5546875" style="49" customWidth="1"/>
    <col min="4" max="4" width="40" style="49" customWidth="1"/>
    <col min="5" max="5" width="0.44140625" style="49" customWidth="1"/>
    <col min="6" max="6" width="21.88671875" style="49" customWidth="1"/>
    <col min="7" max="7" width="1.44140625" style="49" customWidth="1"/>
    <col min="8" max="8" width="21.88671875" style="49" customWidth="1"/>
    <col min="9" max="9" width="1.6640625" style="49" customWidth="1"/>
    <col min="10" max="10" width="16.5546875" style="49" hidden="1" customWidth="1"/>
    <col min="11" max="11" width="1.44140625" style="49" hidden="1" customWidth="1"/>
    <col min="12" max="12" width="21.88671875" style="49" customWidth="1"/>
    <col min="13" max="13" width="1.44140625" style="49" customWidth="1"/>
    <col min="14" max="14" width="21.88671875" style="49" customWidth="1"/>
    <col min="15" max="15" width="1.44140625" style="49" customWidth="1"/>
    <col min="16" max="16" width="21.88671875" style="49" customWidth="1"/>
    <col min="17" max="17" width="1.21875" style="49" customWidth="1"/>
    <col min="18" max="18" width="21.88671875" style="49" customWidth="1"/>
    <col min="19" max="19" width="1.21875" style="49" customWidth="1"/>
    <col min="20" max="20" width="21.88671875" style="49" customWidth="1"/>
    <col min="21" max="21" width="0.44140625" style="49" customWidth="1"/>
    <col min="22" max="22" width="14.44140625" style="49" bestFit="1" customWidth="1"/>
    <col min="23" max="23" width="9.5546875" style="49" bestFit="1" customWidth="1"/>
    <col min="24" max="16384" width="9.44140625" style="49"/>
  </cols>
  <sheetData>
    <row r="1" spans="1:30" ht="26.4">
      <c r="A1" s="48" t="s">
        <v>82</v>
      </c>
      <c r="B1" s="48"/>
      <c r="T1" s="95" t="s">
        <v>79</v>
      </c>
    </row>
    <row r="2" spans="1:30" ht="26.4">
      <c r="A2" s="97" t="s">
        <v>67</v>
      </c>
      <c r="B2" s="97"/>
      <c r="T2" s="95" t="s">
        <v>80</v>
      </c>
    </row>
    <row r="3" spans="1:30" s="44" customFormat="1" ht="26.4">
      <c r="A3" s="48" t="s">
        <v>106</v>
      </c>
      <c r="B3" s="9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128"/>
      <c r="Z3" s="128"/>
      <c r="AA3" s="128"/>
      <c r="AB3" s="128"/>
      <c r="AC3" s="128"/>
      <c r="AD3" s="128"/>
    </row>
    <row r="4" spans="1:30" ht="26.4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20" t="s">
        <v>74</v>
      </c>
      <c r="U4" s="98"/>
      <c r="V4" s="98"/>
      <c r="W4" s="98"/>
      <c r="X4" s="98"/>
    </row>
    <row r="5" spans="1:30" ht="26.4">
      <c r="A5" s="99"/>
      <c r="B5" s="99"/>
      <c r="C5" s="99"/>
      <c r="D5" s="99"/>
      <c r="E5" s="99"/>
      <c r="F5" s="181" t="s">
        <v>44</v>
      </c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</row>
    <row r="6" spans="1:30" ht="27.6" customHeight="1">
      <c r="A6" s="55"/>
      <c r="B6" s="55"/>
      <c r="C6" s="55"/>
      <c r="D6" s="55"/>
      <c r="E6" s="55"/>
      <c r="F6" s="98"/>
      <c r="G6" s="98"/>
      <c r="H6" s="98"/>
      <c r="I6" s="98"/>
      <c r="J6" s="98"/>
      <c r="K6" s="98"/>
      <c r="L6" s="98"/>
      <c r="M6" s="98"/>
      <c r="N6" s="98"/>
      <c r="O6" s="98"/>
      <c r="P6" s="181" t="s">
        <v>38</v>
      </c>
      <c r="Q6" s="181"/>
      <c r="R6" s="181"/>
      <c r="S6" s="181"/>
      <c r="T6" s="98"/>
    </row>
    <row r="7" spans="1:30" ht="27.6" customHeight="1">
      <c r="A7" s="55"/>
      <c r="B7" s="55"/>
      <c r="C7" s="55"/>
      <c r="D7" s="55"/>
      <c r="E7" s="55"/>
      <c r="F7" s="98"/>
      <c r="G7" s="98"/>
      <c r="H7" s="98"/>
      <c r="I7" s="98"/>
      <c r="J7" s="98"/>
      <c r="K7" s="98"/>
      <c r="L7" s="182" t="s">
        <v>17</v>
      </c>
      <c r="M7" s="182"/>
      <c r="N7" s="182"/>
      <c r="O7" s="98"/>
      <c r="P7" s="181" t="s">
        <v>58</v>
      </c>
      <c r="Q7" s="181"/>
      <c r="R7" s="181"/>
      <c r="S7" s="98"/>
      <c r="T7" s="98"/>
    </row>
    <row r="8" spans="1:30" ht="27.6" customHeight="1">
      <c r="A8" s="55"/>
      <c r="B8" s="55"/>
      <c r="C8" s="55"/>
      <c r="D8" s="55"/>
      <c r="E8" s="55"/>
      <c r="F8" s="98"/>
      <c r="G8" s="98"/>
      <c r="H8" s="98"/>
      <c r="I8" s="98"/>
      <c r="J8" s="98"/>
      <c r="K8" s="98"/>
      <c r="L8" s="98"/>
      <c r="M8" s="98"/>
      <c r="N8" s="98"/>
      <c r="O8" s="98"/>
      <c r="P8" s="100" t="s">
        <v>140</v>
      </c>
      <c r="Q8" s="98"/>
      <c r="R8" s="98"/>
      <c r="S8" s="98"/>
      <c r="T8" s="98" t="s">
        <v>28</v>
      </c>
    </row>
    <row r="9" spans="1:30" ht="27.6" customHeight="1">
      <c r="A9" s="55"/>
      <c r="B9" s="55"/>
      <c r="C9" s="55"/>
      <c r="D9" s="55"/>
      <c r="E9" s="55"/>
      <c r="F9" s="98" t="s">
        <v>34</v>
      </c>
      <c r="G9" s="98"/>
      <c r="H9" s="98" t="s">
        <v>176</v>
      </c>
      <c r="I9" s="98"/>
      <c r="J9" s="98" t="s">
        <v>137</v>
      </c>
      <c r="K9" s="98"/>
      <c r="L9" s="98" t="s">
        <v>59</v>
      </c>
      <c r="M9" s="98"/>
      <c r="N9" s="98" t="s">
        <v>35</v>
      </c>
      <c r="O9" s="98"/>
      <c r="P9" s="98" t="s">
        <v>141</v>
      </c>
      <c r="Q9" s="98"/>
      <c r="R9" s="98"/>
      <c r="S9" s="98"/>
      <c r="T9" s="98" t="s">
        <v>131</v>
      </c>
    </row>
    <row r="10" spans="1:30" ht="27.6" customHeight="1">
      <c r="A10" s="55"/>
      <c r="B10" s="55"/>
      <c r="C10" s="55"/>
      <c r="D10" s="55"/>
      <c r="E10" s="55"/>
      <c r="F10" s="129" t="s">
        <v>27</v>
      </c>
      <c r="G10" s="98"/>
      <c r="H10" s="129" t="s">
        <v>177</v>
      </c>
      <c r="I10" s="98"/>
      <c r="J10" s="129" t="s">
        <v>136</v>
      </c>
      <c r="K10" s="98"/>
      <c r="L10" s="101" t="s">
        <v>36</v>
      </c>
      <c r="M10" s="102"/>
      <c r="N10" s="103" t="s">
        <v>39</v>
      </c>
      <c r="O10" s="47"/>
      <c r="P10" s="103" t="s">
        <v>142</v>
      </c>
      <c r="Q10" s="98"/>
      <c r="R10" s="103" t="s">
        <v>28</v>
      </c>
      <c r="S10" s="98"/>
      <c r="T10" s="103" t="s">
        <v>127</v>
      </c>
    </row>
    <row r="11" spans="1:30" ht="26.1" customHeight="1">
      <c r="A11" s="97" t="s">
        <v>132</v>
      </c>
      <c r="B11" s="55"/>
      <c r="C11" s="55"/>
      <c r="D11" s="55"/>
      <c r="E11" s="55"/>
      <c r="F11" s="104">
        <v>404035</v>
      </c>
      <c r="G11" s="55"/>
      <c r="H11" s="104">
        <v>107459</v>
      </c>
      <c r="I11" s="104"/>
      <c r="J11" s="104">
        <v>0</v>
      </c>
      <c r="K11" s="55"/>
      <c r="L11" s="104">
        <v>10000</v>
      </c>
      <c r="M11" s="105"/>
      <c r="N11" s="104">
        <v>-318959</v>
      </c>
      <c r="O11" s="106"/>
      <c r="P11" s="104">
        <v>0</v>
      </c>
      <c r="Q11" s="104"/>
      <c r="R11" s="104">
        <f>SUM(P11:P11)</f>
        <v>0</v>
      </c>
      <c r="S11" s="104"/>
      <c r="T11" s="104">
        <f>SUM(F11:N11,R11)</f>
        <v>202535</v>
      </c>
    </row>
    <row r="12" spans="1:30" ht="26.1" customHeight="1">
      <c r="A12" s="49" t="s">
        <v>118</v>
      </c>
      <c r="B12" s="97"/>
      <c r="C12" s="97"/>
      <c r="D12" s="55"/>
      <c r="E12" s="55"/>
      <c r="F12" s="107">
        <v>0</v>
      </c>
      <c r="G12" s="42"/>
      <c r="H12" s="107">
        <v>0</v>
      </c>
      <c r="I12" s="108"/>
      <c r="J12" s="107">
        <v>0</v>
      </c>
      <c r="K12" s="42"/>
      <c r="L12" s="107">
        <v>0</v>
      </c>
      <c r="M12" s="109"/>
      <c r="N12" s="107">
        <v>503</v>
      </c>
      <c r="O12" s="110"/>
      <c r="P12" s="107">
        <v>0</v>
      </c>
      <c r="Q12" s="108"/>
      <c r="R12" s="104">
        <f>SUM(P12:P12)</f>
        <v>0</v>
      </c>
      <c r="S12" s="108"/>
      <c r="T12" s="111">
        <f>SUM(F12:N12,R12)</f>
        <v>503</v>
      </c>
    </row>
    <row r="13" spans="1:30" ht="26.1" customHeight="1" thickBot="1">
      <c r="A13" s="97" t="s">
        <v>133</v>
      </c>
      <c r="B13" s="97"/>
      <c r="C13" s="97"/>
      <c r="D13" s="55"/>
      <c r="E13" s="55"/>
      <c r="F13" s="112">
        <f>SUM(F11:F12)</f>
        <v>404035</v>
      </c>
      <c r="G13" s="51"/>
      <c r="H13" s="112">
        <f>SUM(H11:H12)</f>
        <v>107459</v>
      </c>
      <c r="I13" s="51"/>
      <c r="J13" s="112">
        <f>SUM(J11:J12)</f>
        <v>0</v>
      </c>
      <c r="K13" s="51"/>
      <c r="L13" s="112">
        <f>SUM(L11:L12)</f>
        <v>10000</v>
      </c>
      <c r="M13" s="51"/>
      <c r="N13" s="112">
        <f>SUM(N11:N12)</f>
        <v>-318456</v>
      </c>
      <c r="O13" s="51"/>
      <c r="P13" s="112">
        <f>SUM(P11:P12)</f>
        <v>0</v>
      </c>
      <c r="Q13" s="51"/>
      <c r="R13" s="113">
        <f>SUM(R11:R12)</f>
        <v>0</v>
      </c>
      <c r="S13" s="51"/>
      <c r="T13" s="112">
        <f>SUM(T11:T12)</f>
        <v>203038</v>
      </c>
      <c r="V13" s="56"/>
    </row>
    <row r="14" spans="1:30" ht="26.1" customHeight="1" thickTop="1">
      <c r="A14" s="55"/>
      <c r="B14" s="55"/>
      <c r="C14" s="55"/>
      <c r="D14" s="55"/>
      <c r="E14" s="55"/>
      <c r="F14" s="98"/>
      <c r="G14" s="98"/>
      <c r="H14" s="98"/>
      <c r="I14" s="98"/>
      <c r="J14" s="98"/>
      <c r="K14" s="98"/>
      <c r="L14" s="102"/>
      <c r="M14" s="102"/>
      <c r="N14" s="47"/>
      <c r="O14" s="47"/>
      <c r="P14" s="47"/>
      <c r="Q14" s="47"/>
      <c r="R14" s="47"/>
      <c r="S14" s="47"/>
      <c r="T14" s="98"/>
    </row>
    <row r="15" spans="1:30" ht="26.1" customHeight="1">
      <c r="N15" s="56"/>
      <c r="P15" s="114"/>
    </row>
    <row r="16" spans="1:30" ht="27.6" customHeight="1">
      <c r="A16" s="115" t="s">
        <v>134</v>
      </c>
      <c r="B16" s="116"/>
      <c r="C16" s="116"/>
      <c r="D16" s="116"/>
      <c r="E16" s="116"/>
      <c r="F16" s="117">
        <v>865791</v>
      </c>
      <c r="G16" s="117"/>
      <c r="H16" s="117">
        <v>-103784</v>
      </c>
      <c r="I16" s="117"/>
      <c r="J16" s="117">
        <v>0</v>
      </c>
      <c r="K16" s="117"/>
      <c r="L16" s="117">
        <v>10000</v>
      </c>
      <c r="M16" s="109"/>
      <c r="N16" s="117">
        <v>-611887</v>
      </c>
      <c r="O16" s="117"/>
      <c r="P16" s="117">
        <v>53939</v>
      </c>
      <c r="Q16" s="110"/>
      <c r="R16" s="110">
        <f>SUM(P16:P16)</f>
        <v>53939</v>
      </c>
      <c r="S16" s="110"/>
      <c r="T16" s="117">
        <f>SUM(F16:N16,R16)</f>
        <v>214059</v>
      </c>
    </row>
    <row r="17" spans="1:22" ht="26.4">
      <c r="A17" s="118" t="s">
        <v>118</v>
      </c>
      <c r="B17" s="115"/>
      <c r="C17" s="115"/>
      <c r="D17" s="116"/>
      <c r="E17" s="116"/>
      <c r="F17" s="117">
        <v>0</v>
      </c>
      <c r="G17" s="117"/>
      <c r="H17" s="117">
        <v>0</v>
      </c>
      <c r="I17" s="117"/>
      <c r="J17" s="110"/>
      <c r="K17" s="117"/>
      <c r="L17" s="109">
        <v>0</v>
      </c>
      <c r="M17" s="109"/>
      <c r="N17" s="110">
        <f>PL!K29</f>
        <v>-7726</v>
      </c>
      <c r="O17" s="110"/>
      <c r="P17" s="107">
        <v>0</v>
      </c>
      <c r="Q17" s="108"/>
      <c r="R17" s="104">
        <f>SUM(P17:P17)</f>
        <v>0</v>
      </c>
      <c r="S17" s="110"/>
      <c r="T17" s="117">
        <f>SUM(F17:N17,R17)</f>
        <v>-7726</v>
      </c>
    </row>
    <row r="18" spans="1:22" ht="27.6" customHeight="1" thickBot="1">
      <c r="A18" s="115" t="s">
        <v>135</v>
      </c>
      <c r="C18" s="119"/>
      <c r="D18" s="119"/>
      <c r="E18" s="119"/>
      <c r="F18" s="120">
        <f>SUM(F16:F17)</f>
        <v>865791</v>
      </c>
      <c r="G18" s="108"/>
      <c r="H18" s="120">
        <f>SUM(H16:H17)</f>
        <v>-103784</v>
      </c>
      <c r="I18" s="108"/>
      <c r="J18" s="120">
        <f>SUM(J16:J17)</f>
        <v>0</v>
      </c>
      <c r="K18" s="108">
        <v>15832609</v>
      </c>
      <c r="L18" s="120">
        <f>SUM(L16:L17)</f>
        <v>10000</v>
      </c>
      <c r="M18" s="108"/>
      <c r="N18" s="120">
        <f>SUM(N16:N17)</f>
        <v>-619613</v>
      </c>
      <c r="O18" s="108"/>
      <c r="P18" s="120">
        <f>SUM(P16:P17)</f>
        <v>53939</v>
      </c>
      <c r="Q18" s="108"/>
      <c r="R18" s="120">
        <f>SUM(R16:R17)</f>
        <v>53939</v>
      </c>
      <c r="S18" s="108"/>
      <c r="T18" s="120">
        <f>SUM(T16:T17)</f>
        <v>206333</v>
      </c>
      <c r="V18" s="19">
        <f>T18-BS!K96</f>
        <v>0</v>
      </c>
    </row>
    <row r="19" spans="1:22" ht="26.1" customHeight="1" thickTop="1"/>
    <row r="20" spans="1:22" ht="15.6" customHeight="1">
      <c r="A20" s="97"/>
      <c r="B20" s="97"/>
      <c r="C20" s="97"/>
      <c r="D20" s="55"/>
      <c r="E20" s="55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</row>
  </sheetData>
  <mergeCells count="4">
    <mergeCell ref="F5:T5"/>
    <mergeCell ref="P6:S6"/>
    <mergeCell ref="L7:N7"/>
    <mergeCell ref="P7:R7"/>
  </mergeCells>
  <printOptions horizontalCentered="1"/>
  <pageMargins left="0.74803149606299213" right="0.59055118110236227" top="0.94488188976377963" bottom="0.74803149606299213" header="0" footer="0.35433070866141736"/>
  <pageSetup paperSize="9" scale="64" firstPageNumber="6" fitToHeight="0" orientation="landscape" useFirstPageNumber="1" r:id="rId1"/>
  <headerFooter>
    <oddFooter>&amp;L&amp;"Angsana New,ธรรมดา"&amp;18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R74"/>
  <sheetViews>
    <sheetView tabSelected="1" view="pageBreakPreview" topLeftCell="A12" zoomScale="70" zoomScaleNormal="90" zoomScaleSheetLayoutView="70" zoomScalePageLayoutView="85" workbookViewId="0">
      <selection activeCell="P20" sqref="P20"/>
    </sheetView>
  </sheetViews>
  <sheetFormatPr defaultColWidth="12.5546875" defaultRowHeight="23.4"/>
  <cols>
    <col min="1" max="3" width="2.5546875" style="58" customWidth="1"/>
    <col min="4" max="4" width="48" style="58" customWidth="1"/>
    <col min="5" max="5" width="4.21875" style="58" customWidth="1"/>
    <col min="6" max="6" width="16" style="8" customWidth="1"/>
    <col min="7" max="7" width="1.77734375" style="58" customWidth="1"/>
    <col min="8" max="8" width="16" style="58" customWidth="1"/>
    <col min="9" max="9" width="1.77734375" style="58" customWidth="1"/>
    <col min="10" max="10" width="16" style="76" customWidth="1"/>
    <col min="11" max="11" width="1.77734375" style="59" customWidth="1"/>
    <col min="12" max="12" width="16" style="59" customWidth="1"/>
    <col min="13" max="13" width="1.44140625" style="58" customWidth="1"/>
    <col min="14" max="14" width="26.44140625" style="58" customWidth="1"/>
    <col min="15" max="15" width="11" style="58" bestFit="1" customWidth="1"/>
    <col min="16" max="16" width="18.44140625" style="58" customWidth="1"/>
    <col min="17" max="16384" width="12.5546875" style="58"/>
  </cols>
  <sheetData>
    <row r="1" spans="1:18" ht="24" customHeight="1">
      <c r="A1" s="57" t="s">
        <v>82</v>
      </c>
      <c r="E1" s="63"/>
      <c r="L1" s="95" t="s">
        <v>79</v>
      </c>
    </row>
    <row r="2" spans="1:18">
      <c r="A2" s="57" t="s">
        <v>29</v>
      </c>
      <c r="B2" s="61"/>
      <c r="C2" s="61"/>
      <c r="L2" s="95" t="s">
        <v>80</v>
      </c>
    </row>
    <row r="3" spans="1:18" ht="27" customHeight="1">
      <c r="A3" s="57" t="str">
        <f>SOE!A3</f>
        <v>สำหรับงวดสามเดือนสิ้นสุดวันที่ 31 มีนาคม 2568</v>
      </c>
      <c r="B3" s="57"/>
      <c r="C3" s="57"/>
      <c r="D3" s="57"/>
      <c r="E3" s="57"/>
      <c r="F3" s="9"/>
      <c r="G3" s="57"/>
      <c r="H3" s="57"/>
      <c r="I3" s="57"/>
      <c r="J3" s="155"/>
      <c r="K3" s="57"/>
      <c r="L3" s="57"/>
    </row>
    <row r="4" spans="1:18">
      <c r="A4" s="156"/>
      <c r="B4" s="156"/>
      <c r="C4" s="156"/>
      <c r="D4" s="157"/>
      <c r="E4" s="157"/>
      <c r="F4" s="10"/>
      <c r="G4" s="158"/>
      <c r="H4" s="158"/>
      <c r="I4" s="158"/>
      <c r="J4" s="159"/>
      <c r="K4" s="66"/>
      <c r="L4" s="11" t="s">
        <v>74</v>
      </c>
    </row>
    <row r="5" spans="1:18" ht="22.5" customHeight="1">
      <c r="A5" s="156"/>
      <c r="B5" s="156"/>
      <c r="C5" s="156"/>
      <c r="D5" s="157"/>
      <c r="E5" s="157"/>
      <c r="F5" s="183" t="s">
        <v>43</v>
      </c>
      <c r="G5" s="183"/>
      <c r="H5" s="183"/>
      <c r="I5" s="157"/>
      <c r="J5" s="183" t="s">
        <v>44</v>
      </c>
      <c r="K5" s="183"/>
      <c r="L5" s="183"/>
    </row>
    <row r="6" spans="1:18" ht="22.5" customHeight="1">
      <c r="A6" s="156"/>
      <c r="B6" s="156"/>
      <c r="C6" s="156"/>
      <c r="D6" s="157"/>
      <c r="E6" s="157"/>
      <c r="F6" s="68">
        <v>2568</v>
      </c>
      <c r="G6" s="160"/>
      <c r="H6" s="68">
        <v>2567</v>
      </c>
      <c r="I6" s="157"/>
      <c r="J6" s="68">
        <v>2568</v>
      </c>
      <c r="K6" s="160"/>
      <c r="L6" s="68">
        <v>2567</v>
      </c>
    </row>
    <row r="7" spans="1:18" ht="23.25" customHeight="1">
      <c r="A7" s="86" t="s">
        <v>30</v>
      </c>
      <c r="B7" s="86"/>
      <c r="C7" s="86"/>
      <c r="L7" s="74"/>
    </row>
    <row r="8" spans="1:18" ht="23.25" customHeight="1">
      <c r="B8" s="87" t="s">
        <v>42</v>
      </c>
      <c r="C8" s="87"/>
      <c r="F8" s="72">
        <v>-13165</v>
      </c>
      <c r="G8" s="3"/>
      <c r="H8" s="2">
        <v>-4022</v>
      </c>
      <c r="I8" s="3"/>
      <c r="J8" s="72">
        <v>-7726</v>
      </c>
      <c r="K8" s="3"/>
      <c r="L8" s="132">
        <v>503</v>
      </c>
    </row>
    <row r="9" spans="1:18" ht="23.25" customHeight="1">
      <c r="B9" s="87" t="s">
        <v>50</v>
      </c>
      <c r="C9" s="87"/>
      <c r="F9" s="3"/>
      <c r="G9" s="72"/>
      <c r="H9" s="72"/>
      <c r="J9" s="72"/>
      <c r="K9" s="72"/>
      <c r="L9" s="72"/>
    </row>
    <row r="10" spans="1:18" ht="23.25" customHeight="1">
      <c r="B10" s="87"/>
      <c r="C10" s="87" t="s">
        <v>41</v>
      </c>
      <c r="F10" s="72">
        <v>7549</v>
      </c>
      <c r="G10" s="72"/>
      <c r="H10" s="132">
        <v>8967</v>
      </c>
      <c r="J10" s="72">
        <v>7257</v>
      </c>
      <c r="L10" s="132">
        <v>8782</v>
      </c>
    </row>
    <row r="11" spans="1:18" s="92" customFormat="1" ht="23.25" customHeight="1">
      <c r="C11" s="87" t="s">
        <v>115</v>
      </c>
      <c r="F11" s="72">
        <v>-13</v>
      </c>
      <c r="G11" s="132">
        <v>-14</v>
      </c>
      <c r="H11" s="132">
        <v>-14</v>
      </c>
      <c r="I11" s="132">
        <v>-14</v>
      </c>
      <c r="J11" s="72">
        <v>0</v>
      </c>
      <c r="K11" s="132">
        <v>-1</v>
      </c>
      <c r="L11" s="132">
        <v>-1</v>
      </c>
      <c r="M11" s="132">
        <v>0</v>
      </c>
      <c r="O11" s="161"/>
      <c r="P11" s="161"/>
      <c r="Q11" s="161"/>
      <c r="R11" s="161"/>
    </row>
    <row r="12" spans="1:18" ht="23.25" customHeight="1">
      <c r="B12" s="85"/>
      <c r="C12" s="85" t="s">
        <v>51</v>
      </c>
      <c r="F12" s="72">
        <f>6336-4</f>
        <v>6332</v>
      </c>
      <c r="G12" s="72"/>
      <c r="H12" s="132">
        <v>7481</v>
      </c>
      <c r="J12" s="72">
        <v>6042</v>
      </c>
      <c r="L12" s="132">
        <v>7446</v>
      </c>
    </row>
    <row r="13" spans="1:18" ht="23.25" customHeight="1">
      <c r="B13" s="85"/>
      <c r="C13" s="85" t="s">
        <v>187</v>
      </c>
      <c r="F13" s="72">
        <v>2140</v>
      </c>
      <c r="G13" s="72"/>
      <c r="H13" s="72">
        <v>0</v>
      </c>
      <c r="J13" s="72">
        <v>0</v>
      </c>
      <c r="L13" s="72">
        <v>0</v>
      </c>
    </row>
    <row r="14" spans="1:18" ht="23.25" customHeight="1">
      <c r="B14" s="85"/>
      <c r="C14" s="85" t="s">
        <v>189</v>
      </c>
      <c r="F14" s="72">
        <v>3502</v>
      </c>
      <c r="G14" s="72"/>
      <c r="H14" s="72">
        <v>0</v>
      </c>
      <c r="J14" s="72">
        <v>3502</v>
      </c>
      <c r="L14" s="72">
        <v>0</v>
      </c>
    </row>
    <row r="15" spans="1:18" ht="23.25" customHeight="1">
      <c r="B15" s="85"/>
      <c r="C15" s="85" t="s">
        <v>113</v>
      </c>
      <c r="F15" s="72">
        <v>0</v>
      </c>
      <c r="G15" s="72"/>
      <c r="H15" s="132">
        <v>3675</v>
      </c>
      <c r="J15" s="72">
        <v>0</v>
      </c>
      <c r="L15" s="72">
        <v>0</v>
      </c>
    </row>
    <row r="16" spans="1:18" ht="23.25" customHeight="1">
      <c r="B16" s="85"/>
      <c r="C16" s="85" t="s">
        <v>143</v>
      </c>
      <c r="F16" s="72">
        <v>247</v>
      </c>
      <c r="G16" s="72"/>
      <c r="H16" s="132">
        <v>258</v>
      </c>
      <c r="J16" s="72">
        <v>247</v>
      </c>
      <c r="L16" s="132">
        <v>258</v>
      </c>
    </row>
    <row r="17" spans="2:12" ht="23.25" customHeight="1">
      <c r="B17" s="85"/>
      <c r="C17" s="85" t="s">
        <v>190</v>
      </c>
      <c r="F17" s="72">
        <v>1357</v>
      </c>
      <c r="G17" s="72"/>
      <c r="H17" s="72">
        <v>0</v>
      </c>
      <c r="J17" s="72">
        <v>0</v>
      </c>
      <c r="L17" s="72">
        <v>0</v>
      </c>
    </row>
    <row r="18" spans="2:12" ht="23.25" customHeight="1">
      <c r="B18" s="85"/>
      <c r="C18" s="85" t="s">
        <v>144</v>
      </c>
      <c r="F18" s="72">
        <v>0</v>
      </c>
      <c r="G18" s="72"/>
      <c r="H18" s="132">
        <v>-2</v>
      </c>
      <c r="J18" s="72">
        <v>0</v>
      </c>
      <c r="L18" s="132">
        <v>-2</v>
      </c>
    </row>
    <row r="19" spans="2:12" ht="23.25" customHeight="1">
      <c r="B19" s="85"/>
      <c r="C19" s="85" t="s">
        <v>145</v>
      </c>
      <c r="F19" s="162">
        <v>0</v>
      </c>
      <c r="G19" s="72"/>
      <c r="H19" s="147">
        <v>-20</v>
      </c>
      <c r="J19" s="162">
        <v>0</v>
      </c>
      <c r="L19" s="147">
        <v>-20</v>
      </c>
    </row>
    <row r="20" spans="2:12" ht="23.25" customHeight="1">
      <c r="B20" s="92" t="s">
        <v>146</v>
      </c>
      <c r="C20" s="92"/>
      <c r="D20" s="92"/>
      <c r="F20" s="132"/>
      <c r="G20" s="72"/>
      <c r="H20" s="132"/>
      <c r="J20" s="72"/>
      <c r="L20" s="132"/>
    </row>
    <row r="21" spans="2:12" ht="23.25" customHeight="1">
      <c r="B21" s="92"/>
      <c r="C21" s="92" t="s">
        <v>147</v>
      </c>
      <c r="D21" s="92"/>
      <c r="F21" s="132">
        <f>SUM(F8:F19)</f>
        <v>7949</v>
      </c>
      <c r="G21" s="161"/>
      <c r="H21" s="132">
        <f>SUM(H8:H19)</f>
        <v>16323</v>
      </c>
      <c r="I21" s="131"/>
      <c r="J21" s="132">
        <f>SUM(J8:J19)</f>
        <v>9322</v>
      </c>
      <c r="K21" s="161"/>
      <c r="L21" s="132">
        <f>SUM(L8:L19)</f>
        <v>16966</v>
      </c>
    </row>
    <row r="22" spans="2:12" ht="23.25" customHeight="1">
      <c r="B22" s="92" t="s">
        <v>148</v>
      </c>
      <c r="C22" s="92"/>
      <c r="D22" s="92"/>
      <c r="F22" s="132"/>
      <c r="G22" s="161"/>
      <c r="H22" s="132"/>
      <c r="I22" s="131"/>
      <c r="J22" s="72"/>
      <c r="K22" s="161"/>
      <c r="L22" s="132"/>
    </row>
    <row r="23" spans="2:12" ht="23.25" customHeight="1">
      <c r="B23" s="92"/>
      <c r="C23" s="92"/>
      <c r="D23" s="92" t="s">
        <v>54</v>
      </c>
      <c r="F23" s="58">
        <v>12282</v>
      </c>
      <c r="G23" s="161"/>
      <c r="H23" s="132">
        <v>2790</v>
      </c>
      <c r="I23" s="131"/>
      <c r="J23" s="58">
        <v>11061</v>
      </c>
      <c r="K23" s="161"/>
      <c r="L23" s="132">
        <v>1009</v>
      </c>
    </row>
    <row r="24" spans="2:12" ht="23.25" customHeight="1">
      <c r="B24" s="92"/>
      <c r="C24" s="92"/>
      <c r="D24" s="92" t="s">
        <v>75</v>
      </c>
      <c r="F24" s="58">
        <v>10250</v>
      </c>
      <c r="G24" s="161"/>
      <c r="H24" s="72">
        <v>0</v>
      </c>
      <c r="I24" s="131"/>
      <c r="J24" s="72">
        <v>0</v>
      </c>
      <c r="K24" s="161"/>
      <c r="L24" s="72">
        <v>0</v>
      </c>
    </row>
    <row r="25" spans="2:12" ht="23.25" customHeight="1">
      <c r="B25" s="92"/>
      <c r="C25" s="92"/>
      <c r="D25" s="92" t="s">
        <v>172</v>
      </c>
      <c r="F25" s="132">
        <v>-2870</v>
      </c>
      <c r="G25" s="161"/>
      <c r="H25" s="72">
        <v>0</v>
      </c>
      <c r="I25" s="135"/>
      <c r="J25" s="132">
        <v>-4137</v>
      </c>
      <c r="K25" s="161"/>
      <c r="L25" s="72">
        <v>0</v>
      </c>
    </row>
    <row r="26" spans="2:12" ht="23.25" customHeight="1">
      <c r="B26" s="92"/>
      <c r="C26" s="92"/>
      <c r="D26" s="92" t="s">
        <v>52</v>
      </c>
      <c r="F26" s="132">
        <v>-6260</v>
      </c>
      <c r="G26" s="161"/>
      <c r="H26" s="132">
        <v>304</v>
      </c>
      <c r="I26" s="135"/>
      <c r="J26" s="58">
        <v>656</v>
      </c>
      <c r="K26" s="161"/>
      <c r="L26" s="132">
        <v>304</v>
      </c>
    </row>
    <row r="27" spans="2:12" ht="23.25" customHeight="1">
      <c r="B27" s="92"/>
      <c r="C27" s="92"/>
      <c r="D27" s="92" t="s">
        <v>4</v>
      </c>
      <c r="F27" s="58">
        <v>169</v>
      </c>
      <c r="G27" s="161"/>
      <c r="H27" s="132">
        <v>391</v>
      </c>
      <c r="I27" s="135"/>
      <c r="J27" s="72">
        <v>169</v>
      </c>
      <c r="K27" s="161"/>
      <c r="L27" s="132">
        <v>391</v>
      </c>
    </row>
    <row r="28" spans="2:12" ht="23.25" customHeight="1">
      <c r="B28" s="92"/>
      <c r="C28" s="92"/>
      <c r="D28" s="92" t="s">
        <v>53</v>
      </c>
      <c r="F28" s="132">
        <v>-172</v>
      </c>
      <c r="G28" s="161"/>
      <c r="H28" s="132">
        <v>-816</v>
      </c>
      <c r="I28" s="135"/>
      <c r="J28" s="132">
        <v>-172</v>
      </c>
      <c r="K28" s="161"/>
      <c r="L28" s="132">
        <v>-816</v>
      </c>
    </row>
    <row r="29" spans="2:12" ht="23.25" customHeight="1">
      <c r="B29" s="92" t="s">
        <v>149</v>
      </c>
      <c r="D29" s="92"/>
      <c r="F29" s="132"/>
      <c r="G29" s="161"/>
      <c r="H29" s="132"/>
      <c r="I29" s="135"/>
      <c r="J29" s="132"/>
      <c r="K29" s="161"/>
      <c r="L29" s="132"/>
    </row>
    <row r="30" spans="2:12" ht="23.25" customHeight="1">
      <c r="B30" s="92"/>
      <c r="C30" s="92"/>
      <c r="D30" s="92" t="s">
        <v>55</v>
      </c>
      <c r="F30" s="132">
        <v>-10815</v>
      </c>
      <c r="G30" s="161"/>
      <c r="H30" s="132">
        <v>-1127</v>
      </c>
      <c r="I30" s="135"/>
      <c r="J30" s="132">
        <v>-7837</v>
      </c>
      <c r="K30" s="161"/>
      <c r="L30" s="132">
        <v>-1179</v>
      </c>
    </row>
    <row r="31" spans="2:12" ht="23.25" customHeight="1">
      <c r="B31" s="92"/>
      <c r="C31" s="92"/>
      <c r="D31" s="92" t="s">
        <v>184</v>
      </c>
      <c r="F31" s="132">
        <v>-700</v>
      </c>
      <c r="G31" s="161"/>
      <c r="H31" s="132">
        <v>-1500</v>
      </c>
      <c r="I31" s="135"/>
      <c r="J31" s="72">
        <v>0</v>
      </c>
      <c r="K31" s="161"/>
      <c r="L31" s="72">
        <v>0</v>
      </c>
    </row>
    <row r="32" spans="2:12" ht="23.25" customHeight="1">
      <c r="B32" s="92"/>
      <c r="C32" s="92"/>
      <c r="D32" s="92" t="s">
        <v>166</v>
      </c>
      <c r="F32" s="132">
        <v>-2100</v>
      </c>
      <c r="G32" s="161"/>
      <c r="H32" s="72">
        <v>0</v>
      </c>
      <c r="I32" s="135"/>
      <c r="J32" s="132">
        <v>-2100</v>
      </c>
      <c r="K32" s="161"/>
      <c r="L32" s="72">
        <v>0</v>
      </c>
    </row>
    <row r="33" spans="1:12" ht="23.25" customHeight="1">
      <c r="B33" s="92"/>
      <c r="C33" s="92"/>
      <c r="D33" s="92" t="s">
        <v>100</v>
      </c>
      <c r="F33" s="132">
        <v>-294</v>
      </c>
      <c r="G33" s="161"/>
      <c r="H33" s="162">
        <v>0</v>
      </c>
      <c r="I33" s="135"/>
      <c r="J33" s="162">
        <v>0</v>
      </c>
      <c r="K33" s="161"/>
      <c r="L33" s="162">
        <v>0</v>
      </c>
    </row>
    <row r="34" spans="1:12" ht="23.25" customHeight="1">
      <c r="B34" s="92" t="s">
        <v>150</v>
      </c>
      <c r="C34" s="92"/>
      <c r="D34" s="92"/>
      <c r="F34" s="148">
        <f>SUM(F21:F33)</f>
        <v>7439</v>
      </c>
      <c r="G34" s="161"/>
      <c r="H34" s="148">
        <f>SUM(H21:H33)</f>
        <v>16365</v>
      </c>
      <c r="I34" s="135"/>
      <c r="J34" s="148">
        <f>SUM(J21:J33)</f>
        <v>6962</v>
      </c>
      <c r="K34" s="161"/>
      <c r="L34" s="148">
        <f>SUM(L21:L33)</f>
        <v>16675</v>
      </c>
    </row>
    <row r="35" spans="1:12" ht="23.25" customHeight="1">
      <c r="B35" s="92"/>
      <c r="C35" s="92" t="s">
        <v>151</v>
      </c>
      <c r="D35" s="92"/>
      <c r="F35" s="132">
        <v>-1590</v>
      </c>
      <c r="G35" s="161"/>
      <c r="H35" s="131">
        <v>-1684</v>
      </c>
      <c r="I35" s="135"/>
      <c r="J35" s="132">
        <v>-1590</v>
      </c>
      <c r="K35" s="161"/>
      <c r="L35" s="131">
        <v>-1684</v>
      </c>
    </row>
    <row r="36" spans="1:12" ht="23.25" customHeight="1">
      <c r="B36" s="92"/>
      <c r="C36" s="92" t="s">
        <v>188</v>
      </c>
      <c r="D36" s="92"/>
      <c r="F36" s="132">
        <v>-382</v>
      </c>
      <c r="G36" s="161"/>
      <c r="H36" s="72">
        <v>0</v>
      </c>
      <c r="I36" s="135"/>
      <c r="J36" s="132">
        <v>-382</v>
      </c>
      <c r="K36" s="161"/>
      <c r="L36" s="72">
        <v>0</v>
      </c>
    </row>
    <row r="37" spans="1:12" ht="23.25" customHeight="1">
      <c r="B37" s="92"/>
      <c r="C37" s="92" t="s">
        <v>152</v>
      </c>
      <c r="D37" s="92"/>
      <c r="F37" s="72">
        <v>64</v>
      </c>
      <c r="G37" s="161"/>
      <c r="H37" s="131">
        <v>286</v>
      </c>
      <c r="I37" s="135"/>
      <c r="J37" s="162">
        <v>0</v>
      </c>
      <c r="K37" s="161"/>
      <c r="L37" s="162">
        <v>0</v>
      </c>
    </row>
    <row r="38" spans="1:12" ht="23.25" customHeight="1">
      <c r="A38" s="163" t="s">
        <v>62</v>
      </c>
      <c r="B38" s="85"/>
      <c r="C38" s="85"/>
      <c r="F38" s="149">
        <f>SUM(F34:F37)</f>
        <v>5531</v>
      </c>
      <c r="G38" s="161"/>
      <c r="H38" s="149">
        <f>SUM(H34:H37)</f>
        <v>14967</v>
      </c>
      <c r="I38" s="135"/>
      <c r="J38" s="149">
        <f>SUM(J34:J37)</f>
        <v>4990</v>
      </c>
      <c r="K38" s="161"/>
      <c r="L38" s="149">
        <f>SUM(L34:L37)</f>
        <v>14991</v>
      </c>
    </row>
    <row r="39" spans="1:12" ht="23.25" hidden="1" customHeight="1">
      <c r="B39" s="85"/>
      <c r="C39" s="85"/>
      <c r="F39" s="72"/>
      <c r="G39" s="72"/>
      <c r="H39" s="132"/>
      <c r="J39" s="72"/>
      <c r="L39" s="132"/>
    </row>
    <row r="40" spans="1:12" ht="22.5" hidden="1" customHeight="1">
      <c r="A40" s="87"/>
      <c r="B40" s="87"/>
      <c r="C40" s="87"/>
      <c r="J40" s="72"/>
      <c r="K40" s="72"/>
      <c r="L40" s="72"/>
    </row>
    <row r="41" spans="1:12" ht="25.35" customHeight="1">
      <c r="A41" s="57" t="str">
        <f>A1</f>
        <v>บริษัท ไทย เอ็น ดี ที จำกัด (มหาชน) และบริษัทย่อย</v>
      </c>
      <c r="E41" s="63"/>
      <c r="L41" s="154"/>
    </row>
    <row r="42" spans="1:12" ht="22.5" customHeight="1">
      <c r="A42" s="57" t="s">
        <v>56</v>
      </c>
      <c r="B42" s="61"/>
      <c r="C42" s="61"/>
      <c r="L42" s="154"/>
    </row>
    <row r="43" spans="1:12">
      <c r="A43" s="57" t="str">
        <f>A3</f>
        <v>สำหรับงวดสามเดือนสิ้นสุดวันที่ 31 มีนาคม 2568</v>
      </c>
      <c r="B43" s="57"/>
      <c r="C43" s="57"/>
      <c r="D43" s="57"/>
      <c r="E43" s="57"/>
      <c r="F43" s="9"/>
      <c r="G43" s="57"/>
      <c r="H43" s="57"/>
      <c r="I43" s="57"/>
      <c r="J43" s="155"/>
      <c r="K43" s="57"/>
      <c r="L43" s="57"/>
    </row>
    <row r="44" spans="1:12">
      <c r="A44" s="156"/>
      <c r="B44" s="156"/>
      <c r="C44" s="156"/>
      <c r="D44" s="157"/>
      <c r="E44" s="157"/>
      <c r="F44" s="10"/>
      <c r="G44" s="158"/>
      <c r="H44" s="158"/>
      <c r="I44" s="158"/>
      <c r="J44" s="159"/>
      <c r="K44" s="66"/>
      <c r="L44" s="11" t="s">
        <v>74</v>
      </c>
    </row>
    <row r="45" spans="1:12" ht="22.5" customHeight="1">
      <c r="A45" s="156"/>
      <c r="B45" s="156"/>
      <c r="C45" s="156"/>
      <c r="D45" s="157"/>
      <c r="E45" s="157"/>
      <c r="F45" s="183" t="s">
        <v>43</v>
      </c>
      <c r="G45" s="183"/>
      <c r="H45" s="183"/>
      <c r="I45" s="157"/>
      <c r="J45" s="183" t="s">
        <v>44</v>
      </c>
      <c r="K45" s="183"/>
      <c r="L45" s="183"/>
    </row>
    <row r="46" spans="1:12" ht="22.5" customHeight="1">
      <c r="A46" s="156"/>
      <c r="B46" s="156"/>
      <c r="C46" s="156"/>
      <c r="D46" s="157"/>
      <c r="E46" s="157"/>
      <c r="F46" s="68">
        <v>2568</v>
      </c>
      <c r="G46" s="160"/>
      <c r="H46" s="68">
        <v>2567</v>
      </c>
      <c r="I46" s="157"/>
      <c r="J46" s="68">
        <v>2568</v>
      </c>
      <c r="K46" s="160"/>
      <c r="L46" s="68">
        <v>2567</v>
      </c>
    </row>
    <row r="47" spans="1:12" ht="23.25" customHeight="1">
      <c r="A47" s="86" t="s">
        <v>31</v>
      </c>
      <c r="B47" s="86"/>
      <c r="C47" s="86"/>
    </row>
    <row r="48" spans="1:12" ht="23.25" customHeight="1">
      <c r="B48" s="92" t="s">
        <v>153</v>
      </c>
      <c r="C48" s="87"/>
      <c r="F48" s="72">
        <v>0</v>
      </c>
      <c r="G48" s="72"/>
      <c r="H48" s="132">
        <v>-392</v>
      </c>
      <c r="J48" s="72">
        <v>0</v>
      </c>
      <c r="L48" s="132">
        <v>-392</v>
      </c>
    </row>
    <row r="49" spans="1:12" ht="23.25" customHeight="1">
      <c r="A49" s="87"/>
      <c r="B49" s="92" t="s">
        <v>154</v>
      </c>
      <c r="C49" s="87"/>
      <c r="F49" s="72">
        <v>0</v>
      </c>
      <c r="G49" s="72"/>
      <c r="H49" s="132">
        <v>-7608</v>
      </c>
      <c r="J49" s="72">
        <v>0</v>
      </c>
      <c r="K49" s="72"/>
      <c r="L49" s="132">
        <v>-7608</v>
      </c>
    </row>
    <row r="50" spans="1:12" ht="23.25" customHeight="1">
      <c r="B50" s="92" t="s">
        <v>183</v>
      </c>
      <c r="C50" s="87"/>
      <c r="F50" s="72">
        <v>-3899</v>
      </c>
      <c r="G50" s="72"/>
      <c r="H50" s="132">
        <v>-76</v>
      </c>
      <c r="J50" s="72">
        <v>-1559</v>
      </c>
      <c r="L50" s="132">
        <v>-76</v>
      </c>
    </row>
    <row r="51" spans="1:12" ht="23.25" customHeight="1">
      <c r="B51" s="92" t="s">
        <v>186</v>
      </c>
      <c r="C51" s="87"/>
      <c r="F51" s="132">
        <v>-16</v>
      </c>
      <c r="G51" s="72"/>
      <c r="H51" s="72">
        <v>0</v>
      </c>
      <c r="J51" s="72">
        <v>0</v>
      </c>
      <c r="L51" s="72">
        <v>0</v>
      </c>
    </row>
    <row r="52" spans="1:12" ht="23.25" customHeight="1">
      <c r="B52" s="92" t="s">
        <v>155</v>
      </c>
      <c r="C52" s="87"/>
      <c r="F52" s="72">
        <v>13</v>
      </c>
      <c r="G52" s="72"/>
      <c r="H52" s="132">
        <v>20</v>
      </c>
      <c r="J52" s="72">
        <v>13</v>
      </c>
      <c r="L52" s="132">
        <v>20</v>
      </c>
    </row>
    <row r="53" spans="1:12" ht="23.25" customHeight="1">
      <c r="A53" s="86" t="s">
        <v>63</v>
      </c>
      <c r="B53" s="86"/>
      <c r="C53" s="86"/>
      <c r="F53" s="150">
        <f>SUM(F48:F52)</f>
        <v>-3902</v>
      </c>
      <c r="G53" s="72"/>
      <c r="H53" s="150">
        <f>SUM(H48:H52)</f>
        <v>-8056</v>
      </c>
      <c r="I53" s="161"/>
      <c r="J53" s="150">
        <f>SUM(J48:J52)</f>
        <v>-1546</v>
      </c>
      <c r="K53" s="161"/>
      <c r="L53" s="150">
        <f>SUM(L48:L52)</f>
        <v>-8056</v>
      </c>
    </row>
    <row r="54" spans="1:12" ht="23.25" customHeight="1">
      <c r="A54" s="86" t="s">
        <v>32</v>
      </c>
      <c r="B54" s="86"/>
      <c r="C54" s="86"/>
      <c r="F54" s="3"/>
      <c r="G54" s="72"/>
      <c r="H54" s="72"/>
      <c r="J54" s="72"/>
      <c r="K54" s="72">
        <v>200059316</v>
      </c>
      <c r="L54" s="72"/>
    </row>
    <row r="55" spans="1:12" ht="23.25" customHeight="1">
      <c r="A55" s="87"/>
      <c r="B55" s="92" t="s">
        <v>156</v>
      </c>
      <c r="C55" s="87"/>
      <c r="F55" s="72">
        <v>-7915</v>
      </c>
      <c r="G55" s="72"/>
      <c r="H55" s="151">
        <v>1825</v>
      </c>
      <c r="J55" s="72">
        <v>-7915</v>
      </c>
      <c r="K55" s="72"/>
      <c r="L55" s="151">
        <v>1825</v>
      </c>
    </row>
    <row r="56" spans="1:12" ht="23.25" customHeight="1">
      <c r="A56" s="87"/>
      <c r="B56" s="92" t="s">
        <v>157</v>
      </c>
      <c r="C56" s="87"/>
      <c r="F56" s="72">
        <v>-6500</v>
      </c>
      <c r="G56" s="72"/>
      <c r="H56" s="151">
        <v>4350</v>
      </c>
      <c r="J56" s="72">
        <v>-6500</v>
      </c>
      <c r="K56" s="72"/>
      <c r="L56" s="151">
        <v>4350</v>
      </c>
    </row>
    <row r="57" spans="1:12" ht="23.25" hidden="1" customHeight="1">
      <c r="A57" s="87"/>
      <c r="B57" s="92" t="s">
        <v>158</v>
      </c>
      <c r="C57" s="87"/>
      <c r="F57" s="72"/>
      <c r="G57" s="72"/>
      <c r="H57" s="72"/>
      <c r="J57" s="72"/>
      <c r="K57" s="72"/>
      <c r="L57" s="72"/>
    </row>
    <row r="58" spans="1:12" ht="23.25" hidden="1" customHeight="1">
      <c r="A58" s="87"/>
      <c r="B58" s="92" t="s">
        <v>70</v>
      </c>
      <c r="C58" s="87"/>
      <c r="F58" s="72"/>
      <c r="G58" s="72"/>
      <c r="H58" s="72"/>
      <c r="J58" s="72"/>
      <c r="K58" s="72"/>
      <c r="L58" s="72"/>
    </row>
    <row r="59" spans="1:12" ht="23.25" customHeight="1">
      <c r="A59" s="87"/>
      <c r="B59" s="92" t="s">
        <v>159</v>
      </c>
      <c r="C59" s="87"/>
      <c r="F59" s="72">
        <v>0</v>
      </c>
      <c r="G59" s="72"/>
      <c r="H59" s="151">
        <v>13</v>
      </c>
      <c r="J59" s="72">
        <v>0</v>
      </c>
      <c r="K59" s="72"/>
      <c r="L59" s="151">
        <v>13</v>
      </c>
    </row>
    <row r="60" spans="1:12" ht="23.25" customHeight="1">
      <c r="A60" s="87"/>
      <c r="B60" s="92" t="s">
        <v>160</v>
      </c>
      <c r="C60" s="87"/>
      <c r="F60" s="72">
        <v>-594</v>
      </c>
      <c r="G60" s="72"/>
      <c r="H60" s="132">
        <v>-2529</v>
      </c>
      <c r="J60" s="72">
        <v>-594</v>
      </c>
      <c r="L60" s="132">
        <v>-2529</v>
      </c>
    </row>
    <row r="61" spans="1:12" ht="23.25" customHeight="1">
      <c r="A61" s="87"/>
      <c r="B61" s="92" t="s">
        <v>161</v>
      </c>
      <c r="C61" s="87"/>
      <c r="F61" s="72">
        <v>-187</v>
      </c>
      <c r="G61" s="72"/>
      <c r="H61" s="132">
        <v>-168</v>
      </c>
      <c r="J61" s="72">
        <v>-187</v>
      </c>
      <c r="L61" s="132">
        <v>-168</v>
      </c>
    </row>
    <row r="62" spans="1:12" ht="23.25" customHeight="1">
      <c r="A62" s="87"/>
      <c r="B62" s="92" t="s">
        <v>162</v>
      </c>
      <c r="C62" s="87"/>
      <c r="F62" s="72">
        <v>-2152</v>
      </c>
      <c r="G62" s="72"/>
      <c r="H62" s="132">
        <v>-9</v>
      </c>
      <c r="J62" s="72">
        <v>-2152</v>
      </c>
      <c r="L62" s="132">
        <v>-9</v>
      </c>
    </row>
    <row r="63" spans="1:12" ht="23.25" customHeight="1">
      <c r="A63" s="87"/>
      <c r="B63" s="92" t="s">
        <v>163</v>
      </c>
      <c r="C63" s="87"/>
      <c r="F63" s="72">
        <v>-1572</v>
      </c>
      <c r="G63" s="72"/>
      <c r="H63" s="151">
        <v>-5349</v>
      </c>
      <c r="J63" s="72">
        <v>-1572</v>
      </c>
      <c r="L63" s="151">
        <v>-5333</v>
      </c>
    </row>
    <row r="64" spans="1:12" ht="23.25" customHeight="1">
      <c r="A64" s="87"/>
      <c r="B64" s="92" t="s">
        <v>164</v>
      </c>
      <c r="C64" s="87"/>
      <c r="F64" s="72">
        <v>-5160</v>
      </c>
      <c r="G64" s="72"/>
      <c r="H64" s="132">
        <v>-5661</v>
      </c>
      <c r="J64" s="72">
        <v>-5230</v>
      </c>
      <c r="L64" s="132">
        <v>-5659</v>
      </c>
    </row>
    <row r="65" spans="1:12" ht="23.25" customHeight="1">
      <c r="A65" s="86" t="s">
        <v>64</v>
      </c>
      <c r="B65" s="86"/>
      <c r="C65" s="86"/>
      <c r="F65" s="152">
        <f>SUM(F55:F64)</f>
        <v>-24080</v>
      </c>
      <c r="G65" s="161"/>
      <c r="H65" s="152">
        <f>SUM(H55:H64)</f>
        <v>-7528</v>
      </c>
      <c r="I65" s="161"/>
      <c r="J65" s="152">
        <f>SUM(J55:J64)</f>
        <v>-24150</v>
      </c>
      <c r="K65" s="161"/>
      <c r="L65" s="152">
        <f>SUM(L55:L64)</f>
        <v>-7510</v>
      </c>
    </row>
    <row r="66" spans="1:12" ht="23.25" customHeight="1">
      <c r="A66" s="86" t="s">
        <v>37</v>
      </c>
      <c r="B66" s="86"/>
      <c r="C66" s="86"/>
      <c r="F66" s="72">
        <f>SUM(F38,F53,F65)</f>
        <v>-22451</v>
      </c>
      <c r="G66" s="72"/>
      <c r="H66" s="72">
        <f>SUM(H38,H53,H65)</f>
        <v>-617</v>
      </c>
      <c r="J66" s="72">
        <f>SUM(J38,J53,J65)</f>
        <v>-20706</v>
      </c>
      <c r="K66" s="72"/>
      <c r="L66" s="72">
        <f>SUM(L38,L53,L65)</f>
        <v>-575</v>
      </c>
    </row>
    <row r="67" spans="1:12" ht="23.25" customHeight="1">
      <c r="A67" s="85" t="s">
        <v>72</v>
      </c>
      <c r="B67" s="85"/>
      <c r="C67" s="85"/>
      <c r="F67" s="126">
        <f>+BS!I12</f>
        <v>69954</v>
      </c>
      <c r="G67" s="72"/>
      <c r="H67" s="162">
        <v>1483</v>
      </c>
      <c r="J67" s="162">
        <f>+BS!M12</f>
        <v>54220</v>
      </c>
      <c r="K67" s="72">
        <v>66140693</v>
      </c>
      <c r="L67" s="162">
        <v>1339</v>
      </c>
    </row>
    <row r="68" spans="1:12" ht="23.1" customHeight="1" thickBot="1">
      <c r="A68" s="164" t="s">
        <v>73</v>
      </c>
      <c r="B68" s="164"/>
      <c r="C68" s="164"/>
      <c r="F68" s="88">
        <f>SUM(F66:F67)</f>
        <v>47503</v>
      </c>
      <c r="G68" s="72"/>
      <c r="H68" s="88">
        <f>SUM(H66:H67)</f>
        <v>866</v>
      </c>
      <c r="J68" s="88">
        <f>SUM(J66:J67)</f>
        <v>33514</v>
      </c>
      <c r="K68" s="72">
        <v>4096749</v>
      </c>
      <c r="L68" s="88">
        <f>SUM(L66:L67)</f>
        <v>764</v>
      </c>
    </row>
    <row r="69" spans="1:12" ht="24" thickTop="1">
      <c r="A69" s="165" t="s">
        <v>178</v>
      </c>
      <c r="B69" s="164"/>
      <c r="C69" s="164"/>
      <c r="F69" s="125"/>
      <c r="G69" s="72"/>
      <c r="H69" s="72"/>
      <c r="J69" s="72"/>
      <c r="K69" s="72"/>
      <c r="L69" s="72"/>
    </row>
    <row r="70" spans="1:12">
      <c r="B70" s="92" t="s">
        <v>179</v>
      </c>
      <c r="C70" s="92"/>
      <c r="D70" s="92"/>
      <c r="F70" s="7"/>
      <c r="G70" s="72"/>
      <c r="H70" s="72"/>
      <c r="J70" s="7"/>
      <c r="K70" s="72"/>
      <c r="L70" s="72"/>
    </row>
    <row r="71" spans="1:12">
      <c r="B71" s="92"/>
      <c r="C71" s="166" t="s">
        <v>180</v>
      </c>
      <c r="D71" s="92"/>
      <c r="F71" s="72">
        <v>0</v>
      </c>
      <c r="G71" s="72"/>
      <c r="H71" s="132">
        <v>-123</v>
      </c>
      <c r="J71" s="72">
        <v>0</v>
      </c>
      <c r="K71" s="72"/>
      <c r="L71" s="132">
        <v>-123</v>
      </c>
    </row>
    <row r="73" spans="1:12">
      <c r="F73" s="8">
        <f>F68-BS!G12</f>
        <v>0</v>
      </c>
      <c r="J73" s="76">
        <f>J68-BS!K12</f>
        <v>0</v>
      </c>
    </row>
    <row r="74" spans="1:12">
      <c r="F74" s="8">
        <f>+F73/2</f>
        <v>0</v>
      </c>
    </row>
  </sheetData>
  <mergeCells count="4">
    <mergeCell ref="F5:H5"/>
    <mergeCell ref="J5:L5"/>
    <mergeCell ref="F45:H45"/>
    <mergeCell ref="J45:L45"/>
  </mergeCells>
  <printOptions horizontalCentered="1"/>
  <pageMargins left="0.94488188976377963" right="0.59055118110236227" top="0.59055118110236227" bottom="0.59055118110236227" header="0.23622047244094491" footer="0.35433070866141736"/>
  <pageSetup paperSize="9" scale="67" firstPageNumber="7" fitToHeight="0" orientation="portrait" useFirstPageNumber="1" r:id="rId1"/>
  <headerFooter>
    <oddFooter>&amp;L&amp;"Angsana New,ธรรมดา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New,ธรรมดา"&amp;18&amp;P</oddFooter>
  </headerFooter>
  <rowBreaks count="1" manualBreakCount="1">
    <brk id="40" max="11" man="1"/>
  </rowBreaks>
  <ignoredErrors>
    <ignoredError sqref="H65:L6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 (EQ)</vt:lpstr>
      <vt:lpstr>SOE</vt:lpstr>
      <vt:lpstr>CF </vt:lpstr>
      <vt:lpstr>BS!Print_Area</vt:lpstr>
      <vt:lpstr>'CF '!Print_Area</vt:lpstr>
      <vt:lpstr>PL!Print_Area</vt:lpstr>
      <vt:lpstr>SOE!Print_Area</vt:lpstr>
      <vt:lpstr>'SOE 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ทับทิมร์ ราชประมา</cp:lastModifiedBy>
  <cp:lastPrinted>2025-05-14T15:15:27Z</cp:lastPrinted>
  <dcterms:created xsi:type="dcterms:W3CDTF">2011-09-29T08:05:59Z</dcterms:created>
  <dcterms:modified xsi:type="dcterms:W3CDTF">2025-05-14T15:22:32Z</dcterms:modified>
</cp:coreProperties>
</file>