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TNDT\Group TNDT-Year 2568\Group TNDT - Q1'68\TNDT\5. FS\FS\EN\"/>
    </mc:Choice>
  </mc:AlternateContent>
  <xr:revisionPtr revIDLastSave="0" documentId="13_ncr:1_{5E7FC0A3-879F-4FC2-99CD-A1C70CCC30F3}" xr6:coauthVersionLast="47" xr6:coauthVersionMax="47" xr10:uidLastSave="{00000000-0000-0000-0000-000000000000}"/>
  <bookViews>
    <workbookView xWindow="-108" yWindow="-108" windowWidth="23256" windowHeight="12456" tabRatio="618" activeTab="4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BS!$A$1:$M$105</definedName>
    <definedName name="_xlnm.Print_Area" localSheetId="4">CF!$A$1:$L$80</definedName>
    <definedName name="_xlnm.Print_Area" localSheetId="1">PL!$A$1:$M$46</definedName>
    <definedName name="_xlnm.Print_Area" localSheetId="3">SOE!$A$1:$V$21</definedName>
    <definedName name="_xlnm.Print_Area" localSheetId="2">'SOE(EQ)'!$A$1:$Z$25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7" l="1"/>
  <c r="K65" i="6"/>
  <c r="G65" i="6"/>
  <c r="G82" i="7" l="1"/>
  <c r="I82" i="7"/>
  <c r="K82" i="7"/>
  <c r="J75" i="7"/>
  <c r="F75" i="7"/>
  <c r="X22" i="9"/>
  <c r="G24" i="4"/>
  <c r="I76" i="6" l="1"/>
  <c r="M76" i="6"/>
  <c r="K76" i="6"/>
  <c r="G76" i="6"/>
  <c r="A40" i="6" l="1"/>
  <c r="A79" i="6" s="1"/>
  <c r="H73" i="7" l="1"/>
  <c r="L50" i="7"/>
  <c r="J50" i="7"/>
  <c r="L73" i="7"/>
  <c r="J73" i="7"/>
  <c r="F73" i="7"/>
  <c r="L59" i="7"/>
  <c r="J59" i="7"/>
  <c r="H59" i="7"/>
  <c r="F59" i="7"/>
  <c r="T20" i="10"/>
  <c r="V20" i="10" s="1"/>
  <c r="T19" i="10"/>
  <c r="T18" i="10"/>
  <c r="V18" i="10" s="1"/>
  <c r="T17" i="10"/>
  <c r="V17" i="10" s="1"/>
  <c r="T13" i="10"/>
  <c r="V13" i="10" s="1"/>
  <c r="T12" i="10"/>
  <c r="V12" i="10" s="1"/>
  <c r="R14" i="10"/>
  <c r="R21" i="10"/>
  <c r="P21" i="10"/>
  <c r="L21" i="10"/>
  <c r="K98" i="6" s="1"/>
  <c r="J21" i="10"/>
  <c r="K96" i="6" s="1"/>
  <c r="H21" i="10"/>
  <c r="K95" i="6" s="1"/>
  <c r="P14" i="10"/>
  <c r="N14" i="10"/>
  <c r="L14" i="10"/>
  <c r="J14" i="10"/>
  <c r="H14" i="10"/>
  <c r="Z23" i="9"/>
  <c r="T23" i="9"/>
  <c r="T22" i="9"/>
  <c r="Z21" i="9"/>
  <c r="T21" i="9"/>
  <c r="V17" i="9"/>
  <c r="Z17" i="9" s="1"/>
  <c r="T17" i="9"/>
  <c r="V16" i="9"/>
  <c r="Z16" i="9" s="1"/>
  <c r="T16" i="9"/>
  <c r="X24" i="9"/>
  <c r="G102" i="6" s="1"/>
  <c r="R24" i="9"/>
  <c r="P24" i="9"/>
  <c r="L24" i="9"/>
  <c r="G98" i="6" s="1"/>
  <c r="J24" i="9"/>
  <c r="G96" i="6" s="1"/>
  <c r="H24" i="9"/>
  <c r="G95" i="6" s="1"/>
  <c r="X18" i="9"/>
  <c r="R18" i="9"/>
  <c r="P18" i="9"/>
  <c r="N18" i="9"/>
  <c r="L18" i="9"/>
  <c r="J18" i="9"/>
  <c r="H18" i="9"/>
  <c r="M35" i="4"/>
  <c r="K35" i="4"/>
  <c r="I35" i="4"/>
  <c r="G35" i="4"/>
  <c r="M24" i="4"/>
  <c r="K24" i="4"/>
  <c r="I24" i="4"/>
  <c r="A1" i="4"/>
  <c r="A1" i="9" s="1"/>
  <c r="A1" i="10" s="1"/>
  <c r="A1" i="7" s="1"/>
  <c r="I23" i="6"/>
  <c r="K23" i="6"/>
  <c r="M23" i="6"/>
  <c r="V14" i="10" l="1"/>
  <c r="H39" i="7"/>
  <c r="H43" i="7" s="1"/>
  <c r="H74" i="7" s="1"/>
  <c r="H76" i="7" s="1"/>
  <c r="L39" i="7"/>
  <c r="L43" i="7" s="1"/>
  <c r="L74" i="7" s="1"/>
  <c r="L76" i="7" s="1"/>
  <c r="F43" i="7"/>
  <c r="F74" i="7" s="1"/>
  <c r="F76" i="7" s="1"/>
  <c r="F82" i="7" s="1"/>
  <c r="J39" i="7"/>
  <c r="J43" i="7" s="1"/>
  <c r="J74" i="7" s="1"/>
  <c r="J76" i="7" s="1"/>
  <c r="J82" i="7" s="1"/>
  <c r="T18" i="9"/>
  <c r="T24" i="9"/>
  <c r="G100" i="6" s="1"/>
  <c r="T14" i="10"/>
  <c r="T21" i="10"/>
  <c r="K100" i="6" s="1"/>
  <c r="Z18" i="9"/>
  <c r="V18" i="9"/>
  <c r="M101" i="6" l="1"/>
  <c r="M103" i="6" s="1"/>
  <c r="I101" i="6"/>
  <c r="I103" i="6" s="1"/>
  <c r="I65" i="6"/>
  <c r="I77" i="6" s="1"/>
  <c r="M65" i="6"/>
  <c r="M36" i="6"/>
  <c r="M37" i="6" s="1"/>
  <c r="M38" i="6" s="1"/>
  <c r="K36" i="6"/>
  <c r="K37" i="6" s="1"/>
  <c r="G36" i="6"/>
  <c r="G37" i="6" s="1"/>
  <c r="I36" i="6"/>
  <c r="I37" i="6" s="1"/>
  <c r="I38" i="6" s="1"/>
  <c r="G23" i="6"/>
  <c r="I104" i="6" l="1"/>
  <c r="I106" i="6" s="1"/>
  <c r="L25" i="4"/>
  <c r="H25" i="4"/>
  <c r="M6" i="4" l="1"/>
  <c r="L9" i="7" l="1"/>
  <c r="J9" i="7"/>
  <c r="K6" i="4" l="1"/>
  <c r="M13" i="4" l="1"/>
  <c r="K13" i="4"/>
  <c r="K25" i="4" s="1"/>
  <c r="I13" i="4"/>
  <c r="I25" i="4" s="1"/>
  <c r="I29" i="4" s="1"/>
  <c r="I31" i="4" s="1"/>
  <c r="G13" i="4"/>
  <c r="G25" i="4" s="1"/>
  <c r="M25" i="4" l="1"/>
  <c r="M29" i="4" s="1"/>
  <c r="M31" i="4" s="1"/>
  <c r="I40" i="4"/>
  <c r="I38" i="4" s="1"/>
  <c r="I36" i="4"/>
  <c r="I44" i="4" s="1"/>
  <c r="I42" i="4" s="1"/>
  <c r="G29" i="4"/>
  <c r="G31" i="4" s="1"/>
  <c r="M36" i="4" l="1"/>
  <c r="M44" i="4" s="1"/>
  <c r="M42" i="4" s="1"/>
  <c r="M40" i="4"/>
  <c r="M38" i="4" s="1"/>
  <c r="G36" i="4"/>
  <c r="G44" i="4" s="1"/>
  <c r="G42" i="4" s="1"/>
  <c r="G40" i="4"/>
  <c r="G38" i="4" s="1"/>
  <c r="G46" i="4" s="1"/>
  <c r="A42" i="6"/>
  <c r="A81" i="6" s="1"/>
  <c r="N22" i="9" l="1"/>
  <c r="V22" i="9" s="1"/>
  <c r="K29" i="4"/>
  <c r="K31" i="4" s="1"/>
  <c r="N24" i="9" l="1"/>
  <c r="G99" i="6" s="1"/>
  <c r="G101" i="6" s="1"/>
  <c r="G103" i="6" s="1"/>
  <c r="Z22" i="9"/>
  <c r="Z24" i="9" s="1"/>
  <c r="V24" i="9"/>
  <c r="K36" i="4"/>
  <c r="K44" i="4" s="1"/>
  <c r="K42" i="4" s="1"/>
  <c r="N19" i="10" s="1"/>
  <c r="K40" i="4"/>
  <c r="K38" i="4" s="1"/>
  <c r="K46" i="4" s="1"/>
  <c r="G77" i="6"/>
  <c r="M77" i="6"/>
  <c r="M104" i="6" s="1"/>
  <c r="G38" i="6"/>
  <c r="AB24" i="9" l="1"/>
  <c r="N21" i="10"/>
  <c r="K99" i="6" s="1"/>
  <c r="K101" i="6" s="1"/>
  <c r="K103" i="6" s="1"/>
  <c r="V19" i="10"/>
  <c r="V21" i="10" s="1"/>
  <c r="M106" i="6"/>
  <c r="K38" i="6"/>
  <c r="W21" i="10" l="1"/>
  <c r="K77" i="6"/>
  <c r="G104" i="6" l="1"/>
  <c r="G106" i="6" s="1"/>
  <c r="K104" i="6" l="1"/>
  <c r="K106" i="6" s="1"/>
</calcChain>
</file>

<file path=xl/sharedStrings.xml><?xml version="1.0" encoding="utf-8"?>
<sst xmlns="http://schemas.openxmlformats.org/spreadsheetml/2006/main" count="326" uniqueCount="219">
  <si>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</si>
  <si>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</si>
  <si>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</si>
  <si>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</si>
  <si>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</si>
  <si>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</si>
  <si>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</si>
  <si>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</si>
  <si>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</si>
  <si>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</si>
  <si>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</si>
  <si>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</si>
  <si>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</si>
  <si>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</si>
  <si>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</si>
  <si>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</si>
  <si>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</si>
  <si>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</si>
  <si>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</si>
  <si>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</si>
  <si>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</si>
  <si>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</si>
  <si>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</si>
  <si>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</si>
  <si>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</si>
  <si>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</si>
  <si>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</si>
  <si>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</si>
  <si>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</si>
  <si>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</si>
  <si>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</si>
  <si>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</si>
  <si>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net of current portion</t>
  </si>
  <si>
    <t>Inventories</t>
  </si>
  <si>
    <t>Appropriated - statutory reserve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</si>
  <si>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</si>
  <si>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</si>
  <si>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</si>
  <si>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</si>
  <si>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</si>
  <si>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Notes</t>
  </si>
  <si>
    <t>Trade and other current receivables</t>
  </si>
  <si>
    <t>Trade and other current payables</t>
  </si>
  <si>
    <t>Registered</t>
  </si>
  <si>
    <t>Net cash flows provided by (used in) financing activities</t>
  </si>
  <si>
    <t>Total non - current liabilities</t>
  </si>
  <si>
    <t>Non - current liabilities</t>
  </si>
  <si>
    <t>Non - current assets</t>
  </si>
  <si>
    <t>Total non - current assets</t>
  </si>
  <si>
    <t>Issued and paid - up</t>
  </si>
  <si>
    <t>Short - term loans - related parties</t>
  </si>
  <si>
    <t>Depreciation and amortization</t>
  </si>
  <si>
    <t xml:space="preserve">Ordinary shares of Baht 0.25 each </t>
  </si>
  <si>
    <t>"Unaudited"</t>
  </si>
  <si>
    <t>"Reviewed"</t>
  </si>
  <si>
    <t>"Audited"</t>
  </si>
  <si>
    <t>(Unit : Thousand  Baht)</t>
  </si>
  <si>
    <t>"UNAUDITED"</t>
  </si>
  <si>
    <t>"REVIEWED"</t>
  </si>
  <si>
    <t>AS AT MARCH 31, 2025</t>
  </si>
  <si>
    <t xml:space="preserve"> March 31, 2025</t>
  </si>
  <si>
    <t>FOR THE THREE - MONTH PERIOD ENDED MARCH 31, 2025</t>
  </si>
  <si>
    <t xml:space="preserve"> December 31, 2024</t>
  </si>
  <si>
    <t>THAI NONDESTRUCTIVE TESTING PUBLIC COMPANY LIMITED AND ITS SUBSIDIARIES</t>
  </si>
  <si>
    <t>Advances payment for goods - related parties</t>
  </si>
  <si>
    <t>Current contract assets</t>
  </si>
  <si>
    <t>Other curent financial assets</t>
  </si>
  <si>
    <t>Long-term loans to other company</t>
  </si>
  <si>
    <t>Investments in associate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</si>
  <si>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</si>
  <si>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</si>
  <si>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</si>
  <si>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</si>
  <si>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</si>
  <si>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</si>
  <si>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>Total other non-current assets</t>
  </si>
  <si>
    <t xml:space="preserve">Bank overdrafts and short-term borrowings </t>
  </si>
  <si>
    <t xml:space="preserve"> from financial institutions </t>
  </si>
  <si>
    <t>Current portion liabilities</t>
  </si>
  <si>
    <t>- Long-term borrowings from financial institutions</t>
  </si>
  <si>
    <t>- Long-term borrowings from related persons</t>
  </si>
  <si>
    <t>- Long-term borrowings from company</t>
  </si>
  <si>
    <t>- Lease liabilities</t>
  </si>
  <si>
    <t>- Liabilities from litigation</t>
  </si>
  <si>
    <t xml:space="preserve">Short-term borrowings from related persons </t>
  </si>
  <si>
    <t>Short-term borrowings from other persons</t>
  </si>
  <si>
    <t>Long-term borrowings from financial institutions</t>
  </si>
  <si>
    <t>Long-term borrowings from related person</t>
  </si>
  <si>
    <t>Long-term borrowings from company</t>
  </si>
  <si>
    <t>Lease liabilities</t>
  </si>
  <si>
    <t>Employee benefit obligations</t>
  </si>
  <si>
    <t>Other non-current liabilities</t>
  </si>
  <si>
    <t>Total Equity attributable to Owners of the parent</t>
  </si>
  <si>
    <t>Non-controlling interests</t>
  </si>
  <si>
    <t xml:space="preserve">1,731,582,253 ordinary shares of Baht 0.50 each </t>
  </si>
  <si>
    <t xml:space="preserve">3,715,862,142 ordinary shares of Baht 0.50 each </t>
  </si>
  <si>
    <t>Finance lease income</t>
  </si>
  <si>
    <t>Cost of services</t>
  </si>
  <si>
    <t>Cost of sale</t>
  </si>
  <si>
    <t>Loss on breach of contract</t>
  </si>
  <si>
    <t>Other expenses</t>
  </si>
  <si>
    <t xml:space="preserve">Cost of sale electricity </t>
  </si>
  <si>
    <t>Loss on impairment of financial assets</t>
  </si>
  <si>
    <t>Profit (loss) from operating activities</t>
  </si>
  <si>
    <t>Tax income (expense)</t>
  </si>
  <si>
    <t>Finance income</t>
  </si>
  <si>
    <t>Item that may be reclassified to profit or loss</t>
  </si>
  <si>
    <t>Exchange differences on translating financial statement</t>
  </si>
  <si>
    <t>Owners of the parent</t>
  </si>
  <si>
    <t>Income (loss) for the periods</t>
  </si>
  <si>
    <t>Total Comprehensive income (loss) for the periods</t>
  </si>
  <si>
    <t xml:space="preserve">Basic earnings (loss) per share (Baht) </t>
  </si>
  <si>
    <t>หมายเหตุ</t>
  </si>
  <si>
    <t>Beginning Balance as at January 1, 2024</t>
  </si>
  <si>
    <t>Ending Balance as at March 31, 2024</t>
  </si>
  <si>
    <t>Difference</t>
  </si>
  <si>
    <t>on Financial</t>
  </si>
  <si>
    <t>Fair Value</t>
  </si>
  <si>
    <t>Statement</t>
  </si>
  <si>
    <t>Total equity</t>
  </si>
  <si>
    <t>Non-</t>
  </si>
  <si>
    <t>of Investment in</t>
  </si>
  <si>
    <t>Conversion</t>
  </si>
  <si>
    <t>Revaluation</t>
  </si>
  <si>
    <t xml:space="preserve">holders of </t>
  </si>
  <si>
    <t>Controlling</t>
  </si>
  <si>
    <t xml:space="preserve">Shareholders’ </t>
  </si>
  <si>
    <t>Mutual Funds</t>
  </si>
  <si>
    <t>of Subsidiaries</t>
  </si>
  <si>
    <t>Surplus on land</t>
  </si>
  <si>
    <t>the parent</t>
  </si>
  <si>
    <t>Interests</t>
  </si>
  <si>
    <t>Equity</t>
  </si>
  <si>
    <t>Other comprehensive  income (loss)</t>
  </si>
  <si>
    <t xml:space="preserve">Increase in share capital </t>
  </si>
  <si>
    <t>Increase non-controlling interests</t>
  </si>
  <si>
    <t>Beginning balance as at January 1, 2025</t>
  </si>
  <si>
    <t>Ending balance as at March 31, 2025</t>
  </si>
  <si>
    <t>Finance costs</t>
  </si>
  <si>
    <t>Unrealized (gain) loss on exchange rate</t>
  </si>
  <si>
    <t>Gain on sales of assets</t>
  </si>
  <si>
    <t xml:space="preserve">Profit from operation before changes in operating assets </t>
  </si>
  <si>
    <t>and liabilities items</t>
  </si>
  <si>
    <t xml:space="preserve">Operating assets (increase) decrease </t>
  </si>
  <si>
    <t>Other liabilities</t>
  </si>
  <si>
    <t>Income tax expenses paid</t>
  </si>
  <si>
    <t>Increase in restricted deposits at banks</t>
  </si>
  <si>
    <t>Current non-cash financial assets pledged as collateral</t>
  </si>
  <si>
    <t>Increase in plant and equipment</t>
  </si>
  <si>
    <t>Proceeds from sales of equipment</t>
  </si>
  <si>
    <t xml:space="preserve">Increase (decrease) in bank overdrafts and short-term </t>
  </si>
  <si>
    <t>borrowings from financial institutions</t>
  </si>
  <si>
    <t xml:space="preserve">Increase in short-term loans from related persons </t>
  </si>
  <si>
    <t>Increase in short-term loans from other persons</t>
  </si>
  <si>
    <t>Increase in long-term borrowings from related persons</t>
  </si>
  <si>
    <t>Repayment of long-term borrowings from financial institutions</t>
  </si>
  <si>
    <t>Repayment of long-term borrowings from related person</t>
  </si>
  <si>
    <t>Repayment of long-term loans from company</t>
  </si>
  <si>
    <t>Payments of lease liabilities</t>
  </si>
  <si>
    <t>Interest paid</t>
  </si>
  <si>
    <t>Cash and cash equivalents at beginning of the year</t>
  </si>
  <si>
    <t>Cash and cash equivalents at ending of the year</t>
  </si>
  <si>
    <t>Other non - current  financial assets</t>
  </si>
  <si>
    <t>Other current provisions</t>
  </si>
  <si>
    <t>Other non-current provisions</t>
  </si>
  <si>
    <t>Retained (loss) earnings</t>
  </si>
  <si>
    <t>Other comprehensive income (loss) :</t>
  </si>
  <si>
    <t>Basic earnings (loss) per share (Baht per share)</t>
  </si>
  <si>
    <t>Appropriated</t>
  </si>
  <si>
    <t>statutory reserve</t>
  </si>
  <si>
    <t xml:space="preserve"> (deficit)</t>
  </si>
  <si>
    <t>paid - up</t>
  </si>
  <si>
    <t>ordinary shares</t>
  </si>
  <si>
    <t>Retained earnings</t>
  </si>
  <si>
    <t>Employee benefits expenses</t>
  </si>
  <si>
    <t>Adjustments to reconcile loss before tax to cash received (paid)</t>
  </si>
  <si>
    <t xml:space="preserve">Profit (Loss) before income tax </t>
  </si>
  <si>
    <t>Net cash flows provided by (used in) operating activities</t>
  </si>
  <si>
    <t>Cash flows from operating activities</t>
  </si>
  <si>
    <t>Cash flows from investing activities</t>
  </si>
  <si>
    <t>Net cash flows provided by (used in) investing activities</t>
  </si>
  <si>
    <t>Cash flows from financing activities</t>
  </si>
  <si>
    <t>CASH FLOW STATEMENT (CONT.)</t>
  </si>
  <si>
    <t>r</t>
  </si>
  <si>
    <t>Premium (discount) on ordinary shares</t>
  </si>
  <si>
    <t>Profit (loss) before income tax</t>
  </si>
  <si>
    <t>Profit (loss) for the period</t>
  </si>
  <si>
    <t>Premium</t>
  </si>
  <si>
    <t xml:space="preserve"> (discount) on </t>
  </si>
  <si>
    <t>Supplemental cash flow information</t>
  </si>
  <si>
    <t>non-cash items are as follows :-</t>
  </si>
  <si>
    <t>Total comprehensive income (loss) for the period</t>
  </si>
  <si>
    <t>Total comprehensive income (loss) for the periods</t>
  </si>
  <si>
    <t>Increase in long-term loans from financial institutions</t>
  </si>
  <si>
    <t>Increase in long-term loans from financial company</t>
  </si>
  <si>
    <t>Liabilities from litigation</t>
  </si>
  <si>
    <t>Cash paid to acquisition of intangible asset</t>
  </si>
  <si>
    <t>Cash paid to Interest paid</t>
  </si>
  <si>
    <t>Cash received from interest received</t>
  </si>
  <si>
    <t>Cash paid for Post - employee benefits</t>
  </si>
  <si>
    <t>Allowance for credit losses</t>
  </si>
  <si>
    <t>Cash received (paid) from operations</t>
  </si>
  <si>
    <t>Other curren provision</t>
  </si>
  <si>
    <t>Deposit for goods-related parties</t>
  </si>
  <si>
    <t>Estimated penalty from legal debt</t>
  </si>
  <si>
    <t>Estimated non-current liabilities for employee benefits</t>
  </si>
  <si>
    <t>Current tax assets</t>
  </si>
  <si>
    <t>Revenue from service</t>
  </si>
  <si>
    <t>Revenue from sales</t>
  </si>
  <si>
    <t>Revenue from sale electricity</t>
  </si>
  <si>
    <t>Share of Profit (Loss) from Associate</t>
  </si>
  <si>
    <t>Other comprehensive income for the period</t>
  </si>
  <si>
    <t>Share of Profit (loss) from Associate</t>
  </si>
  <si>
    <t>Selling and distribution expenses</t>
  </si>
  <si>
    <t xml:space="preserve">  income (loss)</t>
  </si>
  <si>
    <t>Other comprehensive</t>
  </si>
  <si>
    <t>Increase in payables on purchases of assets</t>
  </si>
  <si>
    <t>Profit (loss) attributable to :</t>
  </si>
  <si>
    <t>Total Comprehensive income (loss)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</si>
</sst>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  <numFmt numFmtId="193" formatCode="#,##0.0;[Red]\-#,##0.0"/>
    <numFmt numFmtId="194" formatCode="_(* #,##0.0000_);_(* \(#,##0.0000\);_(* &quot;-&quot;_);_(@_)"/>
  </numFmts>
  <fonts count="2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0"/>
      <name val="Arial"/>
      <family val="2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3" fillId="0" borderId="0"/>
    <xf numFmtId="0" fontId="23" fillId="0" borderId="0"/>
    <xf numFmtId="39" fontId="24" fillId="0" borderId="0"/>
  </cellStyleXfs>
  <cellXfs count="196">
    <xf numFmtId="0" fontId="0" fillId="0" borderId="0" xfId="0"/>
    <xf numFmtId="0" fontId="6" fillId="0" borderId="0" xfId="0" applyFont="1"/>
    <xf numFmtId="189" fontId="7" fillId="0" borderId="0" xfId="0" applyNumberFormat="1" applyFont="1"/>
    <xf numFmtId="0" fontId="8" fillId="0" borderId="0" xfId="0" applyFont="1"/>
    <xf numFmtId="0" fontId="9" fillId="0" borderId="0" xfId="0" applyFont="1"/>
    <xf numFmtId="189" fontId="8" fillId="0" borderId="0" xfId="0" applyNumberFormat="1" applyFont="1"/>
    <xf numFmtId="0" fontId="9" fillId="0" borderId="1" xfId="0" applyFont="1" applyBorder="1" applyAlignment="1">
      <alignment horizontal="right"/>
    </xf>
    <xf numFmtId="189" fontId="9" fillId="0" borderId="0" xfId="0" applyNumberFormat="1" applyFont="1"/>
    <xf numFmtId="189" fontId="8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left"/>
    </xf>
    <xf numFmtId="18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89" fontId="8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/>
    <xf numFmtId="189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88" fontId="10" fillId="0" borderId="0" xfId="1" applyFont="1" applyFill="1" applyAlignment="1">
      <alignment horizontal="center"/>
    </xf>
    <xf numFmtId="188" fontId="8" fillId="0" borderId="0" xfId="1" applyFont="1" applyFill="1" applyBorder="1" applyAlignment="1">
      <alignment horizontal="center"/>
    </xf>
    <xf numFmtId="187" fontId="8" fillId="0" borderId="4" xfId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187" fontId="8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center"/>
    </xf>
    <xf numFmtId="187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190" fontId="8" fillId="0" borderId="0" xfId="0" applyNumberFormat="1" applyFont="1"/>
    <xf numFmtId="49" fontId="8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89" fontId="8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89" fontId="12" fillId="0" borderId="0" xfId="0" applyNumberFormat="1" applyFont="1"/>
    <xf numFmtId="192" fontId="10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right" vertical="center"/>
    </xf>
    <xf numFmtId="0" fontId="15" fillId="0" borderId="0" xfId="0" applyFo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8" fontId="18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right"/>
    </xf>
    <xf numFmtId="188" fontId="12" fillId="0" borderId="0" xfId="3" applyFont="1" applyFill="1" applyAlignment="1">
      <alignment horizontal="right"/>
    </xf>
    <xf numFmtId="189" fontId="9" fillId="0" borderId="0" xfId="0" applyNumberFormat="1" applyFont="1" applyAlignment="1">
      <alignment horizontal="center" wrapText="1"/>
    </xf>
    <xf numFmtId="15" fontId="9" fillId="0" borderId="1" xfId="0" quotePrefix="1" applyNumberFormat="1" applyFont="1" applyBorder="1" applyAlignment="1">
      <alignment horizontal="center"/>
    </xf>
    <xf numFmtId="189" fontId="9" fillId="0" borderId="6" xfId="0" applyNumberFormat="1" applyFont="1" applyBorder="1" applyAlignment="1">
      <alignment horizontal="center" wrapText="1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187" fontId="8" fillId="0" borderId="0" xfId="3" applyNumberFormat="1" applyFont="1" applyFill="1" applyBorder="1" applyAlignment="1">
      <alignment horizontal="right" vertical="center"/>
    </xf>
    <xf numFmtId="187" fontId="8" fillId="0" borderId="0" xfId="3" quotePrefix="1" applyNumberFormat="1" applyFont="1" applyFill="1" applyBorder="1" applyAlignment="1">
      <alignment horizontal="right" vertical="center"/>
    </xf>
    <xf numFmtId="187" fontId="8" fillId="0" borderId="0" xfId="3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/>
    </xf>
    <xf numFmtId="189" fontId="13" fillId="0" borderId="0" xfId="0" applyNumberFormat="1" applyFont="1" applyAlignment="1">
      <alignment horizontal="right"/>
    </xf>
    <xf numFmtId="187" fontId="9" fillId="0" borderId="0" xfId="0" applyNumberFormat="1" applyFont="1"/>
    <xf numFmtId="38" fontId="8" fillId="0" borderId="1" xfId="0" applyNumberFormat="1" applyFont="1" applyBorder="1" applyAlignment="1">
      <alignment horizontal="centerContinuous"/>
    </xf>
    <xf numFmtId="187" fontId="8" fillId="0" borderId="4" xfId="0" applyNumberFormat="1" applyFont="1" applyBorder="1" applyAlignment="1">
      <alignment horizontal="right"/>
    </xf>
    <xf numFmtId="187" fontId="8" fillId="0" borderId="1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189" fontId="19" fillId="0" borderId="3" xfId="3" applyNumberFormat="1" applyFont="1" applyFill="1" applyBorder="1" applyAlignment="1">
      <alignment horizontal="right"/>
    </xf>
    <xf numFmtId="189" fontId="7" fillId="0" borderId="0" xfId="7" applyNumberFormat="1" applyFont="1" applyFill="1" applyBorder="1" applyAlignment="1">
      <alignment vertical="center"/>
    </xf>
    <xf numFmtId="189" fontId="7" fillId="0" borderId="0" xfId="7" applyNumberFormat="1" applyFont="1" applyFill="1" applyBorder="1" applyAlignment="1">
      <alignment horizontal="right" vertical="center"/>
    </xf>
    <xf numFmtId="189" fontId="7" fillId="0" borderId="1" xfId="7" applyNumberFormat="1" applyFont="1" applyFill="1" applyBorder="1" applyAlignment="1">
      <alignment horizontal="right" vertical="center"/>
    </xf>
    <xf numFmtId="189" fontId="7" fillId="0" borderId="1" xfId="7" applyNumberFormat="1" applyFont="1" applyFill="1" applyBorder="1" applyAlignment="1">
      <alignment vertical="center"/>
    </xf>
    <xf numFmtId="189" fontId="7" fillId="0" borderId="0" xfId="0" applyNumberFormat="1" applyFont="1" applyAlignment="1">
      <alignment horizontal="right" vertical="center" wrapText="1"/>
    </xf>
    <xf numFmtId="41" fontId="20" fillId="0" borderId="4" xfId="3" applyNumberFormat="1" applyFont="1" applyFill="1" applyBorder="1" applyAlignment="1">
      <alignment horizontal="right"/>
    </xf>
    <xf numFmtId="189" fontId="22" fillId="0" borderId="0" xfId="7" applyNumberFormat="1" applyFont="1" applyFill="1" applyBorder="1" applyAlignment="1">
      <alignment vertical="center"/>
    </xf>
    <xf numFmtId="189" fontId="22" fillId="0" borderId="4" xfId="7" applyNumberFormat="1" applyFont="1" applyFill="1" applyBorder="1" applyAlignment="1">
      <alignment vertical="center"/>
    </xf>
    <xf numFmtId="189" fontId="22" fillId="0" borderId="0" xfId="0" applyNumberFormat="1" applyFont="1" applyAlignment="1">
      <alignment horizontal="right" vertical="center" wrapText="1"/>
    </xf>
    <xf numFmtId="189" fontId="22" fillId="0" borderId="3" xfId="7" applyNumberFormat="1" applyFont="1" applyFill="1" applyBorder="1" applyAlignment="1">
      <alignment vertical="center"/>
    </xf>
    <xf numFmtId="187" fontId="8" fillId="0" borderId="2" xfId="0" applyNumberFormat="1" applyFont="1" applyBorder="1" applyAlignment="1">
      <alignment horizontal="right"/>
    </xf>
    <xf numFmtId="189" fontId="7" fillId="0" borderId="3" xfId="7" applyNumberFormat="1" applyFont="1" applyFill="1" applyBorder="1" applyAlignment="1">
      <alignment vertical="center"/>
    </xf>
    <xf numFmtId="189" fontId="8" fillId="0" borderId="0" xfId="3" applyNumberFormat="1" applyFont="1" applyFill="1"/>
    <xf numFmtId="37" fontId="8" fillId="0" borderId="0" xfId="0" applyNumberFormat="1" applyFont="1"/>
    <xf numFmtId="187" fontId="8" fillId="2" borderId="0" xfId="0" applyNumberFormat="1" applyFont="1" applyFill="1" applyAlignment="1">
      <alignment horizontal="right" vertical="center"/>
    </xf>
    <xf numFmtId="0" fontId="9" fillId="0" borderId="1" xfId="0" quotePrefix="1" applyFont="1" applyBorder="1" applyAlignment="1">
      <alignment horizontal="center"/>
    </xf>
    <xf numFmtId="193" fontId="8" fillId="0" borderId="0" xfId="0" applyNumberFormat="1" applyFont="1" applyAlignment="1">
      <alignment horizontal="center"/>
    </xf>
    <xf numFmtId="43" fontId="8" fillId="0" borderId="0" xfId="0" applyNumberFormat="1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87" fontId="8" fillId="2" borderId="0" xfId="3" applyNumberFormat="1" applyFont="1" applyFill="1" applyBorder="1" applyAlignment="1">
      <alignment horizontal="right" vertical="center"/>
    </xf>
    <xf numFmtId="187" fontId="8" fillId="2" borderId="0" xfId="3" applyNumberFormat="1" applyFont="1" applyFill="1" applyBorder="1" applyAlignment="1">
      <alignment horizontal="right" vertical="top"/>
    </xf>
    <xf numFmtId="187" fontId="8" fillId="2" borderId="0" xfId="3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188" fontId="8" fillId="0" borderId="0" xfId="3" applyFont="1" applyFill="1"/>
    <xf numFmtId="189" fontId="8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6" xfId="7" applyNumberFormat="1" applyFont="1" applyFill="1" applyBorder="1" applyAlignment="1">
      <alignment horizontal="right" vertical="center"/>
    </xf>
    <xf numFmtId="189" fontId="7" fillId="0" borderId="4" xfId="7" applyNumberFormat="1" applyFont="1" applyFill="1" applyBorder="1" applyAlignment="1">
      <alignment vertical="center"/>
    </xf>
    <xf numFmtId="38" fontId="9" fillId="0" borderId="0" xfId="0" applyNumberFormat="1" applyFont="1"/>
    <xf numFmtId="38" fontId="9" fillId="0" borderId="0" xfId="0" applyNumberFormat="1" applyFont="1" applyAlignment="1">
      <alignment horizontal="left"/>
    </xf>
    <xf numFmtId="189" fontId="9" fillId="0" borderId="0" xfId="3" applyNumberFormat="1" applyFont="1" applyFill="1"/>
    <xf numFmtId="189" fontId="7" fillId="0" borderId="4" xfId="7" applyNumberFormat="1" applyFont="1" applyFill="1" applyBorder="1" applyAlignment="1">
      <alignment horizontal="center" vertical="center"/>
    </xf>
    <xf numFmtId="189" fontId="7" fillId="0" borderId="0" xfId="7" applyNumberFormat="1" applyFont="1" applyFill="1" applyBorder="1" applyAlignment="1">
      <alignment horizontal="center" vertical="center"/>
    </xf>
    <xf numFmtId="189" fontId="7" fillId="0" borderId="4" xfId="7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0" fontId="9" fillId="0" borderId="4" xfId="0" applyFont="1" applyBorder="1"/>
    <xf numFmtId="189" fontId="8" fillId="0" borderId="0" xfId="0" quotePrefix="1" applyNumberFormat="1" applyFont="1"/>
    <xf numFmtId="194" fontId="8" fillId="0" borderId="0" xfId="0" applyNumberFormat="1" applyFont="1" applyAlignment="1">
      <alignment horizontal="right"/>
    </xf>
    <xf numFmtId="194" fontId="7" fillId="0" borderId="3" xfId="7" applyNumberFormat="1" applyFont="1" applyFill="1" applyBorder="1" applyAlignment="1">
      <alignment vertical="center"/>
    </xf>
    <xf numFmtId="38" fontId="8" fillId="3" borderId="0" xfId="0" applyNumberFormat="1" applyFont="1" applyFill="1"/>
    <xf numFmtId="0" fontId="7" fillId="3" borderId="0" xfId="0" applyFont="1" applyFill="1" applyAlignment="1">
      <alignment vertical="center"/>
    </xf>
    <xf numFmtId="189" fontId="7" fillId="3" borderId="0" xfId="7" applyNumberFormat="1" applyFont="1" applyFill="1" applyBorder="1" applyAlignment="1">
      <alignment horizontal="right" vertical="center"/>
    </xf>
    <xf numFmtId="189" fontId="7" fillId="3" borderId="0" xfId="0" applyNumberFormat="1" applyFont="1" applyFill="1" applyAlignment="1">
      <alignment vertical="center"/>
    </xf>
    <xf numFmtId="189" fontId="7" fillId="3" borderId="0" xfId="0" applyNumberFormat="1" applyFont="1" applyFill="1" applyAlignment="1">
      <alignment horizontal="right" vertical="center" wrapText="1"/>
    </xf>
    <xf numFmtId="189" fontId="7" fillId="0" borderId="0" xfId="3" applyNumberFormat="1" applyFont="1" applyFill="1" applyAlignment="1">
      <alignment horizontal="right"/>
    </xf>
    <xf numFmtId="187" fontId="7" fillId="0" borderId="0" xfId="3" applyNumberFormat="1" applyFont="1" applyFill="1" applyBorder="1" applyAlignment="1">
      <alignment horizontal="right" vertical="center"/>
    </xf>
    <xf numFmtId="38" fontId="7" fillId="0" borderId="0" xfId="0" applyNumberFormat="1" applyFont="1"/>
    <xf numFmtId="37" fontId="7" fillId="0" borderId="0" xfId="0" applyNumberFormat="1" applyFont="1"/>
    <xf numFmtId="189" fontId="7" fillId="0" borderId="0" xfId="3" applyNumberFormat="1" applyFont="1" applyFill="1" applyBorder="1" applyAlignment="1">
      <alignment horizontal="right"/>
    </xf>
    <xf numFmtId="0" fontId="7" fillId="0" borderId="0" xfId="0" applyFont="1"/>
    <xf numFmtId="189" fontId="7" fillId="0" borderId="0" xfId="1" applyNumberFormat="1" applyFont="1" applyFill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/>
    </xf>
    <xf numFmtId="189" fontId="7" fillId="0" borderId="1" xfId="3" applyNumberFormat="1" applyFont="1" applyFill="1" applyBorder="1" applyAlignment="1">
      <alignment horizontal="right"/>
    </xf>
    <xf numFmtId="187" fontId="7" fillId="0" borderId="2" xfId="0" applyNumberFormat="1" applyFont="1" applyBorder="1" applyAlignment="1">
      <alignment horizontal="right"/>
    </xf>
    <xf numFmtId="189" fontId="7" fillId="0" borderId="0" xfId="1" applyNumberFormat="1" applyFont="1" applyFill="1"/>
    <xf numFmtId="187" fontId="10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left"/>
    </xf>
    <xf numFmtId="194" fontId="8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 vertical="top"/>
    </xf>
    <xf numFmtId="187" fontId="8" fillId="0" borderId="2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89" fontId="12" fillId="0" borderId="0" xfId="3" applyNumberFormat="1" applyFont="1" applyFill="1"/>
    <xf numFmtId="187" fontId="8" fillId="0" borderId="1" xfId="0" applyNumberFormat="1" applyFont="1" applyBorder="1" applyAlignment="1">
      <alignment horizontal="right" vertical="top"/>
    </xf>
    <xf numFmtId="38" fontId="8" fillId="0" borderId="1" xfId="0" applyNumberFormat="1" applyFont="1" applyBorder="1"/>
    <xf numFmtId="187" fontId="12" fillId="0" borderId="0" xfId="0" applyNumberFormat="1" applyFont="1"/>
    <xf numFmtId="189" fontId="12" fillId="0" borderId="0" xfId="1" applyNumberFormat="1" applyFont="1" applyFill="1" applyAlignment="1">
      <alignment horizontal="right"/>
    </xf>
    <xf numFmtId="187" fontId="11" fillId="0" borderId="0" xfId="0" applyNumberFormat="1" applyFont="1" applyAlignment="1">
      <alignment horizontal="right"/>
    </xf>
    <xf numFmtId="191" fontId="8" fillId="0" borderId="0" xfId="0" applyNumberFormat="1" applyFont="1" applyAlignment="1">
      <alignment horizontal="center"/>
    </xf>
    <xf numFmtId="187" fontId="11" fillId="0" borderId="3" xfId="0" applyNumberFormat="1" applyFont="1" applyBorder="1" applyAlignment="1">
      <alignment horizontal="right" vertical="top"/>
    </xf>
    <xf numFmtId="38" fontId="14" fillId="0" borderId="0" xfId="0" applyNumberFormat="1" applyFont="1" applyAlignment="1">
      <alignment horizontal="center" vertical="top"/>
    </xf>
    <xf numFmtId="187" fontId="14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  <xf numFmtId="187" fontId="12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vertical="top"/>
    </xf>
    <xf numFmtId="187" fontId="12" fillId="0" borderId="1" xfId="0" applyNumberFormat="1" applyFont="1" applyBorder="1" applyAlignment="1">
      <alignment horizontal="right" vertical="top"/>
    </xf>
    <xf numFmtId="187" fontId="8" fillId="0" borderId="4" xfId="0" applyNumberFormat="1" applyFont="1" applyBorder="1" applyAlignment="1">
      <alignment horizontal="right" vertical="top"/>
    </xf>
    <xf numFmtId="187" fontId="12" fillId="0" borderId="3" xfId="0" applyNumberFormat="1" applyFont="1" applyBorder="1" applyAlignment="1">
      <alignment horizontal="right" vertical="top"/>
    </xf>
    <xf numFmtId="187" fontId="8" fillId="0" borderId="3" xfId="0" applyNumberFormat="1" applyFont="1" applyBorder="1" applyAlignment="1">
      <alignment horizontal="right" vertical="top"/>
    </xf>
    <xf numFmtId="0" fontId="7" fillId="0" borderId="0" xfId="0" quotePrefix="1" applyFont="1" applyAlignment="1">
      <alignment vertical="center"/>
    </xf>
    <xf numFmtId="194" fontId="8" fillId="0" borderId="3" xfId="0" applyNumberFormat="1" applyFont="1" applyBorder="1" applyAlignment="1">
      <alignment horizontal="center"/>
    </xf>
    <xf numFmtId="187" fontId="8" fillId="0" borderId="1" xfId="0" quotePrefix="1" applyNumberFormat="1" applyFont="1" applyBorder="1" applyAlignment="1">
      <alignment horizontal="right"/>
    </xf>
    <xf numFmtId="0" fontId="19" fillId="0" borderId="0" xfId="0" applyFont="1" applyAlignment="1">
      <alignment horizontal="center"/>
    </xf>
    <xf numFmtId="189" fontId="9" fillId="0" borderId="4" xfId="0" applyNumberFormat="1" applyFont="1" applyBorder="1" applyAlignment="1">
      <alignment horizontal="center" wrapText="1"/>
    </xf>
    <xf numFmtId="189" fontId="9" fillId="0" borderId="6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8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7760FB01-8477-4754-BA2A-DAA4FC0AA96B}"/>
    <cellStyle name="Normal" xfId="0" builtinId="0"/>
    <cellStyle name="Normal 10" xfId="9" xr:uid="{BA8C9C3D-9D67-4FC5-A6D7-E3BE55DFE6DD}"/>
    <cellStyle name="Normal 2" xfId="4" xr:uid="{00000000-0005-0000-0000-000005000000}"/>
    <cellStyle name="Normal 9" xfId="8" xr:uid="{93476EC2-E41C-44E2-BCD9-A1BAAE2E95F0}"/>
    <cellStyle name="ปกติ 3" xfId="10" xr:uid="{69DBB53F-918A-4A7C-86AE-F324C6D08866}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9"/>
  <sheetViews>
    <sheetView view="pageBreakPreview" topLeftCell="A101" zoomScale="70" zoomScaleNormal="100" zoomScaleSheetLayoutView="70" zoomScalePageLayoutView="40" workbookViewId="0">
      <selection activeCell="S96" sqref="S96"/>
    </sheetView>
  </sheetViews>
  <sheetFormatPr defaultColWidth="10.5546875" defaultRowHeight="24" customHeight="1"/>
  <cols>
    <col min="1" max="3" width="2.5546875" style="3" customWidth="1"/>
    <col min="4" max="4" width="43.88671875" style="5" customWidth="1"/>
    <col min="5" max="5" width="7.5546875" style="3" customWidth="1"/>
    <col min="6" max="6" width="1.44140625" style="3" customWidth="1"/>
    <col min="7" max="7" width="17.44140625" style="3" customWidth="1"/>
    <col min="8" max="8" width="1.44140625" style="5" customWidth="1"/>
    <col min="9" max="9" width="17.44140625" style="5" customWidth="1"/>
    <col min="10" max="10" width="1.44140625" style="5" customWidth="1"/>
    <col min="11" max="11" width="17.44140625" style="5" customWidth="1"/>
    <col min="12" max="12" width="1.44140625" style="5" customWidth="1"/>
    <col min="13" max="13" width="17.44140625" style="5" customWidth="1"/>
    <col min="14" max="14" width="1.44140625" style="5" customWidth="1"/>
    <col min="15" max="15" width="13.5546875" style="5" bestFit="1" customWidth="1"/>
    <col min="16" max="16384" width="10.5546875" style="5"/>
  </cols>
  <sheetData>
    <row r="1" spans="1:13" s="17" customFormat="1" ht="24" customHeight="1">
      <c r="A1" s="4" t="s">
        <v>63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7" customFormat="1" ht="24" customHeight="1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7" customFormat="1" ht="24" customHeight="1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7" customFormat="1" ht="1.5" customHeight="1">
      <c r="A4" s="4"/>
      <c r="B4" s="4"/>
      <c r="C4" s="4"/>
      <c r="D4" s="18"/>
      <c r="E4" s="19"/>
      <c r="F4" s="19"/>
      <c r="G4" s="19"/>
      <c r="H4" s="18"/>
      <c r="I4" s="18"/>
      <c r="J4" s="18"/>
      <c r="K4" s="18"/>
      <c r="L4" s="18"/>
      <c r="M4" s="18"/>
    </row>
    <row r="5" spans="1:13" s="17" customFormat="1" ht="4.5" customHeight="1">
      <c r="A5" s="4"/>
      <c r="B5" s="4"/>
      <c r="C5" s="4"/>
      <c r="D5" s="18"/>
      <c r="E5" s="19"/>
      <c r="F5" s="19"/>
      <c r="G5" s="19"/>
      <c r="H5" s="18"/>
      <c r="I5" s="18"/>
      <c r="J5" s="18"/>
      <c r="K5" s="18"/>
      <c r="L5" s="18"/>
      <c r="M5" s="18"/>
    </row>
    <row r="6" spans="1:13" s="17" customFormat="1" ht="1.5" customHeight="1">
      <c r="A6" s="4"/>
      <c r="B6" s="4"/>
      <c r="C6" s="4"/>
      <c r="D6" s="18"/>
      <c r="E6" s="19"/>
      <c r="F6" s="19"/>
      <c r="G6" s="19"/>
      <c r="H6" s="18"/>
      <c r="I6" s="18"/>
      <c r="J6" s="18"/>
      <c r="K6" s="18"/>
      <c r="L6" s="18"/>
      <c r="M6" s="18"/>
    </row>
    <row r="7" spans="1:13" s="17" customFormat="1" ht="24" customHeight="1">
      <c r="D7" s="18"/>
      <c r="E7" s="19"/>
      <c r="F7" s="19"/>
      <c r="G7" s="85"/>
      <c r="H7" s="20"/>
      <c r="I7" s="20"/>
      <c r="J7" s="20"/>
      <c r="K7" s="20"/>
      <c r="L7" s="20"/>
      <c r="M7" s="6" t="s">
        <v>56</v>
      </c>
    </row>
    <row r="8" spans="1:13" s="17" customFormat="1" ht="24" customHeight="1">
      <c r="D8" s="18"/>
      <c r="E8" s="19"/>
      <c r="F8" s="19"/>
      <c r="G8" s="192" t="s">
        <v>31</v>
      </c>
      <c r="H8" s="192"/>
      <c r="I8" s="193"/>
      <c r="J8" s="89"/>
      <c r="K8" s="191" t="s">
        <v>29</v>
      </c>
      <c r="L8" s="190"/>
      <c r="M8" s="191"/>
    </row>
    <row r="9" spans="1:13" s="17" customFormat="1" ht="24" customHeight="1">
      <c r="D9" s="18"/>
      <c r="E9" s="19"/>
      <c r="F9" s="19"/>
      <c r="G9" s="22" t="s">
        <v>60</v>
      </c>
      <c r="H9" s="22"/>
      <c r="I9" s="88" t="s">
        <v>62</v>
      </c>
      <c r="J9" s="4"/>
      <c r="K9" s="77" t="s">
        <v>60</v>
      </c>
      <c r="L9" s="75"/>
      <c r="M9" s="88" t="s">
        <v>62</v>
      </c>
    </row>
    <row r="10" spans="1:13" s="17" customFormat="1" ht="24" customHeight="1">
      <c r="D10" s="18"/>
      <c r="E10" s="19"/>
      <c r="F10" s="19"/>
      <c r="G10" s="22" t="s">
        <v>53</v>
      </c>
      <c r="H10" s="22"/>
      <c r="I10" s="22"/>
      <c r="J10" s="4"/>
      <c r="K10" s="75" t="s">
        <v>53</v>
      </c>
      <c r="L10" s="75"/>
      <c r="M10" s="75"/>
    </row>
    <row r="11" spans="1:13" ht="24" customHeight="1">
      <c r="E11" s="10" t="s">
        <v>40</v>
      </c>
      <c r="F11" s="21"/>
      <c r="G11" s="76" t="s">
        <v>54</v>
      </c>
      <c r="H11" s="7"/>
      <c r="I11" s="76" t="s">
        <v>55</v>
      </c>
      <c r="J11" s="7"/>
      <c r="K11" s="76" t="s">
        <v>54</v>
      </c>
      <c r="L11" s="7"/>
      <c r="M11" s="76" t="s">
        <v>55</v>
      </c>
    </row>
    <row r="12" spans="1:13" ht="24.6" customHeight="1">
      <c r="A12" s="4" t="s">
        <v>0</v>
      </c>
      <c r="B12" s="4"/>
      <c r="C12" s="4"/>
      <c r="E12" s="23"/>
      <c r="F12" s="24"/>
      <c r="G12" s="24"/>
      <c r="I12" s="25"/>
      <c r="K12" s="25"/>
      <c r="L12" s="25"/>
    </row>
    <row r="13" spans="1:13" ht="24.6" customHeight="1">
      <c r="A13" s="4" t="s">
        <v>1</v>
      </c>
      <c r="B13" s="4"/>
      <c r="C13" s="5"/>
      <c r="E13" s="11"/>
      <c r="F13" s="24"/>
      <c r="G13" s="24"/>
      <c r="I13" s="25"/>
      <c r="K13" s="25"/>
      <c r="L13" s="25"/>
      <c r="M13" s="25"/>
    </row>
    <row r="14" spans="1:13" ht="24.6" customHeight="1">
      <c r="B14" s="3" t="s">
        <v>2</v>
      </c>
      <c r="C14" s="5"/>
      <c r="D14" s="26"/>
      <c r="E14" s="27"/>
      <c r="F14" s="24"/>
      <c r="G14" s="12">
        <v>47503</v>
      </c>
      <c r="H14" s="28"/>
      <c r="I14" s="12">
        <v>69954</v>
      </c>
      <c r="J14" s="28"/>
      <c r="K14" s="12">
        <v>33514</v>
      </c>
      <c r="L14" s="29"/>
      <c r="M14" s="12">
        <v>54220</v>
      </c>
    </row>
    <row r="15" spans="1:13" ht="24.6" customHeight="1">
      <c r="B15" s="3" t="s">
        <v>41</v>
      </c>
      <c r="C15" s="5"/>
      <c r="E15" s="27">
        <v>4</v>
      </c>
      <c r="F15" s="24"/>
      <c r="G15" s="12">
        <v>75295</v>
      </c>
      <c r="H15" s="30"/>
      <c r="I15" s="12">
        <v>91066</v>
      </c>
      <c r="J15" s="30"/>
      <c r="K15" s="12">
        <v>63146</v>
      </c>
      <c r="L15" s="31"/>
      <c r="M15" s="12">
        <v>77709</v>
      </c>
    </row>
    <row r="16" spans="1:13" ht="24.6" customHeight="1">
      <c r="B16" s="3" t="s">
        <v>64</v>
      </c>
      <c r="C16" s="5"/>
      <c r="E16" s="27">
        <v>5</v>
      </c>
      <c r="F16" s="24"/>
      <c r="G16" s="12">
        <v>56148</v>
      </c>
      <c r="H16" s="30"/>
      <c r="I16" s="12">
        <v>66398</v>
      </c>
      <c r="J16" s="30"/>
      <c r="K16" s="12">
        <v>0</v>
      </c>
      <c r="L16" s="31"/>
      <c r="M16" s="12">
        <v>0</v>
      </c>
    </row>
    <row r="17" spans="1:13" ht="24.6" customHeight="1">
      <c r="B17" s="3" t="s">
        <v>65</v>
      </c>
      <c r="C17" s="5"/>
      <c r="E17" s="27">
        <v>6</v>
      </c>
      <c r="F17" s="24"/>
      <c r="G17" s="12">
        <v>43964</v>
      </c>
      <c r="H17" s="30"/>
      <c r="I17" s="12">
        <v>41094</v>
      </c>
      <c r="J17" s="30"/>
      <c r="K17" s="12">
        <v>40318</v>
      </c>
      <c r="L17" s="31"/>
      <c r="M17" s="12">
        <v>36181</v>
      </c>
    </row>
    <row r="18" spans="1:13" ht="24.6" customHeight="1">
      <c r="B18" s="3" t="s">
        <v>50</v>
      </c>
      <c r="C18" s="5"/>
      <c r="E18" s="27">
        <v>3</v>
      </c>
      <c r="F18" s="24"/>
      <c r="G18" s="12">
        <v>5750</v>
      </c>
      <c r="H18" s="30"/>
      <c r="I18" s="12">
        <v>5750</v>
      </c>
      <c r="J18" s="30"/>
      <c r="K18" s="12">
        <v>0</v>
      </c>
      <c r="L18" s="31"/>
      <c r="M18" s="12">
        <v>0</v>
      </c>
    </row>
    <row r="19" spans="1:13" ht="24.6" customHeight="1">
      <c r="B19" s="3" t="s">
        <v>33</v>
      </c>
      <c r="C19" s="5"/>
      <c r="D19" s="17"/>
      <c r="E19" s="27"/>
      <c r="F19" s="24"/>
      <c r="G19" s="12">
        <v>24802</v>
      </c>
      <c r="H19" s="28"/>
      <c r="I19" s="12">
        <v>18542</v>
      </c>
      <c r="J19" s="28"/>
      <c r="K19" s="12">
        <v>8061</v>
      </c>
      <c r="L19" s="29"/>
      <c r="M19" s="12">
        <v>8717</v>
      </c>
    </row>
    <row r="20" spans="1:13" ht="24.6" customHeight="1">
      <c r="B20" s="3" t="s">
        <v>206</v>
      </c>
      <c r="C20" s="5"/>
      <c r="D20" s="17"/>
      <c r="E20" s="27"/>
      <c r="F20" s="24"/>
      <c r="G20" s="12">
        <v>1590</v>
      </c>
      <c r="H20" s="28"/>
      <c r="I20" s="12">
        <v>5916</v>
      </c>
      <c r="J20" s="28"/>
      <c r="K20" s="12">
        <v>1590</v>
      </c>
      <c r="L20" s="29"/>
      <c r="M20" s="12">
        <v>5916</v>
      </c>
    </row>
    <row r="21" spans="1:13" ht="24" customHeight="1">
      <c r="B21" s="3" t="s">
        <v>66</v>
      </c>
      <c r="C21" s="5"/>
      <c r="D21" s="17"/>
      <c r="E21" s="27">
        <v>7</v>
      </c>
      <c r="F21" s="24"/>
      <c r="G21" s="12">
        <v>105</v>
      </c>
      <c r="H21" s="28"/>
      <c r="I21" s="12">
        <v>105</v>
      </c>
      <c r="J21" s="28"/>
      <c r="K21" s="12">
        <v>105</v>
      </c>
      <c r="L21" s="29"/>
      <c r="M21" s="12">
        <v>105</v>
      </c>
    </row>
    <row r="22" spans="1:13" ht="24" customHeight="1">
      <c r="B22" s="3" t="s">
        <v>3</v>
      </c>
      <c r="C22" s="5"/>
      <c r="D22" s="17"/>
      <c r="E22" s="27"/>
      <c r="F22" s="24"/>
      <c r="G22" s="12">
        <v>1513</v>
      </c>
      <c r="H22" s="28"/>
      <c r="I22" s="12">
        <v>1682</v>
      </c>
      <c r="J22" s="28"/>
      <c r="K22" s="12">
        <v>1513</v>
      </c>
      <c r="L22" s="29"/>
      <c r="M22" s="12">
        <v>1682</v>
      </c>
    </row>
    <row r="23" spans="1:13" ht="24.6" customHeight="1">
      <c r="A23" s="4" t="s">
        <v>4</v>
      </c>
      <c r="B23" s="4"/>
      <c r="E23" s="27"/>
      <c r="F23" s="24"/>
      <c r="G23" s="32">
        <f>SUM(G14:G22)</f>
        <v>256670</v>
      </c>
      <c r="I23" s="32">
        <f>SUM(I14:I22)</f>
        <v>300507</v>
      </c>
      <c r="K23" s="32">
        <f>SUM(K14:K22)</f>
        <v>148247</v>
      </c>
      <c r="L23" s="33"/>
      <c r="M23" s="32">
        <f>SUM(M14:M22)</f>
        <v>184530</v>
      </c>
    </row>
    <row r="24" spans="1:13" s="34" customFormat="1" ht="24.6" customHeight="1">
      <c r="B24" s="35"/>
      <c r="C24" s="35"/>
      <c r="D24" s="35"/>
      <c r="E24" s="36"/>
      <c r="F24" s="37"/>
      <c r="G24" s="36"/>
      <c r="H24" s="37"/>
      <c r="I24" s="166"/>
      <c r="J24" s="37"/>
      <c r="K24" s="37"/>
      <c r="L24" s="37"/>
    </row>
    <row r="25" spans="1:13" ht="23.4">
      <c r="A25" s="4" t="s">
        <v>47</v>
      </c>
      <c r="B25" s="4"/>
      <c r="C25" s="4"/>
      <c r="E25" s="27"/>
      <c r="F25" s="24"/>
      <c r="G25" s="24"/>
      <c r="I25" s="14"/>
      <c r="K25" s="24"/>
      <c r="L25" s="14"/>
      <c r="M25" s="14"/>
    </row>
    <row r="26" spans="1:13" ht="23.4">
      <c r="A26" s="5"/>
      <c r="B26" s="3" t="s">
        <v>162</v>
      </c>
      <c r="F26" s="24"/>
      <c r="G26" s="14">
        <v>39</v>
      </c>
      <c r="I26" s="14">
        <v>39</v>
      </c>
      <c r="K26" s="14">
        <v>39</v>
      </c>
      <c r="L26" s="14"/>
      <c r="M26" s="14">
        <v>39</v>
      </c>
    </row>
    <row r="27" spans="1:13" ht="24.6" customHeight="1">
      <c r="A27" s="5"/>
      <c r="B27" s="3" t="s">
        <v>67</v>
      </c>
      <c r="D27" s="17"/>
      <c r="E27" s="27">
        <v>8</v>
      </c>
      <c r="F27" s="24"/>
      <c r="G27" s="14">
        <v>0</v>
      </c>
      <c r="I27" s="14">
        <v>0</v>
      </c>
      <c r="K27" s="14">
        <v>0</v>
      </c>
      <c r="L27" s="14"/>
      <c r="M27" s="14">
        <v>0</v>
      </c>
    </row>
    <row r="28" spans="1:13" ht="24.6" customHeight="1">
      <c r="A28" s="5"/>
      <c r="B28" s="3" t="s">
        <v>30</v>
      </c>
      <c r="D28" s="17"/>
      <c r="E28" s="27">
        <v>9</v>
      </c>
      <c r="F28" s="38"/>
      <c r="G28" s="14">
        <v>0</v>
      </c>
      <c r="I28" s="14">
        <v>0</v>
      </c>
      <c r="K28" s="14">
        <v>75843</v>
      </c>
      <c r="L28" s="14"/>
      <c r="M28" s="14">
        <v>75843</v>
      </c>
    </row>
    <row r="29" spans="1:13" ht="24.6" customHeight="1">
      <c r="A29" s="5"/>
      <c r="B29" s="3" t="s">
        <v>68</v>
      </c>
      <c r="D29" s="17"/>
      <c r="E29" s="27">
        <v>10</v>
      </c>
      <c r="F29" s="38"/>
      <c r="G29" s="14">
        <v>67850</v>
      </c>
      <c r="I29" s="14">
        <v>69990</v>
      </c>
      <c r="K29" s="14">
        <v>54801</v>
      </c>
      <c r="L29" s="14"/>
      <c r="M29" s="14">
        <v>54801</v>
      </c>
    </row>
    <row r="30" spans="1:13" ht="24.6" customHeight="1">
      <c r="A30" s="5"/>
      <c r="B30" s="3" t="s">
        <v>69</v>
      </c>
      <c r="D30" s="17"/>
      <c r="E30" s="27">
        <v>11</v>
      </c>
      <c r="F30" s="24"/>
      <c r="G30" s="14">
        <v>294067</v>
      </c>
      <c r="I30" s="14">
        <v>295516</v>
      </c>
      <c r="K30" s="14">
        <v>285548</v>
      </c>
      <c r="L30" s="14"/>
      <c r="M30" s="14">
        <v>289227</v>
      </c>
    </row>
    <row r="31" spans="1:13" ht="24.6" customHeight="1">
      <c r="A31" s="5"/>
      <c r="B31" s="3" t="s">
        <v>70</v>
      </c>
      <c r="D31" s="17"/>
      <c r="E31" s="27">
        <v>12</v>
      </c>
      <c r="F31" s="24"/>
      <c r="G31" s="14">
        <v>48975</v>
      </c>
      <c r="I31" s="14">
        <v>49962</v>
      </c>
      <c r="K31" s="14">
        <v>45142</v>
      </c>
      <c r="L31" s="14"/>
      <c r="M31" s="14">
        <v>45950</v>
      </c>
    </row>
    <row r="32" spans="1:13" ht="24.6" customHeight="1">
      <c r="A32" s="5"/>
      <c r="B32" s="3" t="s">
        <v>71</v>
      </c>
      <c r="D32" s="17"/>
      <c r="E32" s="27"/>
      <c r="F32" s="24"/>
      <c r="G32" s="14">
        <v>1815</v>
      </c>
      <c r="I32" s="14">
        <v>1808</v>
      </c>
      <c r="K32" s="14">
        <v>1800</v>
      </c>
      <c r="L32" s="14"/>
      <c r="M32" s="14">
        <v>1808</v>
      </c>
    </row>
    <row r="33" spans="1:13" ht="24.6" customHeight="1">
      <c r="A33" s="5"/>
      <c r="B33" s="3" t="s">
        <v>72</v>
      </c>
      <c r="D33" s="17"/>
      <c r="E33" s="27"/>
      <c r="F33" s="24"/>
      <c r="G33" s="12"/>
      <c r="I33" s="12"/>
      <c r="K33" s="12"/>
      <c r="L33" s="14"/>
      <c r="M33" s="12"/>
    </row>
    <row r="34" spans="1:13" ht="24.6" customHeight="1">
      <c r="A34" s="5"/>
      <c r="C34" s="3" t="s">
        <v>73</v>
      </c>
      <c r="D34" s="17"/>
      <c r="E34" s="27"/>
      <c r="F34" s="24"/>
      <c r="G34" s="12">
        <v>107</v>
      </c>
      <c r="I34" s="12">
        <v>107</v>
      </c>
      <c r="K34" s="12">
        <v>0</v>
      </c>
      <c r="L34" s="14"/>
      <c r="M34" s="12">
        <v>0</v>
      </c>
    </row>
    <row r="35" spans="1:13" ht="24.6" customHeight="1">
      <c r="A35" s="5"/>
      <c r="B35" s="3" t="s">
        <v>74</v>
      </c>
      <c r="D35" s="17"/>
      <c r="E35" s="27"/>
      <c r="F35" s="24"/>
      <c r="G35" s="13">
        <v>37721</v>
      </c>
      <c r="I35" s="13">
        <v>31634</v>
      </c>
      <c r="K35" s="13">
        <v>37324</v>
      </c>
      <c r="L35" s="14"/>
      <c r="M35" s="13">
        <v>31237</v>
      </c>
    </row>
    <row r="36" spans="1:13" ht="24.6" customHeight="1">
      <c r="A36" s="5"/>
      <c r="B36" s="101" t="s">
        <v>75</v>
      </c>
      <c r="D36" s="17"/>
      <c r="E36" s="27"/>
      <c r="F36" s="24"/>
      <c r="G36" s="15">
        <f>SUM(G35:G35)</f>
        <v>37721</v>
      </c>
      <c r="I36" s="15">
        <f>SUM(I35:I35)</f>
        <v>31634</v>
      </c>
      <c r="K36" s="15">
        <f>SUM(K35:K35)</f>
        <v>37324</v>
      </c>
      <c r="L36" s="14"/>
      <c r="M36" s="15">
        <f>SUM(M35:M35)</f>
        <v>31237</v>
      </c>
    </row>
    <row r="37" spans="1:13" ht="24.6" customHeight="1">
      <c r="A37" s="4" t="s">
        <v>48</v>
      </c>
      <c r="B37" s="5"/>
      <c r="E37" s="11"/>
      <c r="F37" s="24"/>
      <c r="G37" s="14">
        <f>SUM(G26:G34)+G36</f>
        <v>450574</v>
      </c>
      <c r="I37" s="14">
        <f>SUM(I26:I34)+I36</f>
        <v>449056</v>
      </c>
      <c r="K37" s="14">
        <f>SUM(K26:K34)+K36</f>
        <v>500497</v>
      </c>
      <c r="L37" s="14"/>
      <c r="M37" s="14">
        <f>SUM(M26:M34)+M36</f>
        <v>498905</v>
      </c>
    </row>
    <row r="38" spans="1:13" ht="24.6" customHeight="1" thickBot="1">
      <c r="A38" s="4" t="s">
        <v>5</v>
      </c>
      <c r="B38" s="4"/>
      <c r="C38" s="4"/>
      <c r="G38" s="167">
        <f>SUM(G23,G37)</f>
        <v>707244</v>
      </c>
      <c r="I38" s="167">
        <f>SUM(I23,I37)</f>
        <v>749563</v>
      </c>
      <c r="K38" s="167">
        <f>SUM(K23,K37)</f>
        <v>648744</v>
      </c>
      <c r="L38" s="14"/>
      <c r="M38" s="167">
        <f>SUM(M23,M37)</f>
        <v>683435</v>
      </c>
    </row>
    <row r="39" spans="1:13" ht="24" customHeight="1" thickTop="1">
      <c r="I39" s="168"/>
      <c r="K39" s="168"/>
      <c r="L39" s="168"/>
      <c r="M39" s="168"/>
    </row>
    <row r="40" spans="1:13" s="17" customFormat="1" ht="24" customHeight="1">
      <c r="A40" s="4" t="str">
        <f>+A1</f>
        <v>THAI NONDESTRUCTIVE TESTING PUBLIC COMPANY LIMITED AND ITS SUBSIDIARIES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s="17" customFormat="1" ht="24" customHeight="1">
      <c r="A41" s="4" t="s">
        <v>36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17" customFormat="1" ht="24" customHeight="1">
      <c r="A42" s="4" t="str">
        <f>A3</f>
        <v>AS AT MARCH 31, 2025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17" customFormat="1" ht="1.5" customHeight="1">
      <c r="A43" s="4"/>
      <c r="B43" s="4"/>
      <c r="C43" s="4"/>
      <c r="D43" s="18"/>
      <c r="E43" s="19"/>
      <c r="F43" s="19"/>
      <c r="G43" s="19"/>
      <c r="H43" s="18"/>
      <c r="I43" s="18"/>
      <c r="J43" s="18"/>
      <c r="K43" s="18"/>
      <c r="L43" s="18"/>
      <c r="M43" s="18"/>
    </row>
    <row r="44" spans="1:13" s="17" customFormat="1" ht="4.5" customHeight="1">
      <c r="A44" s="4"/>
      <c r="B44" s="4"/>
      <c r="C44" s="4"/>
      <c r="D44" s="18"/>
      <c r="E44" s="19"/>
      <c r="F44" s="19"/>
      <c r="G44" s="19"/>
      <c r="H44" s="18"/>
      <c r="I44" s="18"/>
      <c r="J44" s="18"/>
      <c r="K44" s="18"/>
      <c r="L44" s="18"/>
      <c r="M44" s="18"/>
    </row>
    <row r="45" spans="1:13" s="17" customFormat="1" ht="1.5" customHeight="1">
      <c r="A45" s="4"/>
      <c r="B45" s="4"/>
      <c r="C45" s="4"/>
      <c r="D45" s="18"/>
      <c r="E45" s="19"/>
      <c r="F45" s="19"/>
      <c r="G45" s="19"/>
      <c r="H45" s="18"/>
      <c r="I45" s="18"/>
      <c r="J45" s="18"/>
      <c r="K45" s="18"/>
      <c r="L45" s="18"/>
      <c r="M45" s="18"/>
    </row>
    <row r="46" spans="1:13" s="17" customFormat="1" ht="24" customHeight="1">
      <c r="D46" s="18"/>
      <c r="E46" s="19"/>
      <c r="F46" s="19"/>
      <c r="G46" s="85"/>
      <c r="H46" s="20"/>
      <c r="I46" s="20"/>
      <c r="J46" s="20"/>
      <c r="K46" s="20"/>
      <c r="L46" s="20"/>
      <c r="M46" s="6" t="s">
        <v>56</v>
      </c>
    </row>
    <row r="47" spans="1:13" s="17" customFormat="1" ht="24" customHeight="1">
      <c r="D47" s="18"/>
      <c r="E47" s="19"/>
      <c r="F47" s="19"/>
      <c r="G47" s="192" t="s">
        <v>31</v>
      </c>
      <c r="H47" s="192"/>
      <c r="I47" s="192"/>
      <c r="J47" s="89"/>
      <c r="K47" s="190" t="s">
        <v>29</v>
      </c>
      <c r="L47" s="190"/>
      <c r="M47" s="190"/>
    </row>
    <row r="48" spans="1:13" s="17" customFormat="1" ht="24" customHeight="1">
      <c r="D48" s="18"/>
      <c r="E48" s="19"/>
      <c r="F48" s="19"/>
      <c r="G48" s="22" t="s">
        <v>60</v>
      </c>
      <c r="H48" s="22"/>
      <c r="I48" s="88" t="s">
        <v>62</v>
      </c>
      <c r="J48" s="4"/>
      <c r="K48" s="77" t="s">
        <v>60</v>
      </c>
      <c r="L48" s="75"/>
      <c r="M48" s="88" t="s">
        <v>62</v>
      </c>
    </row>
    <row r="49" spans="1:13" s="17" customFormat="1" ht="24" customHeight="1">
      <c r="D49" s="18"/>
      <c r="E49" s="19"/>
      <c r="F49" s="19"/>
      <c r="G49" s="22" t="s">
        <v>53</v>
      </c>
      <c r="H49" s="22"/>
      <c r="I49" s="22"/>
      <c r="J49" s="4"/>
      <c r="K49" s="75" t="s">
        <v>53</v>
      </c>
      <c r="L49" s="75"/>
      <c r="M49" s="75"/>
    </row>
    <row r="50" spans="1:13" ht="24" customHeight="1">
      <c r="E50" s="10" t="s">
        <v>40</v>
      </c>
      <c r="F50" s="21"/>
      <c r="G50" s="76" t="s">
        <v>54</v>
      </c>
      <c r="H50" s="7"/>
      <c r="I50" s="76" t="s">
        <v>55</v>
      </c>
      <c r="J50" s="7"/>
      <c r="K50" s="76" t="s">
        <v>54</v>
      </c>
      <c r="L50" s="7"/>
      <c r="M50" s="76" t="s">
        <v>55</v>
      </c>
    </row>
    <row r="51" spans="1:13" ht="25.35" customHeight="1">
      <c r="A51" s="4" t="s">
        <v>6</v>
      </c>
      <c r="B51" s="4"/>
      <c r="C51" s="4"/>
      <c r="E51" s="11"/>
      <c r="F51" s="24"/>
      <c r="G51" s="25"/>
      <c r="I51" s="25"/>
      <c r="K51" s="25"/>
      <c r="L51" s="25"/>
      <c r="M51" s="25"/>
    </row>
    <row r="52" spans="1:13" ht="25.35" customHeight="1">
      <c r="A52" s="4" t="s">
        <v>7</v>
      </c>
      <c r="B52" s="4"/>
      <c r="C52" s="4"/>
      <c r="E52" s="11"/>
      <c r="F52" s="24"/>
      <c r="G52" s="25"/>
      <c r="I52" s="25"/>
      <c r="K52" s="25"/>
      <c r="L52" s="25"/>
      <c r="M52" s="25"/>
    </row>
    <row r="53" spans="1:13" ht="25.35" customHeight="1">
      <c r="A53" s="5"/>
      <c r="B53" s="3" t="s">
        <v>76</v>
      </c>
      <c r="E53" s="11"/>
      <c r="F53" s="24"/>
      <c r="G53" s="25"/>
      <c r="I53" s="25"/>
      <c r="K53" s="25"/>
      <c r="L53" s="25"/>
      <c r="M53" s="25"/>
    </row>
    <row r="54" spans="1:13" ht="25.35" customHeight="1">
      <c r="A54" s="5"/>
      <c r="B54" s="5"/>
      <c r="C54" s="3" t="s">
        <v>77</v>
      </c>
      <c r="E54" s="11">
        <v>13</v>
      </c>
      <c r="F54" s="24"/>
      <c r="G54" s="169">
        <v>61697</v>
      </c>
      <c r="I54" s="25">
        <v>69612</v>
      </c>
      <c r="J54" s="25"/>
      <c r="K54" s="169">
        <v>61697</v>
      </c>
      <c r="L54" s="25"/>
      <c r="M54" s="25">
        <v>69612</v>
      </c>
    </row>
    <row r="55" spans="1:13" ht="25.35" customHeight="1">
      <c r="A55" s="5"/>
      <c r="B55" s="3" t="s">
        <v>42</v>
      </c>
      <c r="E55" s="11">
        <v>14</v>
      </c>
      <c r="F55" s="24"/>
      <c r="G55" s="169">
        <v>108622</v>
      </c>
      <c r="I55" s="12">
        <v>117342</v>
      </c>
      <c r="J55" s="162"/>
      <c r="K55" s="169">
        <v>98522</v>
      </c>
      <c r="L55" s="12"/>
      <c r="M55" s="12">
        <v>104445</v>
      </c>
    </row>
    <row r="56" spans="1:13" ht="25.35" customHeight="1">
      <c r="A56" s="5"/>
      <c r="B56" s="3" t="s">
        <v>78</v>
      </c>
      <c r="D56" s="34"/>
      <c r="E56" s="11"/>
      <c r="F56" s="5"/>
      <c r="G56" s="169"/>
      <c r="K56" s="169"/>
    </row>
    <row r="57" spans="1:13" ht="25.35" customHeight="1">
      <c r="A57" s="5"/>
      <c r="C57" s="3" t="s">
        <v>79</v>
      </c>
      <c r="D57" s="34"/>
      <c r="E57" s="11">
        <v>16</v>
      </c>
      <c r="F57" s="24"/>
      <c r="G57" s="169">
        <v>6418</v>
      </c>
      <c r="H57" s="72"/>
      <c r="I57" s="73">
        <v>5799</v>
      </c>
      <c r="J57" s="72"/>
      <c r="K57" s="169">
        <v>6418</v>
      </c>
      <c r="L57" s="12"/>
      <c r="M57" s="12">
        <v>5799</v>
      </c>
    </row>
    <row r="58" spans="1:13" ht="25.35" customHeight="1">
      <c r="A58" s="5"/>
      <c r="C58" s="3" t="s">
        <v>80</v>
      </c>
      <c r="D58" s="34"/>
      <c r="E58" s="11">
        <v>3</v>
      </c>
      <c r="F58" s="24"/>
      <c r="G58" s="169">
        <v>747</v>
      </c>
      <c r="I58" s="25">
        <v>729</v>
      </c>
      <c r="K58" s="169">
        <v>747</v>
      </c>
      <c r="L58" s="14"/>
      <c r="M58" s="25">
        <v>729</v>
      </c>
    </row>
    <row r="59" spans="1:13" ht="25.35" customHeight="1">
      <c r="A59" s="5"/>
      <c r="B59" s="65"/>
      <c r="C59" s="65" t="s">
        <v>81</v>
      </c>
      <c r="D59" s="65"/>
      <c r="E59" s="11">
        <v>17</v>
      </c>
      <c r="F59" s="24"/>
      <c r="G59" s="169">
        <v>5181</v>
      </c>
      <c r="H59" s="72"/>
      <c r="I59" s="73">
        <v>23104</v>
      </c>
      <c r="J59" s="72"/>
      <c r="K59" s="169">
        <v>5181</v>
      </c>
      <c r="L59" s="74"/>
      <c r="M59" s="73">
        <v>23104</v>
      </c>
    </row>
    <row r="60" spans="1:13" ht="25.35" customHeight="1">
      <c r="A60" s="5"/>
      <c r="B60" s="65"/>
      <c r="C60" s="65" t="s">
        <v>82</v>
      </c>
      <c r="D60" s="65"/>
      <c r="E60" s="11">
        <v>18</v>
      </c>
      <c r="F60" s="24"/>
      <c r="G60" s="169">
        <v>13468</v>
      </c>
      <c r="H60" s="72"/>
      <c r="I60" s="73">
        <v>11882</v>
      </c>
      <c r="J60" s="72"/>
      <c r="K60" s="12">
        <v>12297</v>
      </c>
      <c r="L60" s="74"/>
      <c r="M60" s="73">
        <v>10655</v>
      </c>
    </row>
    <row r="61" spans="1:13" ht="25.35" customHeight="1">
      <c r="A61" s="5"/>
      <c r="C61" s="3" t="s">
        <v>83</v>
      </c>
      <c r="E61" s="11">
        <v>19.100000000000001</v>
      </c>
      <c r="F61" s="24"/>
      <c r="G61" s="169">
        <v>46957</v>
      </c>
      <c r="I61" s="12">
        <v>46300</v>
      </c>
      <c r="J61" s="162"/>
      <c r="K61" s="12">
        <v>0</v>
      </c>
      <c r="L61" s="12"/>
      <c r="M61" s="12">
        <v>0</v>
      </c>
    </row>
    <row r="62" spans="1:13" ht="25.35" customHeight="1">
      <c r="A62" s="5"/>
      <c r="B62" s="3" t="s">
        <v>84</v>
      </c>
      <c r="E62" s="11">
        <v>3</v>
      </c>
      <c r="F62" s="24"/>
      <c r="G62" s="169">
        <v>60287</v>
      </c>
      <c r="H62" s="36"/>
      <c r="I62" s="73">
        <v>66821</v>
      </c>
      <c r="J62" s="72"/>
      <c r="K62" s="169">
        <v>15009</v>
      </c>
      <c r="L62" s="14"/>
      <c r="M62" s="12">
        <v>21724</v>
      </c>
    </row>
    <row r="63" spans="1:13" ht="25.35" customHeight="1">
      <c r="A63" s="5"/>
      <c r="B63" s="3" t="s">
        <v>85</v>
      </c>
      <c r="E63" s="11">
        <v>15</v>
      </c>
      <c r="F63" s="24"/>
      <c r="G63" s="169">
        <v>40000</v>
      </c>
      <c r="H63" s="36"/>
      <c r="I63" s="12">
        <v>40000</v>
      </c>
      <c r="J63" s="162"/>
      <c r="K63" s="65">
        <v>40000</v>
      </c>
      <c r="L63" s="14"/>
      <c r="M63" s="12">
        <v>40000</v>
      </c>
    </row>
    <row r="64" spans="1:13" ht="25.35" customHeight="1">
      <c r="A64" s="5"/>
      <c r="B64" s="3" t="s">
        <v>163</v>
      </c>
      <c r="E64" s="11">
        <v>19.2</v>
      </c>
      <c r="F64" s="24"/>
      <c r="G64" s="169">
        <v>5000</v>
      </c>
      <c r="H64" s="36"/>
      <c r="I64" s="170">
        <v>7100</v>
      </c>
      <c r="J64" s="162"/>
      <c r="K64" s="171">
        <v>5000</v>
      </c>
      <c r="L64" s="14"/>
      <c r="M64" s="12">
        <v>7100</v>
      </c>
    </row>
    <row r="65" spans="1:15" ht="25.35" customHeight="1">
      <c r="A65" s="4" t="s">
        <v>8</v>
      </c>
      <c r="B65" s="4"/>
      <c r="E65" s="189"/>
      <c r="F65" s="24"/>
      <c r="G65" s="39">
        <f>SUM(G54:G64)</f>
        <v>348377</v>
      </c>
      <c r="H65" s="36"/>
      <c r="I65" s="39">
        <f t="shared" ref="I65:M65" si="0">SUM(I54:I64)</f>
        <v>388689</v>
      </c>
      <c r="J65" s="162"/>
      <c r="K65" s="39">
        <f>SUM(K54:K64)</f>
        <v>244871</v>
      </c>
      <c r="L65" s="14"/>
      <c r="M65" s="39">
        <f t="shared" si="0"/>
        <v>283168</v>
      </c>
    </row>
    <row r="66" spans="1:15" ht="25.35" customHeight="1">
      <c r="A66" s="4"/>
      <c r="B66" s="4"/>
      <c r="E66" s="11"/>
      <c r="F66" s="24"/>
      <c r="G66" s="14"/>
      <c r="H66" s="36"/>
      <c r="I66" s="14"/>
      <c r="K66" s="14"/>
      <c r="L66" s="14"/>
      <c r="M66" s="14"/>
    </row>
    <row r="67" spans="1:15" ht="25.35" customHeight="1">
      <c r="A67" s="4" t="s">
        <v>46</v>
      </c>
      <c r="B67" s="4"/>
      <c r="C67" s="4"/>
      <c r="E67" s="11"/>
      <c r="F67" s="24"/>
      <c r="G67" s="14"/>
      <c r="I67" s="14"/>
      <c r="K67" s="14"/>
      <c r="L67" s="14"/>
      <c r="M67" s="14"/>
    </row>
    <row r="68" spans="1:15" ht="25.35" customHeight="1">
      <c r="A68" s="5"/>
      <c r="B68" s="3" t="s">
        <v>86</v>
      </c>
      <c r="E68" s="11">
        <v>16</v>
      </c>
      <c r="F68" s="24"/>
      <c r="G68" s="14">
        <v>38036</v>
      </c>
      <c r="I68" s="14">
        <v>39214</v>
      </c>
      <c r="K68" s="14">
        <v>38036</v>
      </c>
      <c r="L68" s="14"/>
      <c r="M68" s="14">
        <v>39214</v>
      </c>
    </row>
    <row r="69" spans="1:15" ht="25.35" customHeight="1">
      <c r="A69" s="5"/>
      <c r="B69" s="5" t="s">
        <v>87</v>
      </c>
      <c r="C69" s="3" t="s">
        <v>32</v>
      </c>
      <c r="D69" s="34"/>
      <c r="E69" s="11">
        <v>3</v>
      </c>
      <c r="F69" s="16"/>
      <c r="G69" s="12">
        <v>973</v>
      </c>
      <c r="I69" s="14">
        <v>1166</v>
      </c>
      <c r="J69" s="162"/>
      <c r="K69" s="12">
        <v>973</v>
      </c>
      <c r="L69" s="12"/>
      <c r="M69" s="12">
        <v>1166</v>
      </c>
    </row>
    <row r="70" spans="1:15" ht="25.35" customHeight="1">
      <c r="A70" s="5"/>
      <c r="B70" s="3" t="s">
        <v>88</v>
      </c>
      <c r="D70" s="34"/>
      <c r="E70" s="11">
        <v>17</v>
      </c>
      <c r="F70" s="67"/>
      <c r="G70" s="12">
        <v>125919</v>
      </c>
      <c r="I70" s="12">
        <v>109867</v>
      </c>
      <c r="J70" s="162"/>
      <c r="K70" s="12">
        <v>125919</v>
      </c>
      <c r="L70" s="172"/>
      <c r="M70" s="173">
        <v>109867</v>
      </c>
    </row>
    <row r="71" spans="1:15" ht="25.35" customHeight="1">
      <c r="A71" s="5"/>
      <c r="B71" s="3" t="s">
        <v>89</v>
      </c>
      <c r="D71" s="34"/>
      <c r="E71" s="40">
        <v>18</v>
      </c>
      <c r="F71" s="16"/>
      <c r="G71" s="12">
        <v>7098</v>
      </c>
      <c r="H71" s="16"/>
      <c r="I71" s="37">
        <v>10550</v>
      </c>
      <c r="J71" s="162"/>
      <c r="K71" s="12">
        <v>4656</v>
      </c>
      <c r="L71" s="12"/>
      <c r="M71" s="173">
        <v>7870</v>
      </c>
    </row>
    <row r="72" spans="1:15" ht="25.35" customHeight="1">
      <c r="A72" s="5"/>
      <c r="B72" s="3" t="s">
        <v>26</v>
      </c>
      <c r="D72" s="34"/>
      <c r="E72" s="40"/>
      <c r="F72" s="16"/>
      <c r="G72" s="12">
        <v>13459</v>
      </c>
      <c r="H72" s="16"/>
      <c r="I72" s="37">
        <v>13459</v>
      </c>
      <c r="J72" s="162"/>
      <c r="K72" s="12">
        <v>13459</v>
      </c>
      <c r="L72" s="12"/>
      <c r="M72" s="173">
        <v>13459</v>
      </c>
    </row>
    <row r="73" spans="1:15" ht="23.4">
      <c r="A73" s="5"/>
      <c r="B73" s="3" t="s">
        <v>205</v>
      </c>
      <c r="D73" s="34"/>
      <c r="E73" s="40"/>
      <c r="F73" s="16"/>
      <c r="G73" s="12">
        <v>14497</v>
      </c>
      <c r="H73" s="16"/>
      <c r="I73" s="37">
        <v>14632</v>
      </c>
      <c r="J73" s="162"/>
      <c r="K73" s="12">
        <v>14497</v>
      </c>
      <c r="L73" s="12"/>
      <c r="M73" s="173">
        <v>14632</v>
      </c>
    </row>
    <row r="74" spans="1:15" ht="23.4" hidden="1">
      <c r="A74" s="5"/>
      <c r="B74" s="3" t="s">
        <v>164</v>
      </c>
      <c r="D74" s="34"/>
      <c r="E74" s="40"/>
      <c r="F74" s="16"/>
      <c r="G74" s="174"/>
      <c r="H74" s="16"/>
      <c r="I74" s="12">
        <v>0</v>
      </c>
      <c r="J74" s="162"/>
      <c r="K74" s="12"/>
      <c r="L74" s="12"/>
      <c r="M74" s="173">
        <v>0</v>
      </c>
      <c r="O74" s="3"/>
    </row>
    <row r="75" spans="1:15" ht="23.4">
      <c r="A75" s="5"/>
      <c r="B75" s="3" t="s">
        <v>91</v>
      </c>
      <c r="D75" s="34"/>
      <c r="E75" s="11">
        <v>19.100000000000001</v>
      </c>
      <c r="F75" s="16"/>
      <c r="G75" s="174">
        <v>0</v>
      </c>
      <c r="H75" s="16"/>
      <c r="I75" s="12">
        <v>0</v>
      </c>
      <c r="J75" s="162"/>
      <c r="K75" s="174">
        <v>0</v>
      </c>
      <c r="L75" s="12"/>
      <c r="M75" s="174">
        <v>0</v>
      </c>
      <c r="O75" s="3"/>
    </row>
    <row r="76" spans="1:15" ht="25.35" customHeight="1">
      <c r="A76" s="4" t="s">
        <v>45</v>
      </c>
      <c r="B76" s="4"/>
      <c r="E76" s="11"/>
      <c r="F76" s="24"/>
      <c r="G76" s="39">
        <f>SUM(G68:G75)</f>
        <v>199982</v>
      </c>
      <c r="I76" s="39">
        <f>SUM(I68:I75)</f>
        <v>188888</v>
      </c>
      <c r="K76" s="39">
        <f>SUM(K68:K75)</f>
        <v>197540</v>
      </c>
      <c r="L76" s="14"/>
      <c r="M76" s="39">
        <f>SUM(M68:M75)</f>
        <v>186208</v>
      </c>
    </row>
    <row r="77" spans="1:15" ht="25.35" customHeight="1">
      <c r="A77" s="4" t="s">
        <v>9</v>
      </c>
      <c r="B77" s="4"/>
      <c r="C77" s="4"/>
      <c r="G77" s="39">
        <f>SUM(G65,G76)</f>
        <v>548359</v>
      </c>
      <c r="I77" s="39">
        <f>SUM(I65,I76)</f>
        <v>577577</v>
      </c>
      <c r="K77" s="39">
        <f>SUM(K65,K76)</f>
        <v>442411</v>
      </c>
      <c r="L77" s="14"/>
      <c r="M77" s="39">
        <f>SUM(M65,M76)</f>
        <v>469376</v>
      </c>
    </row>
    <row r="78" spans="1:15" ht="24" customHeight="1">
      <c r="I78" s="168"/>
      <c r="K78" s="168"/>
      <c r="L78" s="168"/>
      <c r="M78" s="168"/>
    </row>
    <row r="79" spans="1:15" s="17" customFormat="1" ht="24" customHeight="1">
      <c r="A79" s="4" t="str">
        <f>+A40</f>
        <v>THAI NONDESTRUCTIVE TESTING PUBLIC COMPANY LIMITED AND ITS SUBSIDIARIES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5" s="17" customFormat="1" ht="24" customHeight="1">
      <c r="A80" s="4" t="s">
        <v>36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s="17" customFormat="1" ht="24" customHeight="1">
      <c r="A81" s="4" t="str">
        <f>A42</f>
        <v>AS AT MARCH 31, 2025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17" customFormat="1" ht="1.5" customHeight="1">
      <c r="A82" s="4"/>
      <c r="B82" s="4"/>
      <c r="C82" s="4"/>
      <c r="D82" s="18"/>
      <c r="E82" s="19"/>
      <c r="F82" s="19"/>
      <c r="G82" s="19"/>
      <c r="H82" s="18"/>
      <c r="I82" s="18"/>
      <c r="J82" s="18"/>
      <c r="K82" s="18"/>
      <c r="L82" s="18"/>
      <c r="M82" s="18"/>
    </row>
    <row r="83" spans="1:13" s="17" customFormat="1" ht="4.5" customHeight="1">
      <c r="A83" s="4"/>
      <c r="B83" s="4"/>
      <c r="C83" s="4"/>
      <c r="D83" s="18"/>
      <c r="E83" s="19"/>
      <c r="F83" s="19"/>
      <c r="G83" s="19"/>
      <c r="H83" s="18"/>
      <c r="I83" s="18"/>
      <c r="J83" s="18"/>
      <c r="K83" s="18"/>
      <c r="L83" s="18"/>
      <c r="M83" s="18"/>
    </row>
    <row r="84" spans="1:13" s="17" customFormat="1" ht="1.5" customHeight="1">
      <c r="A84" s="4"/>
      <c r="B84" s="4"/>
      <c r="C84" s="4"/>
      <c r="D84" s="18"/>
      <c r="E84" s="19"/>
      <c r="F84" s="19"/>
      <c r="G84" s="19"/>
      <c r="H84" s="18"/>
      <c r="I84" s="18"/>
      <c r="J84" s="18"/>
      <c r="K84" s="18"/>
      <c r="L84" s="18"/>
      <c r="M84" s="18"/>
    </row>
    <row r="85" spans="1:13" s="17" customFormat="1" ht="24" customHeight="1">
      <c r="D85" s="18"/>
      <c r="E85" s="19"/>
      <c r="F85" s="19"/>
      <c r="G85" s="85"/>
      <c r="H85" s="20"/>
      <c r="I85" s="20"/>
      <c r="J85" s="20"/>
      <c r="K85" s="20"/>
      <c r="L85" s="20"/>
      <c r="M85" s="6" t="s">
        <v>56</v>
      </c>
    </row>
    <row r="86" spans="1:13" s="17" customFormat="1" ht="24" customHeight="1">
      <c r="D86" s="18"/>
      <c r="E86" s="19"/>
      <c r="F86" s="19"/>
      <c r="G86" s="193" t="s">
        <v>31</v>
      </c>
      <c r="H86" s="192"/>
      <c r="I86" s="193"/>
      <c r="J86" s="89"/>
      <c r="K86" s="191" t="s">
        <v>29</v>
      </c>
      <c r="L86" s="190"/>
      <c r="M86" s="191"/>
    </row>
    <row r="87" spans="1:13" s="17" customFormat="1" ht="24" customHeight="1">
      <c r="D87" s="18"/>
      <c r="E87" s="19"/>
      <c r="F87" s="19"/>
      <c r="G87" s="88" t="s">
        <v>60</v>
      </c>
      <c r="H87" s="22"/>
      <c r="I87" s="88" t="s">
        <v>62</v>
      </c>
      <c r="J87" s="4"/>
      <c r="K87" s="77" t="s">
        <v>60</v>
      </c>
      <c r="L87" s="75"/>
      <c r="M87" s="77" t="s">
        <v>62</v>
      </c>
    </row>
    <row r="88" spans="1:13" s="17" customFormat="1" ht="24" customHeight="1">
      <c r="D88" s="18"/>
      <c r="E88" s="19"/>
      <c r="F88" s="19"/>
      <c r="G88" s="22" t="s">
        <v>53</v>
      </c>
      <c r="H88" s="22"/>
      <c r="I88" s="22"/>
      <c r="J88" s="4"/>
      <c r="K88" s="75" t="s">
        <v>53</v>
      </c>
      <c r="L88" s="75"/>
      <c r="M88" s="75"/>
    </row>
    <row r="89" spans="1:13" ht="24" customHeight="1">
      <c r="E89" s="10" t="s">
        <v>40</v>
      </c>
      <c r="F89" s="21"/>
      <c r="G89" s="76" t="s">
        <v>54</v>
      </c>
      <c r="H89" s="7"/>
      <c r="I89" s="76" t="s">
        <v>55</v>
      </c>
      <c r="J89" s="7"/>
      <c r="K89" s="76" t="s">
        <v>54</v>
      </c>
      <c r="L89" s="7"/>
      <c r="M89" s="76" t="s">
        <v>55</v>
      </c>
    </row>
    <row r="90" spans="1:13" ht="24.6" customHeight="1">
      <c r="A90" s="4" t="s">
        <v>10</v>
      </c>
      <c r="B90" s="4"/>
      <c r="C90" s="4"/>
      <c r="G90" s="12"/>
      <c r="I90" s="12"/>
      <c r="K90" s="12"/>
      <c r="L90" s="12"/>
      <c r="M90" s="175"/>
    </row>
    <row r="91" spans="1:13" ht="24.6" customHeight="1">
      <c r="B91" s="4" t="s">
        <v>11</v>
      </c>
      <c r="E91" s="11"/>
      <c r="F91" s="24"/>
      <c r="G91" s="12"/>
      <c r="I91" s="12"/>
      <c r="K91" s="12"/>
      <c r="L91" s="12"/>
      <c r="M91" s="12"/>
    </row>
    <row r="92" spans="1:13" ht="24.6" customHeight="1">
      <c r="C92" s="3" t="s">
        <v>43</v>
      </c>
      <c r="D92" s="26"/>
      <c r="E92" s="11"/>
      <c r="F92" s="24"/>
      <c r="G92" s="12"/>
      <c r="I92" s="12"/>
      <c r="K92" s="12"/>
      <c r="L92" s="12"/>
      <c r="M92" s="12"/>
    </row>
    <row r="93" spans="1:13" ht="24.6" customHeight="1" thickBot="1">
      <c r="C93" s="3" t="s">
        <v>95</v>
      </c>
      <c r="D93" s="26"/>
      <c r="E93" s="11"/>
      <c r="F93" s="24"/>
      <c r="G93" s="176">
        <v>1857931</v>
      </c>
      <c r="I93" s="102">
        <v>1857931</v>
      </c>
      <c r="K93" s="176">
        <v>1857931</v>
      </c>
      <c r="L93" s="12"/>
      <c r="M93" s="102">
        <v>1857931</v>
      </c>
    </row>
    <row r="94" spans="1:13" ht="24.6" customHeight="1" thickTop="1">
      <c r="A94" s="5"/>
      <c r="C94" s="3" t="s">
        <v>49</v>
      </c>
      <c r="D94" s="34"/>
      <c r="E94" s="11"/>
      <c r="F94" s="27"/>
      <c r="G94" s="25"/>
      <c r="H94" s="27"/>
      <c r="I94" s="25"/>
      <c r="K94" s="25"/>
      <c r="L94" s="25"/>
      <c r="M94" s="25"/>
    </row>
    <row r="95" spans="1:13" ht="24.6" customHeight="1">
      <c r="A95" s="5"/>
      <c r="C95" s="3" t="s">
        <v>94</v>
      </c>
      <c r="D95" s="34"/>
      <c r="E95" s="11"/>
      <c r="F95" s="27"/>
      <c r="G95" s="174">
        <f>'SOE(EQ)'!H24</f>
        <v>865791</v>
      </c>
      <c r="H95" s="177"/>
      <c r="I95" s="174">
        <v>865791</v>
      </c>
      <c r="J95" s="178"/>
      <c r="K95" s="174">
        <f>SOE!H21</f>
        <v>865791</v>
      </c>
      <c r="L95" s="179"/>
      <c r="M95" s="174">
        <v>865791</v>
      </c>
    </row>
    <row r="96" spans="1:13" ht="24.6" customHeight="1">
      <c r="A96" s="5"/>
      <c r="B96" s="3" t="s">
        <v>184</v>
      </c>
      <c r="D96" s="17"/>
      <c r="E96" s="11"/>
      <c r="F96" s="24"/>
      <c r="G96" s="12">
        <f>'SOE(EQ)'!J24</f>
        <v>-103784</v>
      </c>
      <c r="H96" s="36"/>
      <c r="I96" s="12">
        <v>-103784</v>
      </c>
      <c r="J96" s="162"/>
      <c r="K96" s="12">
        <f>SOE!J21</f>
        <v>-103784</v>
      </c>
      <c r="L96" s="12"/>
      <c r="M96" s="12">
        <v>-103784</v>
      </c>
    </row>
    <row r="97" spans="1:13" ht="24.6" customHeight="1">
      <c r="A97" s="5"/>
      <c r="B97" s="3" t="s">
        <v>165</v>
      </c>
      <c r="D97" s="3"/>
      <c r="E97" s="11"/>
      <c r="F97" s="24"/>
      <c r="G97" s="180"/>
      <c r="H97" s="34"/>
      <c r="I97" s="37"/>
      <c r="J97" s="181"/>
      <c r="K97" s="37"/>
      <c r="L97" s="37"/>
      <c r="M97" s="37"/>
    </row>
    <row r="98" spans="1:13" ht="24.6" customHeight="1">
      <c r="A98" s="5"/>
      <c r="C98" s="3" t="s">
        <v>34</v>
      </c>
      <c r="D98" s="17"/>
      <c r="E98" s="27"/>
      <c r="G98" s="180">
        <f>'SOE(EQ)'!L24</f>
        <v>10000</v>
      </c>
      <c r="H98" s="34"/>
      <c r="I98" s="37">
        <v>10000</v>
      </c>
      <c r="J98" s="181"/>
      <c r="K98" s="37">
        <f>SOE!L21</f>
        <v>10000</v>
      </c>
      <c r="L98" s="37"/>
      <c r="M98" s="37">
        <v>10000</v>
      </c>
    </row>
    <row r="99" spans="1:13" ht="24.6" customHeight="1">
      <c r="A99" s="5"/>
      <c r="C99" s="3" t="s">
        <v>25</v>
      </c>
      <c r="D99" s="17"/>
      <c r="E99" s="27"/>
      <c r="G99" s="180">
        <f>'SOE(EQ)'!N24</f>
        <v>-651614</v>
      </c>
      <c r="H99" s="34"/>
      <c r="I99" s="37">
        <v>-638827</v>
      </c>
      <c r="J99" s="181"/>
      <c r="K99" s="37">
        <f>SOE!N21</f>
        <v>-619613</v>
      </c>
      <c r="L99" s="37"/>
      <c r="M99" s="37">
        <v>-611887</v>
      </c>
    </row>
    <row r="100" spans="1:13" ht="24.6" customHeight="1">
      <c r="A100" s="5"/>
      <c r="B100" s="3" t="s">
        <v>27</v>
      </c>
      <c r="D100" s="17"/>
      <c r="E100" s="27"/>
      <c r="G100" s="182">
        <f>'SOE(EQ)'!T24</f>
        <v>43866</v>
      </c>
      <c r="H100" s="34"/>
      <c r="I100" s="170">
        <v>43802</v>
      </c>
      <c r="J100" s="181"/>
      <c r="K100" s="170">
        <f>SOE!T21</f>
        <v>53939</v>
      </c>
      <c r="L100" s="37"/>
      <c r="M100" s="170">
        <v>53939</v>
      </c>
    </row>
    <row r="101" spans="1:13" ht="24.6" customHeight="1">
      <c r="A101" s="5" t="s">
        <v>92</v>
      </c>
      <c r="D101" s="17"/>
      <c r="E101" s="27"/>
      <c r="G101" s="180">
        <f>SUM(G95:G100)</f>
        <v>164259</v>
      </c>
      <c r="H101" s="34"/>
      <c r="I101" s="180">
        <f>SUM(I95:I100)</f>
        <v>176982</v>
      </c>
      <c r="J101" s="181"/>
      <c r="K101" s="180">
        <f>SUM(K95:K100)</f>
        <v>206333</v>
      </c>
      <c r="L101" s="37"/>
      <c r="M101" s="180">
        <f>SUM(M95:M100)</f>
        <v>214059</v>
      </c>
    </row>
    <row r="102" spans="1:13" ht="24.6" customHeight="1">
      <c r="A102" s="5"/>
      <c r="B102" s="3" t="s">
        <v>93</v>
      </c>
      <c r="D102" s="17"/>
      <c r="E102" s="27"/>
      <c r="G102" s="180">
        <f>'SOE(EQ)'!X24</f>
        <v>-5374</v>
      </c>
      <c r="H102" s="34"/>
      <c r="I102" s="37">
        <v>-4996</v>
      </c>
      <c r="J102" s="181"/>
      <c r="K102" s="37">
        <v>0</v>
      </c>
      <c r="L102" s="37"/>
      <c r="M102" s="170">
        <v>0</v>
      </c>
    </row>
    <row r="103" spans="1:13" ht="24.6" customHeight="1">
      <c r="A103" s="4" t="s">
        <v>12</v>
      </c>
      <c r="B103" s="4"/>
      <c r="C103" s="5"/>
      <c r="G103" s="183">
        <f>SUM(G101:G102)</f>
        <v>158885</v>
      </c>
      <c r="H103" s="34"/>
      <c r="I103" s="183">
        <f>SUM(I101:I102)</f>
        <v>171986</v>
      </c>
      <c r="J103" s="181"/>
      <c r="K103" s="183">
        <f>SUM(K101:K102)</f>
        <v>206333</v>
      </c>
      <c r="L103" s="37"/>
      <c r="M103" s="183">
        <f>SUM(M101:M102)</f>
        <v>214059</v>
      </c>
    </row>
    <row r="104" spans="1:13" ht="24.6" customHeight="1" thickBot="1">
      <c r="A104" s="4" t="s">
        <v>13</v>
      </c>
      <c r="B104" s="4"/>
      <c r="C104" s="4"/>
      <c r="G104" s="184">
        <f>SUM(G77,G103)</f>
        <v>707244</v>
      </c>
      <c r="H104" s="34"/>
      <c r="I104" s="185">
        <f>SUM(I77,I103)</f>
        <v>749563</v>
      </c>
      <c r="J104" s="181"/>
      <c r="K104" s="185">
        <f>SUM(K77,K103)</f>
        <v>648744</v>
      </c>
      <c r="L104" s="37"/>
      <c r="M104" s="185">
        <f>SUM(M77,M103)</f>
        <v>683435</v>
      </c>
    </row>
    <row r="105" spans="1:13" ht="24" customHeight="1" thickTop="1">
      <c r="A105" s="5"/>
      <c r="B105" s="5"/>
      <c r="C105" s="5"/>
      <c r="E105" s="5"/>
      <c r="F105" s="5"/>
      <c r="G105" s="5"/>
    </row>
    <row r="106" spans="1:13" ht="24" customHeight="1">
      <c r="A106" s="5"/>
      <c r="B106" s="5"/>
      <c r="C106" s="5"/>
      <c r="E106" s="5"/>
      <c r="F106" s="5"/>
      <c r="G106" s="28">
        <f>G104-G38</f>
        <v>0</v>
      </c>
      <c r="I106" s="28">
        <f>I104-I38</f>
        <v>0</v>
      </c>
      <c r="J106" s="28"/>
      <c r="K106" s="28">
        <f>K104-K38</f>
        <v>0</v>
      </c>
      <c r="L106" s="28"/>
      <c r="M106" s="28">
        <f>M104-M38</f>
        <v>0</v>
      </c>
    </row>
    <row r="107" spans="1:13" ht="24" customHeight="1">
      <c r="A107" s="5"/>
      <c r="B107" s="5"/>
      <c r="C107" s="5"/>
      <c r="E107" s="5"/>
      <c r="F107" s="5"/>
      <c r="G107" s="5"/>
    </row>
    <row r="108" spans="1:13" ht="24" customHeight="1">
      <c r="A108" s="5"/>
      <c r="B108" s="5"/>
      <c r="C108" s="5"/>
      <c r="E108" s="5"/>
      <c r="F108" s="5"/>
      <c r="G108" s="5"/>
    </row>
    <row r="109" spans="1:13" ht="24" customHeight="1">
      <c r="A109" s="5"/>
      <c r="B109" s="5"/>
      <c r="C109" s="5"/>
      <c r="E109" s="5"/>
      <c r="F109" s="5"/>
      <c r="G109" s="5"/>
    </row>
    <row r="110" spans="1:13" ht="24" customHeight="1">
      <c r="A110" s="5"/>
      <c r="B110" s="5"/>
      <c r="C110" s="5"/>
      <c r="E110" s="5"/>
      <c r="F110" s="5"/>
      <c r="G110" s="5"/>
    </row>
    <row r="111" spans="1:13" ht="24" customHeight="1">
      <c r="A111" s="5"/>
      <c r="B111" s="5"/>
      <c r="C111" s="5"/>
      <c r="E111" s="5"/>
      <c r="F111" s="5"/>
      <c r="G111" s="5"/>
    </row>
    <row r="112" spans="1:13" ht="24" customHeight="1">
      <c r="A112" s="5"/>
      <c r="B112" s="5"/>
      <c r="C112" s="5"/>
      <c r="E112" s="5"/>
      <c r="F112" s="5"/>
      <c r="G112" s="5"/>
    </row>
    <row r="113" spans="1:13" ht="24" customHeight="1">
      <c r="A113" s="5"/>
      <c r="B113" s="5"/>
      <c r="C113" s="5"/>
      <c r="E113" s="5"/>
      <c r="F113" s="5"/>
      <c r="G113" s="5"/>
    </row>
    <row r="114" spans="1:13" ht="24" customHeight="1">
      <c r="B114" s="41"/>
      <c r="C114" s="41"/>
      <c r="D114" s="26"/>
      <c r="E114" s="42"/>
      <c r="F114" s="42"/>
      <c r="G114" s="5"/>
    </row>
    <row r="115" spans="1:13" ht="24" customHeight="1">
      <c r="A115" s="43"/>
      <c r="E115" s="42"/>
      <c r="F115" s="42"/>
      <c r="G115" s="12"/>
      <c r="I115" s="12"/>
      <c r="K115" s="12"/>
      <c r="L115" s="12"/>
      <c r="M115" s="12"/>
    </row>
    <row r="116" spans="1:13" ht="24" customHeight="1">
      <c r="A116" s="41"/>
      <c r="B116" s="41"/>
      <c r="C116" s="41"/>
      <c r="D116" s="26"/>
      <c r="E116" s="42"/>
      <c r="F116" s="42"/>
      <c r="G116" s="42"/>
    </row>
    <row r="117" spans="1:13" ht="24" customHeight="1">
      <c r="A117" s="41"/>
      <c r="B117" s="41"/>
      <c r="C117" s="41"/>
      <c r="D117" s="44"/>
      <c r="E117" s="5"/>
      <c r="F117" s="5"/>
      <c r="G117" s="5"/>
    </row>
    <row r="118" spans="1:13" ht="24" customHeight="1">
      <c r="A118" s="43"/>
      <c r="E118" s="11"/>
      <c r="F118" s="11"/>
      <c r="G118" s="11"/>
    </row>
    <row r="119" spans="1:13" ht="24" customHeight="1">
      <c r="E119" s="11"/>
      <c r="F119" s="11"/>
      <c r="G119" s="11"/>
    </row>
  </sheetData>
  <mergeCells count="6">
    <mergeCell ref="K47:M47"/>
    <mergeCell ref="K8:M8"/>
    <mergeCell ref="K86:M86"/>
    <mergeCell ref="G47:I47"/>
    <mergeCell ref="G8:I8"/>
    <mergeCell ref="G86:I86"/>
  </mergeCells>
  <printOptions horizontalCentered="1"/>
  <pageMargins left="0.90157480314960625" right="0.59055118110236215" top="0.59055118110236215" bottom="0.74803149606299213" header="0" footer="0.3543307086614173"/>
  <pageSetup paperSize="9" scale="65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89"/>
  <sheetViews>
    <sheetView view="pageBreakPreview" topLeftCell="A44" zoomScale="85" zoomScaleNormal="85" zoomScaleSheetLayoutView="85" zoomScalePageLayoutView="74" workbookViewId="0">
      <selection activeCell="T40" sqref="T40"/>
    </sheetView>
  </sheetViews>
  <sheetFormatPr defaultColWidth="10.5546875" defaultRowHeight="23.1" customHeight="1"/>
  <cols>
    <col min="1" max="3" width="2.5546875" style="3" customWidth="1"/>
    <col min="4" max="4" width="44.88671875" style="3" customWidth="1"/>
    <col min="5" max="5" width="6.77734375" style="11" hidden="1" customWidth="1"/>
    <col min="6" max="6" width="2.44140625" style="3" hidden="1" customWidth="1"/>
    <col min="7" max="7" width="18.88671875" style="3" customWidth="1"/>
    <col min="8" max="8" width="2.44140625" style="3" customWidth="1"/>
    <col min="9" max="9" width="18.88671875" style="3" customWidth="1"/>
    <col min="10" max="10" width="2.5546875" style="5" customWidth="1"/>
    <col min="11" max="11" width="18.88671875" style="5" customWidth="1"/>
    <col min="12" max="12" width="2.44140625" style="5" customWidth="1"/>
    <col min="13" max="13" width="18.88671875" style="5" customWidth="1"/>
    <col min="14" max="14" width="1.5546875" style="5" customWidth="1"/>
    <col min="15" max="16384" width="10.5546875" style="5"/>
  </cols>
  <sheetData>
    <row r="1" spans="1:23" ht="23.1" customHeight="1">
      <c r="A1" s="4" t="str">
        <f>BS!A1</f>
        <v>THAI NONDESTRUCTIVE TESTING PUBLIC COMPANY LIMITED AND ITS SUBSIDIARIES</v>
      </c>
      <c r="E1" s="22"/>
      <c r="M1" s="45" t="s">
        <v>57</v>
      </c>
    </row>
    <row r="2" spans="1:23" ht="23.1" customHeight="1">
      <c r="A2" s="4" t="s">
        <v>37</v>
      </c>
      <c r="B2" s="44"/>
      <c r="C2" s="44"/>
      <c r="D2" s="44"/>
      <c r="E2" s="22"/>
      <c r="F2" s="11"/>
      <c r="G2" s="11"/>
      <c r="H2" s="11"/>
      <c r="I2" s="11"/>
      <c r="M2" s="45" t="s">
        <v>58</v>
      </c>
    </row>
    <row r="3" spans="1:23" s="48" customFormat="1" ht="23.4">
      <c r="A3" s="4" t="s">
        <v>61</v>
      </c>
      <c r="B3" s="46"/>
      <c r="C3" s="35"/>
      <c r="D3" s="35"/>
      <c r="E3" s="22"/>
      <c r="F3" s="35"/>
      <c r="G3" s="35"/>
      <c r="H3" s="35"/>
      <c r="I3" s="35"/>
      <c r="J3" s="35"/>
      <c r="K3" s="35"/>
      <c r="L3" s="35"/>
      <c r="M3" s="35"/>
      <c r="N3" s="47"/>
      <c r="O3" s="47"/>
      <c r="P3" s="47"/>
    </row>
    <row r="4" spans="1:23" s="48" customFormat="1" ht="23.4">
      <c r="A4" s="49"/>
      <c r="B4" s="49"/>
      <c r="C4" s="49"/>
      <c r="D4" s="50"/>
      <c r="E4" s="11"/>
      <c r="F4" s="50"/>
      <c r="G4" s="50"/>
      <c r="H4" s="50"/>
      <c r="I4" s="50"/>
      <c r="J4" s="90"/>
      <c r="K4" s="91"/>
      <c r="L4" s="51"/>
      <c r="M4" s="52" t="s">
        <v>56</v>
      </c>
    </row>
    <row r="5" spans="1:23" s="17" customFormat="1" ht="23.1" customHeight="1">
      <c r="E5" s="11"/>
      <c r="F5" s="19"/>
      <c r="G5" s="192" t="s">
        <v>31</v>
      </c>
      <c r="H5" s="192"/>
      <c r="I5" s="192"/>
      <c r="J5" s="18"/>
      <c r="K5" s="194" t="s">
        <v>29</v>
      </c>
      <c r="L5" s="194"/>
      <c r="M5" s="194"/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1:23" s="17" customFormat="1" ht="23.1" customHeight="1">
      <c r="E6" s="61" t="s">
        <v>40</v>
      </c>
      <c r="F6" s="19"/>
      <c r="G6" s="54">
        <v>2025</v>
      </c>
      <c r="H6" s="86"/>
      <c r="I6" s="54">
        <v>2024</v>
      </c>
      <c r="J6" s="92"/>
      <c r="K6" s="54">
        <f>G6</f>
        <v>2025</v>
      </c>
      <c r="L6" s="55"/>
      <c r="M6" s="54">
        <f>I6</f>
        <v>2024</v>
      </c>
      <c r="N6" s="53"/>
      <c r="O6" s="53"/>
      <c r="P6" s="53"/>
      <c r="Q6" s="53"/>
      <c r="R6" s="53"/>
      <c r="S6" s="53"/>
      <c r="T6" s="53"/>
      <c r="U6" s="53"/>
      <c r="V6" s="53"/>
      <c r="W6" s="53"/>
    </row>
    <row r="7" spans="1:23" ht="23.4" customHeight="1">
      <c r="A7" s="4" t="s">
        <v>14</v>
      </c>
      <c r="B7" s="4"/>
      <c r="C7" s="4"/>
      <c r="D7" s="4"/>
      <c r="G7" s="25"/>
      <c r="H7" s="25"/>
      <c r="I7" s="25"/>
      <c r="J7" s="93"/>
      <c r="K7" s="25"/>
      <c r="L7" s="25"/>
      <c r="M7" s="25"/>
    </row>
    <row r="8" spans="1:23" ht="23.4" customHeight="1">
      <c r="A8" s="5"/>
      <c r="B8" s="3" t="s">
        <v>207</v>
      </c>
      <c r="E8" s="8"/>
      <c r="F8" s="24"/>
      <c r="G8" s="12">
        <v>63731</v>
      </c>
      <c r="H8" s="12"/>
      <c r="I8" s="68">
        <v>67826</v>
      </c>
      <c r="J8" s="8"/>
      <c r="K8" s="12">
        <v>63736</v>
      </c>
      <c r="M8" s="68">
        <v>67826</v>
      </c>
    </row>
    <row r="9" spans="1:23" ht="23.4" customHeight="1">
      <c r="A9" s="5"/>
      <c r="B9" s="3" t="s">
        <v>208</v>
      </c>
      <c r="E9" s="8"/>
      <c r="F9" s="24"/>
      <c r="G9" s="163">
        <v>12660</v>
      </c>
      <c r="H9" s="12"/>
      <c r="I9" s="68">
        <v>0</v>
      </c>
      <c r="J9" s="8"/>
      <c r="K9" s="163">
        <v>43</v>
      </c>
      <c r="M9" s="68">
        <v>0</v>
      </c>
    </row>
    <row r="10" spans="1:23" ht="23.4">
      <c r="A10" s="5"/>
      <c r="B10" s="3" t="s">
        <v>209</v>
      </c>
      <c r="F10" s="24"/>
      <c r="G10" s="12">
        <v>0</v>
      </c>
      <c r="H10" s="12"/>
      <c r="I10" s="12">
        <v>2052</v>
      </c>
      <c r="J10" s="8"/>
      <c r="K10" s="12">
        <v>0</v>
      </c>
      <c r="M10" s="12">
        <v>2052</v>
      </c>
    </row>
    <row r="11" spans="1:23" ht="23.4" hidden="1">
      <c r="A11" s="5"/>
      <c r="B11" s="3" t="s">
        <v>96</v>
      </c>
      <c r="F11" s="24"/>
      <c r="G11" s="163"/>
      <c r="H11" s="12"/>
      <c r="I11" s="12">
        <v>0</v>
      </c>
      <c r="J11" s="8"/>
      <c r="K11" s="12"/>
      <c r="M11" s="12">
        <v>0</v>
      </c>
    </row>
    <row r="12" spans="1:23" ht="23.4">
      <c r="A12" s="5"/>
      <c r="B12" s="3" t="s">
        <v>15</v>
      </c>
      <c r="F12" s="24"/>
      <c r="G12" s="12">
        <v>792</v>
      </c>
      <c r="H12" s="12"/>
      <c r="I12" s="12">
        <v>122</v>
      </c>
      <c r="J12" s="8"/>
      <c r="K12" s="163">
        <v>915</v>
      </c>
      <c r="M12" s="12">
        <v>262</v>
      </c>
    </row>
    <row r="13" spans="1:23" ht="23.4">
      <c r="A13" s="4" t="s">
        <v>16</v>
      </c>
      <c r="B13" s="4"/>
      <c r="D13" s="4"/>
      <c r="E13" s="8"/>
      <c r="F13" s="14"/>
      <c r="G13" s="39">
        <f>SUM(G8:G12)</f>
        <v>77183</v>
      </c>
      <c r="H13" s="14"/>
      <c r="I13" s="39">
        <f>SUM(I8:I12)</f>
        <v>70000</v>
      </c>
      <c r="J13" s="8"/>
      <c r="K13" s="39">
        <f>SUM(K8:K12)</f>
        <v>64694</v>
      </c>
      <c r="L13" s="14"/>
      <c r="M13" s="39">
        <f>SUM(M8:M12)</f>
        <v>70140</v>
      </c>
    </row>
    <row r="14" spans="1:23" ht="23.4" customHeight="1">
      <c r="A14" s="4" t="s">
        <v>17</v>
      </c>
      <c r="B14" s="4"/>
      <c r="C14" s="4"/>
      <c r="D14" s="4"/>
      <c r="E14" s="8"/>
      <c r="F14" s="16"/>
      <c r="G14" s="14"/>
      <c r="H14" s="14"/>
      <c r="I14" s="14"/>
      <c r="J14" s="8"/>
      <c r="K14" s="14"/>
      <c r="L14" s="14"/>
      <c r="M14" s="14"/>
    </row>
    <row r="15" spans="1:23" ht="23.4" customHeight="1">
      <c r="A15" s="5"/>
      <c r="B15" s="3" t="s">
        <v>97</v>
      </c>
      <c r="E15" s="8"/>
      <c r="F15" s="16"/>
      <c r="G15" s="164">
        <v>38148</v>
      </c>
      <c r="H15" s="12"/>
      <c r="I15" s="12">
        <v>40428</v>
      </c>
      <c r="J15" s="8"/>
      <c r="K15" s="164">
        <v>38148</v>
      </c>
      <c r="M15" s="12">
        <v>40428</v>
      </c>
    </row>
    <row r="16" spans="1:23" ht="23.4" customHeight="1">
      <c r="A16" s="5"/>
      <c r="B16" s="3" t="s">
        <v>98</v>
      </c>
      <c r="E16" s="8"/>
      <c r="F16" s="24"/>
      <c r="G16" s="12">
        <v>11560</v>
      </c>
      <c r="H16" s="12"/>
      <c r="I16" s="12">
        <v>0</v>
      </c>
      <c r="J16" s="8"/>
      <c r="K16" s="12">
        <v>39</v>
      </c>
      <c r="M16" s="12">
        <v>0</v>
      </c>
    </row>
    <row r="17" spans="1:13" ht="23.4" customHeight="1">
      <c r="A17" s="5"/>
      <c r="B17" s="3" t="s">
        <v>101</v>
      </c>
      <c r="E17" s="8"/>
      <c r="F17" s="24"/>
      <c r="G17" s="12">
        <v>0</v>
      </c>
      <c r="H17" s="14"/>
      <c r="I17" s="14">
        <v>1289</v>
      </c>
      <c r="J17" s="8"/>
      <c r="K17" s="12">
        <v>0</v>
      </c>
      <c r="M17" s="14">
        <v>1289</v>
      </c>
    </row>
    <row r="18" spans="1:13" ht="23.4" customHeight="1">
      <c r="A18" s="5"/>
      <c r="B18" s="3" t="s">
        <v>213</v>
      </c>
      <c r="E18" s="8"/>
      <c r="F18" s="24"/>
      <c r="G18" s="163">
        <v>353</v>
      </c>
      <c r="H18" s="14"/>
      <c r="I18" s="14">
        <v>0</v>
      </c>
      <c r="J18" s="8"/>
      <c r="K18" s="163">
        <v>0</v>
      </c>
      <c r="M18" s="14">
        <v>0</v>
      </c>
    </row>
    <row r="19" spans="1:13" ht="23.4">
      <c r="A19" s="5"/>
      <c r="B19" s="3" t="s">
        <v>18</v>
      </c>
      <c r="E19" s="8"/>
      <c r="F19" s="24"/>
      <c r="G19" s="163">
        <v>27109</v>
      </c>
      <c r="H19" s="14"/>
      <c r="I19" s="14">
        <v>19677</v>
      </c>
      <c r="J19" s="8"/>
      <c r="K19" s="163">
        <v>23474</v>
      </c>
      <c r="M19" s="14">
        <v>19139</v>
      </c>
    </row>
    <row r="20" spans="1:13" ht="23.4" hidden="1">
      <c r="A20" s="5"/>
      <c r="B20" s="3" t="s">
        <v>99</v>
      </c>
      <c r="E20" s="8"/>
      <c r="F20" s="24"/>
      <c r="G20" s="163"/>
      <c r="H20" s="14"/>
      <c r="I20" s="14">
        <v>0</v>
      </c>
      <c r="J20" s="8"/>
      <c r="K20" s="163"/>
      <c r="M20" s="14">
        <v>0</v>
      </c>
    </row>
    <row r="21" spans="1:13" ht="23.4">
      <c r="A21" s="5"/>
      <c r="B21" s="3" t="s">
        <v>102</v>
      </c>
      <c r="E21" s="8"/>
      <c r="F21" s="24"/>
      <c r="G21" s="163">
        <v>0</v>
      </c>
      <c r="H21" s="14"/>
      <c r="I21" s="14">
        <v>3675</v>
      </c>
      <c r="J21" s="8"/>
      <c r="K21" s="163">
        <v>0</v>
      </c>
      <c r="M21" s="14">
        <v>0</v>
      </c>
    </row>
    <row r="22" spans="1:13" ht="23.4" customHeight="1">
      <c r="A22" s="5"/>
      <c r="B22" s="3" t="s">
        <v>200</v>
      </c>
      <c r="E22" s="8"/>
      <c r="F22" s="24"/>
      <c r="G22" s="163">
        <v>3502</v>
      </c>
      <c r="H22" s="14"/>
      <c r="I22" s="14">
        <v>0</v>
      </c>
      <c r="J22" s="8"/>
      <c r="K22" s="163">
        <v>3502</v>
      </c>
      <c r="M22" s="14">
        <v>0</v>
      </c>
    </row>
    <row r="23" spans="1:13" ht="23.4" hidden="1" customHeight="1">
      <c r="A23" s="5"/>
      <c r="B23" s="3" t="s">
        <v>100</v>
      </c>
      <c r="E23" s="8"/>
      <c r="F23" s="24"/>
      <c r="G23" s="163"/>
      <c r="H23" s="14"/>
      <c r="I23" s="14">
        <v>0</v>
      </c>
      <c r="J23" s="8"/>
      <c r="K23" s="163"/>
      <c r="M23" s="14">
        <v>0</v>
      </c>
    </row>
    <row r="24" spans="1:13" ht="23.4" customHeight="1">
      <c r="A24" s="4" t="s">
        <v>19</v>
      </c>
      <c r="B24" s="4"/>
      <c r="D24" s="4"/>
      <c r="E24" s="8"/>
      <c r="F24" s="16"/>
      <c r="G24" s="39">
        <f>SUM(G15:G23)</f>
        <v>80672</v>
      </c>
      <c r="H24" s="14"/>
      <c r="I24" s="39">
        <f>SUM(I15:I23)</f>
        <v>65069</v>
      </c>
      <c r="J24" s="8"/>
      <c r="K24" s="39">
        <f>SUM(K15:K23)</f>
        <v>65163</v>
      </c>
      <c r="L24" s="14"/>
      <c r="M24" s="39">
        <f>SUM(M15:M23)</f>
        <v>60856</v>
      </c>
    </row>
    <row r="25" spans="1:13" ht="23.4" customHeight="1">
      <c r="A25" s="4" t="s">
        <v>103</v>
      </c>
      <c r="B25" s="4"/>
      <c r="D25" s="4"/>
      <c r="E25" s="8"/>
      <c r="F25" s="16"/>
      <c r="G25" s="68">
        <f>G13-G24</f>
        <v>-3489</v>
      </c>
      <c r="H25" s="12">
        <f>H13+H24</f>
        <v>0</v>
      </c>
      <c r="I25" s="68">
        <f>I13-I24</f>
        <v>4931</v>
      </c>
      <c r="J25" s="40"/>
      <c r="K25" s="68">
        <f>K13-K24</f>
        <v>-469</v>
      </c>
      <c r="L25" s="25">
        <f>L13+L24</f>
        <v>0</v>
      </c>
      <c r="M25" s="68">
        <f>M13-M24</f>
        <v>9284</v>
      </c>
    </row>
    <row r="26" spans="1:13" ht="23.4" customHeight="1">
      <c r="A26" s="62"/>
      <c r="B26" s="59" t="s">
        <v>105</v>
      </c>
      <c r="C26" s="62"/>
      <c r="D26" s="69"/>
      <c r="E26" s="8"/>
      <c r="F26" s="16"/>
      <c r="G26" s="68">
        <v>13</v>
      </c>
      <c r="H26" s="12"/>
      <c r="I26" s="103">
        <v>14</v>
      </c>
      <c r="J26" s="40"/>
      <c r="K26" s="68">
        <v>0</v>
      </c>
      <c r="L26" s="25"/>
      <c r="M26" s="104">
        <v>1</v>
      </c>
    </row>
    <row r="27" spans="1:13" ht="23.4">
      <c r="A27" s="62"/>
      <c r="B27" s="59" t="s">
        <v>20</v>
      </c>
      <c r="C27" s="62"/>
      <c r="D27" s="69"/>
      <c r="E27" s="8"/>
      <c r="F27" s="16"/>
      <c r="G27" s="12">
        <v>-7549</v>
      </c>
      <c r="H27" s="12"/>
      <c r="I27" s="104">
        <v>-8967</v>
      </c>
      <c r="J27" s="40"/>
      <c r="K27" s="12">
        <v>-7257</v>
      </c>
      <c r="L27" s="25"/>
      <c r="M27" s="104">
        <v>-8782</v>
      </c>
    </row>
    <row r="28" spans="1:13" ht="23.4">
      <c r="A28" s="62"/>
      <c r="B28" s="59" t="s">
        <v>210</v>
      </c>
      <c r="C28" s="62"/>
      <c r="D28" s="69"/>
      <c r="E28" s="8"/>
      <c r="F28" s="16"/>
      <c r="G28" s="13">
        <v>-2140</v>
      </c>
      <c r="H28" s="12"/>
      <c r="I28" s="13">
        <v>0</v>
      </c>
      <c r="J28" s="40"/>
      <c r="K28" s="13">
        <v>0</v>
      </c>
      <c r="L28" s="25"/>
      <c r="M28" s="13">
        <v>0</v>
      </c>
    </row>
    <row r="29" spans="1:13" ht="23.4">
      <c r="A29" s="4" t="s">
        <v>185</v>
      </c>
      <c r="B29" s="59"/>
      <c r="C29" s="62"/>
      <c r="D29" s="69"/>
      <c r="E29" s="8"/>
      <c r="F29" s="16"/>
      <c r="G29" s="12">
        <f>SUM(G25:G28)</f>
        <v>-13165</v>
      </c>
      <c r="H29" s="12"/>
      <c r="I29" s="104">
        <f>SUM(I25:I28)</f>
        <v>-4022</v>
      </c>
      <c r="J29" s="40"/>
      <c r="K29" s="12">
        <f>SUM(K25:K28)</f>
        <v>-7726</v>
      </c>
      <c r="L29" s="25"/>
      <c r="M29" s="104">
        <f>SUM(M25:M28)</f>
        <v>503</v>
      </c>
    </row>
    <row r="30" spans="1:13" ht="23.4">
      <c r="A30" s="66"/>
      <c r="B30" s="59" t="s">
        <v>104</v>
      </c>
      <c r="C30" s="59"/>
      <c r="D30" s="59"/>
      <c r="E30" s="64"/>
      <c r="F30" s="24"/>
      <c r="G30" s="13">
        <v>0</v>
      </c>
      <c r="H30" s="12"/>
      <c r="I30" s="188">
        <v>0</v>
      </c>
      <c r="J30" s="40"/>
      <c r="K30" s="13"/>
      <c r="L30" s="25"/>
      <c r="M30" s="13"/>
    </row>
    <row r="31" spans="1:13" ht="23.4">
      <c r="A31" s="4" t="s">
        <v>186</v>
      </c>
      <c r="B31" s="63"/>
      <c r="C31" s="63"/>
      <c r="D31" s="63"/>
      <c r="E31" s="8"/>
      <c r="F31" s="16"/>
      <c r="G31" s="96">
        <f>SUM(G29:G30)</f>
        <v>-13165</v>
      </c>
      <c r="H31" s="12"/>
      <c r="I31" s="96">
        <f>SUM(I29:I30)</f>
        <v>-4022</v>
      </c>
      <c r="J31" s="40"/>
      <c r="K31" s="96">
        <f>SUM(K29:K30)</f>
        <v>-7726</v>
      </c>
      <c r="L31" s="25"/>
      <c r="M31" s="96">
        <f>SUM(M29:M30)</f>
        <v>503</v>
      </c>
    </row>
    <row r="32" spans="1:13" ht="23.4">
      <c r="A32" s="4" t="s">
        <v>166</v>
      </c>
      <c r="B32" s="4"/>
      <c r="C32" s="4"/>
      <c r="D32" s="4"/>
      <c r="E32" s="8"/>
      <c r="F32" s="16"/>
      <c r="G32" s="12"/>
      <c r="H32" s="12"/>
      <c r="I32" s="12"/>
      <c r="J32" s="40"/>
      <c r="K32" s="12"/>
      <c r="L32" s="25"/>
      <c r="M32" s="12"/>
    </row>
    <row r="33" spans="1:13" ht="23.4">
      <c r="A33" s="5" t="s">
        <v>106</v>
      </c>
      <c r="C33" s="4"/>
      <c r="D33" s="4"/>
      <c r="E33" s="40"/>
      <c r="F33" s="16"/>
      <c r="G33" s="12"/>
      <c r="H33" s="12"/>
      <c r="I33" s="12"/>
      <c r="J33" s="40"/>
      <c r="K33" s="12"/>
      <c r="L33" s="25"/>
      <c r="M33" s="12"/>
    </row>
    <row r="34" spans="1:13" ht="23.4">
      <c r="A34" s="5"/>
      <c r="B34" s="3" t="s">
        <v>107</v>
      </c>
      <c r="D34" s="4"/>
      <c r="E34" s="40"/>
      <c r="F34" s="16"/>
      <c r="G34" s="106">
        <v>64</v>
      </c>
      <c r="H34" s="103"/>
      <c r="I34" s="106">
        <v>286</v>
      </c>
      <c r="J34" s="103"/>
      <c r="K34" s="13">
        <v>0</v>
      </c>
      <c r="L34" s="107"/>
      <c r="M34" s="13">
        <v>0</v>
      </c>
    </row>
    <row r="35" spans="1:13" ht="23.4">
      <c r="A35" s="5" t="s">
        <v>211</v>
      </c>
      <c r="C35" s="4"/>
      <c r="D35" s="4"/>
      <c r="E35" s="40"/>
      <c r="F35" s="16"/>
      <c r="G35" s="108">
        <f>SUM(G34)</f>
        <v>64</v>
      </c>
      <c r="H35" s="109"/>
      <c r="I35" s="110">
        <f>SUM(I34)</f>
        <v>286</v>
      </c>
      <c r="J35" s="109"/>
      <c r="K35" s="13">
        <f>SUM(K34)</f>
        <v>0</v>
      </c>
      <c r="L35" s="109"/>
      <c r="M35" s="13">
        <f>SUM(M34)</f>
        <v>0</v>
      </c>
    </row>
    <row r="36" spans="1:13" ht="24" thickBot="1">
      <c r="A36" s="5" t="s">
        <v>191</v>
      </c>
      <c r="C36" s="4"/>
      <c r="D36" s="4"/>
      <c r="E36" s="40"/>
      <c r="F36" s="16"/>
      <c r="G36" s="113">
        <f>SUM(G31,G34)</f>
        <v>-13101</v>
      </c>
      <c r="H36" s="111"/>
      <c r="I36" s="113">
        <f>SUM(I31,I34)</f>
        <v>-3736</v>
      </c>
      <c r="J36" s="111"/>
      <c r="K36" s="113">
        <f>SUM(K31,K34)</f>
        <v>-7726</v>
      </c>
      <c r="L36" s="111"/>
      <c r="M36" s="112">
        <f>SUM(M31,M34)</f>
        <v>503</v>
      </c>
    </row>
    <row r="37" spans="1:13" ht="24" thickTop="1">
      <c r="A37" s="7" t="s">
        <v>217</v>
      </c>
      <c r="C37" s="5"/>
      <c r="D37" s="4"/>
      <c r="E37" s="40"/>
      <c r="F37" s="16"/>
      <c r="G37" s="12"/>
      <c r="H37" s="12"/>
      <c r="I37" s="12"/>
      <c r="J37" s="40"/>
      <c r="K37" s="12"/>
      <c r="L37" s="25"/>
      <c r="M37" s="12"/>
    </row>
    <row r="38" spans="1:13" ht="23.4">
      <c r="A38" s="5" t="s">
        <v>108</v>
      </c>
      <c r="B38" s="4"/>
      <c r="D38" s="4"/>
      <c r="E38" s="40"/>
      <c r="F38" s="16"/>
      <c r="G38" s="12">
        <f>G40-G39</f>
        <v>-12787</v>
      </c>
      <c r="H38" s="12"/>
      <c r="I38" s="103">
        <f>I40-I39</f>
        <v>-3922</v>
      </c>
      <c r="J38" s="40"/>
      <c r="K38" s="12">
        <f>K40-K39</f>
        <v>-7726</v>
      </c>
      <c r="L38" s="25"/>
      <c r="M38" s="103">
        <f>M40-M39</f>
        <v>503</v>
      </c>
    </row>
    <row r="39" spans="1:13" ht="23.4">
      <c r="A39" s="5" t="s">
        <v>93</v>
      </c>
      <c r="C39" s="4"/>
      <c r="D39" s="4"/>
      <c r="E39" s="8"/>
      <c r="F39" s="16"/>
      <c r="G39" s="12">
        <v>-378</v>
      </c>
      <c r="H39" s="12"/>
      <c r="I39" s="106">
        <v>-100</v>
      </c>
      <c r="J39" s="40"/>
      <c r="K39" s="12">
        <v>0</v>
      </c>
      <c r="L39" s="25"/>
      <c r="M39" s="68">
        <v>0</v>
      </c>
    </row>
    <row r="40" spans="1:13" ht="23.4" customHeight="1" thickBot="1">
      <c r="A40" s="4" t="s">
        <v>109</v>
      </c>
      <c r="B40" s="4"/>
      <c r="C40" s="4"/>
      <c r="D40" s="4"/>
      <c r="E40" s="8"/>
      <c r="F40" s="16"/>
      <c r="G40" s="113">
        <f>G31</f>
        <v>-13165</v>
      </c>
      <c r="H40" s="12"/>
      <c r="I40" s="113">
        <f>I31</f>
        <v>-4022</v>
      </c>
      <c r="J40" s="40"/>
      <c r="K40" s="113">
        <f>K31</f>
        <v>-7726</v>
      </c>
      <c r="L40" s="12"/>
      <c r="M40" s="113">
        <f>M31</f>
        <v>503</v>
      </c>
    </row>
    <row r="41" spans="1:13" ht="20.100000000000001" customHeight="1" thickTop="1">
      <c r="A41" s="56" t="s">
        <v>218</v>
      </c>
      <c r="B41" s="56"/>
      <c r="C41" s="56"/>
      <c r="D41" s="56"/>
      <c r="E41" s="8"/>
      <c r="F41" s="14"/>
      <c r="G41" s="12"/>
      <c r="H41" s="12"/>
      <c r="I41" s="12"/>
      <c r="J41" s="40"/>
      <c r="K41" s="12"/>
      <c r="L41" s="12"/>
      <c r="M41" s="12"/>
    </row>
    <row r="42" spans="1:13" ht="23.4" customHeight="1">
      <c r="A42" s="5" t="s">
        <v>108</v>
      </c>
      <c r="B42" s="4"/>
      <c r="C42" s="4"/>
      <c r="D42" s="4"/>
      <c r="E42" s="8"/>
      <c r="F42" s="24"/>
      <c r="G42" s="12">
        <f>G44-G43</f>
        <v>-12723</v>
      </c>
      <c r="H42" s="12"/>
      <c r="I42" s="103">
        <f>I44-I43</f>
        <v>-3636</v>
      </c>
      <c r="J42" s="40"/>
      <c r="K42" s="12">
        <f>K44-K43</f>
        <v>-7726</v>
      </c>
      <c r="L42" s="12"/>
      <c r="M42" s="103">
        <f>M44-M43</f>
        <v>503</v>
      </c>
    </row>
    <row r="43" spans="1:13" ht="23.4" customHeight="1">
      <c r="A43" s="5" t="s">
        <v>93</v>
      </c>
      <c r="E43" s="64"/>
      <c r="G43" s="106">
        <v>-378</v>
      </c>
      <c r="H43" s="12"/>
      <c r="I43" s="106">
        <v>-100</v>
      </c>
      <c r="J43" s="40"/>
      <c r="K43" s="12">
        <v>0</v>
      </c>
      <c r="L43" s="12"/>
      <c r="M43" s="13">
        <v>0</v>
      </c>
    </row>
    <row r="44" spans="1:13" ht="23.1" customHeight="1" thickBot="1">
      <c r="A44" s="4" t="s">
        <v>110</v>
      </c>
      <c r="E44" s="8"/>
      <c r="G44" s="113">
        <f>G36</f>
        <v>-13101</v>
      </c>
      <c r="H44" s="12"/>
      <c r="I44" s="114">
        <f>I36</f>
        <v>-3736</v>
      </c>
      <c r="J44" s="40"/>
      <c r="K44" s="113">
        <f>K36</f>
        <v>-7726</v>
      </c>
      <c r="L44" s="12"/>
      <c r="M44" s="114">
        <f>M36</f>
        <v>503</v>
      </c>
    </row>
    <row r="45" spans="1:13" ht="21.75" customHeight="1" thickTop="1">
      <c r="A45" s="4" t="s">
        <v>111</v>
      </c>
      <c r="E45" s="8"/>
      <c r="G45" s="115"/>
      <c r="H45" s="25"/>
      <c r="I45" s="25"/>
      <c r="J45" s="40"/>
      <c r="K45" s="25"/>
      <c r="L45" s="116"/>
      <c r="M45" s="25"/>
    </row>
    <row r="46" spans="1:13" ht="23.1" customHeight="1" thickBot="1">
      <c r="B46" s="3" t="s">
        <v>167</v>
      </c>
      <c r="E46" s="8"/>
      <c r="G46" s="187">
        <f>G38/1731582</f>
        <v>-7.3845766472508956E-3</v>
      </c>
      <c r="H46" s="144"/>
      <c r="I46" s="145">
        <v>-4.8999999999999998E-3</v>
      </c>
      <c r="J46" s="165"/>
      <c r="K46" s="187">
        <f>K38/1731582</f>
        <v>-4.4618158423915238E-3</v>
      </c>
      <c r="L46" s="144"/>
      <c r="M46" s="145">
        <v>5.9999999999999995E-4</v>
      </c>
    </row>
    <row r="47" spans="1:13" ht="23.1" customHeight="1" thickTop="1">
      <c r="E47" s="8"/>
      <c r="G47" s="57"/>
      <c r="H47" s="57"/>
      <c r="I47" s="57"/>
      <c r="K47" s="57"/>
      <c r="M47" s="57"/>
    </row>
    <row r="48" spans="1:13" ht="23.1" customHeight="1">
      <c r="E48" s="8"/>
      <c r="G48" s="57"/>
      <c r="H48" s="57"/>
      <c r="I48" s="57"/>
      <c r="K48" s="57"/>
      <c r="M48" s="57"/>
    </row>
    <row r="49" spans="5:13" ht="23.1" customHeight="1">
      <c r="E49" s="8"/>
      <c r="G49" s="57"/>
      <c r="H49" s="57"/>
      <c r="I49" s="57"/>
      <c r="K49" s="57"/>
      <c r="M49" s="57"/>
    </row>
    <row r="50" spans="5:13" ht="23.1" customHeight="1">
      <c r="E50" s="8"/>
      <c r="G50" s="57"/>
      <c r="H50" s="57"/>
      <c r="I50" s="57"/>
      <c r="K50" s="57"/>
      <c r="M50" s="57"/>
    </row>
    <row r="51" spans="5:13" ht="23.1" customHeight="1">
      <c r="E51" s="8"/>
      <c r="G51" s="57"/>
      <c r="H51" s="57"/>
      <c r="I51" s="57"/>
      <c r="K51" s="57"/>
      <c r="M51" s="57"/>
    </row>
    <row r="52" spans="5:13" ht="23.1" customHeight="1">
      <c r="E52" s="8"/>
      <c r="G52" s="57"/>
      <c r="H52" s="57"/>
      <c r="I52" s="57"/>
      <c r="K52" s="57"/>
      <c r="M52" s="57"/>
    </row>
    <row r="53" spans="5:13" ht="23.1" customHeight="1">
      <c r="E53" s="8"/>
      <c r="G53" s="57"/>
      <c r="H53" s="57"/>
      <c r="I53" s="57"/>
      <c r="K53" s="57"/>
      <c r="M53" s="57"/>
    </row>
    <row r="54" spans="5:13" ht="23.1" customHeight="1">
      <c r="E54" s="8"/>
    </row>
    <row r="55" spans="5:13" ht="23.1" customHeight="1">
      <c r="E55" s="8"/>
    </row>
    <row r="56" spans="5:13" ht="23.1" customHeight="1">
      <c r="E56" s="8"/>
    </row>
    <row r="57" spans="5:13" ht="23.1" customHeight="1">
      <c r="E57" s="8"/>
    </row>
    <row r="58" spans="5:13" ht="21" customHeight="1">
      <c r="E58" s="8"/>
    </row>
    <row r="59" spans="5:13" ht="23.1" customHeight="1">
      <c r="E59" s="8"/>
    </row>
    <row r="60" spans="5:13" ht="23.1" customHeight="1">
      <c r="E60" s="8"/>
    </row>
    <row r="61" spans="5:13" ht="23.1" customHeight="1">
      <c r="E61" s="8"/>
    </row>
    <row r="62" spans="5:13" ht="23.1" customHeight="1">
      <c r="E62" s="8"/>
    </row>
    <row r="63" spans="5:13" ht="23.1" customHeight="1">
      <c r="E63" s="8"/>
    </row>
    <row r="64" spans="5:13" ht="23.1" customHeight="1">
      <c r="E64" s="8"/>
    </row>
    <row r="65" spans="5:5" ht="23.1" customHeight="1">
      <c r="E65" s="8"/>
    </row>
    <row r="66" spans="5:5" ht="23.1" customHeight="1">
      <c r="E66" s="8"/>
    </row>
    <row r="67" spans="5:5" ht="23.1" customHeight="1">
      <c r="E67" s="8"/>
    </row>
    <row r="68" spans="5:5" ht="23.1" customHeight="1">
      <c r="E68" s="8"/>
    </row>
    <row r="69" spans="5:5" ht="23.1" customHeight="1">
      <c r="E69" s="8"/>
    </row>
    <row r="70" spans="5:5" ht="23.1" customHeight="1">
      <c r="E70" s="8"/>
    </row>
    <row r="71" spans="5:5" ht="23.1" customHeight="1">
      <c r="E71" s="8"/>
    </row>
    <row r="72" spans="5:5" ht="23.1" customHeight="1">
      <c r="E72" s="8"/>
    </row>
    <row r="73" spans="5:5" ht="23.1" customHeight="1">
      <c r="E73" s="8"/>
    </row>
    <row r="74" spans="5:5" ht="23.1" customHeight="1">
      <c r="E74" s="8"/>
    </row>
    <row r="75" spans="5:5" ht="23.1" customHeight="1">
      <c r="E75" s="8"/>
    </row>
    <row r="76" spans="5:5" ht="23.1" customHeight="1">
      <c r="E76" s="8"/>
    </row>
    <row r="77" spans="5:5" ht="23.1" customHeight="1">
      <c r="E77" s="8"/>
    </row>
    <row r="78" spans="5:5" ht="23.1" customHeight="1">
      <c r="E78" s="8"/>
    </row>
    <row r="79" spans="5:5" ht="23.1" customHeight="1">
      <c r="E79" s="8"/>
    </row>
    <row r="80" spans="5:5" ht="23.1" customHeight="1">
      <c r="E80" s="8"/>
    </row>
    <row r="81" spans="5:18" ht="23.1" customHeight="1">
      <c r="E81" s="8"/>
    </row>
    <row r="82" spans="5:18" ht="23.1" customHeight="1">
      <c r="E82" s="8"/>
    </row>
    <row r="83" spans="5:18" ht="23.1" customHeight="1">
      <c r="E83" s="8"/>
    </row>
    <row r="84" spans="5:18" ht="23.1" customHeight="1">
      <c r="E84" s="8"/>
    </row>
    <row r="85" spans="5:18" ht="23.1" customHeight="1">
      <c r="E85" s="8"/>
    </row>
    <row r="86" spans="5:18" ht="23.1" customHeight="1">
      <c r="E86" s="42"/>
      <c r="R86" s="5" t="s">
        <v>183</v>
      </c>
    </row>
    <row r="87" spans="5:18" ht="23.1" customHeight="1">
      <c r="E87" s="42"/>
    </row>
    <row r="88" spans="5:18" ht="23.1" customHeight="1">
      <c r="E88" s="42"/>
    </row>
    <row r="89" spans="5:18" ht="23.1" customHeight="1">
      <c r="E89" s="8"/>
    </row>
  </sheetData>
  <mergeCells count="2">
    <mergeCell ref="K5:M5"/>
    <mergeCell ref="G5:I5"/>
  </mergeCells>
  <printOptions horizontalCentered="1"/>
  <pageMargins left="0.90157480314960625" right="0.59055118110236215" top="0.59055118110236215" bottom="0.74803149606299213" header="0" footer="0.3543307086614173"/>
  <pageSetup paperSize="9" scale="64" firstPageNumber="4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71"/>
  <sheetViews>
    <sheetView view="pageBreakPreview" topLeftCell="A14" zoomScale="60" zoomScaleNormal="85" zoomScalePageLayoutView="40" workbookViewId="0">
      <selection activeCell="J39" sqref="J39"/>
    </sheetView>
  </sheetViews>
  <sheetFormatPr defaultColWidth="9.44140625" defaultRowHeight="24" customHeight="1"/>
  <cols>
    <col min="1" max="3" width="2.5546875" style="2" customWidth="1"/>
    <col min="4" max="4" width="38" style="2" customWidth="1"/>
    <col min="5" max="5" width="0.5546875" style="2" customWidth="1"/>
    <col min="6" max="6" width="9.21875" style="2" hidden="1" customWidth="1"/>
    <col min="7" max="7" width="1" style="2" customWidth="1"/>
    <col min="8" max="8" width="17.88671875" style="2" customWidth="1"/>
    <col min="9" max="9" width="1.21875" style="2" customWidth="1"/>
    <col min="10" max="10" width="17.88671875" style="2" customWidth="1"/>
    <col min="11" max="11" width="1.21875" style="2" customWidth="1"/>
    <col min="12" max="12" width="17.88671875" style="2" customWidth="1"/>
    <col min="13" max="13" width="1.21875" style="2" customWidth="1"/>
    <col min="14" max="14" width="17.88671875" style="2" customWidth="1"/>
    <col min="15" max="15" width="1.21875" style="2" customWidth="1"/>
    <col min="16" max="16" width="17.88671875" style="2" customWidth="1"/>
    <col min="17" max="17" width="1.21875" style="2" customWidth="1"/>
    <col min="18" max="18" width="17.88671875" style="2" customWidth="1"/>
    <col min="19" max="19" width="1.21875" style="2" customWidth="1"/>
    <col min="20" max="20" width="17.88671875" style="2" customWidth="1"/>
    <col min="21" max="21" width="1.21875" style="2" customWidth="1"/>
    <col min="22" max="22" width="17.88671875" style="2" customWidth="1"/>
    <col min="23" max="23" width="1.21875" style="2" customWidth="1"/>
    <col min="24" max="24" width="17.88671875" style="2" customWidth="1"/>
    <col min="25" max="25" width="1.21875" style="2" customWidth="1"/>
    <col min="26" max="26" width="17.88671875" style="2" customWidth="1"/>
    <col min="27" max="27" width="0.88671875" style="2" customWidth="1"/>
    <col min="28" max="28" width="11.21875" style="2" bestFit="1" customWidth="1"/>
    <col min="29" max="16384" width="9.44140625" style="2"/>
  </cols>
  <sheetData>
    <row r="1" spans="1:29" s="5" customFormat="1" ht="24.6" customHeight="1">
      <c r="A1" s="4" t="str">
        <f>PL!A1</f>
        <v>THAI NONDESTRUCTIVE TESTING PUBLIC COMPANY LIMITED AND ITS SUBSIDIARIES</v>
      </c>
      <c r="Z1" s="45" t="s">
        <v>57</v>
      </c>
    </row>
    <row r="2" spans="1:29" s="5" customFormat="1" ht="24.6" customHeight="1">
      <c r="A2" s="4" t="s">
        <v>38</v>
      </c>
      <c r="Z2" s="45" t="s">
        <v>58</v>
      </c>
    </row>
    <row r="3" spans="1:29" s="5" customFormat="1" ht="24.6" customHeight="1">
      <c r="A3" s="4" t="s">
        <v>61</v>
      </c>
      <c r="B3" s="4"/>
      <c r="C3" s="4"/>
      <c r="D3" s="4"/>
      <c r="E3" s="4"/>
      <c r="F3" s="4"/>
      <c r="H3" s="4"/>
      <c r="I3" s="4"/>
      <c r="J3" s="4"/>
      <c r="K3" s="4"/>
      <c r="L3" s="4"/>
      <c r="M3" s="4"/>
      <c r="N3" s="4"/>
      <c r="O3" s="4"/>
    </row>
    <row r="4" spans="1:29" s="5" customFormat="1" ht="4.5" customHeight="1">
      <c r="A4" s="4"/>
      <c r="B4" s="4"/>
      <c r="C4" s="4"/>
      <c r="D4" s="4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29" s="5" customFormat="1" ht="1.5" customHeight="1">
      <c r="A5" s="4"/>
      <c r="B5" s="4"/>
      <c r="C5" s="4"/>
      <c r="D5" s="4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29" s="5" customFormat="1" ht="4.2" customHeight="1">
      <c r="A6" s="4"/>
      <c r="B6" s="4"/>
      <c r="C6" s="4"/>
      <c r="D6" s="4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29" s="3" customFormat="1" ht="23.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6" t="s">
        <v>56</v>
      </c>
      <c r="AA7" s="22"/>
      <c r="AB7" s="22"/>
      <c r="AC7" s="22"/>
    </row>
    <row r="8" spans="1:29" s="3" customFormat="1" ht="23.4">
      <c r="A8" s="87"/>
      <c r="B8" s="87"/>
      <c r="C8" s="87"/>
      <c r="D8" s="87"/>
      <c r="E8" s="87"/>
      <c r="F8" s="92"/>
      <c r="G8" s="92"/>
      <c r="H8" s="192" t="s">
        <v>31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spans="1:29" s="3" customFormat="1" ht="27.6" customHeight="1">
      <c r="A9" s="11"/>
      <c r="B9" s="11"/>
      <c r="C9" s="11"/>
      <c r="D9" s="11"/>
      <c r="E9" s="11"/>
      <c r="F9" s="22"/>
      <c r="G9" s="22"/>
      <c r="H9" s="22"/>
      <c r="I9" s="22"/>
      <c r="J9" s="22"/>
      <c r="K9" s="22"/>
      <c r="L9" s="22"/>
      <c r="M9" s="22"/>
      <c r="N9" s="22"/>
      <c r="O9" s="22"/>
      <c r="P9" s="192" t="s">
        <v>27</v>
      </c>
      <c r="Q9" s="192"/>
      <c r="R9" s="192"/>
      <c r="S9" s="192"/>
      <c r="T9" s="192"/>
      <c r="U9" s="192"/>
      <c r="V9" s="192"/>
      <c r="W9" s="192"/>
      <c r="X9" s="192"/>
      <c r="Y9" s="22"/>
      <c r="Z9" s="22"/>
    </row>
    <row r="10" spans="1:29" s="3" customFormat="1" ht="27.6" customHeight="1">
      <c r="A10" s="11"/>
      <c r="B10" s="11"/>
      <c r="C10" s="11"/>
      <c r="D10" s="11"/>
      <c r="E10" s="11"/>
      <c r="F10" s="22"/>
      <c r="G10" s="22"/>
      <c r="H10" s="22"/>
      <c r="I10" s="22"/>
      <c r="J10" s="22"/>
      <c r="K10" s="22"/>
      <c r="L10" s="195" t="s">
        <v>173</v>
      </c>
      <c r="M10" s="195"/>
      <c r="N10" s="195"/>
      <c r="O10" s="22"/>
      <c r="P10" s="192" t="s">
        <v>133</v>
      </c>
      <c r="Q10" s="192"/>
      <c r="R10" s="192"/>
      <c r="S10" s="22"/>
      <c r="T10" s="22"/>
      <c r="U10" s="22"/>
      <c r="V10" s="22"/>
      <c r="W10" s="22"/>
      <c r="X10" s="22"/>
      <c r="Y10" s="22"/>
      <c r="Z10" s="22"/>
    </row>
    <row r="11" spans="1:29" s="3" customFormat="1" ht="27.6" customHeight="1">
      <c r="A11" s="11"/>
      <c r="B11" s="11"/>
      <c r="C11" s="11"/>
      <c r="D11" s="11"/>
      <c r="E11" s="1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 t="s">
        <v>115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9" s="3" customFormat="1" ht="27.6" customHeight="1">
      <c r="A12" s="11"/>
      <c r="B12" s="11"/>
      <c r="C12" s="11"/>
      <c r="D12" s="11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 t="s">
        <v>116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9" s="3" customFormat="1" ht="27.6" customHeight="1">
      <c r="A13" s="11"/>
      <c r="B13" s="11"/>
      <c r="C13" s="11"/>
      <c r="D13" s="11"/>
      <c r="E13" s="11"/>
      <c r="F13" s="22"/>
      <c r="G13" s="22"/>
      <c r="H13" s="22" t="s">
        <v>23</v>
      </c>
      <c r="I13" s="22"/>
      <c r="J13" s="22" t="s">
        <v>187</v>
      </c>
      <c r="K13" s="22"/>
      <c r="L13" s="22"/>
      <c r="M13" s="22"/>
      <c r="N13" s="22"/>
      <c r="O13" s="22"/>
      <c r="P13" s="22" t="s">
        <v>118</v>
      </c>
      <c r="Q13" s="22"/>
      <c r="R13" s="22"/>
      <c r="S13" s="22"/>
      <c r="T13" s="22"/>
      <c r="U13" s="22"/>
      <c r="V13" s="22" t="s">
        <v>119</v>
      </c>
      <c r="W13" s="22"/>
      <c r="X13" s="22" t="s">
        <v>120</v>
      </c>
      <c r="Y13" s="22"/>
      <c r="Z13" s="22" t="s">
        <v>22</v>
      </c>
    </row>
    <row r="14" spans="1:29" s="3" customFormat="1" ht="27.6" customHeight="1">
      <c r="A14" s="11"/>
      <c r="B14" s="11"/>
      <c r="C14" s="11"/>
      <c r="D14" s="11"/>
      <c r="E14" s="11"/>
      <c r="F14" s="22"/>
      <c r="G14" s="22"/>
      <c r="H14" s="22" t="s">
        <v>171</v>
      </c>
      <c r="I14" s="22"/>
      <c r="J14" s="22" t="s">
        <v>188</v>
      </c>
      <c r="K14" s="22"/>
      <c r="L14" s="22" t="s">
        <v>168</v>
      </c>
      <c r="M14" s="22"/>
      <c r="N14" s="22" t="s">
        <v>25</v>
      </c>
      <c r="O14" s="22"/>
      <c r="P14" s="22" t="s">
        <v>122</v>
      </c>
      <c r="Q14" s="22"/>
      <c r="R14" s="22" t="s">
        <v>123</v>
      </c>
      <c r="S14" s="22"/>
      <c r="T14" s="22"/>
      <c r="U14" s="22"/>
      <c r="V14" s="22" t="s">
        <v>124</v>
      </c>
      <c r="W14" s="22"/>
      <c r="X14" s="22" t="s">
        <v>125</v>
      </c>
      <c r="Y14" s="22"/>
      <c r="Z14" s="22" t="s">
        <v>126</v>
      </c>
    </row>
    <row r="15" spans="1:29" s="3" customFormat="1" ht="27.6" customHeight="1">
      <c r="A15" s="11"/>
      <c r="B15" s="11"/>
      <c r="C15" s="11"/>
      <c r="D15" s="11"/>
      <c r="E15" s="11"/>
      <c r="F15" s="61" t="s">
        <v>112</v>
      </c>
      <c r="G15" s="22"/>
      <c r="H15" s="61" t="s">
        <v>24</v>
      </c>
      <c r="I15" s="22"/>
      <c r="J15" s="61" t="s">
        <v>172</v>
      </c>
      <c r="K15" s="22"/>
      <c r="L15" s="118" t="s">
        <v>169</v>
      </c>
      <c r="M15" s="86"/>
      <c r="N15" s="10" t="s">
        <v>170</v>
      </c>
      <c r="O15" s="9"/>
      <c r="P15" s="61" t="s">
        <v>128</v>
      </c>
      <c r="Q15" s="22"/>
      <c r="R15" s="10" t="s">
        <v>129</v>
      </c>
      <c r="S15" s="22"/>
      <c r="T15" s="10" t="s">
        <v>22</v>
      </c>
      <c r="U15" s="22"/>
      <c r="V15" s="10" t="s">
        <v>130</v>
      </c>
      <c r="W15" s="22"/>
      <c r="X15" s="10" t="s">
        <v>131</v>
      </c>
      <c r="Y15" s="22"/>
      <c r="Z15" s="10" t="s">
        <v>132</v>
      </c>
    </row>
    <row r="16" spans="1:29" s="3" customFormat="1" ht="26.1" customHeight="1">
      <c r="A16" s="4" t="s">
        <v>113</v>
      </c>
      <c r="B16" s="11"/>
      <c r="C16" s="11"/>
      <c r="D16" s="11"/>
      <c r="E16" s="11"/>
      <c r="F16" s="22"/>
      <c r="G16" s="22"/>
      <c r="H16" s="14">
        <v>404035</v>
      </c>
      <c r="I16" s="11"/>
      <c r="J16" s="14">
        <v>107459</v>
      </c>
      <c r="K16" s="14"/>
      <c r="L16" s="14">
        <v>10000</v>
      </c>
      <c r="M16" s="42"/>
      <c r="N16" s="14">
        <v>-364456</v>
      </c>
      <c r="O16" s="8"/>
      <c r="P16" s="14">
        <v>-9777</v>
      </c>
      <c r="Q16" s="14"/>
      <c r="R16" s="14">
        <v>0</v>
      </c>
      <c r="S16" s="14"/>
      <c r="T16" s="14">
        <f>SUM(P16:R16)</f>
        <v>-9777</v>
      </c>
      <c r="U16" s="14"/>
      <c r="V16" s="14">
        <f>SUM(F16:P16)</f>
        <v>147261</v>
      </c>
      <c r="W16" s="14"/>
      <c r="X16" s="14">
        <v>-34514</v>
      </c>
      <c r="Y16" s="84"/>
      <c r="Z16" s="14">
        <f>SUM(V16:X16)</f>
        <v>112747</v>
      </c>
    </row>
    <row r="17" spans="1:28" s="3" customFormat="1" ht="26.1" customHeight="1">
      <c r="A17" s="3" t="s">
        <v>110</v>
      </c>
      <c r="B17" s="4"/>
      <c r="C17" s="4"/>
      <c r="D17" s="11"/>
      <c r="E17" s="11"/>
      <c r="F17" s="119"/>
      <c r="G17" s="11"/>
      <c r="H17" s="97">
        <v>0</v>
      </c>
      <c r="I17" s="84"/>
      <c r="J17" s="97">
        <v>0</v>
      </c>
      <c r="K17" s="68"/>
      <c r="L17" s="97">
        <v>0</v>
      </c>
      <c r="M17" s="82"/>
      <c r="N17" s="97">
        <v>-3922</v>
      </c>
      <c r="O17" s="83"/>
      <c r="P17" s="97">
        <v>286</v>
      </c>
      <c r="Q17" s="68"/>
      <c r="R17" s="97">
        <v>0</v>
      </c>
      <c r="S17" s="68"/>
      <c r="T17" s="14">
        <f>SUM(P17:R17)</f>
        <v>286</v>
      </c>
      <c r="U17" s="68"/>
      <c r="V17" s="97">
        <f>SUM(F17:P17)</f>
        <v>-3636</v>
      </c>
      <c r="W17" s="68"/>
      <c r="X17" s="97">
        <v>-100</v>
      </c>
      <c r="Y17" s="84"/>
      <c r="Z17" s="15">
        <f>SUM(V17:X17)</f>
        <v>-3736</v>
      </c>
    </row>
    <row r="18" spans="1:28" s="3" customFormat="1" ht="26.1" customHeight="1" thickBot="1">
      <c r="A18" s="4" t="s">
        <v>114</v>
      </c>
      <c r="B18" s="4"/>
      <c r="C18" s="4"/>
      <c r="D18" s="11"/>
      <c r="E18" s="11"/>
      <c r="F18" s="11"/>
      <c r="G18" s="11"/>
      <c r="H18" s="98">
        <f>SUM(H16:H17)</f>
        <v>404035</v>
      </c>
      <c r="I18" s="12"/>
      <c r="J18" s="98">
        <f>SUM(J16:J17)</f>
        <v>107459</v>
      </c>
      <c r="K18" s="12"/>
      <c r="L18" s="98">
        <f>SUM(L16:L17)</f>
        <v>10000</v>
      </c>
      <c r="M18" s="12"/>
      <c r="N18" s="98">
        <f>SUM(N16:N17)</f>
        <v>-368378</v>
      </c>
      <c r="O18" s="12"/>
      <c r="P18" s="98">
        <f>SUM(P16:P17)</f>
        <v>-9491</v>
      </c>
      <c r="Q18" s="12"/>
      <c r="R18" s="98">
        <f>SUM(R16:R17)</f>
        <v>0</v>
      </c>
      <c r="S18" s="12"/>
      <c r="T18" s="113">
        <f>SUM(T16:T17)</f>
        <v>-9491</v>
      </c>
      <c r="U18" s="12"/>
      <c r="V18" s="98">
        <f>SUM(V16:V17)</f>
        <v>143625</v>
      </c>
      <c r="W18" s="12"/>
      <c r="X18" s="98">
        <f>SUM(X16:X17)</f>
        <v>-34614</v>
      </c>
      <c r="Y18" s="12"/>
      <c r="Z18" s="98">
        <f>SUM(Z16:Z17)</f>
        <v>109011</v>
      </c>
    </row>
    <row r="19" spans="1:28" s="3" customFormat="1" ht="26.1" customHeight="1" thickTop="1">
      <c r="A19" s="11"/>
      <c r="B19" s="11"/>
      <c r="C19" s="11"/>
      <c r="D19" s="11"/>
      <c r="E19" s="11"/>
      <c r="F19" s="22"/>
      <c r="G19" s="22"/>
      <c r="H19" s="22"/>
      <c r="I19" s="22"/>
      <c r="J19" s="22"/>
      <c r="K19" s="22"/>
      <c r="L19" s="86"/>
      <c r="M19" s="86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22"/>
      <c r="Z19" s="22"/>
    </row>
    <row r="20" spans="1:28" s="3" customFormat="1" ht="26.1" customHeight="1">
      <c r="N20" s="25"/>
      <c r="R20" s="120"/>
      <c r="X20" s="120"/>
    </row>
    <row r="21" spans="1:28" s="3" customFormat="1" ht="27.6" customHeight="1">
      <c r="A21" s="121" t="s">
        <v>136</v>
      </c>
      <c r="B21" s="122"/>
      <c r="C21" s="122"/>
      <c r="D21" s="122"/>
      <c r="E21" s="122"/>
      <c r="F21" s="123"/>
      <c r="G21" s="123"/>
      <c r="H21" s="81">
        <v>865791</v>
      </c>
      <c r="I21" s="81"/>
      <c r="J21" s="81">
        <v>-103784</v>
      </c>
      <c r="K21" s="81"/>
      <c r="L21" s="81">
        <v>10000</v>
      </c>
      <c r="M21" s="82"/>
      <c r="N21" s="81">
        <v>-638827</v>
      </c>
      <c r="O21" s="81"/>
      <c r="P21" s="81">
        <v>-10137</v>
      </c>
      <c r="Q21" s="81"/>
      <c r="R21" s="81">
        <v>53939</v>
      </c>
      <c r="S21" s="83"/>
      <c r="T21" s="83">
        <f>SUM(P21:R21)</f>
        <v>43802</v>
      </c>
      <c r="U21" s="83"/>
      <c r="V21" s="83">
        <v>176982</v>
      </c>
      <c r="W21" s="83"/>
      <c r="X21" s="83">
        <v>-4996</v>
      </c>
      <c r="Y21" s="81"/>
      <c r="Z21" s="81">
        <f>SUM(V21:X21)</f>
        <v>171986</v>
      </c>
    </row>
    <row r="22" spans="1:28" s="3" customFormat="1" ht="23.4">
      <c r="A22" s="127" t="s">
        <v>192</v>
      </c>
      <c r="B22" s="121"/>
      <c r="C22" s="121"/>
      <c r="D22" s="122"/>
      <c r="E22" s="122"/>
      <c r="F22" s="119"/>
      <c r="G22" s="122"/>
      <c r="H22" s="81">
        <v>0</v>
      </c>
      <c r="I22" s="81"/>
      <c r="J22" s="81">
        <v>0</v>
      </c>
      <c r="K22" s="81"/>
      <c r="L22" s="82">
        <v>0</v>
      </c>
      <c r="M22" s="82"/>
      <c r="N22" s="83">
        <f>PL!G38</f>
        <v>-12787</v>
      </c>
      <c r="O22" s="83"/>
      <c r="P22" s="83">
        <v>64</v>
      </c>
      <c r="Q22" s="83"/>
      <c r="R22" s="83">
        <v>0</v>
      </c>
      <c r="S22" s="83"/>
      <c r="T22" s="83">
        <f>SUM(P22:R22)</f>
        <v>64</v>
      </c>
      <c r="U22" s="83"/>
      <c r="V22" s="83">
        <f>SUM(H22:R22)</f>
        <v>-12723</v>
      </c>
      <c r="W22" s="83"/>
      <c r="X22" s="83">
        <f>PL!G43</f>
        <v>-378</v>
      </c>
      <c r="Y22" s="81"/>
      <c r="Z22" s="81">
        <f>SUM(V22:X22)</f>
        <v>-13101</v>
      </c>
    </row>
    <row r="23" spans="1:28" s="3" customFormat="1" ht="23.4" hidden="1">
      <c r="A23" s="128" t="s">
        <v>135</v>
      </c>
      <c r="C23" s="128"/>
      <c r="D23" s="128"/>
      <c r="E23" s="128"/>
      <c r="F23" s="128"/>
      <c r="G23" s="128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25">
        <f>SUM(P23:R23)</f>
        <v>0</v>
      </c>
      <c r="U23" s="117"/>
      <c r="V23" s="117"/>
      <c r="W23" s="117"/>
      <c r="X23" s="125"/>
      <c r="Y23" s="68"/>
      <c r="Z23" s="81">
        <f>SUM(V23:X23)</f>
        <v>0</v>
      </c>
    </row>
    <row r="24" spans="1:28" s="3" customFormat="1" ht="27.6" customHeight="1" thickBot="1">
      <c r="A24" s="121" t="s">
        <v>137</v>
      </c>
      <c r="C24" s="128"/>
      <c r="D24" s="128"/>
      <c r="E24" s="128"/>
      <c r="F24" s="122"/>
      <c r="G24" s="128"/>
      <c r="H24" s="129">
        <f>SUM(H21:H23)</f>
        <v>865791</v>
      </c>
      <c r="I24" s="68"/>
      <c r="J24" s="129">
        <f>SUM(J21:J23)</f>
        <v>-103784</v>
      </c>
      <c r="K24" s="68"/>
      <c r="L24" s="129">
        <f>SUM(L21:L23)</f>
        <v>10000</v>
      </c>
      <c r="M24" s="68"/>
      <c r="N24" s="129">
        <f>SUM(N21:N23)</f>
        <v>-651614</v>
      </c>
      <c r="O24" s="68"/>
      <c r="P24" s="129">
        <f>SUM(P21:P23)</f>
        <v>-10073</v>
      </c>
      <c r="Q24" s="68"/>
      <c r="R24" s="129">
        <f>SUM(R21:R23)</f>
        <v>53939</v>
      </c>
      <c r="S24" s="68"/>
      <c r="T24" s="129">
        <f>SUM(T21:T23)</f>
        <v>43866</v>
      </c>
      <c r="U24" s="68"/>
      <c r="V24" s="129">
        <f>SUM(V21:V23)</f>
        <v>164259</v>
      </c>
      <c r="W24" s="68"/>
      <c r="X24" s="129">
        <f>SUM(X21:X23)</f>
        <v>-5374</v>
      </c>
      <c r="Y24" s="68"/>
      <c r="Z24" s="129">
        <f>SUM(Z21:Z23)</f>
        <v>158885</v>
      </c>
      <c r="AB24" s="130">
        <f>+Z24-BS!G103</f>
        <v>0</v>
      </c>
    </row>
    <row r="25" spans="1:28" s="3" customFormat="1" ht="26.1" customHeight="1" thickTop="1"/>
    <row r="26" spans="1:28" ht="24.6" customHeight="1">
      <c r="A26" s="70"/>
      <c r="B26" s="70"/>
      <c r="C26" s="70"/>
      <c r="D26" s="70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71" spans="3:3" ht="24" customHeight="1">
      <c r="C71" s="2" t="s">
        <v>52</v>
      </c>
    </row>
  </sheetData>
  <mergeCells count="4">
    <mergeCell ref="L10:N10"/>
    <mergeCell ref="H8:Z8"/>
    <mergeCell ref="P9:X9"/>
    <mergeCell ref="P10:R10"/>
  </mergeCells>
  <printOptions horizontalCentered="1"/>
  <pageMargins left="0.74803149606299213" right="0.59055118110236227" top="0.9055118110236221" bottom="0.59055118110236227" header="0" footer="0.35433070866141736"/>
  <pageSetup paperSize="9" scale="56" firstPageNumber="5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7"/>
  <sheetViews>
    <sheetView view="pageBreakPreview" topLeftCell="A28" zoomScale="70" zoomScaleNormal="85" zoomScaleSheetLayoutView="70" zoomScalePageLayoutView="40" workbookViewId="0">
      <selection activeCell="M75" sqref="M75"/>
    </sheetView>
  </sheetViews>
  <sheetFormatPr defaultColWidth="9.44140625" defaultRowHeight="24" customHeight="1"/>
  <cols>
    <col min="1" max="3" width="2.5546875" style="2" customWidth="1"/>
    <col min="4" max="4" width="45.109375" style="2" customWidth="1"/>
    <col min="5" max="5" width="0.44140625" style="2" customWidth="1"/>
    <col min="6" max="6" width="10.88671875" style="2" hidden="1" customWidth="1"/>
    <col min="7" max="7" width="1.33203125" style="2" customWidth="1"/>
    <col min="8" max="8" width="17.6640625" style="2" customWidth="1"/>
    <col min="9" max="9" width="1.5546875" style="2" customWidth="1"/>
    <col min="10" max="10" width="17.6640625" style="2" customWidth="1"/>
    <col min="11" max="11" width="1.5546875" style="2" customWidth="1"/>
    <col min="12" max="12" width="17.6640625" style="2" customWidth="1"/>
    <col min="13" max="13" width="1.5546875" style="2" customWidth="1"/>
    <col min="14" max="14" width="17.6640625" style="2" customWidth="1"/>
    <col min="15" max="15" width="1.5546875" style="2" customWidth="1"/>
    <col min="16" max="16" width="13.5546875" style="2" hidden="1" customWidth="1"/>
    <col min="17" max="17" width="1.5546875" style="2" hidden="1" customWidth="1"/>
    <col min="18" max="18" width="19.77734375" style="2" bestFit="1" customWidth="1"/>
    <col min="19" max="19" width="1.5546875" style="2" customWidth="1"/>
    <col min="20" max="20" width="17.6640625" style="2" customWidth="1"/>
    <col min="21" max="21" width="1.5546875" style="2" customWidth="1"/>
    <col min="22" max="22" width="17.6640625" style="2" customWidth="1"/>
    <col min="23" max="23" width="13.5546875" style="2" customWidth="1"/>
    <col min="24" max="16384" width="9.44140625" style="2"/>
  </cols>
  <sheetData>
    <row r="1" spans="1:22" s="5" customFormat="1" ht="24" customHeight="1">
      <c r="A1" s="4" t="str">
        <f>+'SOE(EQ)'!A1</f>
        <v>THAI NONDESTRUCTIVE TESTING PUBLIC COMPANY LIMITED AND ITS SUBSIDIARIES</v>
      </c>
      <c r="V1" s="45" t="s">
        <v>57</v>
      </c>
    </row>
    <row r="2" spans="1:22" s="5" customFormat="1" ht="24" customHeight="1">
      <c r="A2" s="4" t="s">
        <v>38</v>
      </c>
      <c r="V2" s="45" t="s">
        <v>58</v>
      </c>
    </row>
    <row r="3" spans="1:22" s="5" customFormat="1" ht="24" customHeight="1">
      <c r="A3" s="4" t="s">
        <v>61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2" s="5" customFormat="1" ht="24" customHeight="1">
      <c r="E4" s="80"/>
      <c r="F4" s="80"/>
      <c r="G4" s="80"/>
      <c r="H4" s="95"/>
      <c r="I4" s="95"/>
      <c r="J4" s="95"/>
      <c r="K4" s="95"/>
      <c r="L4" s="95"/>
      <c r="M4" s="95"/>
      <c r="N4" s="95"/>
      <c r="O4" s="95"/>
      <c r="P4" s="95"/>
      <c r="V4" s="6" t="s">
        <v>56</v>
      </c>
    </row>
    <row r="5" spans="1:22" s="3" customFormat="1" ht="23.4">
      <c r="A5" s="87"/>
      <c r="B5" s="87"/>
      <c r="C5" s="87"/>
      <c r="D5" s="87"/>
      <c r="E5" s="87"/>
      <c r="F5" s="92"/>
      <c r="G5" s="92"/>
      <c r="H5" s="192" t="s">
        <v>29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s="3" customFormat="1" ht="27.6" customHeight="1">
      <c r="A6" s="11"/>
      <c r="B6" s="11"/>
      <c r="C6" s="11"/>
      <c r="D6" s="11"/>
      <c r="E6" s="11"/>
      <c r="F6" s="22"/>
      <c r="G6" s="22"/>
      <c r="H6" s="22"/>
      <c r="I6" s="22"/>
      <c r="J6" s="22"/>
      <c r="K6" s="22"/>
      <c r="L6" s="22"/>
      <c r="M6" s="22"/>
      <c r="N6" s="22"/>
      <c r="O6" s="22"/>
      <c r="P6" s="192" t="s">
        <v>27</v>
      </c>
      <c r="Q6" s="192"/>
      <c r="R6" s="192"/>
      <c r="S6" s="192"/>
      <c r="T6" s="192"/>
      <c r="U6" s="192"/>
      <c r="V6" s="22"/>
    </row>
    <row r="7" spans="1:22" s="3" customFormat="1" ht="27.6" customHeight="1">
      <c r="A7" s="11"/>
      <c r="B7" s="11"/>
      <c r="C7" s="11"/>
      <c r="D7" s="11"/>
      <c r="E7" s="1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61"/>
      <c r="R7" s="22" t="s">
        <v>215</v>
      </c>
      <c r="S7" s="22"/>
      <c r="T7" s="22"/>
      <c r="U7" s="22"/>
      <c r="V7" s="22"/>
    </row>
    <row r="8" spans="1:22" s="3" customFormat="1" ht="22.2" customHeight="1">
      <c r="A8" s="11"/>
      <c r="B8" s="11"/>
      <c r="C8" s="11"/>
      <c r="D8" s="11"/>
      <c r="E8" s="11"/>
      <c r="F8" s="22"/>
      <c r="G8" s="22"/>
      <c r="H8" s="22"/>
      <c r="I8" s="22"/>
      <c r="J8" s="22"/>
      <c r="K8" s="22"/>
      <c r="L8" s="195" t="s">
        <v>173</v>
      </c>
      <c r="M8" s="195"/>
      <c r="N8" s="195"/>
      <c r="O8" s="22"/>
      <c r="Q8" s="142"/>
      <c r="R8" s="61" t="s">
        <v>214</v>
      </c>
      <c r="S8" s="22"/>
      <c r="T8" s="22"/>
      <c r="U8" s="22"/>
      <c r="V8" s="22"/>
    </row>
    <row r="9" spans="1:22" s="3" customFormat="1" ht="27.6" customHeight="1">
      <c r="A9" s="11"/>
      <c r="B9" s="11"/>
      <c r="C9" s="11"/>
      <c r="D9" s="11"/>
      <c r="E9" s="11"/>
      <c r="F9" s="22"/>
      <c r="G9" s="22"/>
      <c r="H9" s="22" t="s">
        <v>23</v>
      </c>
      <c r="I9" s="22"/>
      <c r="J9" s="22" t="s">
        <v>187</v>
      </c>
      <c r="K9" s="22"/>
      <c r="L9" s="22"/>
      <c r="M9" s="22"/>
      <c r="N9" s="22"/>
      <c r="O9" s="22"/>
      <c r="P9" s="22" t="s">
        <v>117</v>
      </c>
      <c r="Q9" s="22"/>
      <c r="R9" s="22"/>
      <c r="S9" s="22"/>
      <c r="T9" s="22"/>
      <c r="U9" s="22"/>
      <c r="V9" s="22" t="s">
        <v>22</v>
      </c>
    </row>
    <row r="10" spans="1:22" s="3" customFormat="1" ht="27.6" customHeight="1">
      <c r="A10" s="11"/>
      <c r="B10" s="11"/>
      <c r="C10" s="11"/>
      <c r="D10" s="11"/>
      <c r="E10" s="11"/>
      <c r="F10" s="22"/>
      <c r="G10" s="22"/>
      <c r="H10" s="22" t="s">
        <v>171</v>
      </c>
      <c r="I10" s="22"/>
      <c r="J10" s="22" t="s">
        <v>188</v>
      </c>
      <c r="K10" s="22"/>
      <c r="L10" s="22" t="s">
        <v>168</v>
      </c>
      <c r="M10" s="22"/>
      <c r="N10" s="22" t="s">
        <v>25</v>
      </c>
      <c r="O10" s="22"/>
      <c r="P10" s="22" t="s">
        <v>121</v>
      </c>
      <c r="Q10" s="22"/>
      <c r="R10" s="22" t="s">
        <v>123</v>
      </c>
      <c r="S10" s="22"/>
      <c r="T10" s="22"/>
      <c r="U10" s="22"/>
      <c r="V10" s="22" t="s">
        <v>126</v>
      </c>
    </row>
    <row r="11" spans="1:22" s="3" customFormat="1" ht="27.6" customHeight="1">
      <c r="A11" s="11"/>
      <c r="B11" s="11"/>
      <c r="C11" s="11"/>
      <c r="D11" s="11"/>
      <c r="E11" s="11"/>
      <c r="F11" s="61" t="s">
        <v>112</v>
      </c>
      <c r="G11" s="22"/>
      <c r="H11" s="61" t="s">
        <v>24</v>
      </c>
      <c r="I11" s="22"/>
      <c r="J11" s="61" t="s">
        <v>172</v>
      </c>
      <c r="K11" s="22"/>
      <c r="L11" s="118" t="s">
        <v>169</v>
      </c>
      <c r="M11" s="86"/>
      <c r="N11" s="10" t="s">
        <v>170</v>
      </c>
      <c r="O11" s="9"/>
      <c r="P11" s="10" t="s">
        <v>127</v>
      </c>
      <c r="Q11" s="9"/>
      <c r="R11" s="10" t="s">
        <v>129</v>
      </c>
      <c r="S11" s="22"/>
      <c r="T11" s="10" t="s">
        <v>22</v>
      </c>
      <c r="U11" s="22"/>
      <c r="V11" s="10" t="s">
        <v>132</v>
      </c>
    </row>
    <row r="12" spans="1:22" s="3" customFormat="1" ht="26.1" customHeight="1">
      <c r="A12" s="4" t="s">
        <v>113</v>
      </c>
      <c r="B12" s="11"/>
      <c r="C12" s="11"/>
      <c r="D12" s="11"/>
      <c r="E12" s="11"/>
      <c r="F12" s="22"/>
      <c r="G12" s="22"/>
      <c r="H12" s="14">
        <v>404035</v>
      </c>
      <c r="I12" s="11"/>
      <c r="J12" s="14">
        <v>107459</v>
      </c>
      <c r="K12" s="11"/>
      <c r="L12" s="14">
        <v>10000</v>
      </c>
      <c r="M12" s="42"/>
      <c r="N12" s="14">
        <v>-318959</v>
      </c>
      <c r="O12" s="8"/>
      <c r="P12" s="14">
        <v>0</v>
      </c>
      <c r="Q12" s="14"/>
      <c r="R12" s="14">
        <v>0</v>
      </c>
      <c r="S12" s="14"/>
      <c r="T12" s="14">
        <f>SUM(P12:R12)</f>
        <v>0</v>
      </c>
      <c r="U12" s="14"/>
      <c r="V12" s="14">
        <f>SUM(H12:N12,T12)</f>
        <v>202535</v>
      </c>
    </row>
    <row r="13" spans="1:22" s="3" customFormat="1" ht="26.1" customHeight="1">
      <c r="A13" s="3" t="s">
        <v>110</v>
      </c>
      <c r="B13" s="4"/>
      <c r="C13" s="4"/>
      <c r="D13" s="11"/>
      <c r="E13" s="11"/>
      <c r="F13" s="119"/>
      <c r="G13" s="119"/>
      <c r="H13" s="97">
        <v>0</v>
      </c>
      <c r="I13" s="84"/>
      <c r="J13" s="97">
        <v>0</v>
      </c>
      <c r="K13" s="84"/>
      <c r="L13" s="97">
        <v>0</v>
      </c>
      <c r="M13" s="82"/>
      <c r="N13" s="97">
        <v>503</v>
      </c>
      <c r="O13" s="83"/>
      <c r="P13" s="97">
        <v>0</v>
      </c>
      <c r="Q13" s="68"/>
      <c r="R13" s="97">
        <v>0</v>
      </c>
      <c r="S13" s="68"/>
      <c r="T13" s="14">
        <f>SUM(P13:R13)</f>
        <v>0</v>
      </c>
      <c r="U13" s="68"/>
      <c r="V13" s="15">
        <f>SUM(H13:N13,T13)</f>
        <v>503</v>
      </c>
    </row>
    <row r="14" spans="1:22" s="3" customFormat="1" ht="26.1" customHeight="1" thickBot="1">
      <c r="A14" s="4" t="s">
        <v>114</v>
      </c>
      <c r="B14" s="4"/>
      <c r="C14" s="4"/>
      <c r="D14" s="11"/>
      <c r="E14" s="11"/>
      <c r="F14" s="11"/>
      <c r="G14" s="11"/>
      <c r="H14" s="98">
        <f>SUM(H12:H13)</f>
        <v>404035</v>
      </c>
      <c r="I14" s="12"/>
      <c r="J14" s="98">
        <f>SUM(J12:J13)</f>
        <v>107459</v>
      </c>
      <c r="K14" s="12"/>
      <c r="L14" s="98">
        <f>SUM(L12:L13)</f>
        <v>10000</v>
      </c>
      <c r="M14" s="12"/>
      <c r="N14" s="98">
        <f>SUM(N12:N13)</f>
        <v>-318456</v>
      </c>
      <c r="O14" s="12"/>
      <c r="P14" s="98">
        <f>SUM(P12:P13)</f>
        <v>0</v>
      </c>
      <c r="Q14" s="12"/>
      <c r="R14" s="98">
        <f>SUM(R12:R13)</f>
        <v>0</v>
      </c>
      <c r="S14" s="12"/>
      <c r="T14" s="113">
        <f>SUM(T12:T13)</f>
        <v>0</v>
      </c>
      <c r="U14" s="12"/>
      <c r="V14" s="98">
        <f>SUM(V12:V13)</f>
        <v>203038</v>
      </c>
    </row>
    <row r="15" spans="1:22" s="3" customFormat="1" ht="26.1" customHeight="1" thickTop="1">
      <c r="A15" s="11"/>
      <c r="B15" s="11"/>
      <c r="C15" s="11"/>
      <c r="D15" s="11"/>
      <c r="E15" s="11"/>
      <c r="F15" s="22"/>
      <c r="G15" s="22"/>
      <c r="H15" s="22"/>
      <c r="I15" s="22"/>
      <c r="J15" s="22"/>
      <c r="K15" s="22"/>
      <c r="L15" s="86"/>
      <c r="M15" s="86"/>
      <c r="N15" s="9"/>
      <c r="O15" s="9"/>
      <c r="P15" s="9"/>
      <c r="Q15" s="9"/>
      <c r="R15" s="9"/>
      <c r="S15" s="9"/>
      <c r="T15" s="9"/>
      <c r="U15" s="9"/>
      <c r="V15" s="22"/>
    </row>
    <row r="16" spans="1:22" s="3" customFormat="1" ht="26.1" customHeight="1">
      <c r="N16" s="25"/>
      <c r="P16" s="25"/>
      <c r="R16" s="120"/>
    </row>
    <row r="17" spans="1:23" s="3" customFormat="1" ht="27.6" customHeight="1">
      <c r="A17" s="121" t="s">
        <v>136</v>
      </c>
      <c r="B17" s="122"/>
      <c r="C17" s="122"/>
      <c r="D17" s="122"/>
      <c r="E17" s="122"/>
      <c r="F17" s="123"/>
      <c r="G17" s="123"/>
      <c r="H17" s="81">
        <v>865791</v>
      </c>
      <c r="I17" s="81"/>
      <c r="J17" s="81">
        <v>-103784</v>
      </c>
      <c r="K17" s="81"/>
      <c r="L17" s="81">
        <v>10000</v>
      </c>
      <c r="M17" s="82"/>
      <c r="N17" s="81">
        <v>-611887</v>
      </c>
      <c r="O17" s="81"/>
      <c r="P17" s="83">
        <v>0</v>
      </c>
      <c r="Q17" s="81"/>
      <c r="R17" s="81">
        <v>53939</v>
      </c>
      <c r="S17" s="83"/>
      <c r="T17" s="83">
        <f>SUM(P17:R17)</f>
        <v>53939</v>
      </c>
      <c r="U17" s="83"/>
      <c r="V17" s="81">
        <f>SUM(H17:N17,T17)</f>
        <v>214059</v>
      </c>
    </row>
    <row r="18" spans="1:23" s="3" customFormat="1" ht="23.4" hidden="1">
      <c r="A18" s="3" t="s">
        <v>134</v>
      </c>
      <c r="B18" s="121"/>
      <c r="C18" s="121"/>
      <c r="D18" s="122"/>
      <c r="E18" s="122"/>
      <c r="F18" s="119"/>
      <c r="G18" s="119"/>
      <c r="H18" s="124"/>
      <c r="I18" s="124"/>
      <c r="J18" s="124"/>
      <c r="K18" s="124"/>
      <c r="L18" s="126"/>
      <c r="M18" s="126"/>
      <c r="N18" s="125"/>
      <c r="O18" s="125"/>
      <c r="P18" s="125"/>
      <c r="Q18" s="125"/>
      <c r="R18" s="125"/>
      <c r="S18" s="125"/>
      <c r="T18" s="125">
        <f t="shared" ref="T18:T20" si="0">SUM(P18:R18)</f>
        <v>0</v>
      </c>
      <c r="U18" s="125"/>
      <c r="V18" s="81">
        <f>SUM(H18:N18,T18)</f>
        <v>0</v>
      </c>
    </row>
    <row r="19" spans="1:23" s="3" customFormat="1" ht="23.4">
      <c r="A19" s="127" t="s">
        <v>192</v>
      </c>
      <c r="B19" s="121"/>
      <c r="C19" s="121"/>
      <c r="D19" s="122"/>
      <c r="E19" s="122"/>
      <c r="F19" s="119"/>
      <c r="G19" s="119"/>
      <c r="H19" s="81">
        <v>0</v>
      </c>
      <c r="I19" s="81"/>
      <c r="J19" s="81">
        <v>0</v>
      </c>
      <c r="K19" s="81"/>
      <c r="L19" s="82">
        <v>0</v>
      </c>
      <c r="M19" s="82"/>
      <c r="N19" s="83">
        <f>PL!K42</f>
        <v>-7726</v>
      </c>
      <c r="O19" s="83"/>
      <c r="P19" s="83">
        <v>0</v>
      </c>
      <c r="Q19" s="83"/>
      <c r="R19" s="83">
        <v>0</v>
      </c>
      <c r="S19" s="83"/>
      <c r="T19" s="83">
        <f t="shared" si="0"/>
        <v>0</v>
      </c>
      <c r="U19" s="83"/>
      <c r="V19" s="81">
        <f>SUM(H19:N19,T19)</f>
        <v>-7726</v>
      </c>
    </row>
    <row r="20" spans="1:23" s="3" customFormat="1" ht="23.4" hidden="1">
      <c r="A20" s="128" t="s">
        <v>135</v>
      </c>
      <c r="C20" s="128"/>
      <c r="D20" s="128"/>
      <c r="E20" s="128"/>
      <c r="F20" s="128"/>
      <c r="G20" s="128"/>
      <c r="H20" s="117"/>
      <c r="I20" s="68"/>
      <c r="J20" s="68"/>
      <c r="K20" s="68"/>
      <c r="L20" s="68"/>
      <c r="M20" s="68"/>
      <c r="N20" s="117"/>
      <c r="O20" s="117"/>
      <c r="P20" s="117"/>
      <c r="Q20" s="117"/>
      <c r="R20" s="117"/>
      <c r="S20" s="117"/>
      <c r="T20" s="125">
        <f t="shared" si="0"/>
        <v>0</v>
      </c>
      <c r="U20" s="117"/>
      <c r="V20" s="81">
        <f>SUM(H20:N20,T20)</f>
        <v>0</v>
      </c>
    </row>
    <row r="21" spans="1:23" s="3" customFormat="1" ht="27.6" customHeight="1" thickBot="1">
      <c r="A21" s="121" t="s">
        <v>137</v>
      </c>
      <c r="C21" s="128"/>
      <c r="D21" s="128"/>
      <c r="E21" s="128"/>
      <c r="F21" s="122"/>
      <c r="G21" s="122"/>
      <c r="H21" s="129">
        <f>SUM(H17:H20)</f>
        <v>865791</v>
      </c>
      <c r="I21" s="68"/>
      <c r="J21" s="129">
        <f>SUM(J17:J20)</f>
        <v>-103784</v>
      </c>
      <c r="K21" s="68">
        <v>15832609</v>
      </c>
      <c r="L21" s="129">
        <f>SUM(L17:L20)</f>
        <v>10000</v>
      </c>
      <c r="M21" s="68"/>
      <c r="N21" s="129">
        <f>SUM(N17:N20)</f>
        <v>-619613</v>
      </c>
      <c r="O21" s="68"/>
      <c r="P21" s="129">
        <f>SUM(P17:P20)</f>
        <v>0</v>
      </c>
      <c r="Q21" s="68"/>
      <c r="R21" s="129">
        <f>SUM(R17:R20)</f>
        <v>53939</v>
      </c>
      <c r="S21" s="68"/>
      <c r="T21" s="129">
        <f>SUM(T17:T20)</f>
        <v>53939</v>
      </c>
      <c r="U21" s="68"/>
      <c r="V21" s="129">
        <f>SUM(V17:V20)</f>
        <v>206333</v>
      </c>
      <c r="W21" s="130">
        <f>+V21-BS!K103</f>
        <v>0</v>
      </c>
    </row>
    <row r="22" spans="1:23" ht="24" customHeight="1" thickTop="1">
      <c r="A22" s="1"/>
      <c r="B22" s="1"/>
      <c r="C22" s="1"/>
      <c r="D22" s="1"/>
      <c r="F22" s="70"/>
      <c r="G22" s="70"/>
      <c r="H22" s="100"/>
      <c r="I22" s="99"/>
      <c r="J22" s="100"/>
      <c r="K22" s="99"/>
      <c r="L22" s="100"/>
      <c r="M22" s="99"/>
      <c r="N22" s="100"/>
      <c r="O22" s="99"/>
      <c r="P22" s="100"/>
      <c r="Q22" s="99"/>
    </row>
    <row r="23" spans="1:23" ht="24" customHeight="1">
      <c r="A23" s="1"/>
      <c r="B23" s="1"/>
      <c r="C23" s="1"/>
      <c r="F23" s="70"/>
      <c r="G23" s="70"/>
      <c r="H23" s="100"/>
      <c r="I23" s="100"/>
      <c r="J23" s="100"/>
      <c r="K23" s="100"/>
      <c r="L23" s="100"/>
      <c r="M23" s="100"/>
      <c r="N23" s="100"/>
      <c r="O23" s="100"/>
      <c r="P23" s="100"/>
      <c r="Q23" s="100"/>
    </row>
    <row r="87" spans="17:17" ht="24" customHeight="1">
      <c r="Q87" s="2" t="s">
        <v>183</v>
      </c>
    </row>
  </sheetData>
  <mergeCells count="3">
    <mergeCell ref="H5:V5"/>
    <mergeCell ref="P6:U6"/>
    <mergeCell ref="L8:N8"/>
  </mergeCells>
  <printOptions horizontalCentered="1"/>
  <pageMargins left="0.74803149606299213" right="0.59055118110236227" top="0.9055118110236221" bottom="0.59055118110236227" header="0" footer="0.35433070866141736"/>
  <pageSetup paperSize="9" scale="71" firstPageNumber="6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2"/>
  <sheetViews>
    <sheetView tabSelected="1" view="pageBreakPreview" zoomScale="85" zoomScaleNormal="85" zoomScaleSheetLayoutView="85" zoomScalePageLayoutView="80" workbookViewId="0">
      <selection activeCell="R96" sqref="R96"/>
    </sheetView>
  </sheetViews>
  <sheetFormatPr defaultColWidth="10.5546875" defaultRowHeight="23.4"/>
  <cols>
    <col min="1" max="1" width="2.5546875" style="3" customWidth="1"/>
    <col min="2" max="3" width="2.5546875" style="5" customWidth="1"/>
    <col min="4" max="4" width="53.88671875" style="3" customWidth="1"/>
    <col min="5" max="5" width="5.109375" style="3" customWidth="1"/>
    <col min="6" max="6" width="15.77734375" style="3" customWidth="1"/>
    <col min="7" max="7" width="1.44140625" style="3" customWidth="1"/>
    <col min="8" max="8" width="15.77734375" style="3" customWidth="1"/>
    <col min="9" max="9" width="1.44140625" style="5" customWidth="1"/>
    <col min="10" max="10" width="15.77734375" style="5" customWidth="1"/>
    <col min="11" max="11" width="1.44140625" style="5" customWidth="1"/>
    <col min="12" max="12" width="15.77734375" style="5" customWidth="1"/>
    <col min="13" max="13" width="1.5546875" style="5" customWidth="1"/>
    <col min="14" max="16384" width="10.5546875" style="5"/>
  </cols>
  <sheetData>
    <row r="1" spans="1:18" ht="23.1" customHeight="1">
      <c r="A1" s="4" t="str">
        <f>+SOE!A1</f>
        <v>THAI NONDESTRUCTIVE TESTING PUBLIC COMPANY LIMITED AND ITS SUBSIDIARIES</v>
      </c>
      <c r="B1" s="17"/>
      <c r="C1" s="17"/>
      <c r="D1" s="11"/>
      <c r="E1" s="11"/>
      <c r="F1" s="11"/>
      <c r="G1" s="11"/>
      <c r="H1" s="11"/>
      <c r="L1" s="45" t="s">
        <v>57</v>
      </c>
    </row>
    <row r="2" spans="1:18" ht="23.1" customHeight="1">
      <c r="A2" s="4" t="s">
        <v>39</v>
      </c>
      <c r="B2" s="17"/>
      <c r="C2" s="17"/>
      <c r="D2" s="11"/>
      <c r="E2" s="11"/>
      <c r="F2" s="11"/>
      <c r="G2" s="11"/>
      <c r="H2" s="11"/>
      <c r="L2" s="45" t="s">
        <v>58</v>
      </c>
    </row>
    <row r="3" spans="1:18" ht="23.1" customHeight="1">
      <c r="A3" s="4" t="s">
        <v>61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8" ht="4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7"/>
    </row>
    <row r="5" spans="1:18" ht="1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7"/>
    </row>
    <row r="6" spans="1:18" ht="4.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7"/>
    </row>
    <row r="7" spans="1:18" ht="23.1" customHeight="1">
      <c r="A7" s="17"/>
      <c r="B7" s="18"/>
      <c r="C7" s="18"/>
      <c r="D7" s="19"/>
      <c r="E7" s="19"/>
      <c r="F7" s="85"/>
      <c r="G7" s="85"/>
      <c r="H7" s="85"/>
      <c r="I7" s="20"/>
      <c r="J7" s="20"/>
      <c r="K7" s="20"/>
      <c r="L7" s="6" t="s">
        <v>56</v>
      </c>
      <c r="M7" s="17"/>
    </row>
    <row r="8" spans="1:18" ht="23.1" customHeight="1">
      <c r="A8" s="17"/>
      <c r="B8" s="18"/>
      <c r="C8" s="18"/>
      <c r="D8" s="19"/>
      <c r="E8" s="19"/>
      <c r="F8" s="192" t="s">
        <v>31</v>
      </c>
      <c r="G8" s="192"/>
      <c r="H8" s="192"/>
      <c r="I8" s="8"/>
      <c r="J8" s="190" t="s">
        <v>29</v>
      </c>
      <c r="K8" s="190"/>
      <c r="L8" s="190"/>
      <c r="M8" s="17"/>
    </row>
    <row r="9" spans="1:18" ht="23.1" customHeight="1">
      <c r="D9" s="19"/>
      <c r="E9" s="19"/>
      <c r="F9" s="54">
        <v>2025</v>
      </c>
      <c r="G9" s="86"/>
      <c r="H9" s="54">
        <v>2024</v>
      </c>
      <c r="I9" s="87"/>
      <c r="J9" s="54">
        <f>F9</f>
        <v>2025</v>
      </c>
      <c r="K9" s="58"/>
      <c r="L9" s="54">
        <f>H9</f>
        <v>2024</v>
      </c>
    </row>
    <row r="10" spans="1:18" s="65" customFormat="1" ht="23.25" customHeight="1">
      <c r="A10" s="4" t="s">
        <v>178</v>
      </c>
      <c r="B10" s="4"/>
      <c r="C10" s="4"/>
      <c r="F10" s="115"/>
      <c r="J10" s="25"/>
      <c r="K10" s="116"/>
      <c r="L10" s="11"/>
    </row>
    <row r="11" spans="1:18" s="65" customFormat="1" ht="23.25" customHeight="1">
      <c r="B11" s="3" t="s">
        <v>176</v>
      </c>
      <c r="C11" s="3"/>
      <c r="F11" s="99">
        <v>-13165</v>
      </c>
      <c r="G11" s="151"/>
      <c r="H11" s="152">
        <v>-4022</v>
      </c>
      <c r="I11" s="151"/>
      <c r="J11" s="99">
        <v>-7726</v>
      </c>
      <c r="K11" s="151"/>
      <c r="L11" s="104">
        <v>503</v>
      </c>
    </row>
    <row r="12" spans="1:18" s="65" customFormat="1" ht="23.25" customHeight="1">
      <c r="B12" s="3" t="s">
        <v>175</v>
      </c>
      <c r="C12" s="3"/>
      <c r="F12" s="151"/>
      <c r="G12" s="99"/>
      <c r="H12" s="99"/>
      <c r="I12" s="153"/>
      <c r="J12" s="99"/>
      <c r="K12" s="99"/>
      <c r="L12" s="99"/>
    </row>
    <row r="13" spans="1:18" s="65" customFormat="1" ht="23.25" customHeight="1">
      <c r="B13" s="3"/>
      <c r="C13" s="3" t="s">
        <v>138</v>
      </c>
      <c r="F13" s="99">
        <v>7549</v>
      </c>
      <c r="G13" s="99"/>
      <c r="H13" s="104">
        <v>8967</v>
      </c>
      <c r="I13" s="153"/>
      <c r="J13" s="99">
        <v>7257</v>
      </c>
      <c r="K13" s="154"/>
      <c r="L13" s="104">
        <v>8782</v>
      </c>
    </row>
    <row r="14" spans="1:18" s="128" customFormat="1" ht="23.25" customHeight="1">
      <c r="A14" s="101"/>
      <c r="B14" s="101"/>
      <c r="C14" s="3" t="s">
        <v>105</v>
      </c>
      <c r="D14" s="101"/>
      <c r="E14" s="101"/>
      <c r="F14" s="99">
        <v>-13</v>
      </c>
      <c r="G14" s="104">
        <v>-14</v>
      </c>
      <c r="H14" s="104">
        <v>-14</v>
      </c>
      <c r="I14" s="104">
        <v>-14</v>
      </c>
      <c r="J14" s="99">
        <v>0</v>
      </c>
      <c r="K14" s="104">
        <v>-1</v>
      </c>
      <c r="L14" s="104">
        <v>-1</v>
      </c>
      <c r="M14" s="104">
        <v>0</v>
      </c>
      <c r="N14" s="101"/>
      <c r="O14" s="131"/>
      <c r="P14" s="131"/>
      <c r="Q14" s="131"/>
      <c r="R14" s="131"/>
    </row>
    <row r="15" spans="1:18" s="65" customFormat="1" ht="23.25" customHeight="1">
      <c r="B15" s="44"/>
      <c r="C15" s="44" t="s">
        <v>51</v>
      </c>
      <c r="F15" s="99">
        <v>6332</v>
      </c>
      <c r="G15" s="99"/>
      <c r="H15" s="104">
        <v>7481</v>
      </c>
      <c r="I15" s="153"/>
      <c r="J15" s="99">
        <v>6042</v>
      </c>
      <c r="K15" s="154"/>
      <c r="L15" s="104">
        <v>7446</v>
      </c>
    </row>
    <row r="16" spans="1:18" s="65" customFormat="1">
      <c r="B16" s="44"/>
      <c r="C16" s="44" t="s">
        <v>212</v>
      </c>
      <c r="F16" s="99">
        <v>2140</v>
      </c>
      <c r="G16" s="99"/>
      <c r="H16" s="99">
        <v>0</v>
      </c>
      <c r="I16" s="153"/>
      <c r="J16" s="99">
        <v>0</v>
      </c>
      <c r="K16" s="154"/>
      <c r="L16" s="99">
        <v>0</v>
      </c>
    </row>
    <row r="17" spans="2:12" s="65" customFormat="1">
      <c r="B17" s="44"/>
      <c r="C17" s="44" t="s">
        <v>200</v>
      </c>
      <c r="F17" s="12">
        <v>3502</v>
      </c>
      <c r="G17" s="99"/>
      <c r="H17" s="99">
        <v>0</v>
      </c>
      <c r="I17" s="153"/>
      <c r="J17" s="12">
        <v>3502</v>
      </c>
      <c r="K17" s="154"/>
      <c r="L17" s="99">
        <v>0</v>
      </c>
    </row>
    <row r="18" spans="2:12" s="65" customFormat="1">
      <c r="B18" s="44"/>
      <c r="C18" s="44" t="s">
        <v>102</v>
      </c>
      <c r="F18" s="99">
        <v>0</v>
      </c>
      <c r="G18" s="99"/>
      <c r="H18" s="104">
        <v>3675</v>
      </c>
      <c r="I18" s="153"/>
      <c r="J18" s="99">
        <v>0</v>
      </c>
      <c r="K18" s="154"/>
      <c r="L18" s="99">
        <v>0</v>
      </c>
    </row>
    <row r="19" spans="2:12" s="65" customFormat="1">
      <c r="B19" s="44"/>
      <c r="C19" s="44" t="s">
        <v>174</v>
      </c>
      <c r="F19" s="99">
        <v>247</v>
      </c>
      <c r="G19" s="99"/>
      <c r="H19" s="104">
        <v>258</v>
      </c>
      <c r="I19" s="153"/>
      <c r="J19" s="99">
        <v>247</v>
      </c>
      <c r="K19" s="154"/>
      <c r="L19" s="104">
        <v>258</v>
      </c>
    </row>
    <row r="20" spans="2:12" s="65" customFormat="1">
      <c r="B20" s="44"/>
      <c r="C20" s="44" t="s">
        <v>204</v>
      </c>
      <c r="F20" s="12">
        <v>1357</v>
      </c>
      <c r="G20" s="12"/>
      <c r="H20" s="99">
        <v>0</v>
      </c>
      <c r="J20" s="99">
        <v>0</v>
      </c>
      <c r="K20" s="116"/>
      <c r="L20" s="99">
        <v>0</v>
      </c>
    </row>
    <row r="21" spans="2:12" s="65" customFormat="1" ht="23.25" customHeight="1">
      <c r="B21" s="44"/>
      <c r="C21" s="44" t="s">
        <v>139</v>
      </c>
      <c r="F21" s="99">
        <v>0</v>
      </c>
      <c r="G21" s="99"/>
      <c r="H21" s="104">
        <v>-2</v>
      </c>
      <c r="I21" s="153"/>
      <c r="J21" s="99">
        <v>0</v>
      </c>
      <c r="K21" s="154"/>
      <c r="L21" s="104">
        <v>-2</v>
      </c>
    </row>
    <row r="22" spans="2:12" s="65" customFormat="1" ht="23.25" customHeight="1">
      <c r="B22" s="44"/>
      <c r="C22" s="44" t="s">
        <v>140</v>
      </c>
      <c r="F22" s="158">
        <v>0</v>
      </c>
      <c r="G22" s="99"/>
      <c r="H22" s="105">
        <v>-20</v>
      </c>
      <c r="I22" s="153"/>
      <c r="J22" s="158">
        <v>0</v>
      </c>
      <c r="K22" s="154"/>
      <c r="L22" s="105">
        <v>-20</v>
      </c>
    </row>
    <row r="23" spans="2:12" s="65" customFormat="1" ht="23.25" customHeight="1">
      <c r="B23" s="101" t="s">
        <v>141</v>
      </c>
      <c r="C23" s="101"/>
      <c r="D23" s="101"/>
      <c r="F23" s="99"/>
      <c r="G23" s="99"/>
      <c r="H23" s="104"/>
      <c r="I23" s="153"/>
      <c r="J23" s="99"/>
      <c r="K23" s="154"/>
      <c r="L23" s="104"/>
    </row>
    <row r="24" spans="2:12" s="65" customFormat="1" ht="23.25" customHeight="1">
      <c r="B24" s="101"/>
      <c r="C24" s="101" t="s">
        <v>142</v>
      </c>
      <c r="D24" s="101"/>
      <c r="F24" s="104">
        <v>7949</v>
      </c>
      <c r="G24" s="132"/>
      <c r="H24" s="104">
        <v>16323</v>
      </c>
      <c r="I24" s="103"/>
      <c r="J24" s="104">
        <v>9322</v>
      </c>
      <c r="K24" s="132"/>
      <c r="L24" s="104">
        <v>16966</v>
      </c>
    </row>
    <row r="25" spans="2:12" s="65" customFormat="1" ht="23.25" customHeight="1">
      <c r="B25" s="101" t="s">
        <v>143</v>
      </c>
      <c r="D25" s="101"/>
      <c r="F25" s="104"/>
      <c r="G25" s="132"/>
      <c r="H25" s="104"/>
      <c r="I25" s="103"/>
      <c r="J25" s="104"/>
      <c r="K25" s="132"/>
      <c r="L25" s="104"/>
    </row>
    <row r="26" spans="2:12" s="65" customFormat="1" ht="23.25" customHeight="1">
      <c r="B26" s="101"/>
      <c r="C26" s="101" t="s">
        <v>41</v>
      </c>
      <c r="D26" s="101"/>
      <c r="F26" s="104">
        <v>12282</v>
      </c>
      <c r="G26" s="132"/>
      <c r="H26" s="104">
        <v>2790</v>
      </c>
      <c r="I26" s="103"/>
      <c r="J26" s="104">
        <v>11061</v>
      </c>
      <c r="K26" s="132"/>
      <c r="L26" s="104">
        <v>1009</v>
      </c>
    </row>
    <row r="27" spans="2:12" s="65" customFormat="1" ht="23.25" customHeight="1">
      <c r="B27" s="101"/>
      <c r="C27" s="101" t="s">
        <v>203</v>
      </c>
      <c r="D27" s="101"/>
      <c r="F27" s="104">
        <v>10250</v>
      </c>
      <c r="G27" s="132"/>
      <c r="H27" s="99">
        <v>0</v>
      </c>
      <c r="I27" s="103"/>
      <c r="J27" s="99">
        <v>0</v>
      </c>
      <c r="K27" s="132"/>
      <c r="L27" s="99">
        <v>0</v>
      </c>
    </row>
    <row r="28" spans="2:12" s="65" customFormat="1" ht="23.25" customHeight="1">
      <c r="B28" s="101"/>
      <c r="C28" s="101" t="s">
        <v>65</v>
      </c>
      <c r="D28" s="101"/>
      <c r="F28" s="104">
        <v>-2870</v>
      </c>
      <c r="G28" s="132"/>
      <c r="H28" s="99">
        <v>0</v>
      </c>
      <c r="I28" s="103"/>
      <c r="J28" s="104">
        <v>-4137</v>
      </c>
      <c r="K28" s="132"/>
      <c r="L28" s="99">
        <v>0</v>
      </c>
    </row>
    <row r="29" spans="2:12" s="65" customFormat="1" ht="23.25" customHeight="1">
      <c r="B29" s="101"/>
      <c r="C29" s="101" t="s">
        <v>33</v>
      </c>
      <c r="D29" s="101"/>
      <c r="F29" s="104">
        <v>-6260</v>
      </c>
      <c r="G29" s="132"/>
      <c r="H29" s="104">
        <v>304</v>
      </c>
      <c r="I29" s="107"/>
      <c r="J29" s="104">
        <v>656</v>
      </c>
      <c r="K29" s="132"/>
      <c r="L29" s="104">
        <v>304</v>
      </c>
    </row>
    <row r="30" spans="2:12" s="65" customFormat="1" ht="23.25" customHeight="1">
      <c r="B30" s="101"/>
      <c r="C30" s="101" t="s">
        <v>3</v>
      </c>
      <c r="D30" s="101"/>
      <c r="F30" s="104">
        <v>169</v>
      </c>
      <c r="G30" s="132"/>
      <c r="H30" s="104">
        <v>391</v>
      </c>
      <c r="I30" s="107"/>
      <c r="J30" s="104">
        <v>169</v>
      </c>
      <c r="K30" s="132"/>
      <c r="L30" s="104">
        <v>391</v>
      </c>
    </row>
    <row r="31" spans="2:12" s="65" customFormat="1" ht="23.25" customHeight="1">
      <c r="B31" s="101"/>
      <c r="C31" s="101" t="s">
        <v>74</v>
      </c>
      <c r="D31" s="101"/>
      <c r="F31" s="104">
        <v>-172</v>
      </c>
      <c r="G31" s="132"/>
      <c r="H31" s="104">
        <v>-816</v>
      </c>
      <c r="I31" s="107"/>
      <c r="J31" s="104">
        <v>-172</v>
      </c>
      <c r="K31" s="132"/>
      <c r="L31" s="104">
        <v>-816</v>
      </c>
    </row>
    <row r="32" spans="2:12" s="65" customFormat="1" ht="23.25" customHeight="1">
      <c r="B32" s="101" t="s">
        <v>21</v>
      </c>
      <c r="D32" s="101"/>
      <c r="F32" s="153"/>
      <c r="G32" s="132"/>
      <c r="H32" s="104"/>
      <c r="I32" s="107"/>
      <c r="J32" s="153"/>
      <c r="K32" s="132"/>
      <c r="L32" s="104"/>
    </row>
    <row r="33" spans="1:12" s="65" customFormat="1" ht="23.25" customHeight="1">
      <c r="B33" s="101"/>
      <c r="C33" s="101" t="s">
        <v>42</v>
      </c>
      <c r="D33" s="101"/>
      <c r="F33" s="104">
        <v>-10815</v>
      </c>
      <c r="G33" s="132"/>
      <c r="H33" s="104">
        <v>-1127</v>
      </c>
      <c r="I33" s="107"/>
      <c r="J33" s="104">
        <v>-7837</v>
      </c>
      <c r="K33" s="132"/>
      <c r="L33" s="104">
        <v>-1179</v>
      </c>
    </row>
    <row r="34" spans="1:12" s="65" customFormat="1" ht="23.25" customHeight="1">
      <c r="B34" s="101"/>
      <c r="C34" s="101" t="s">
        <v>195</v>
      </c>
      <c r="D34" s="101"/>
      <c r="F34" s="104">
        <v>-700</v>
      </c>
      <c r="G34" s="132"/>
      <c r="H34" s="104">
        <v>-1500</v>
      </c>
      <c r="I34" s="107"/>
      <c r="J34" s="99">
        <v>0</v>
      </c>
      <c r="K34" s="99"/>
      <c r="L34" s="99">
        <v>0</v>
      </c>
    </row>
    <row r="35" spans="1:12" s="146" customFormat="1" ht="23.25" hidden="1" customHeight="1">
      <c r="B35" s="147"/>
      <c r="C35" s="147" t="s">
        <v>90</v>
      </c>
      <c r="D35" s="147"/>
      <c r="F35" s="148">
        <v>0</v>
      </c>
      <c r="G35" s="149"/>
      <c r="H35" s="148">
        <v>0</v>
      </c>
      <c r="I35" s="150"/>
      <c r="J35" s="148">
        <v>0</v>
      </c>
      <c r="K35" s="149"/>
      <c r="L35" s="148">
        <v>0</v>
      </c>
    </row>
    <row r="36" spans="1:12" s="65" customFormat="1" ht="24.6" customHeight="1">
      <c r="B36" s="101"/>
      <c r="C36" s="101" t="s">
        <v>202</v>
      </c>
      <c r="D36" s="101"/>
      <c r="F36" s="104">
        <v>-2100</v>
      </c>
      <c r="G36" s="132"/>
      <c r="H36" s="99">
        <v>0</v>
      </c>
      <c r="I36" s="107"/>
      <c r="J36" s="104">
        <v>-2100</v>
      </c>
      <c r="K36" s="132"/>
      <c r="L36" s="99">
        <v>0</v>
      </c>
    </row>
    <row r="37" spans="1:12" s="65" customFormat="1" ht="24.6" hidden="1" customHeight="1">
      <c r="B37" s="101"/>
      <c r="C37" s="101" t="s">
        <v>144</v>
      </c>
      <c r="D37" s="101"/>
      <c r="F37" s="104">
        <v>0</v>
      </c>
      <c r="G37" s="132"/>
      <c r="H37" s="99">
        <v>0</v>
      </c>
      <c r="I37" s="107"/>
      <c r="J37" s="104">
        <v>0</v>
      </c>
      <c r="K37" s="132"/>
      <c r="L37" s="99">
        <v>0</v>
      </c>
    </row>
    <row r="38" spans="1:12" s="65" customFormat="1" ht="24.6" customHeight="1">
      <c r="B38" s="101"/>
      <c r="C38" s="101" t="s">
        <v>89</v>
      </c>
      <c r="D38" s="101"/>
      <c r="F38" s="104">
        <v>-294</v>
      </c>
      <c r="G38" s="132"/>
      <c r="H38" s="99">
        <v>0</v>
      </c>
      <c r="I38" s="107"/>
      <c r="J38" s="99">
        <v>0</v>
      </c>
      <c r="K38" s="132"/>
      <c r="L38" s="99">
        <v>0</v>
      </c>
    </row>
    <row r="39" spans="1:12" s="65" customFormat="1" ht="23.25" customHeight="1">
      <c r="B39" s="101" t="s">
        <v>201</v>
      </c>
      <c r="C39" s="101"/>
      <c r="D39" s="101"/>
      <c r="F39" s="133">
        <f>SUM(F24:F38)</f>
        <v>7439</v>
      </c>
      <c r="G39" s="132"/>
      <c r="H39" s="133">
        <f>SUM(H24:H38)</f>
        <v>16365</v>
      </c>
      <c r="I39" s="107"/>
      <c r="J39" s="133">
        <f>SUM(J24:J38)</f>
        <v>6962</v>
      </c>
      <c r="K39" s="132"/>
      <c r="L39" s="133">
        <f>SUM(L24:L38)</f>
        <v>16675</v>
      </c>
    </row>
    <row r="40" spans="1:12" s="65" customFormat="1" ht="23.25" customHeight="1">
      <c r="B40" s="101"/>
      <c r="C40" s="101" t="s">
        <v>145</v>
      </c>
      <c r="D40" s="101"/>
      <c r="F40" s="104">
        <v>-1590</v>
      </c>
      <c r="G40" s="132"/>
      <c r="H40" s="103">
        <v>-1684</v>
      </c>
      <c r="I40" s="107"/>
      <c r="J40" s="104">
        <v>-1590</v>
      </c>
      <c r="K40" s="132"/>
      <c r="L40" s="103">
        <v>-1684</v>
      </c>
    </row>
    <row r="41" spans="1:12" s="65" customFormat="1" ht="23.25" customHeight="1">
      <c r="B41" s="101"/>
      <c r="C41" s="101" t="s">
        <v>199</v>
      </c>
      <c r="D41" s="101"/>
      <c r="F41" s="104">
        <v>-382</v>
      </c>
      <c r="G41" s="132"/>
      <c r="H41" s="99">
        <v>0</v>
      </c>
      <c r="I41" s="107"/>
      <c r="J41" s="104">
        <v>-382</v>
      </c>
      <c r="K41" s="132"/>
      <c r="L41" s="99">
        <v>0</v>
      </c>
    </row>
    <row r="42" spans="1:12" s="65" customFormat="1" ht="23.25" customHeight="1">
      <c r="B42" s="101"/>
      <c r="C42" s="101" t="s">
        <v>107</v>
      </c>
      <c r="D42" s="101"/>
      <c r="F42" s="104">
        <v>64</v>
      </c>
      <c r="G42" s="132"/>
      <c r="H42" s="103">
        <v>286</v>
      </c>
      <c r="I42" s="107"/>
      <c r="J42" s="99">
        <v>0</v>
      </c>
      <c r="K42" s="132"/>
      <c r="L42" s="99">
        <v>0</v>
      </c>
    </row>
    <row r="43" spans="1:12" s="65" customFormat="1" ht="23.25" customHeight="1">
      <c r="A43" s="60" t="s">
        <v>177</v>
      </c>
      <c r="B43" s="44"/>
      <c r="C43" s="44"/>
      <c r="F43" s="134">
        <f>SUM(F39:F42)</f>
        <v>5531</v>
      </c>
      <c r="G43" s="132"/>
      <c r="H43" s="134">
        <f>SUM(H39:H42)</f>
        <v>14967</v>
      </c>
      <c r="I43" s="107"/>
      <c r="J43" s="134">
        <f>SUM(J39:J42)</f>
        <v>4990</v>
      </c>
      <c r="K43" s="132"/>
      <c r="L43" s="134">
        <f>SUM(L39:L42)</f>
        <v>14991</v>
      </c>
    </row>
    <row r="44" spans="1:12" s="65" customFormat="1" ht="23.25" customHeight="1">
      <c r="B44" s="44"/>
      <c r="C44" s="44"/>
      <c r="F44" s="12"/>
      <c r="G44" s="12"/>
      <c r="H44" s="104"/>
      <c r="J44" s="12"/>
      <c r="K44" s="116"/>
      <c r="L44" s="104"/>
    </row>
    <row r="45" spans="1:12" s="65" customFormat="1" ht="25.35" customHeight="1">
      <c r="A45" s="135" t="s">
        <v>63</v>
      </c>
      <c r="E45" s="40"/>
      <c r="F45" s="115"/>
      <c r="J45" s="25"/>
      <c r="K45" s="116"/>
      <c r="L45" s="45" t="s">
        <v>57</v>
      </c>
    </row>
    <row r="46" spans="1:12" s="65" customFormat="1" ht="22.5" customHeight="1">
      <c r="A46" s="135" t="s">
        <v>182</v>
      </c>
      <c r="B46" s="136"/>
      <c r="C46" s="136"/>
      <c r="F46" s="115"/>
      <c r="J46" s="25"/>
      <c r="K46" s="116"/>
      <c r="L46" s="45" t="s">
        <v>58</v>
      </c>
    </row>
    <row r="47" spans="1:12" s="65" customFormat="1">
      <c r="A47" s="135" t="s">
        <v>61</v>
      </c>
      <c r="B47" s="135"/>
      <c r="C47" s="135"/>
      <c r="D47" s="135"/>
      <c r="E47" s="135"/>
      <c r="F47" s="137"/>
      <c r="G47" s="135"/>
      <c r="H47" s="135"/>
      <c r="I47" s="135"/>
      <c r="J47" s="94"/>
      <c r="K47" s="135"/>
      <c r="L47" s="135"/>
    </row>
    <row r="48" spans="1:12" s="65" customFormat="1">
      <c r="A48" s="79"/>
      <c r="B48" s="79"/>
      <c r="C48" s="79"/>
      <c r="D48" s="80"/>
      <c r="E48" s="80"/>
      <c r="F48" s="85"/>
      <c r="G48" s="85"/>
      <c r="H48" s="85"/>
      <c r="I48" s="20"/>
      <c r="J48" s="20"/>
      <c r="K48" s="20"/>
      <c r="L48" s="6" t="s">
        <v>56</v>
      </c>
    </row>
    <row r="49" spans="1:12" s="65" customFormat="1" ht="22.5" customHeight="1">
      <c r="A49" s="79"/>
      <c r="B49" s="79"/>
      <c r="C49" s="79"/>
      <c r="D49" s="80"/>
      <c r="E49" s="80"/>
      <c r="F49" s="192" t="s">
        <v>31</v>
      </c>
      <c r="G49" s="192"/>
      <c r="H49" s="192"/>
      <c r="I49" s="8"/>
      <c r="J49" s="190" t="s">
        <v>29</v>
      </c>
      <c r="K49" s="190"/>
      <c r="L49" s="190"/>
    </row>
    <row r="50" spans="1:12" s="65" customFormat="1" ht="22.5" customHeight="1">
      <c r="A50" s="79"/>
      <c r="B50" s="79"/>
      <c r="C50" s="79"/>
      <c r="D50" s="80"/>
      <c r="E50" s="80"/>
      <c r="F50" s="54">
        <v>2025</v>
      </c>
      <c r="G50" s="86"/>
      <c r="H50" s="54">
        <v>2024</v>
      </c>
      <c r="I50" s="87"/>
      <c r="J50" s="54">
        <f>F50</f>
        <v>2025</v>
      </c>
      <c r="K50" s="58"/>
      <c r="L50" s="54">
        <f>H50</f>
        <v>2024</v>
      </c>
    </row>
    <row r="51" spans="1:12" s="65" customFormat="1" ht="23.25" customHeight="1">
      <c r="A51" s="4" t="s">
        <v>179</v>
      </c>
      <c r="B51" s="4"/>
      <c r="C51" s="4"/>
      <c r="F51" s="115"/>
      <c r="J51" s="25"/>
      <c r="K51" s="116"/>
      <c r="L51" s="116"/>
    </row>
    <row r="52" spans="1:12" s="65" customFormat="1" ht="23.25" customHeight="1">
      <c r="B52" s="101" t="s">
        <v>146</v>
      </c>
      <c r="C52" s="3"/>
      <c r="F52" s="99">
        <v>0</v>
      </c>
      <c r="G52" s="99"/>
      <c r="H52" s="104">
        <v>-392</v>
      </c>
      <c r="I52" s="153"/>
      <c r="J52" s="99">
        <v>0</v>
      </c>
      <c r="K52" s="154"/>
      <c r="L52" s="104">
        <v>-392</v>
      </c>
    </row>
    <row r="53" spans="1:12" s="65" customFormat="1" ht="23.25" customHeight="1">
      <c r="A53" s="3"/>
      <c r="B53" s="101" t="s">
        <v>147</v>
      </c>
      <c r="C53" s="3"/>
      <c r="F53" s="99">
        <v>0</v>
      </c>
      <c r="G53" s="99"/>
      <c r="H53" s="104">
        <v>-7608</v>
      </c>
      <c r="I53" s="153"/>
      <c r="J53" s="99">
        <v>0</v>
      </c>
      <c r="K53" s="99"/>
      <c r="L53" s="104">
        <v>-7608</v>
      </c>
    </row>
    <row r="54" spans="1:12" s="65" customFormat="1" ht="23.25" customHeight="1">
      <c r="B54" s="101" t="s">
        <v>148</v>
      </c>
      <c r="C54" s="3"/>
      <c r="F54" s="99">
        <v>-3899</v>
      </c>
      <c r="G54" s="99"/>
      <c r="H54" s="104">
        <v>-76</v>
      </c>
      <c r="I54" s="153"/>
      <c r="J54" s="99">
        <v>-1559</v>
      </c>
      <c r="K54" s="154"/>
      <c r="L54" s="104">
        <v>-76</v>
      </c>
    </row>
    <row r="55" spans="1:12" s="65" customFormat="1" ht="23.25" customHeight="1">
      <c r="A55" s="4"/>
      <c r="B55" s="186" t="s">
        <v>196</v>
      </c>
      <c r="C55" s="4"/>
      <c r="F55" s="99">
        <v>-16</v>
      </c>
      <c r="G55" s="153"/>
      <c r="H55" s="99">
        <v>0</v>
      </c>
      <c r="I55" s="153"/>
      <c r="J55" s="99">
        <v>0</v>
      </c>
      <c r="K55" s="154"/>
      <c r="L55" s="99">
        <v>0</v>
      </c>
    </row>
    <row r="56" spans="1:12" s="65" customFormat="1" ht="23.25" hidden="1" customHeight="1">
      <c r="B56" s="101" t="s">
        <v>197</v>
      </c>
      <c r="C56" s="3"/>
      <c r="F56" s="99"/>
      <c r="G56" s="99"/>
      <c r="H56" s="99"/>
      <c r="I56" s="153"/>
      <c r="J56" s="99"/>
      <c r="K56" s="154"/>
      <c r="L56" s="99">
        <v>0</v>
      </c>
    </row>
    <row r="57" spans="1:12" s="65" customFormat="1" ht="23.25" hidden="1" customHeight="1">
      <c r="B57" s="65" t="s">
        <v>198</v>
      </c>
      <c r="C57" s="3"/>
      <c r="F57" s="99">
        <v>0</v>
      </c>
      <c r="G57" s="99"/>
      <c r="H57" s="99"/>
      <c r="I57" s="153"/>
      <c r="J57" s="99">
        <v>0</v>
      </c>
      <c r="K57" s="154"/>
      <c r="L57" s="99"/>
    </row>
    <row r="58" spans="1:12" s="65" customFormat="1" ht="23.25" customHeight="1">
      <c r="B58" s="101" t="s">
        <v>149</v>
      </c>
      <c r="C58" s="3"/>
      <c r="F58" s="12">
        <v>13</v>
      </c>
      <c r="G58" s="99"/>
      <c r="H58" s="104">
        <v>20</v>
      </c>
      <c r="I58" s="153"/>
      <c r="J58" s="99">
        <v>13</v>
      </c>
      <c r="K58" s="154"/>
      <c r="L58" s="104">
        <v>20</v>
      </c>
    </row>
    <row r="59" spans="1:12" s="65" customFormat="1" ht="23.25" customHeight="1">
      <c r="A59" s="4" t="s">
        <v>180</v>
      </c>
      <c r="B59" s="4"/>
      <c r="C59" s="4"/>
      <c r="F59" s="138">
        <f>SUM(F52:F58)</f>
        <v>-3902</v>
      </c>
      <c r="G59" s="99"/>
      <c r="H59" s="138">
        <f>SUM(H52:H58)</f>
        <v>-8056</v>
      </c>
      <c r="I59" s="132"/>
      <c r="J59" s="138">
        <f>SUM(J52:J58)</f>
        <v>-1546</v>
      </c>
      <c r="K59" s="132"/>
      <c r="L59" s="138">
        <f>SUM(L52:L58)</f>
        <v>-8056</v>
      </c>
    </row>
    <row r="60" spans="1:12" s="65" customFormat="1" ht="23.25" customHeight="1">
      <c r="A60" s="4" t="s">
        <v>181</v>
      </c>
      <c r="B60" s="4"/>
      <c r="C60" s="4"/>
      <c r="F60" s="151"/>
      <c r="G60" s="99"/>
      <c r="H60" s="99"/>
      <c r="I60" s="153"/>
      <c r="J60" s="99"/>
      <c r="K60" s="99">
        <v>200059316</v>
      </c>
      <c r="L60" s="99"/>
    </row>
    <row r="61" spans="1:12" s="65" customFormat="1" ht="23.25" customHeight="1">
      <c r="A61" s="3"/>
      <c r="B61" s="101" t="s">
        <v>150</v>
      </c>
      <c r="C61" s="3"/>
      <c r="F61" s="153"/>
      <c r="G61" s="153"/>
      <c r="H61" s="153"/>
      <c r="I61" s="153"/>
      <c r="J61" s="153"/>
      <c r="K61" s="153"/>
      <c r="L61" s="153"/>
    </row>
    <row r="62" spans="1:12" s="65" customFormat="1" ht="23.25" customHeight="1">
      <c r="A62" s="3"/>
      <c r="B62" s="101"/>
      <c r="C62" s="3" t="s">
        <v>151</v>
      </c>
      <c r="F62" s="99">
        <v>-7915</v>
      </c>
      <c r="G62" s="99"/>
      <c r="H62" s="139">
        <v>1825</v>
      </c>
      <c r="I62" s="153"/>
      <c r="J62" s="99">
        <v>-7915</v>
      </c>
      <c r="K62" s="99"/>
      <c r="L62" s="139">
        <v>1825</v>
      </c>
    </row>
    <row r="63" spans="1:12" s="65" customFormat="1" ht="23.25" customHeight="1">
      <c r="A63" s="3"/>
      <c r="B63" s="101" t="s">
        <v>152</v>
      </c>
      <c r="C63" s="3"/>
      <c r="F63" s="99">
        <v>-6500</v>
      </c>
      <c r="G63" s="99"/>
      <c r="H63" s="139">
        <v>4350</v>
      </c>
      <c r="I63" s="153"/>
      <c r="J63" s="99">
        <v>-6500</v>
      </c>
      <c r="K63" s="99"/>
      <c r="L63" s="139">
        <v>4350</v>
      </c>
    </row>
    <row r="64" spans="1:12" s="65" customFormat="1" ht="23.25" hidden="1" customHeight="1">
      <c r="A64" s="3"/>
      <c r="B64" s="101" t="s">
        <v>153</v>
      </c>
      <c r="C64" s="3"/>
      <c r="F64" s="99">
        <v>0</v>
      </c>
      <c r="G64" s="99"/>
      <c r="H64" s="99">
        <v>0</v>
      </c>
      <c r="I64" s="153"/>
      <c r="J64" s="99">
        <v>0</v>
      </c>
      <c r="K64" s="99"/>
      <c r="L64" s="99">
        <v>0</v>
      </c>
    </row>
    <row r="65" spans="1:12" s="65" customFormat="1" ht="23.25" hidden="1" customHeight="1">
      <c r="A65" s="3"/>
      <c r="B65" s="101" t="s">
        <v>194</v>
      </c>
      <c r="F65" s="99"/>
      <c r="G65" s="99"/>
      <c r="H65" s="99"/>
      <c r="I65" s="153"/>
      <c r="J65" s="99"/>
      <c r="K65" s="99"/>
      <c r="L65" s="99"/>
    </row>
    <row r="66" spans="1:12" s="65" customFormat="1" ht="23.25" hidden="1" customHeight="1">
      <c r="B66" s="101" t="s">
        <v>193</v>
      </c>
      <c r="C66" s="3"/>
      <c r="F66" s="99"/>
      <c r="G66" s="99"/>
      <c r="H66" s="99"/>
      <c r="I66" s="153"/>
      <c r="J66" s="99"/>
      <c r="K66" s="99"/>
      <c r="L66" s="99"/>
    </row>
    <row r="67" spans="1:12" s="65" customFormat="1" ht="23.25" customHeight="1">
      <c r="A67" s="3"/>
      <c r="B67" s="101" t="s">
        <v>154</v>
      </c>
      <c r="C67" s="3"/>
      <c r="F67" s="99">
        <v>0</v>
      </c>
      <c r="G67" s="99"/>
      <c r="H67" s="139">
        <v>13</v>
      </c>
      <c r="I67" s="153"/>
      <c r="J67" s="99">
        <v>0</v>
      </c>
      <c r="K67" s="99"/>
      <c r="L67" s="139">
        <v>13</v>
      </c>
    </row>
    <row r="68" spans="1:12" s="65" customFormat="1" ht="23.25" customHeight="1">
      <c r="A68" s="3"/>
      <c r="B68" s="101" t="s">
        <v>155</v>
      </c>
      <c r="C68" s="3"/>
      <c r="F68" s="99">
        <v>-594</v>
      </c>
      <c r="G68" s="99"/>
      <c r="H68" s="104">
        <v>-2529</v>
      </c>
      <c r="I68" s="153"/>
      <c r="J68" s="99">
        <v>-594</v>
      </c>
      <c r="K68" s="154"/>
      <c r="L68" s="104">
        <v>-2529</v>
      </c>
    </row>
    <row r="69" spans="1:12" s="65" customFormat="1" ht="23.25" customHeight="1">
      <c r="A69" s="3"/>
      <c r="B69" s="101" t="s">
        <v>156</v>
      </c>
      <c r="C69" s="3"/>
      <c r="F69" s="99">
        <v>-187</v>
      </c>
      <c r="G69" s="99"/>
      <c r="H69" s="104">
        <v>-168</v>
      </c>
      <c r="I69" s="153"/>
      <c r="J69" s="99">
        <v>-187</v>
      </c>
      <c r="K69" s="154"/>
      <c r="L69" s="104">
        <v>-168</v>
      </c>
    </row>
    <row r="70" spans="1:12" s="65" customFormat="1" ht="23.25" customHeight="1">
      <c r="A70" s="3"/>
      <c r="B70" s="101" t="s">
        <v>157</v>
      </c>
      <c r="C70" s="3"/>
      <c r="F70" s="99">
        <v>-2152</v>
      </c>
      <c r="G70" s="99"/>
      <c r="H70" s="104">
        <v>-9</v>
      </c>
      <c r="I70" s="153"/>
      <c r="J70" s="99">
        <v>-2152</v>
      </c>
      <c r="K70" s="154"/>
      <c r="L70" s="104">
        <v>-9</v>
      </c>
    </row>
    <row r="71" spans="1:12" s="65" customFormat="1" ht="23.25" customHeight="1">
      <c r="A71" s="3"/>
      <c r="B71" s="101" t="s">
        <v>158</v>
      </c>
      <c r="C71" s="3"/>
      <c r="F71" s="99">
        <v>-1572</v>
      </c>
      <c r="G71" s="99"/>
      <c r="H71" s="139">
        <v>-5349</v>
      </c>
      <c r="I71" s="153"/>
      <c r="J71" s="99">
        <v>-1572</v>
      </c>
      <c r="K71" s="154"/>
      <c r="L71" s="139">
        <v>-5333</v>
      </c>
    </row>
    <row r="72" spans="1:12" s="65" customFormat="1" ht="23.25" customHeight="1">
      <c r="A72" s="4"/>
      <c r="B72" s="101" t="s">
        <v>159</v>
      </c>
      <c r="C72" s="4"/>
      <c r="F72" s="99">
        <v>-5160</v>
      </c>
      <c r="G72" s="99"/>
      <c r="H72" s="104">
        <v>-5661</v>
      </c>
      <c r="I72" s="153"/>
      <c r="J72" s="99">
        <v>-5230</v>
      </c>
      <c r="K72" s="154"/>
      <c r="L72" s="104">
        <v>-5659</v>
      </c>
    </row>
    <row r="73" spans="1:12" s="65" customFormat="1" ht="23.25" customHeight="1">
      <c r="A73" s="4" t="s">
        <v>44</v>
      </c>
      <c r="B73" s="101"/>
      <c r="C73" s="4"/>
      <c r="F73" s="140">
        <f>SUM(F62:F72)</f>
        <v>-24080</v>
      </c>
      <c r="G73" s="132"/>
      <c r="H73" s="140">
        <f>SUM(H62:H72)</f>
        <v>-7528</v>
      </c>
      <c r="I73" s="132"/>
      <c r="J73" s="140">
        <f>SUM(J62:J72)</f>
        <v>-24150</v>
      </c>
      <c r="K73" s="132"/>
      <c r="L73" s="140">
        <f>SUM(L62:L72)</f>
        <v>-7510</v>
      </c>
    </row>
    <row r="74" spans="1:12" s="65" customFormat="1" ht="23.25" customHeight="1">
      <c r="A74" s="4" t="s">
        <v>28</v>
      </c>
      <c r="B74" s="4"/>
      <c r="C74" s="4"/>
      <c r="F74" s="99">
        <f>SUM(F43,F59,F73)</f>
        <v>-22451</v>
      </c>
      <c r="G74" s="99"/>
      <c r="H74" s="99">
        <f>SUM(H43,H59,H73)</f>
        <v>-617</v>
      </c>
      <c r="I74" s="153"/>
      <c r="J74" s="99">
        <f>SUM(J43,J59,J73)</f>
        <v>-20706</v>
      </c>
      <c r="K74" s="99"/>
      <c r="L74" s="99">
        <f>SUM(L43,L59,L73)</f>
        <v>-575</v>
      </c>
    </row>
    <row r="75" spans="1:12" s="65" customFormat="1" ht="23.25" customHeight="1">
      <c r="A75" s="44" t="s">
        <v>160</v>
      </c>
      <c r="B75" s="44"/>
      <c r="C75" s="44"/>
      <c r="F75" s="159">
        <f>BS!I14</f>
        <v>69954</v>
      </c>
      <c r="G75" s="99"/>
      <c r="H75" s="158">
        <v>1483</v>
      </c>
      <c r="I75" s="153"/>
      <c r="J75" s="158">
        <f>BS!M14</f>
        <v>54220</v>
      </c>
      <c r="K75" s="99">
        <v>66140693</v>
      </c>
      <c r="L75" s="158">
        <v>1339</v>
      </c>
    </row>
    <row r="76" spans="1:12" s="65" customFormat="1" ht="23.1" customHeight="1" thickBot="1">
      <c r="A76" s="141" t="s">
        <v>161</v>
      </c>
      <c r="B76" s="141"/>
      <c r="C76" s="141"/>
      <c r="F76" s="160">
        <f>SUM(F74:F75)</f>
        <v>47503</v>
      </c>
      <c r="G76" s="99"/>
      <c r="H76" s="160">
        <f>SUM(H74:H75)</f>
        <v>866</v>
      </c>
      <c r="I76" s="153"/>
      <c r="J76" s="160">
        <f>SUM(J74:J75)</f>
        <v>33514</v>
      </c>
      <c r="K76" s="99">
        <v>4096749</v>
      </c>
      <c r="L76" s="160">
        <f>SUM(L74:L75)</f>
        <v>764</v>
      </c>
    </row>
    <row r="77" spans="1:12" s="65" customFormat="1" ht="23.1" customHeight="1" thickTop="1">
      <c r="A77" s="141"/>
      <c r="B77" s="141"/>
      <c r="C77" s="141"/>
      <c r="F77" s="155"/>
      <c r="G77" s="99"/>
      <c r="H77" s="99"/>
      <c r="I77" s="153"/>
      <c r="J77" s="99"/>
      <c r="K77" s="99"/>
      <c r="L77" s="99"/>
    </row>
    <row r="78" spans="1:12">
      <c r="A78" s="4" t="s">
        <v>189</v>
      </c>
      <c r="F78" s="156"/>
      <c r="G78" s="156"/>
      <c r="H78" s="156"/>
      <c r="I78" s="2"/>
      <c r="J78" s="2"/>
      <c r="K78" s="2"/>
      <c r="L78" s="2"/>
    </row>
    <row r="79" spans="1:12">
      <c r="B79" s="5" t="s">
        <v>190</v>
      </c>
      <c r="F79" s="156"/>
      <c r="G79" s="156"/>
      <c r="H79" s="156"/>
      <c r="I79" s="2"/>
      <c r="J79" s="2"/>
      <c r="K79" s="2"/>
      <c r="L79" s="2"/>
    </row>
    <row r="80" spans="1:12">
      <c r="C80" s="143" t="s">
        <v>216</v>
      </c>
      <c r="F80" s="99">
        <v>0</v>
      </c>
      <c r="G80" s="161"/>
      <c r="H80" s="157">
        <v>-123</v>
      </c>
      <c r="I80" s="157"/>
      <c r="J80" s="99">
        <v>0</v>
      </c>
      <c r="K80" s="157"/>
      <c r="L80" s="157">
        <v>-123</v>
      </c>
    </row>
    <row r="81" spans="6:12">
      <c r="F81" s="156"/>
      <c r="G81" s="156"/>
      <c r="H81" s="156"/>
      <c r="I81" s="2"/>
      <c r="J81" s="2"/>
      <c r="K81" s="2"/>
      <c r="L81" s="2"/>
    </row>
    <row r="82" spans="6:12">
      <c r="F82" s="2">
        <f>F76-BS!G14</f>
        <v>0</v>
      </c>
      <c r="G82" s="2">
        <f>G76-BS!H14</f>
        <v>0</v>
      </c>
      <c r="H82" s="2"/>
      <c r="I82" s="2">
        <f>I76-BS!J14</f>
        <v>0</v>
      </c>
      <c r="J82" s="2">
        <f>J76-BS!K14</f>
        <v>0</v>
      </c>
      <c r="K82" s="2">
        <f>K76-BS!L14</f>
        <v>4096749</v>
      </c>
      <c r="L82" s="2"/>
    </row>
  </sheetData>
  <mergeCells count="4">
    <mergeCell ref="J8:L8"/>
    <mergeCell ref="F8:H8"/>
    <mergeCell ref="F49:H49"/>
    <mergeCell ref="J49:L49"/>
  </mergeCells>
  <printOptions horizontalCentered="1"/>
  <pageMargins left="0.90157480314960625" right="0.59055118110236215" top="0.59055118110236215" bottom="0.74803149606299213" header="0" footer="0.3543307086614173"/>
  <pageSetup paperSize="9" scale="65" firstPageNumber="7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ทับทิมร์ ราชประมา</cp:lastModifiedBy>
  <cp:lastPrinted>2025-05-14T15:07:01Z</cp:lastPrinted>
  <dcterms:created xsi:type="dcterms:W3CDTF">2011-03-15T03:50:46Z</dcterms:created>
  <dcterms:modified xsi:type="dcterms:W3CDTF">2025-05-14T15:19:02Z</dcterms:modified>
</cp:coreProperties>
</file>