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pkfthailand.sharepoint.com/sites/TH-001RAMAII-MillconSteelPCL/Shared Documents/YE-Q 2025/001 Quarter 1/004 Completion/001 FS Draft/Elcid/TH/"/>
    </mc:Choice>
  </mc:AlternateContent>
  <xr:revisionPtr revIDLastSave="1527" documentId="8_{0729FF4F-F30D-4731-B9AB-F29915401F59}" xr6:coauthVersionLast="47" xr6:coauthVersionMax="47" xr10:uidLastSave="{DC5F1B45-8B1B-4F25-8C02-BDE092B2D89C}"/>
  <bookViews>
    <workbookView xWindow="28680" yWindow="-120" windowWidth="29040" windowHeight="15720" tabRatio="762" xr2:uid="{00000000-000D-0000-FFFF-FFFF00000000}"/>
  </bookViews>
  <sheets>
    <sheet name="BS" sheetId="1" r:id="rId1"/>
    <sheet name="PL 3M" sheetId="21" r:id="rId2"/>
    <sheet name="ผู้ถือหุ้นรวม 67" sheetId="19" r:id="rId3"/>
    <sheet name="ผู้ถือหุ้นรวม 68" sheetId="22" r:id="rId4"/>
    <sheet name="ผู้ถือหุ้น 67" sheetId="20" r:id="rId5"/>
    <sheet name="ผู้ถือหุ้น 68" sheetId="23" r:id="rId6"/>
    <sheet name="CF" sheetId="7" r:id="rId7"/>
  </sheets>
  <definedNames>
    <definedName name="_xlnm._FilterDatabase" localSheetId="6" hidden="1">CF!$A$4:$I$49</definedName>
    <definedName name="_xlnm._FilterDatabase" localSheetId="1" hidden="1">'PL 3M'!$D$61:$D$62</definedName>
    <definedName name="_xlnm.Print_Area" localSheetId="0">BS!$A$1:$K$97</definedName>
    <definedName name="_xlnm.Print_Area" localSheetId="6">CF!$A$1:$I$94</definedName>
    <definedName name="_xlnm.Print_Area" localSheetId="1">'PL 3M'!$A$1:$J$64</definedName>
    <definedName name="_xlnm.Print_Area" localSheetId="4">'ผู้ถือหุ้น 67'!$A$1:$O$26</definedName>
    <definedName name="_xlnm.Print_Area" localSheetId="5">'ผู้ถือหุ้น 68'!$A$1:$M$25</definedName>
    <definedName name="_xlnm.Print_Area" localSheetId="2">'ผู้ถือหุ้นรวม 67'!$A$1:$AB$33</definedName>
    <definedName name="_xlnm.Print_Area" localSheetId="3">'ผู้ถือหุ้นรวม 68'!$A$1:$Z$31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1" i="23" l="1"/>
  <c r="M22" i="23"/>
  <c r="O11" i="20"/>
  <c r="O15" i="20"/>
  <c r="O16" i="20"/>
  <c r="O17" i="20"/>
  <c r="M18" i="20"/>
  <c r="M19" i="20" s="1"/>
  <c r="M26" i="20" s="1"/>
  <c r="O23" i="20"/>
  <c r="M24" i="20"/>
  <c r="L19" i="22"/>
  <c r="L24" i="22" s="1"/>
  <c r="N19" i="22"/>
  <c r="N24" i="22" s="1"/>
  <c r="N31" i="22" s="1"/>
  <c r="P19" i="22"/>
  <c r="P24" i="22" s="1"/>
  <c r="P31" i="22" s="1"/>
  <c r="L23" i="22"/>
  <c r="N23" i="22"/>
  <c r="P23" i="22"/>
  <c r="L28" i="22"/>
  <c r="L29" i="22" s="1"/>
  <c r="N29" i="22"/>
  <c r="P29" i="22"/>
  <c r="L20" i="19"/>
  <c r="N20" i="19"/>
  <c r="P20" i="19"/>
  <c r="L24" i="19"/>
  <c r="L25" i="19" s="1"/>
  <c r="N24" i="19"/>
  <c r="N25" i="19" s="1"/>
  <c r="P24" i="19"/>
  <c r="P25" i="19" s="1"/>
  <c r="P32" i="19" s="1"/>
  <c r="L28" i="19"/>
  <c r="L30" i="19" s="1"/>
  <c r="N29" i="19"/>
  <c r="N30" i="19" s="1"/>
  <c r="P30" i="19"/>
  <c r="O18" i="20" l="1"/>
  <c r="O19" i="20" s="1"/>
  <c r="L31" i="22"/>
  <c r="N32" i="19"/>
  <c r="L32" i="19"/>
  <c r="F22" i="21"/>
  <c r="G33" i="7" l="1"/>
  <c r="G16" i="7" l="1"/>
  <c r="F16" i="21" l="1"/>
  <c r="J16" i="21" l="1"/>
  <c r="H16" i="21"/>
  <c r="H25" i="21" l="1"/>
  <c r="H22" i="21" s="1"/>
  <c r="X27" i="22" l="1"/>
  <c r="G39" i="7"/>
  <c r="D26" i="21" l="1"/>
  <c r="K71" i="1"/>
  <c r="G71" i="1"/>
  <c r="E71" i="1"/>
  <c r="I71" i="1"/>
  <c r="E16" i="23"/>
  <c r="M16" i="23" s="1"/>
  <c r="C15" i="23"/>
  <c r="K61" i="1"/>
  <c r="I61" i="1"/>
  <c r="G61" i="1"/>
  <c r="E61" i="1"/>
  <c r="E62" i="7"/>
  <c r="G19" i="20"/>
  <c r="R28" i="22"/>
  <c r="J27" i="22"/>
  <c r="Z28" i="19"/>
  <c r="T29" i="19"/>
  <c r="K17" i="23" l="1"/>
  <c r="G17" i="23"/>
  <c r="X19" i="22"/>
  <c r="R19" i="22"/>
  <c r="J19" i="22"/>
  <c r="H19" i="22"/>
  <c r="T17" i="22"/>
  <c r="F19" i="22"/>
  <c r="D19" i="22"/>
  <c r="E17" i="23"/>
  <c r="C17" i="23"/>
  <c r="V17" i="22" l="1"/>
  <c r="Z17" i="22" s="1"/>
  <c r="T13" i="22" l="1"/>
  <c r="V13" i="22" s="1"/>
  <c r="Z13" i="22" s="1"/>
  <c r="T18" i="22" l="1"/>
  <c r="V18" i="22" l="1"/>
  <c r="V19" i="22" s="1"/>
  <c r="T19" i="22"/>
  <c r="K18" i="23"/>
  <c r="G18" i="23"/>
  <c r="E18" i="23"/>
  <c r="C18" i="23"/>
  <c r="Z18" i="22" l="1"/>
  <c r="Z19" i="22" s="1"/>
  <c r="H26" i="21"/>
  <c r="I73" i="7"/>
  <c r="G73" i="7"/>
  <c r="C73" i="7"/>
  <c r="E73" i="7"/>
  <c r="K18" i="20"/>
  <c r="I18" i="20"/>
  <c r="E18" i="20"/>
  <c r="C18" i="20"/>
  <c r="Z20" i="19" l="1"/>
  <c r="V20" i="19"/>
  <c r="T20" i="19"/>
  <c r="R20" i="19"/>
  <c r="J20" i="19"/>
  <c r="H20" i="19"/>
  <c r="X17" i="19"/>
  <c r="AB17" i="19" s="1"/>
  <c r="X18" i="19"/>
  <c r="AB18" i="19" s="1"/>
  <c r="F20" i="19"/>
  <c r="D20" i="19"/>
  <c r="G24" i="20" l="1"/>
  <c r="C19" i="20"/>
  <c r="K19" i="20"/>
  <c r="I19" i="20"/>
  <c r="E19" i="20"/>
  <c r="H30" i="19"/>
  <c r="X19" i="19"/>
  <c r="X20" i="19" s="1"/>
  <c r="H24" i="19"/>
  <c r="G26" i="20" l="1"/>
  <c r="H25" i="19"/>
  <c r="H32" i="19" s="1"/>
  <c r="AB19" i="19"/>
  <c r="AB20" i="19" s="1"/>
  <c r="G86" i="1" l="1"/>
  <c r="K86" i="1"/>
  <c r="G87" i="1"/>
  <c r="K87" i="1"/>
  <c r="G90" i="1"/>
  <c r="K90" i="1"/>
  <c r="K92" i="1"/>
  <c r="C79" i="7"/>
  <c r="G79" i="7"/>
  <c r="K20" i="1" l="1"/>
  <c r="I34" i="1" l="1"/>
  <c r="I20" i="1"/>
  <c r="I36" i="1" l="1"/>
  <c r="G92" i="1"/>
  <c r="T22" i="22" l="1"/>
  <c r="V22" i="22" s="1"/>
  <c r="Z22" i="22" s="1"/>
  <c r="J26" i="21" l="1"/>
  <c r="F26" i="21"/>
  <c r="K23" i="23" l="1"/>
  <c r="K25" i="23" s="1"/>
  <c r="G23" i="23"/>
  <c r="G25" i="23" s="1"/>
  <c r="E23" i="23"/>
  <c r="E25" i="23" s="1"/>
  <c r="C23" i="23"/>
  <c r="H29" i="22"/>
  <c r="F29" i="22"/>
  <c r="D29" i="22"/>
  <c r="T27" i="22"/>
  <c r="X23" i="22"/>
  <c r="X24" i="22" s="1"/>
  <c r="T23" i="22"/>
  <c r="T24" i="22" s="1"/>
  <c r="R23" i="22"/>
  <c r="R24" i="22" s="1"/>
  <c r="J23" i="22"/>
  <c r="J24" i="22" s="1"/>
  <c r="H23" i="22"/>
  <c r="H24" i="22" s="1"/>
  <c r="F23" i="22"/>
  <c r="F24" i="22" s="1"/>
  <c r="D23" i="22"/>
  <c r="D24" i="22" s="1"/>
  <c r="C25" i="23" l="1"/>
  <c r="I86" i="1" s="1"/>
  <c r="I87" i="1"/>
  <c r="I90" i="1"/>
  <c r="I92" i="1"/>
  <c r="F31" i="22"/>
  <c r="E87" i="1" s="1"/>
  <c r="D31" i="22"/>
  <c r="E86" i="1" s="1"/>
  <c r="H31" i="22"/>
  <c r="E90" i="1" s="1"/>
  <c r="Z23" i="22"/>
  <c r="Z24" i="22" s="1"/>
  <c r="V23" i="22"/>
  <c r="V24" i="22" s="1"/>
  <c r="F57" i="21" l="1"/>
  <c r="F62" i="21" l="1"/>
  <c r="V23" i="19"/>
  <c r="V24" i="19" s="1"/>
  <c r="V25" i="19" s="1"/>
  <c r="T24" i="19"/>
  <c r="T25" i="19" s="1"/>
  <c r="R24" i="19"/>
  <c r="R25" i="19" s="1"/>
  <c r="J24" i="19"/>
  <c r="J25" i="19" s="1"/>
  <c r="F24" i="19"/>
  <c r="F25" i="19" s="1"/>
  <c r="D24" i="19"/>
  <c r="D25" i="19" s="1"/>
  <c r="Z24" i="19" l="1"/>
  <c r="Z25" i="19" s="1"/>
  <c r="X23" i="19"/>
  <c r="X24" i="19" l="1"/>
  <c r="X25" i="19" s="1"/>
  <c r="AB23" i="19"/>
  <c r="AB24" i="19" s="1"/>
  <c r="AB25" i="19" s="1"/>
  <c r="J44" i="21"/>
  <c r="H44" i="21"/>
  <c r="F44" i="21"/>
  <c r="D44" i="21" l="1"/>
  <c r="K34" i="1" l="1"/>
  <c r="G93" i="1"/>
  <c r="K93" i="1"/>
  <c r="H41" i="21"/>
  <c r="J17" i="21"/>
  <c r="J28" i="21" s="1"/>
  <c r="H45" i="21" l="1"/>
  <c r="I15" i="23"/>
  <c r="M15" i="23" s="1"/>
  <c r="M17" i="23" s="1"/>
  <c r="M18" i="23" s="1"/>
  <c r="V29" i="19"/>
  <c r="I17" i="23" l="1"/>
  <c r="I18" i="23" s="1"/>
  <c r="J57" i="21"/>
  <c r="J41" i="21"/>
  <c r="J45" i="21" s="1"/>
  <c r="F41" i="21"/>
  <c r="F17" i="21"/>
  <c r="F28" i="21" s="1"/>
  <c r="J60" i="21" l="1"/>
  <c r="J62" i="21" s="1"/>
  <c r="F45" i="21"/>
  <c r="J33" i="21" l="1"/>
  <c r="F33" i="21"/>
  <c r="F35" i="21" s="1"/>
  <c r="F65" i="21" l="1"/>
  <c r="E8" i="7"/>
  <c r="J35" i="21"/>
  <c r="I8" i="7" s="1"/>
  <c r="F46" i="21"/>
  <c r="I24" i="20"/>
  <c r="I26" i="20" s="1"/>
  <c r="E24" i="20"/>
  <c r="E26" i="20" s="1"/>
  <c r="C24" i="20"/>
  <c r="C26" i="20" s="1"/>
  <c r="T30" i="19"/>
  <c r="T32" i="19" s="1"/>
  <c r="R30" i="19"/>
  <c r="R32" i="19" s="1"/>
  <c r="J30" i="19"/>
  <c r="J32" i="19" s="1"/>
  <c r="F30" i="19"/>
  <c r="F32" i="19" s="1"/>
  <c r="D30" i="19"/>
  <c r="D32" i="19" s="1"/>
  <c r="X29" i="19"/>
  <c r="V28" i="19"/>
  <c r="V13" i="19"/>
  <c r="X13" i="19" s="1"/>
  <c r="AB13" i="19" s="1"/>
  <c r="F66" i="21" l="1"/>
  <c r="J46" i="21"/>
  <c r="J65" i="21"/>
  <c r="AB29" i="19"/>
  <c r="V30" i="19"/>
  <c r="V32" i="19" s="1"/>
  <c r="J66" i="21" l="1"/>
  <c r="K22" i="20"/>
  <c r="O22" i="20" s="1"/>
  <c r="O24" i="20" s="1"/>
  <c r="O26" i="20" s="1"/>
  <c r="G34" i="1"/>
  <c r="E31" i="7" l="1"/>
  <c r="E44" i="7" s="1"/>
  <c r="E46" i="7" s="1"/>
  <c r="I31" i="7" l="1"/>
  <c r="I44" i="7" s="1"/>
  <c r="I46" i="7" s="1"/>
  <c r="G20" i="1" l="1"/>
  <c r="I62" i="7" l="1"/>
  <c r="C62" i="7" l="1"/>
  <c r="G62" i="7"/>
  <c r="K95" i="1" l="1"/>
  <c r="K36" i="1"/>
  <c r="G36" i="1"/>
  <c r="G72" i="1"/>
  <c r="K72" i="1"/>
  <c r="I72" i="1"/>
  <c r="K97" i="1" l="1"/>
  <c r="I76" i="7"/>
  <c r="I78" i="7" s="1"/>
  <c r="I80" i="7" s="1"/>
  <c r="E76" i="7"/>
  <c r="E78" i="7" s="1"/>
  <c r="E80" i="7" s="1"/>
  <c r="K98" i="1" l="1"/>
  <c r="Z30" i="19"/>
  <c r="Z32" i="19" s="1"/>
  <c r="X28" i="19" l="1"/>
  <c r="AB28" i="19" s="1"/>
  <c r="X30" i="19" l="1"/>
  <c r="X32" i="19" l="1"/>
  <c r="AB30" i="19"/>
  <c r="AB32" i="19" l="1"/>
  <c r="H17" i="21" l="1"/>
  <c r="H28" i="21" s="1"/>
  <c r="H33" i="21" l="1"/>
  <c r="H35" i="21" s="1"/>
  <c r="H55" i="21" l="1"/>
  <c r="G8" i="7"/>
  <c r="G31" i="7" s="1"/>
  <c r="G44" i="7" s="1"/>
  <c r="G46" i="7" s="1"/>
  <c r="H46" i="21"/>
  <c r="H60" i="21" s="1"/>
  <c r="K24" i="20"/>
  <c r="K26" i="20" s="1"/>
  <c r="I21" i="23" l="1"/>
  <c r="M21" i="23" s="1"/>
  <c r="M23" i="23" s="1"/>
  <c r="M25" i="23" s="1"/>
  <c r="G76" i="7"/>
  <c r="G78" i="7" s="1"/>
  <c r="G80" i="7" s="1"/>
  <c r="H57" i="21"/>
  <c r="H62" i="21" l="1"/>
  <c r="H66" i="21" s="1"/>
  <c r="H65" i="21"/>
  <c r="I23" i="23"/>
  <c r="I25" i="23" s="1"/>
  <c r="I91" i="1" l="1"/>
  <c r="I93" i="1" l="1"/>
  <c r="I97" i="1" s="1"/>
  <c r="E20" i="1"/>
  <c r="I95" i="1" l="1"/>
  <c r="I98" i="1"/>
  <c r="X29" i="22" l="1"/>
  <c r="X31" i="22" s="1"/>
  <c r="E94" i="1" l="1"/>
  <c r="G95" i="1"/>
  <c r="G97" i="1" l="1"/>
  <c r="G98" i="1" s="1"/>
  <c r="E72" i="1" l="1"/>
  <c r="D17" i="21" l="1"/>
  <c r="D28" i="21" s="1"/>
  <c r="D41" i="21" l="1"/>
  <c r="D45" i="21" l="1"/>
  <c r="R29" i="22"/>
  <c r="T28" i="22"/>
  <c r="V28" i="22" s="1"/>
  <c r="Z28" i="22" s="1"/>
  <c r="R31" i="22" l="1"/>
  <c r="T29" i="22"/>
  <c r="T31" i="22" s="1"/>
  <c r="E92" i="1" s="1"/>
  <c r="D33" i="21" l="1"/>
  <c r="D35" i="21" l="1"/>
  <c r="C8" i="7" l="1"/>
  <c r="C31" i="7" s="1"/>
  <c r="C44" i="7" s="1"/>
  <c r="C46" i="7" s="1"/>
  <c r="D46" i="21"/>
  <c r="E34" i="1"/>
  <c r="E36" i="1" s="1"/>
  <c r="C76" i="7" l="1"/>
  <c r="C78" i="7" s="1"/>
  <c r="C80" i="7" s="1"/>
  <c r="D57" i="21"/>
  <c r="J29" i="22"/>
  <c r="V27" i="22"/>
  <c r="Z27" i="22" s="1"/>
  <c r="D65" i="21" l="1"/>
  <c r="J31" i="22"/>
  <c r="V29" i="22"/>
  <c r="V31" i="22" s="1"/>
  <c r="E91" i="1" l="1"/>
  <c r="Z29" i="22"/>
  <c r="E93" i="1" l="1"/>
  <c r="Z31" i="22"/>
  <c r="E95" i="1" l="1"/>
  <c r="D62" i="21"/>
  <c r="D66" i="21" l="1"/>
  <c r="E97" i="1"/>
  <c r="E98" i="1" s="1"/>
</calcChain>
</file>

<file path=xl/sharedStrings.xml><?xml version="1.0" encoding="utf-8"?>
<sst xmlns="http://schemas.openxmlformats.org/spreadsheetml/2006/main" count="479" uniqueCount="252">
  <si>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</si>
  <si>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</si>
  <si>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</si>
  <si>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</si>
  <si>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</si>
  <si>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</si>
  <si>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</si>
  <si>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</si>
  <si>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</si>
  <si>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</si>
  <si>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</si>
  <si>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</si>
  <si>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</si>
  <si>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</si>
  <si>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 xml:space="preserve">เงินลงทุนในบริษัทย่อย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</si>
  <si>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</si>
  <si>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</si>
  <si>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</si>
  <si>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</si>
  <si>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</si>
  <si>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</si>
  <si>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</si>
  <si>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</si>
  <si>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</si>
  <si>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</si>
  <si>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</si>
  <si>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</si>
  <si>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</si>
  <si>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</si>
  <si>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</si>
  <si>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</si>
  <si>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</si>
  <si>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</si>
  <si>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</si>
  <si>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</si>
  <si>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</si>
  <si>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</si>
  <si>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</si>
  <si>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</si>
  <si>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</si>
  <si>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</si>
  <si>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</si>
  <si>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</si>
  <si>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กำไรขาดทุนเบ็ดเสร็จรวมสำหรับงวด</t>
  </si>
  <si>
    <t>การแบ่งปันกำไรขาดทุนเบ็ดเสร็จรวม</t>
  </si>
  <si>
    <t>ส่วนของ</t>
  </si>
  <si>
    <t>ทุนสำรอง</t>
  </si>
  <si>
    <t>ส่วนเกินทุนจากการ</t>
  </si>
  <si>
    <t>รวมส่วนของ</t>
  </si>
  <si>
    <t>ส่วนได้เสีย</t>
  </si>
  <si>
    <t>ส่วนเกิน</t>
  </si>
  <si>
    <t>ยังไม่ได้</t>
  </si>
  <si>
    <t>ผู้ถือหุ้น</t>
  </si>
  <si>
    <t>ที่ไม่มีอำนาจ</t>
  </si>
  <si>
    <t>ที่ออก</t>
  </si>
  <si>
    <t>มูลค่าหุ้น</t>
  </si>
  <si>
    <t>จัดสรร</t>
  </si>
  <si>
    <t>ของบริษัท</t>
  </si>
  <si>
    <t>ควบคุม</t>
  </si>
  <si>
    <t>และชำระแล้ว</t>
  </si>
  <si>
    <t>กำไรขาดทุนเบ็ดเสร็จสำหรับงวด</t>
  </si>
  <si>
    <t>รวมกำไรขาดทุนเบ็ดเสร็จสำหรับงวด</t>
  </si>
  <si>
    <t xml:space="preserve">กระแสเงินสดจากกิจกรรมดำเนินงาน </t>
  </si>
  <si>
    <t>ค่าเสื่อมราคา</t>
  </si>
  <si>
    <t>ค่าตัดจำหน่ายสินทรัพย์ไม่มีตัวตน</t>
  </si>
  <si>
    <t>ผลประโยชน์พนักงาน</t>
  </si>
  <si>
    <t>การเปลี่ยนแปลงในสินทรัพย์และหนี้สินดำเนินงาน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</si>
  <si>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</si>
  <si>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</si>
  <si>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จ่ายชำระคืนเงินกู้ยืมระยะยาวจากสถาบันการเงิน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</si>
  <si>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</si>
  <si>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ดอกเบี้ยรับ</t>
  </si>
  <si>
    <t>องค์ประกอบอื่นของส่วนของผู้ถือหุ้น</t>
  </si>
  <si>
    <t>ที่ออกและ</t>
  </si>
  <si>
    <t>ชำระแล้ว</t>
  </si>
  <si>
    <t>ปรับรายการที่กระทบกำไร (ขาดทุน) เป็นเงินสดรับ (จ่าย)</t>
  </si>
  <si>
    <t>เงินสดจ่ายเพื่อซื้อที่ดิน อาคารและอุปกรณ์</t>
  </si>
  <si>
    <t>กำไร (ขาดทุน) สำหรับงวด</t>
  </si>
  <si>
    <t>การแบ่งปันกำไร (ขาดทุน)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</si>
  <si>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</si>
  <si>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เงินสดรับจากการจำหน่ายที่ดิน อาคาร และอุปกรณ์</t>
  </si>
  <si>
    <t>รับดอกเบี้ย</t>
  </si>
  <si>
    <t>ต้นทุนในการจัดจำหน่าย</t>
  </si>
  <si>
    <t>บริษัท มิลล์คอน สตีล จำกัด (มหาชน) และบริษัทย่อย</t>
  </si>
  <si>
    <t>เงินฝากสถาบันการเงินที่ติดภาระค้ำประกัน</t>
  </si>
  <si>
    <t>เงินจ่ายล่วงหน้าค่าสินค้า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</si>
  <si>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</si>
  <si>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</si>
  <si>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</si>
  <si>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</si>
  <si>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เงินรับล่วงหน้าค่าสินค้า</t>
  </si>
  <si>
    <t>หนี้สินภาษีเงินได้รอการตัดบัญชี</t>
  </si>
  <si>
    <t>ส่วนเกินมูลค่าหุ้น</t>
  </si>
  <si>
    <t>รายได้จากการขายและให้บริการ</t>
  </si>
  <si>
    <t>ต้นทุนขายและการให้บริการ</t>
  </si>
  <si>
    <t>และการร่วมค้า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</si>
  <si>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</si>
  <si>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ผลต่างของอัตราแลกเปลี่ยนจากการแปลงค่าหน่วยงานต่างประเทศ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</si>
  <si>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</si>
  <si>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เบ็ดเสร็จอื่น</t>
  </si>
  <si>
    <t>ตามกฎหมาย</t>
  </si>
  <si>
    <t>องค์ประกอบอื่นของส่วนของส่วนของผู้ถือหุ้น</t>
  </si>
  <si>
    <t>หน่วยงาน</t>
  </si>
  <si>
    <t>ต่างประเทศ</t>
  </si>
  <si>
    <t>ส่วนเกินทุน</t>
  </si>
  <si>
    <t>จากการเปลี่ยนแปลง</t>
  </si>
  <si>
    <t>ในบริษัทย่อย</t>
  </si>
  <si>
    <t>ในบริษัทร่วม</t>
  </si>
  <si>
    <t>รวมองค์ประกอบอื่น</t>
  </si>
  <si>
    <t>การแปลงค่า</t>
  </si>
  <si>
    <t>ตีราคาสินทรัพย์</t>
  </si>
  <si>
    <t>องค์ประกอบอื่น</t>
  </si>
  <si>
    <t>ของส่วนของผู้ถือหุ้น</t>
  </si>
  <si>
    <t>และบริษัทร่วม</t>
  </si>
  <si>
    <t>กำไร (ขาดทุน)</t>
  </si>
  <si>
    <t>ส่วนแบ่ง</t>
  </si>
  <si>
    <t>เบ็ดเสร็จอื่น</t>
  </si>
  <si>
    <t>ของส่วนของ</t>
  </si>
  <si>
    <t>จากการตีราคา</t>
  </si>
  <si>
    <t>จ่ายชำระคืนเงินกู้ยืมระยะสั้นจากสถาบันการเงิน</t>
  </si>
  <si>
    <t xml:space="preserve">   ก่อนผลกระทบของอัตราแลกเปลี่ยน</t>
  </si>
  <si>
    <t>ส่วนเกิน (ส่วนลด)</t>
  </si>
  <si>
    <t>เงินสดรับค่าดอกเบี้ย</t>
  </si>
  <si>
    <t>เงินสดรับจากเงินกู้ยืมระยะสั้นจากสถาบันการเงิน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</si>
  <si>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</si>
  <si>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</si>
  <si>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ทุนจดทะเบียน</t>
  </si>
  <si>
    <t>ทุนที่ออกและชำระแล้ว</t>
  </si>
  <si>
    <t>จัดสรรแล้ว</t>
  </si>
  <si>
    <t>ทุนสำรองตามกฎหมาย</t>
  </si>
  <si>
    <t>ยังไม่ได้จัดสรร</t>
  </si>
  <si>
    <t>รายได้ (ค่าใช้จ่าย) ภาษีเงินได้</t>
  </si>
  <si>
    <t>กำไร (ขาดทุน) สะสม</t>
  </si>
  <si>
    <t>ผลต่างของอัตราแลกเปลี่ยนจากการแปลงค่างบการเงิน</t>
  </si>
  <si>
    <t>ค่าใช้จ่าย (รายได้) ภาษีเงินได้</t>
  </si>
  <si>
    <t>(ตรวจสอบแล้ว)</t>
  </si>
  <si>
    <t>(ไม่ได้ตรวจสอบ</t>
  </si>
  <si>
    <t>แต่สอบทานแล้ว)</t>
  </si>
  <si>
    <t>สินทรัพย์หมุนเวียนอื่น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</si>
  <si>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</si>
  <si>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</si>
  <si>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</si>
  <si>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 xml:space="preserve">งบกำไรขาดทุนเบ็ดเสร็จ </t>
  </si>
  <si>
    <t xml:space="preserve">     กำไร (ขาดทุน)</t>
  </si>
  <si>
    <t xml:space="preserve">     กำไรขาดทุนเบ็ดเสร็จอื่น</t>
  </si>
  <si>
    <t>งบกระแสเงินสด</t>
  </si>
  <si>
    <t>ดอกเบี้ยจ่าย</t>
  </si>
  <si>
    <t>จ่ายชำระหนี้สินตามสัญญาเช่า</t>
  </si>
  <si>
    <t>จ่ายดอกเบี้ย</t>
  </si>
  <si>
    <t>เงินกู้ยืมระยะสั้นจากกิจการที่เกี่ยวข้องกัน</t>
  </si>
  <si>
    <t>เงินกู้ยืมระยะสั้นจากสถาบันการเงิน</t>
  </si>
  <si>
    <t xml:space="preserve">ที่ถึงกำหนดชำระภายในหนึ่งปี </t>
  </si>
  <si>
    <t>ประมาณการหนี้สินไม่หมุนเวียน</t>
  </si>
  <si>
    <t>สำหรับผลประโยชน์พนักงาน</t>
  </si>
  <si>
    <t>กำไร (ขาดทุน) ต่อหุ้นขั้นพื้นฐาน (บาท)</t>
  </si>
  <si>
    <t>จ่ายผลประโยชน์พนักงาน</t>
  </si>
  <si>
    <t>เงินสดรับจากเงินกู้ยืมระยะสั้นจากบุคคลหรือบริษัทที่เกี่ยวข้องกัน</t>
  </si>
  <si>
    <t>รายการที่ไม่ใช่เงินสด</t>
  </si>
  <si>
    <t>ภาษีเงินได้นิติบุคคลค้างจ่าย</t>
  </si>
  <si>
    <t>ที่กำหนดให้วัดมูลค่าด้วยมูลค่ายุติธรรมผ่านกำไรขาดทุน</t>
  </si>
  <si>
    <t>สินทรัพย์ทางการเงินหมุนเวียนอื่น</t>
  </si>
  <si>
    <t>จ่ายชำระคืนกู้ยืมระยะสั้นจากบุคคลหรือบริษัทที่เกี่ยวข้องกัน</t>
  </si>
  <si>
    <t>โอนระหว่างสินค้าคงเหลือและอุปกรณ์</t>
  </si>
  <si>
    <t>เงินสดสุทธิได้มาจาก (ใช้ไปใน) กิจกรรมดำเนินงาน</t>
  </si>
  <si>
    <t>สินทรัพย์ไม่มีตัวตน</t>
  </si>
  <si>
    <t>กำไรจากอัตราแลกเปลี่ยน</t>
  </si>
  <si>
    <t>สินทรัพย์ทางการเงินไม่หมุนเวียนอื่น</t>
  </si>
  <si>
    <t>เงินสดสุทธิได้มาจาก (ใช้ไปใน) กิจกรรมจัดหาเงิน</t>
  </si>
  <si>
    <t>ซื้อสินทรัพย์ถาวรโดยยังไม่ได้จ่ายชำระ</t>
  </si>
  <si>
    <t>ซื้อสินทรัพย์ถาวรตามสัญญาเช่า</t>
  </si>
  <si>
    <t>ส่วนแบ่งกำไรจากเงินลงทุนในบริษัทร่วมและการร่วมค้า</t>
  </si>
  <si>
    <t>(กำไร) ขาดทุนจากการจำหน่ายสินทรัพย์</t>
  </si>
  <si>
    <t>เงินสดสุทธิได้มาจากกิจกรรมลงทุน</t>
  </si>
  <si>
    <t>หุ้นกู้</t>
  </si>
  <si>
    <t>รายได้ดอกเบี้ย</t>
  </si>
  <si>
    <t>รายได้ค่าบริหารจัดการ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</si>
  <si>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</si>
  <si>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</si>
  <si>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</si>
  <si>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</si>
  <si>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</si>
  <si>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</si>
  <si>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ยกเลิกสินทรัพย์ถาวรตามสัญญาเช่า</t>
  </si>
  <si>
    <t>โดยอำนาจควบคุมไม่เปลี่ยนแปลง</t>
  </si>
  <si>
    <t>การเพิ่มขึ้นของส่วนได้เสียที่ไม่มีอำนาจควบคุม</t>
  </si>
  <si>
    <t>ขาดทุนจากการวัดมูลค่ายุติธรรมสินทรัพย์ทางการเงิน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</si>
  <si>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</si>
  <si>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ตัดจำหน่ายค่าใช้จ่ายในการออกหุ้นกู้</t>
  </si>
  <si>
    <t>เงินฝากสถาบันการเงินที่ติดภาระค้ำประกันลดลง</t>
  </si>
  <si>
    <t>ยอดคงเหลือ ณ วันที่ 1 มกราคม 2567</t>
  </si>
  <si>
    <t>หุ้นกู้ที่ถึงกำหนดชำระภายในหนึ่งปี</t>
  </si>
  <si>
    <t xml:space="preserve"> ใบสำคัญแสดงสิทธิ </t>
  </si>
  <si>
    <t xml:space="preserve"> ที่จะซื้อหุ้น </t>
  </si>
  <si>
    <t>กำไรจากการจำหน่ายสินทรัพย์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</si>
  <si>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</si>
  <si>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</si>
  <si>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งบฐานะการเงิน</t>
  </si>
  <si>
    <t xml:space="preserve">งบการเปลี่ยนแปลงส่วนของผู้ถือหุ้น </t>
  </si>
  <si>
    <t>งบการเปลี่ยนแปลงส่วนของผู้ถือหุ้น</t>
  </si>
  <si>
    <t>เงินสดรับจากการจำหน่ายสินทรัพย์ทางการเงินหมุนเวียนอื่น</t>
  </si>
  <si>
    <t>กำไรจากการจำหน่ายสินทรัพย์ทางการเงินหมุนเวียนอื่น</t>
  </si>
  <si>
    <t>รวม</t>
  </si>
  <si>
    <t>เงินสดและรายการเทียบเท่าเงินสดเพิ่มขึ้น (ลดลง) สุทธิ</t>
  </si>
  <si>
    <t>เงินสดจ่ายภาษีเงินได้</t>
  </si>
  <si>
    <t>ขาดทุนจากการด้อยค่าเงินลงทุน</t>
  </si>
  <si>
    <t>กำไร (ขาดทุน) จากการวัดมูลค่ายุติธรรมสินทรัพย์ทางการเงิน</t>
  </si>
  <si>
    <t>เงินทุนที่ได้รับจากผู้ถือหุ้นและการจัดสรรส่วนทุนให้ผู้ถือหุ้น</t>
  </si>
  <si>
    <t>ออกและเสนอขายใบสำคัญแสดงสิทธิที่จะซื้อหุ้น</t>
  </si>
  <si>
    <t>รวมเงินทุนที่ได้รับจากผู้ถือหุ้นและการจัดสรรส่วนทุนให้ผู้ถือหุ้น</t>
  </si>
  <si>
    <t>(กลับรายการ) ขาดทุนจากการปรับมูลค่าสินค้า</t>
  </si>
  <si>
    <t>เพิ่มหุ้นสามัญ</t>
  </si>
  <si>
    <t>หุ้นทุนออกให้ตามสิทธิ</t>
  </si>
  <si>
    <t>ขาดทุนจากใบสำคัญแสดงสิทธิที่จะซื้อหุ้นสามัญหมดอายุ</t>
  </si>
  <si>
    <t>เงินสดรับจากการออกหุ้นทุน</t>
  </si>
  <si>
    <t>ขาดทุนสำหรับงวด</t>
  </si>
  <si>
    <t>ขาดทุนจากการตัดจำหน่ายสินทรัพย์</t>
  </si>
  <si>
    <t>กระแสเงินสดสุทธิได้มาจาก (ใช้ไปใน) การดำเนินงาน</t>
  </si>
  <si>
    <t>(กำไร) ขาดทุนจากอัตราแลกเปลี่ยนที่ยังไม่เกิดขึ้นจริง</t>
  </si>
  <si>
    <t>(กำไร) ขาดทุนจากการยกเลิกสัญญาเช่า</t>
  </si>
  <si>
    <t>เงินสดจ่ายให้กู้ยืมระยะสั้นแก่กิจการที่เกี่ยวข้องกัน</t>
  </si>
  <si>
    <t>ส่วนแบ่งกำไร (ขาดทุน) ของบริษัทร่วมและการร่วมค้าที่ใช้วิธีส่วนได้เสีย</t>
  </si>
  <si>
    <t>เงินสดรับจากการจำหน่ายสินทรัพย์</t>
  </si>
  <si>
    <t>ณ วันที่ 31 มีนาคม 2568</t>
  </si>
  <si>
    <t>31 มีนาคม</t>
  </si>
  <si>
    <t>ลูกหนี้หมุนเวียนอื่น</t>
  </si>
  <si>
    <t>เจ้าหนี้หมุนเวียนอื่น</t>
  </si>
  <si>
    <t>สำหรับงวดสามเดือนสิ้นสุดวันที่ 31 มีนาคม 2568 (ไม่ได้ตรวจสอบ แต่สอบทานแล้ว)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</si>
  <si>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</si>
  <si>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</si>
  <si>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สำหรับงวดสามเดือนสิ้นสุดวันที่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</si>
  <si>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</si>
  <si>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</si>
  <si>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</si>
  <si>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ขาดทุนจากกิจกรรมดำเนินงาน</t>
  </si>
  <si>
    <t>ขาดทุนก่อนภาษีเงินได้</t>
  </si>
  <si>
    <t>ส่วนแบ่งกำไร (ขาดทุน) เบ็ดเสร็จอื่นในการร่วมค้าตามวิธีส่วนได้เสีย</t>
  </si>
  <si>
    <t>10, 12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</si>
  <si>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</si>
  <si>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</si>
  <si>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(กลับรายการ) ขาดทุนจากการประมาณการหนี้สินคดีความ</t>
  </si>
  <si>
    <t>ประมาณการหนี้สินจากคดีความ</t>
  </si>
  <si>
    <t>ประมาณการหนี้สินสำหรับต้นทุนการรื้อถอน</t>
  </si>
  <si>
    <t>ส่วนต่ำของการเพิ่มหุ้นสามัญ</t>
  </si>
  <si>
    <t>ผลขาดทุนจากการถูกฟ้องคดีความ (กลับรายการ)</t>
  </si>
  <si>
    <t>หักกลบลบหนี้ระหว่างลูกหนี้กับเจ้าหนี้</t>
  </si>
  <si>
    <t>สินทรัพย์ถาวรเพิ่มขึ้นจากการตั้งประมาณการหนี้สินต้นทุนรื้อถอน</t>
  </si>
  <si>
    <t>10, 11</t>
  </si>
  <si>
    <t>รายได้ค่าเช่า</t>
  </si>
  <si>
    <t>รายได้ค่าสินไหมทดแทน</t>
  </si>
  <si>
    <t>ผลขาดทุนด้านเครดิตที่คาดว่าจะเกิดขึ้น</t>
  </si>
  <si>
    <t>4, 5, 17</t>
  </si>
  <si>
    <t>ตัดจำหน่ายส่วนเกินมูลค่าหุ้นกู้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</si>
</sst>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.000_);\(#,##0.000\)"/>
    <numFmt numFmtId="168" formatCode="0.0%"/>
    <numFmt numFmtId="169" formatCode="_(* #,##0.0_);_(* \(#,##0.0\);_(* &quot;-&quot;_);_(@_)"/>
  </numFmts>
  <fonts count="31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sz val="15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u/>
      <sz val="14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</font>
    <font>
      <i/>
      <sz val="14"/>
      <color theme="0"/>
      <name val="Cordia New"/>
      <family val="2"/>
    </font>
    <font>
      <sz val="14"/>
      <color indexed="12"/>
      <name val="Cordia New"/>
      <family val="2"/>
    </font>
    <font>
      <b/>
      <sz val="14"/>
      <color theme="0"/>
      <name val="Cordia New"/>
      <family val="2"/>
    </font>
    <font>
      <b/>
      <u/>
      <sz val="14"/>
      <name val="Cordia New"/>
      <family val="2"/>
    </font>
    <font>
      <sz val="14"/>
      <color indexed="9"/>
      <name val="Cordia New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i/>
      <sz val="14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i/>
      <sz val="14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9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2" fillId="0" borderId="0"/>
    <xf numFmtId="0" fontId="4" fillId="0" borderId="0"/>
    <xf numFmtId="0" fontId="4" fillId="0" borderId="0">
      <alignment vertical="center"/>
    </xf>
    <xf numFmtId="0" fontId="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0" fillId="0" borderId="0"/>
    <xf numFmtId="0" fontId="6" fillId="0" borderId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164" fontId="5" fillId="0" borderId="0" applyFont="0" applyFill="0" applyBorder="0" applyAlignment="0" applyProtection="0"/>
  </cellStyleXfs>
  <cellXfs count="259">
    <xf numFmtId="0" fontId="0" fillId="0" borderId="0" xfId="0"/>
    <xf numFmtId="165" fontId="10" fillId="0" borderId="0" xfId="1" applyNumberFormat="1" applyFont="1" applyFill="1" applyAlignment="1"/>
    <xf numFmtId="165" fontId="10" fillId="0" borderId="0" xfId="1" applyNumberFormat="1" applyFont="1" applyFill="1"/>
    <xf numFmtId="165" fontId="9" fillId="0" borderId="1" xfId="1" applyNumberFormat="1" applyFont="1" applyFill="1" applyBorder="1" applyAlignment="1"/>
    <xf numFmtId="165" fontId="9" fillId="0" borderId="0" xfId="1" applyNumberFormat="1" applyFont="1" applyFill="1" applyAlignment="1"/>
    <xf numFmtId="165" fontId="10" fillId="0" borderId="0" xfId="1" applyNumberFormat="1" applyFont="1" applyFill="1" applyAlignment="1">
      <alignment horizontal="center"/>
    </xf>
    <xf numFmtId="165" fontId="10" fillId="0" borderId="0" xfId="1" applyNumberFormat="1" applyFont="1" applyFill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10" fillId="0" borderId="2" xfId="1" applyNumberFormat="1" applyFont="1" applyFill="1" applyBorder="1" applyAlignment="1"/>
    <xf numFmtId="165" fontId="9" fillId="0" borderId="3" xfId="1" applyNumberFormat="1" applyFont="1" applyFill="1" applyBorder="1" applyAlignment="1"/>
    <xf numFmtId="165" fontId="9" fillId="0" borderId="1" xfId="1" applyNumberFormat="1" applyFont="1" applyFill="1" applyBorder="1"/>
    <xf numFmtId="165" fontId="9" fillId="0" borderId="0" xfId="1" applyNumberFormat="1" applyFont="1" applyFill="1"/>
    <xf numFmtId="165" fontId="10" fillId="0" borderId="3" xfId="1" applyNumberFormat="1" applyFont="1" applyFill="1" applyBorder="1" applyAlignment="1"/>
    <xf numFmtId="165" fontId="10" fillId="0" borderId="4" xfId="1" applyNumberFormat="1" applyFont="1" applyFill="1" applyBorder="1" applyAlignment="1">
      <alignment horizontal="right"/>
    </xf>
    <xf numFmtId="10" fontId="10" fillId="0" borderId="0" xfId="9" applyNumberFormat="1" applyFont="1" applyFill="1"/>
    <xf numFmtId="168" fontId="10" fillId="0" borderId="0" xfId="9" applyNumberFormat="1" applyFont="1" applyFill="1"/>
    <xf numFmtId="41" fontId="10" fillId="0" borderId="0" xfId="1" applyNumberFormat="1" applyFont="1" applyFill="1"/>
    <xf numFmtId="41" fontId="10" fillId="0" borderId="4" xfId="1" applyNumberFormat="1" applyFont="1" applyFill="1" applyBorder="1" applyAlignment="1">
      <alignment horizontal="right"/>
    </xf>
    <xf numFmtId="166" fontId="9" fillId="0" borderId="0" xfId="1" applyNumberFormat="1" applyFont="1" applyFill="1"/>
    <xf numFmtId="41" fontId="9" fillId="0" borderId="0" xfId="1" applyNumberFormat="1" applyFont="1" applyFill="1"/>
    <xf numFmtId="41" fontId="9" fillId="0" borderId="1" xfId="1" applyNumberFormat="1" applyFont="1" applyFill="1" applyBorder="1" applyAlignment="1">
      <alignment horizontal="right"/>
    </xf>
    <xf numFmtId="165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>
      <alignment horizontal="right"/>
    </xf>
    <xf numFmtId="41" fontId="10" fillId="0" borderId="0" xfId="1" applyNumberFormat="1" applyFont="1" applyFill="1" applyAlignment="1">
      <alignment horizontal="center"/>
    </xf>
    <xf numFmtId="41" fontId="9" fillId="0" borderId="0" xfId="1" applyNumberFormat="1" applyFont="1" applyFill="1" applyAlignment="1">
      <alignment horizontal="center"/>
    </xf>
    <xf numFmtId="165" fontId="9" fillId="0" borderId="4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>
      <alignment horizontal="right"/>
    </xf>
    <xf numFmtId="169" fontId="9" fillId="0" borderId="0" xfId="1" applyNumberFormat="1" applyFont="1" applyFill="1"/>
    <xf numFmtId="166" fontId="10" fillId="0" borderId="0" xfId="1" applyNumberFormat="1" applyFont="1" applyFill="1"/>
    <xf numFmtId="164" fontId="10" fillId="0" borderId="0" xfId="1" applyFont="1" applyFill="1"/>
    <xf numFmtId="9" fontId="9" fillId="0" borderId="0" xfId="9" applyFont="1" applyFill="1"/>
    <xf numFmtId="165" fontId="9" fillId="0" borderId="0" xfId="1" applyNumberFormat="1" applyFont="1" applyFill="1" applyAlignment="1">
      <alignment vertical="center"/>
    </xf>
    <xf numFmtId="164" fontId="10" fillId="0" borderId="0" xfId="1" applyFont="1" applyFill="1" applyAlignment="1">
      <alignment vertical="center"/>
    </xf>
    <xf numFmtId="164" fontId="10" fillId="0" borderId="0" xfId="1" applyFont="1" applyFill="1" applyAlignment="1">
      <alignment horizontal="center" vertical="center"/>
    </xf>
    <xf numFmtId="41" fontId="10" fillId="0" borderId="0" xfId="1" applyNumberFormat="1" applyFont="1" applyFill="1" applyAlignment="1">
      <alignment vertical="center"/>
    </xf>
    <xf numFmtId="164" fontId="9" fillId="0" borderId="0" xfId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37" fontId="9" fillId="0" borderId="0" xfId="1" applyNumberFormat="1" applyFont="1" applyFill="1" applyAlignment="1">
      <alignment horizontal="right" vertical="center" wrapText="1"/>
    </xf>
    <xf numFmtId="164" fontId="9" fillId="0" borderId="1" xfId="1" applyFont="1" applyFill="1" applyBorder="1" applyAlignment="1">
      <alignment vertical="center"/>
    </xf>
    <xf numFmtId="164" fontId="10" fillId="0" borderId="0" xfId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41" fontId="10" fillId="0" borderId="4" xfId="1" applyNumberFormat="1" applyFont="1" applyFill="1" applyBorder="1" applyAlignment="1">
      <alignment horizontal="center" vertical="center"/>
    </xf>
    <xf numFmtId="37" fontId="10" fillId="0" borderId="0" xfId="1" applyNumberFormat="1" applyFont="1" applyFill="1" applyAlignment="1">
      <alignment horizontal="right" vertical="center" wrapText="1"/>
    </xf>
    <xf numFmtId="164" fontId="10" fillId="0" borderId="0" xfId="1" applyFont="1" applyFill="1" applyAlignment="1">
      <alignment vertical="top" wrapText="1"/>
    </xf>
    <xf numFmtId="165" fontId="10" fillId="0" borderId="0" xfId="1" applyNumberFormat="1" applyFont="1" applyFill="1" applyAlignment="1">
      <alignment vertical="top" wrapText="1"/>
    </xf>
    <xf numFmtId="41" fontId="10" fillId="0" borderId="0" xfId="1" applyNumberFormat="1" applyFont="1" applyFill="1" applyAlignment="1">
      <alignment horizontal="right" vertical="center"/>
    </xf>
    <xf numFmtId="165" fontId="10" fillId="0" borderId="4" xfId="1" applyNumberFormat="1" applyFont="1" applyFill="1" applyBorder="1"/>
    <xf numFmtId="164" fontId="10" fillId="0" borderId="4" xfId="1" applyFont="1" applyFill="1" applyBorder="1"/>
    <xf numFmtId="41" fontId="10" fillId="0" borderId="0" xfId="1" applyNumberFormat="1" applyFont="1" applyFill="1" applyBorder="1" applyAlignment="1">
      <alignment horizontal="right"/>
    </xf>
    <xf numFmtId="40" fontId="8" fillId="0" borderId="0" xfId="1" applyNumberFormat="1" applyFont="1" applyFill="1" applyAlignment="1">
      <alignment horizontal="left"/>
    </xf>
    <xf numFmtId="164" fontId="9" fillId="0" borderId="2" xfId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horizontal="left"/>
    </xf>
    <xf numFmtId="41" fontId="10" fillId="0" borderId="0" xfId="1" applyNumberFormat="1" applyFont="1" applyFill="1" applyBorder="1" applyAlignment="1">
      <alignment vertical="center"/>
    </xf>
    <xf numFmtId="164" fontId="9" fillId="0" borderId="1" xfId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vertical="center" wrapText="1"/>
    </xf>
    <xf numFmtId="165" fontId="10" fillId="0" borderId="0" xfId="1" applyNumberFormat="1" applyFont="1" applyFill="1" applyAlignment="1">
      <alignment horizontal="center" vertical="center"/>
    </xf>
    <xf numFmtId="41" fontId="23" fillId="0" borderId="0" xfId="1" applyNumberFormat="1" applyFont="1" applyFill="1" applyAlignment="1">
      <alignment vertical="center"/>
    </xf>
    <xf numFmtId="165" fontId="23" fillId="0" borderId="0" xfId="1" applyNumberFormat="1" applyFont="1" applyFill="1"/>
    <xf numFmtId="164" fontId="9" fillId="0" borderId="0" xfId="1" applyFont="1" applyFill="1" applyBorder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4" xfId="1" applyNumberFormat="1" applyFont="1" applyFill="1" applyBorder="1" applyAlignment="1">
      <alignment horizontal="right"/>
    </xf>
    <xf numFmtId="165" fontId="9" fillId="0" borderId="0" xfId="1" applyNumberFormat="1" applyFont="1" applyFill="1" applyBorder="1"/>
    <xf numFmtId="164" fontId="10" fillId="0" borderId="4" xfId="1" applyFont="1" applyFill="1" applyBorder="1" applyAlignment="1">
      <alignment vertical="center"/>
    </xf>
    <xf numFmtId="165" fontId="10" fillId="0" borderId="4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41" fontId="10" fillId="0" borderId="2" xfId="1" applyNumberFormat="1" applyFont="1" applyFill="1" applyBorder="1" applyAlignment="1">
      <alignment horizontal="right" vertical="center"/>
    </xf>
    <xf numFmtId="166" fontId="9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23" fillId="0" borderId="0" xfId="38" applyNumberFormat="1" applyFont="1" applyFill="1" applyAlignment="1">
      <alignment vertical="center"/>
    </xf>
    <xf numFmtId="0" fontId="10" fillId="0" borderId="0" xfId="5" applyFont="1" applyAlignment="1"/>
    <xf numFmtId="38" fontId="8" fillId="0" borderId="0" xfId="0" applyNumberFormat="1" applyFont="1"/>
    <xf numFmtId="0" fontId="8" fillId="0" borderId="0" xfId="0" applyFont="1"/>
    <xf numFmtId="38" fontId="7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justify"/>
    </xf>
    <xf numFmtId="38" fontId="10" fillId="0" borderId="0" xfId="0" applyNumberFormat="1" applyFont="1"/>
    <xf numFmtId="37" fontId="10" fillId="0" borderId="0" xfId="0" applyNumberFormat="1" applyFont="1"/>
    <xf numFmtId="38" fontId="9" fillId="0" borderId="0" xfId="0" applyNumberFormat="1" applyFont="1"/>
    <xf numFmtId="38" fontId="7" fillId="0" borderId="0" xfId="0" applyNumberFormat="1" applyFont="1"/>
    <xf numFmtId="37" fontId="9" fillId="0" borderId="0" xfId="0" applyNumberFormat="1" applyFont="1"/>
    <xf numFmtId="0" fontId="10" fillId="0" borderId="0" xfId="0" applyFont="1"/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13" fillId="0" borderId="0" xfId="5" applyFont="1" applyAlignment="1">
      <alignment horizontal="left"/>
    </xf>
    <xf numFmtId="38" fontId="11" fillId="0" borderId="0" xfId="0" applyNumberFormat="1" applyFont="1" applyAlignment="1">
      <alignment horizontal="center"/>
    </xf>
    <xf numFmtId="0" fontId="11" fillId="0" borderId="0" xfId="5" applyFont="1" applyAlignment="1">
      <alignment horizontal="center"/>
    </xf>
    <xf numFmtId="0" fontId="9" fillId="0" borderId="0" xfId="5" applyFont="1" applyAlignment="1">
      <alignment horizontal="justify"/>
    </xf>
    <xf numFmtId="0" fontId="9" fillId="0" borderId="0" xfId="5" applyFont="1" applyAlignment="1">
      <alignment horizontal="left"/>
    </xf>
    <xf numFmtId="0" fontId="10" fillId="0" borderId="0" xfId="5" applyFont="1" applyAlignment="1">
      <alignment horizontal="left"/>
    </xf>
    <xf numFmtId="0" fontId="13" fillId="0" borderId="0" xfId="5" applyFont="1" applyAlignment="1"/>
    <xf numFmtId="0" fontId="13" fillId="0" borderId="0" xfId="5" applyFont="1" applyAlignment="1">
      <alignment horizontal="justify"/>
    </xf>
    <xf numFmtId="0" fontId="9" fillId="0" borderId="0" xfId="5" applyFont="1" applyAlignment="1"/>
    <xf numFmtId="38" fontId="13" fillId="0" borderId="0" xfId="0" applyNumberFormat="1" applyFont="1" applyAlignment="1">
      <alignment horizontal="center"/>
    </xf>
    <xf numFmtId="0" fontId="9" fillId="0" borderId="0" xfId="0" applyFont="1"/>
    <xf numFmtId="37" fontId="10" fillId="0" borderId="0" xfId="0" applyNumberFormat="1" applyFont="1" applyAlignment="1">
      <alignment horizontal="center"/>
    </xf>
    <xf numFmtId="0" fontId="10" fillId="0" borderId="0" xfId="5" applyFont="1" applyAlignment="1">
      <alignment horizontal="left" indent="1"/>
    </xf>
    <xf numFmtId="37" fontId="7" fillId="0" borderId="0" xfId="0" applyNumberFormat="1" applyFont="1"/>
    <xf numFmtId="37" fontId="10" fillId="0" borderId="0" xfId="4" applyNumberFormat="1" applyFont="1"/>
    <xf numFmtId="0" fontId="13" fillId="0" borderId="0" xfId="5" applyFont="1" applyAlignment="1">
      <alignment horizontal="justify" vertical="center"/>
    </xf>
    <xf numFmtId="38" fontId="10" fillId="0" borderId="0" xfId="0" applyNumberFormat="1" applyFont="1" applyAlignment="1">
      <alignment horizontal="center"/>
    </xf>
    <xf numFmtId="0" fontId="10" fillId="0" borderId="0" xfId="5" applyFont="1" applyAlignment="1">
      <alignment horizontal="justify"/>
    </xf>
    <xf numFmtId="37" fontId="10" fillId="0" borderId="0" xfId="5" applyNumberFormat="1" applyFont="1" applyAlignment="1"/>
    <xf numFmtId="37" fontId="10" fillId="0" borderId="0" xfId="0" applyNumberFormat="1" applyFont="1" applyAlignment="1">
      <alignment horizontal="right"/>
    </xf>
    <xf numFmtId="0" fontId="11" fillId="0" borderId="0" xfId="5" applyFont="1" applyAlignment="1"/>
    <xf numFmtId="38" fontId="11" fillId="0" borderId="0" xfId="0" applyNumberFormat="1" applyFont="1"/>
    <xf numFmtId="0" fontId="10" fillId="0" borderId="0" xfId="5" applyFont="1" applyAlignment="1">
      <alignment horizontal="left" indent="2"/>
    </xf>
    <xf numFmtId="37" fontId="10" fillId="0" borderId="4" xfId="0" applyNumberFormat="1" applyFont="1" applyBorder="1" applyAlignment="1">
      <alignment horizontal="right"/>
    </xf>
    <xf numFmtId="37" fontId="10" fillId="0" borderId="0" xfId="4" applyNumberFormat="1" applyFont="1" applyAlignment="1">
      <alignment horizontal="center"/>
    </xf>
    <xf numFmtId="37" fontId="9" fillId="0" borderId="0" xfId="4" applyNumberFormat="1" applyFont="1"/>
    <xf numFmtId="0" fontId="9" fillId="0" borderId="0" xfId="5" applyFont="1" applyAlignment="1">
      <alignment horizontal="justify" vertical="center"/>
    </xf>
    <xf numFmtId="37" fontId="9" fillId="0" borderId="3" xfId="4" applyNumberFormat="1" applyFont="1" applyBorder="1"/>
    <xf numFmtId="38" fontId="7" fillId="0" borderId="0" xfId="0" applyNumberFormat="1" applyFont="1" applyAlignment="1">
      <alignment horizontal="justify"/>
    </xf>
    <xf numFmtId="165" fontId="7" fillId="0" borderId="0" xfId="1" applyNumberFormat="1" applyFont="1" applyFill="1"/>
    <xf numFmtId="165" fontId="7" fillId="0" borderId="0" xfId="0" applyNumberFormat="1" applyFont="1"/>
    <xf numFmtId="37" fontId="8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/>
    </xf>
    <xf numFmtId="38" fontId="10" fillId="0" borderId="0" xfId="0" applyNumberFormat="1" applyFont="1" applyAlignment="1">
      <alignment horizontal="justify"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indent="1"/>
    </xf>
    <xf numFmtId="38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38" fontId="8" fillId="0" borderId="0" xfId="3" applyNumberFormat="1" applyFont="1"/>
    <xf numFmtId="37" fontId="7" fillId="0" borderId="0" xfId="3" applyNumberFormat="1" applyFont="1" applyAlignment="1">
      <alignment horizontal="centerContinuous" vertical="center"/>
    </xf>
    <xf numFmtId="0" fontId="7" fillId="0" borderId="0" xfId="3" applyFont="1" applyAlignment="1">
      <alignment horizontal="centerContinuous" vertical="center"/>
    </xf>
    <xf numFmtId="0" fontId="7" fillId="0" borderId="0" xfId="3" applyFont="1" applyAlignment="1">
      <alignment horizontal="center" vertical="center"/>
    </xf>
    <xf numFmtId="3" fontId="7" fillId="0" borderId="0" xfId="3" applyNumberFormat="1" applyFont="1" applyAlignment="1">
      <alignment horizontal="centerContinuous" vertical="center"/>
    </xf>
    <xf numFmtId="0" fontId="10" fillId="0" borderId="0" xfId="3" applyFont="1" applyAlignment="1">
      <alignment vertical="center"/>
    </xf>
    <xf numFmtId="37" fontId="9" fillId="0" borderId="0" xfId="3" applyNumberFormat="1" applyFont="1" applyAlignment="1">
      <alignment horizontal="center" vertical="center"/>
    </xf>
    <xf numFmtId="37" fontId="10" fillId="0" borderId="0" xfId="3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39" fontId="10" fillId="0" borderId="0" xfId="2" applyNumberFormat="1" applyFont="1" applyAlignment="1">
      <alignment horizontal="right" vertical="center"/>
    </xf>
    <xf numFmtId="39" fontId="11" fillId="0" borderId="0" xfId="2" applyNumberFormat="1" applyFont="1" applyAlignment="1">
      <alignment horizontal="right" vertical="center"/>
    </xf>
    <xf numFmtId="37" fontId="9" fillId="0" borderId="0" xfId="3" applyNumberFormat="1" applyFont="1" applyAlignment="1">
      <alignment vertical="center"/>
    </xf>
    <xf numFmtId="0" fontId="13" fillId="0" borderId="0" xfId="2" applyFont="1" applyAlignment="1">
      <alignment horizontal="left" vertical="center" indent="1"/>
    </xf>
    <xf numFmtId="0" fontId="10" fillId="0" borderId="0" xfId="2" applyFont="1" applyAlignment="1">
      <alignment horizontal="left" vertical="center" indent="2"/>
    </xf>
    <xf numFmtId="0" fontId="11" fillId="0" borderId="0" xfId="3" applyFont="1" applyAlignment="1">
      <alignment horizontal="center" vertical="center"/>
    </xf>
    <xf numFmtId="166" fontId="29" fillId="0" borderId="0" xfId="1" applyNumberFormat="1" applyFont="1" applyFill="1" applyAlignment="1">
      <alignment horizontal="center" vertical="center"/>
    </xf>
    <xf numFmtId="166" fontId="30" fillId="0" borderId="1" xfId="1" applyNumberFormat="1" applyFont="1" applyFill="1" applyBorder="1" applyAlignment="1">
      <alignment horizontal="center" vertical="center"/>
    </xf>
    <xf numFmtId="166" fontId="30" fillId="0" borderId="4" xfId="1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left" vertical="center"/>
    </xf>
    <xf numFmtId="37" fontId="9" fillId="0" borderId="3" xfId="2" applyNumberFormat="1" applyFont="1" applyBorder="1" applyAlignment="1">
      <alignment horizontal="right" vertical="center"/>
    </xf>
    <xf numFmtId="37" fontId="9" fillId="0" borderId="0" xfId="2" applyNumberFormat="1" applyFont="1" applyAlignment="1">
      <alignment horizontal="right" vertical="center"/>
    </xf>
    <xf numFmtId="37" fontId="13" fillId="0" borderId="0" xfId="2" applyNumberFormat="1" applyFont="1" applyAlignment="1">
      <alignment horizontal="right" vertical="center"/>
    </xf>
    <xf numFmtId="0" fontId="10" fillId="0" borderId="0" xfId="0" applyFont="1" applyAlignment="1">
      <alignment vertical="top" wrapText="1"/>
    </xf>
    <xf numFmtId="37" fontId="7" fillId="0" borderId="0" xfId="3" applyNumberFormat="1" applyFont="1" applyAlignment="1">
      <alignment horizontal="center" vertical="center"/>
    </xf>
    <xf numFmtId="0" fontId="7" fillId="0" borderId="0" xfId="3" applyFont="1" applyAlignment="1">
      <alignment vertical="center"/>
    </xf>
    <xf numFmtId="3" fontId="7" fillId="0" borderId="0" xfId="3" applyNumberFormat="1" applyFont="1" applyAlignment="1">
      <alignment horizontal="center" vertical="center"/>
    </xf>
    <xf numFmtId="0" fontId="10" fillId="0" borderId="0" xfId="3" applyFont="1" applyAlignment="1">
      <alignment horizontal="center" vertical="center"/>
    </xf>
    <xf numFmtId="37" fontId="18" fillId="0" borderId="0" xfId="3" applyNumberFormat="1" applyFont="1" applyAlignment="1">
      <alignment horizontal="center" vertical="center"/>
    </xf>
    <xf numFmtId="41" fontId="13" fillId="0" borderId="0" xfId="2" applyNumberFormat="1" applyFont="1" applyAlignment="1">
      <alignment horizontal="right" vertical="center"/>
    </xf>
    <xf numFmtId="41" fontId="9" fillId="0" borderId="0" xfId="3" applyNumberFormat="1" applyFont="1" applyAlignment="1">
      <alignment vertical="center"/>
    </xf>
    <xf numFmtId="0" fontId="13" fillId="0" borderId="0" xfId="3" applyFont="1" applyAlignment="1">
      <alignment horizontal="center" vertical="center"/>
    </xf>
    <xf numFmtId="0" fontId="9" fillId="0" borderId="0" xfId="3" applyFont="1" applyAlignment="1">
      <alignment vertical="center"/>
    </xf>
    <xf numFmtId="165" fontId="10" fillId="0" borderId="0" xfId="3" applyNumberFormat="1" applyFont="1" applyAlignment="1">
      <alignment vertical="center"/>
    </xf>
    <xf numFmtId="41" fontId="10" fillId="0" borderId="0" xfId="3" applyNumberFormat="1" applyFont="1" applyAlignment="1">
      <alignment vertical="center"/>
    </xf>
    <xf numFmtId="0" fontId="10" fillId="0" borderId="0" xfId="2" applyFont="1" applyAlignment="1">
      <alignment horizontal="left" vertical="center" indent="1"/>
    </xf>
    <xf numFmtId="41" fontId="10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41" fontId="9" fillId="0" borderId="4" xfId="3" applyNumberFormat="1" applyFont="1" applyBorder="1" applyAlignment="1">
      <alignment vertical="center"/>
    </xf>
    <xf numFmtId="38" fontId="10" fillId="0" borderId="0" xfId="0" applyNumberFormat="1" applyFont="1" applyAlignment="1">
      <alignment horizontal="left"/>
    </xf>
    <xf numFmtId="38" fontId="13" fillId="0" borderId="0" xfId="0" applyNumberFormat="1" applyFont="1" applyAlignment="1">
      <alignment horizontal="justify"/>
    </xf>
    <xf numFmtId="0" fontId="13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justify"/>
    </xf>
    <xf numFmtId="0" fontId="10" fillId="0" borderId="0" xfId="0" applyFont="1" applyAlignment="1">
      <alignment horizontal="left"/>
    </xf>
    <xf numFmtId="165" fontId="29" fillId="0" borderId="0" xfId="1" applyNumberFormat="1" applyFont="1" applyFill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  <xf numFmtId="167" fontId="10" fillId="0" borderId="3" xfId="0" applyNumberFormat="1" applyFont="1" applyBorder="1"/>
    <xf numFmtId="39" fontId="10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 vertical="center"/>
    </xf>
    <xf numFmtId="41" fontId="10" fillId="0" borderId="0" xfId="0" applyNumberFormat="1" applyFont="1" applyAlignment="1">
      <alignment horizontal="right" vertical="center"/>
    </xf>
    <xf numFmtId="41" fontId="29" fillId="0" borderId="4" xfId="0" applyNumberFormat="1" applyFont="1" applyBorder="1" applyAlignment="1">
      <alignment horizontal="right" vertical="center"/>
    </xf>
    <xf numFmtId="41" fontId="10" fillId="0" borderId="4" xfId="0" applyNumberFormat="1" applyFont="1" applyBorder="1" applyAlignment="1">
      <alignment horizontal="right" vertical="center"/>
    </xf>
    <xf numFmtId="41" fontId="10" fillId="0" borderId="0" xfId="0" applyNumberFormat="1" applyFont="1" applyAlignment="1">
      <alignment horizontal="center"/>
    </xf>
    <xf numFmtId="41" fontId="10" fillId="0" borderId="0" xfId="0" applyNumberFormat="1" applyFont="1"/>
    <xf numFmtId="41" fontId="9" fillId="0" borderId="0" xfId="0" applyNumberFormat="1" applyFont="1" applyAlignment="1">
      <alignment horizontal="center"/>
    </xf>
    <xf numFmtId="41" fontId="9" fillId="0" borderId="0" xfId="0" applyNumberFormat="1" applyFont="1"/>
    <xf numFmtId="41" fontId="9" fillId="0" borderId="4" xfId="0" applyNumberFormat="1" applyFont="1" applyBorder="1" applyAlignment="1">
      <alignment horizontal="right" vertical="center"/>
    </xf>
    <xf numFmtId="38" fontId="17" fillId="0" borderId="0" xfId="0" applyNumberFormat="1" applyFont="1"/>
    <xf numFmtId="38" fontId="15" fillId="0" borderId="0" xfId="0" applyNumberFormat="1" applyFont="1" applyAlignment="1">
      <alignment horizontal="center"/>
    </xf>
    <xf numFmtId="38" fontId="14" fillId="0" borderId="0" xfId="0" applyNumberFormat="1" applyFont="1"/>
    <xf numFmtId="0" fontId="14" fillId="0" borderId="0" xfId="0" applyFont="1"/>
    <xf numFmtId="41" fontId="9" fillId="0" borderId="5" xfId="0" applyNumberFormat="1" applyFont="1" applyBorder="1" applyAlignment="1">
      <alignment horizontal="right" vertical="center"/>
    </xf>
    <xf numFmtId="41" fontId="9" fillId="0" borderId="6" xfId="0" applyNumberFormat="1" applyFont="1" applyBorder="1" applyAlignment="1">
      <alignment horizontal="right" vertical="center"/>
    </xf>
    <xf numFmtId="38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justify" vertical="center"/>
    </xf>
    <xf numFmtId="38" fontId="11" fillId="0" borderId="0" xfId="0" applyNumberFormat="1" applyFont="1" applyAlignment="1">
      <alignment horizontal="justify" vertical="center"/>
    </xf>
    <xf numFmtId="41" fontId="23" fillId="0" borderId="0" xfId="0" applyNumberFormat="1" applyFont="1" applyAlignment="1">
      <alignment vertical="center"/>
    </xf>
    <xf numFmtId="4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41" fontId="10" fillId="0" borderId="0" xfId="37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41" fontId="10" fillId="0" borderId="4" xfId="0" applyNumberFormat="1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11" fillId="0" borderId="0" xfId="0" applyFont="1" applyAlignment="1">
      <alignment horizontal="justify" vertical="center" wrapText="1"/>
    </xf>
    <xf numFmtId="41" fontId="12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0" fontId="13" fillId="0" borderId="0" xfId="0" applyFont="1" applyAlignment="1">
      <alignment vertical="center" wrapText="1"/>
    </xf>
    <xf numFmtId="37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1" fontId="9" fillId="0" borderId="1" xfId="0" applyNumberFormat="1" applyFont="1" applyBorder="1" applyAlignment="1">
      <alignment vertical="center" wrapText="1"/>
    </xf>
    <xf numFmtId="41" fontId="18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vertical="center"/>
    </xf>
    <xf numFmtId="0" fontId="13" fillId="0" borderId="0" xfId="0" applyFont="1" applyAlignment="1">
      <alignment horizontal="justify" vertical="center" wrapText="1"/>
    </xf>
    <xf numFmtId="41" fontId="10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9" fillId="0" borderId="5" xfId="0" applyNumberFormat="1" applyFont="1" applyBorder="1" applyAlignment="1">
      <alignment vertical="center"/>
    </xf>
    <xf numFmtId="37" fontId="25" fillId="0" borderId="0" xfId="0" quotePrefix="1" applyNumberFormat="1" applyFont="1" applyAlignment="1">
      <alignment horizontal="left" vertical="center"/>
    </xf>
    <xf numFmtId="37" fontId="25" fillId="0" borderId="0" xfId="0" applyNumberFormat="1" applyFont="1" applyAlignment="1">
      <alignment horizontal="left" vertical="center"/>
    </xf>
    <xf numFmtId="37" fontId="27" fillId="0" borderId="0" xfId="0" applyNumberFormat="1" applyFont="1" applyAlignment="1">
      <alignment vertical="center"/>
    </xf>
    <xf numFmtId="49" fontId="28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38" fontId="9" fillId="0" borderId="0" xfId="0" applyNumberFormat="1" applyFont="1" applyAlignment="1">
      <alignment horizontal="center"/>
    </xf>
    <xf numFmtId="37" fontId="9" fillId="0" borderId="0" xfId="3" applyNumberFormat="1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37" fontId="10" fillId="0" borderId="4" xfId="3" applyNumberFormat="1" applyFont="1" applyBorder="1" applyAlignment="1">
      <alignment horizontal="center" vertical="center"/>
    </xf>
    <xf numFmtId="37" fontId="11" fillId="0" borderId="0" xfId="2" applyNumberFormat="1" applyFont="1" applyAlignment="1">
      <alignment horizontal="center" vertical="center"/>
    </xf>
    <xf numFmtId="38" fontId="26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</cellXfs>
  <cellStyles count="39">
    <cellStyle name="Comma" xfId="1" builtinId="3"/>
    <cellStyle name="Comma 16" xfId="29" xr:uid="{07F1491F-5B57-4D00-8C18-B6C53CCEAFC9}"/>
    <cellStyle name="Comma 19 19" xfId="38" xr:uid="{B18C8335-1928-42EA-B20F-E8D95756BD96}"/>
    <cellStyle name="Comma 2" xfId="8" xr:uid="{F0EBC125-C6D2-4B03-96E9-C2FFE3C4EE99}"/>
    <cellStyle name="Comma 2 2" xfId="26" xr:uid="{7E02AF90-08F5-4855-9EFF-FCC4DC4A0BAE}"/>
    <cellStyle name="Comma 2 2 2" xfId="35" xr:uid="{CD21D507-AAD7-4A44-9859-725F5B72DA53}"/>
    <cellStyle name="Comma 2 3 4" xfId="24" xr:uid="{91CE438D-7A26-46DE-A079-C48182E07D65}"/>
    <cellStyle name="Comma 3" xfId="7" xr:uid="{FCA2486C-2C32-4F23-8D8A-7E5EB525BC12}"/>
    <cellStyle name="Comma 4" xfId="11" xr:uid="{9E9CA4F3-592F-4FD3-AD4A-220FB3DA78E6}"/>
    <cellStyle name="Comma 4 2" xfId="33" xr:uid="{219DF84F-2E64-4741-89C3-B915EAE0638C}"/>
    <cellStyle name="Normal" xfId="0" builtinId="0"/>
    <cellStyle name="Normal 10 5" xfId="28" xr:uid="{1057ED35-AC6A-474D-975B-F43F9DCDCA6B}"/>
    <cellStyle name="Normal 13 2 2" xfId="37" xr:uid="{91A107C2-7DB6-4AEF-BC60-79B0F6BB1FBB}"/>
    <cellStyle name="Normal 14" xfId="15" xr:uid="{03DFE657-E5E9-49B2-BFFD-7EE8683121C7}"/>
    <cellStyle name="Normal 15" xfId="16" xr:uid="{F70C932C-9697-4106-A26A-3E3548DDA76B}"/>
    <cellStyle name="Normal 16" xfId="17" xr:uid="{713DE857-FF76-4C25-BCC7-A539E5A5B741}"/>
    <cellStyle name="Normal 17" xfId="18" xr:uid="{8CE32F4A-3F5B-44A5-A664-9A1A55AD998C}"/>
    <cellStyle name="Normal 18" xfId="19" xr:uid="{D7DF9853-DCBE-4B11-BFD8-F269DCC33B5E}"/>
    <cellStyle name="Normal 19" xfId="20" xr:uid="{9F38967F-2676-446E-AF8C-FC7BAB43682D}"/>
    <cellStyle name="Normal 2" xfId="2" xr:uid="{00000000-0005-0000-0000-000005000000}"/>
    <cellStyle name="Normal 2 2" xfId="22" xr:uid="{EBED644F-93DA-40E1-B85C-62A19C37F081}"/>
    <cellStyle name="Normal 2 4" xfId="31" xr:uid="{85F3F75F-E5DA-4861-8B69-E057397A57B0}"/>
    <cellStyle name="Normal 20" xfId="21" xr:uid="{ED136EC6-3993-4C52-B846-9BD43D084FC7}"/>
    <cellStyle name="Normal 27" xfId="27" xr:uid="{AD64964D-63F8-4A6F-8E38-B86421369794}"/>
    <cellStyle name="Normal 3" xfId="3" xr:uid="{00000000-0005-0000-0000-000006000000}"/>
    <cellStyle name="Normal 36" xfId="14" xr:uid="{526A7DFE-5136-48B1-A667-721CB396CEF7}"/>
    <cellStyle name="Normal 4" xfId="6" xr:uid="{BC16FE1F-2350-4466-8229-B325C44F33CA}"/>
    <cellStyle name="Normal 5" xfId="10" xr:uid="{F4832304-74B9-41DC-8BF9-5591815E78B7}"/>
    <cellStyle name="Normal 5 2" xfId="32" xr:uid="{06651702-7FBE-4551-BF12-0FBB2281F594}"/>
    <cellStyle name="Normal 6" xfId="13" xr:uid="{9F8A6CB0-668C-47A7-BC04-4BDC4CDB0B25}"/>
    <cellStyle name="Normal 7" xfId="25" xr:uid="{DB237648-0065-4AE6-A9A9-94118EC96876}"/>
    <cellStyle name="Normal 8" xfId="23" xr:uid="{6C993076-CECF-4F41-9762-461DD02EC364}"/>
    <cellStyle name="Normal_KCE01Y" xfId="4" xr:uid="{00000000-0005-0000-0000-000007000000}"/>
    <cellStyle name="Normal_KCE44Y" xfId="5" xr:uid="{00000000-0005-0000-0000-000008000000}"/>
    <cellStyle name="Percent" xfId="9" builtinId="5"/>
    <cellStyle name="Percent 2" xfId="12" xr:uid="{87F0A94C-D0FF-4BFE-B80E-05948910CF49}"/>
    <cellStyle name="Percent 2 2" xfId="34" xr:uid="{8206B893-9DDE-4AD9-A68B-7C7205C57211}"/>
    <cellStyle name="ปกติ 2 2" xfId="30" xr:uid="{743BC461-4449-4C4C-A484-61F36717DC92}"/>
    <cellStyle name="ปกติ 2 2 2" xfId="36" xr:uid="{60077E15-3A1C-4B1E-A281-4CD3A06126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8"/>
  <sheetViews>
    <sheetView tabSelected="1" view="pageBreakPreview" zoomScaleNormal="100" zoomScaleSheetLayoutView="100" workbookViewId="0"/>
  </sheetViews>
  <sheetFormatPr defaultColWidth="10.59765625" defaultRowHeight="23"/>
  <cols>
    <col min="1" max="1" width="46" style="122" customWidth="1"/>
    <col min="2" max="2" width="0.8984375" style="122" customWidth="1"/>
    <col min="3" max="3" width="9.59765625" style="87" bestFit="1" customWidth="1"/>
    <col min="4" max="4" width="1" style="87" customWidth="1"/>
    <col min="5" max="5" width="15" style="107" customWidth="1"/>
    <col min="6" max="6" width="1" style="87" customWidth="1"/>
    <col min="7" max="7" width="15" style="107" customWidth="1"/>
    <col min="8" max="8" width="1" style="107" customWidth="1"/>
    <col min="9" max="9" width="15" style="107" customWidth="1"/>
    <col min="10" max="10" width="1" style="107" customWidth="1"/>
    <col min="11" max="11" width="15" style="107" customWidth="1"/>
    <col min="12" max="16384" width="10.59765625" style="87"/>
  </cols>
  <sheetData>
    <row r="1" spans="1:11" s="82" customFormat="1">
      <c r="A1" s="80" t="s">
        <v>83</v>
      </c>
      <c r="B1" s="80"/>
      <c r="C1" s="81"/>
      <c r="D1" s="81"/>
      <c r="E1" s="81"/>
      <c r="F1" s="81"/>
      <c r="G1" s="81"/>
      <c r="H1" s="81"/>
      <c r="I1" s="81"/>
      <c r="J1" s="81"/>
      <c r="K1" s="81"/>
    </row>
    <row r="2" spans="1:11" s="82" customFormat="1">
      <c r="A2" s="80" t="s">
        <v>196</v>
      </c>
      <c r="B2" s="80"/>
      <c r="C2" s="81"/>
      <c r="D2" s="81"/>
      <c r="E2" s="81"/>
      <c r="F2" s="81"/>
      <c r="G2" s="81"/>
      <c r="H2" s="81"/>
      <c r="I2" s="81"/>
      <c r="J2" s="81"/>
      <c r="K2" s="81"/>
    </row>
    <row r="3" spans="1:11" s="82" customFormat="1">
      <c r="A3" s="80" t="s">
        <v>222</v>
      </c>
      <c r="B3" s="80"/>
      <c r="C3" s="80"/>
      <c r="D3" s="80"/>
      <c r="E3" s="80"/>
      <c r="F3" s="80"/>
      <c r="G3" s="80"/>
      <c r="H3" s="80"/>
      <c r="I3" s="80"/>
      <c r="J3" s="80"/>
      <c r="K3" s="80"/>
    </row>
    <row r="4" spans="1:11">
      <c r="A4" s="83"/>
      <c r="B4" s="83"/>
      <c r="C4" s="84"/>
      <c r="D4" s="85"/>
      <c r="E4" s="250" t="s">
        <v>0</v>
      </c>
      <c r="F4" s="250"/>
      <c r="G4" s="250"/>
      <c r="H4" s="86"/>
      <c r="I4" s="250" t="s">
        <v>1</v>
      </c>
      <c r="J4" s="250"/>
      <c r="K4" s="250"/>
    </row>
    <row r="5" spans="1:11">
      <c r="A5" s="83"/>
      <c r="B5" s="88"/>
      <c r="C5" s="84"/>
      <c r="D5" s="89"/>
      <c r="E5" s="90" t="s">
        <v>223</v>
      </c>
      <c r="F5" s="90"/>
      <c r="G5" s="90" t="s">
        <v>2</v>
      </c>
      <c r="H5" s="90"/>
      <c r="I5" s="90" t="s">
        <v>223</v>
      </c>
      <c r="J5" s="90"/>
      <c r="K5" s="90" t="s">
        <v>2</v>
      </c>
    </row>
    <row r="6" spans="1:11">
      <c r="A6" s="88" t="s">
        <v>3</v>
      </c>
      <c r="B6" s="83"/>
      <c r="C6" s="91" t="s">
        <v>4</v>
      </c>
      <c r="D6" s="89"/>
      <c r="E6" s="92">
        <v>2568</v>
      </c>
      <c r="F6" s="90"/>
      <c r="G6" s="92">
        <v>2567</v>
      </c>
      <c r="H6" s="90"/>
      <c r="I6" s="92">
        <v>2568</v>
      </c>
      <c r="J6" s="90"/>
      <c r="K6" s="92">
        <v>2567</v>
      </c>
    </row>
    <row r="7" spans="1:11">
      <c r="A7" s="88"/>
      <c r="B7" s="83"/>
      <c r="C7" s="91"/>
      <c r="D7" s="89"/>
      <c r="E7" s="90" t="s">
        <v>136</v>
      </c>
      <c r="F7" s="90"/>
      <c r="G7" s="90" t="s">
        <v>135</v>
      </c>
      <c r="H7" s="90"/>
      <c r="I7" s="90" t="s">
        <v>136</v>
      </c>
      <c r="J7" s="90"/>
      <c r="K7" s="90" t="s">
        <v>135</v>
      </c>
    </row>
    <row r="8" spans="1:11">
      <c r="A8" s="88"/>
      <c r="B8" s="83"/>
      <c r="C8" s="91"/>
      <c r="D8" s="89"/>
      <c r="E8" s="90" t="s">
        <v>137</v>
      </c>
      <c r="F8" s="90"/>
      <c r="G8" s="90"/>
      <c r="H8" s="90"/>
      <c r="I8" s="90" t="s">
        <v>137</v>
      </c>
      <c r="J8" s="90"/>
      <c r="K8" s="90"/>
    </row>
    <row r="9" spans="1:11">
      <c r="A9" s="83"/>
      <c r="B9" s="83"/>
      <c r="C9" s="93"/>
      <c r="D9" s="89"/>
      <c r="E9" s="248" t="s">
        <v>5</v>
      </c>
      <c r="F9" s="249"/>
      <c r="G9" s="249"/>
      <c r="H9" s="249"/>
      <c r="I9" s="249"/>
      <c r="J9" s="249"/>
      <c r="K9" s="249"/>
    </row>
    <row r="10" spans="1:11">
      <c r="A10" s="94" t="s">
        <v>6</v>
      </c>
      <c r="B10" s="94"/>
      <c r="C10" s="95"/>
      <c r="D10" s="95"/>
      <c r="E10" s="85"/>
      <c r="F10" s="84"/>
      <c r="G10" s="85"/>
      <c r="H10" s="85"/>
      <c r="I10" s="85"/>
      <c r="J10" s="85"/>
      <c r="K10" s="85"/>
    </row>
    <row r="11" spans="1:11">
      <c r="A11" s="79" t="s">
        <v>7</v>
      </c>
      <c r="B11" s="79"/>
      <c r="C11" s="96"/>
      <c r="D11" s="84"/>
      <c r="E11" s="1">
        <v>9458</v>
      </c>
      <c r="F11" s="1"/>
      <c r="G11" s="1">
        <v>9615</v>
      </c>
      <c r="H11" s="1"/>
      <c r="I11" s="59">
        <v>3173</v>
      </c>
      <c r="J11" s="1"/>
      <c r="K11" s="59">
        <v>3384</v>
      </c>
    </row>
    <row r="12" spans="1:11">
      <c r="A12" s="79" t="s">
        <v>84</v>
      </c>
      <c r="B12" s="79"/>
      <c r="C12" s="96"/>
      <c r="D12" s="84"/>
      <c r="E12" s="1">
        <v>35924</v>
      </c>
      <c r="F12" s="1"/>
      <c r="G12" s="1">
        <v>35924</v>
      </c>
      <c r="H12" s="1"/>
      <c r="I12" s="59">
        <v>35924</v>
      </c>
      <c r="J12" s="1"/>
      <c r="K12" s="1">
        <v>35924</v>
      </c>
    </row>
    <row r="13" spans="1:11">
      <c r="A13" s="79" t="s">
        <v>10</v>
      </c>
      <c r="B13" s="79"/>
      <c r="C13" s="96">
        <v>4</v>
      </c>
      <c r="D13" s="84"/>
      <c r="E13" s="1">
        <v>337112</v>
      </c>
      <c r="F13" s="1"/>
      <c r="G13" s="1">
        <v>336556</v>
      </c>
      <c r="H13" s="1"/>
      <c r="I13" s="59">
        <v>335096</v>
      </c>
      <c r="J13" s="1"/>
      <c r="K13" s="1">
        <v>328096</v>
      </c>
    </row>
    <row r="14" spans="1:11">
      <c r="A14" s="79" t="s">
        <v>8</v>
      </c>
      <c r="B14" s="79"/>
      <c r="C14" s="96">
        <v>6</v>
      </c>
      <c r="D14" s="84"/>
      <c r="E14" s="1">
        <v>820488</v>
      </c>
      <c r="F14" s="1"/>
      <c r="G14" s="1">
        <v>976297</v>
      </c>
      <c r="H14" s="1"/>
      <c r="I14" s="59">
        <v>800847</v>
      </c>
      <c r="J14" s="1"/>
      <c r="K14" s="1">
        <v>907048</v>
      </c>
    </row>
    <row r="15" spans="1:11">
      <c r="A15" s="79" t="s">
        <v>224</v>
      </c>
      <c r="B15" s="79"/>
      <c r="C15" s="96"/>
      <c r="D15" s="84"/>
      <c r="E15" s="1">
        <v>213632</v>
      </c>
      <c r="F15" s="1"/>
      <c r="G15" s="1">
        <v>229878</v>
      </c>
      <c r="H15" s="1"/>
      <c r="I15" s="59">
        <v>91731</v>
      </c>
      <c r="J15" s="1"/>
      <c r="K15" s="1">
        <v>93397</v>
      </c>
    </row>
    <row r="16" spans="1:11">
      <c r="A16" s="79" t="s">
        <v>9</v>
      </c>
      <c r="B16" s="79"/>
      <c r="C16" s="96">
        <v>7</v>
      </c>
      <c r="D16" s="84"/>
      <c r="E16" s="1">
        <v>1365947</v>
      </c>
      <c r="F16" s="1"/>
      <c r="G16" s="1">
        <v>1425223</v>
      </c>
      <c r="H16" s="1"/>
      <c r="I16" s="59">
        <v>301632</v>
      </c>
      <c r="J16" s="1"/>
      <c r="K16" s="1">
        <v>313764</v>
      </c>
    </row>
    <row r="17" spans="1:11">
      <c r="A17" s="79" t="s">
        <v>85</v>
      </c>
      <c r="B17" s="79"/>
      <c r="C17" s="96">
        <v>8</v>
      </c>
      <c r="D17" s="84"/>
      <c r="E17" s="1">
        <v>790667</v>
      </c>
      <c r="F17" s="1"/>
      <c r="G17" s="1">
        <v>797291</v>
      </c>
      <c r="H17" s="1"/>
      <c r="I17" s="59">
        <v>12353</v>
      </c>
      <c r="J17" s="1"/>
      <c r="K17" s="1">
        <v>14131</v>
      </c>
    </row>
    <row r="18" spans="1:11">
      <c r="A18" s="79" t="s">
        <v>160</v>
      </c>
      <c r="B18" s="79"/>
      <c r="C18" s="96">
        <v>9</v>
      </c>
      <c r="D18" s="84"/>
      <c r="E18" s="59">
        <v>2735</v>
      </c>
      <c r="F18" s="1"/>
      <c r="G18" s="1">
        <v>3258</v>
      </c>
      <c r="H18" s="1"/>
      <c r="I18" s="59">
        <v>2735</v>
      </c>
      <c r="J18" s="1"/>
      <c r="K18" s="1">
        <v>3258</v>
      </c>
    </row>
    <row r="19" spans="1:11">
      <c r="A19" s="79" t="s">
        <v>138</v>
      </c>
      <c r="B19" s="79"/>
      <c r="C19" s="96"/>
      <c r="D19" s="84"/>
      <c r="E19" s="1">
        <v>1166</v>
      </c>
      <c r="F19" s="1"/>
      <c r="G19" s="1">
        <v>1297</v>
      </c>
      <c r="H19" s="1"/>
      <c r="I19" s="1">
        <v>152</v>
      </c>
      <c r="J19" s="1"/>
      <c r="K19" s="2">
        <v>800</v>
      </c>
    </row>
    <row r="20" spans="1:11" s="80" customFormat="1" ht="22">
      <c r="A20" s="97" t="s">
        <v>11</v>
      </c>
      <c r="B20" s="97"/>
      <c r="C20" s="98"/>
      <c r="D20" s="86"/>
      <c r="E20" s="3">
        <f>SUM(E11:E19)</f>
        <v>3577129</v>
      </c>
      <c r="F20" s="4"/>
      <c r="G20" s="3">
        <f>SUM(G11:G19)</f>
        <v>3815339</v>
      </c>
      <c r="H20" s="4"/>
      <c r="I20" s="3">
        <f>SUM(I11:I19)</f>
        <v>1583643</v>
      </c>
      <c r="J20" s="4"/>
      <c r="K20" s="3">
        <f>SUM(K11:K19)</f>
        <v>1699802</v>
      </c>
    </row>
    <row r="21" spans="1:11">
      <c r="A21" s="97"/>
      <c r="B21" s="97"/>
      <c r="C21" s="99"/>
      <c r="D21" s="84"/>
      <c r="E21" s="1"/>
      <c r="F21" s="1"/>
      <c r="G21" s="1"/>
      <c r="H21" s="1"/>
      <c r="I21" s="1"/>
      <c r="J21" s="1"/>
      <c r="K21" s="1"/>
    </row>
    <row r="22" spans="1:11">
      <c r="A22" s="100" t="s">
        <v>12</v>
      </c>
      <c r="B22" s="101"/>
      <c r="C22" s="95"/>
      <c r="D22" s="95"/>
      <c r="E22" s="5"/>
      <c r="F22" s="5"/>
      <c r="G22" s="5"/>
      <c r="H22" s="5"/>
      <c r="I22" s="5"/>
      <c r="J22" s="5"/>
      <c r="K22" s="5"/>
    </row>
    <row r="23" spans="1:11">
      <c r="A23" s="79" t="s">
        <v>84</v>
      </c>
      <c r="B23" s="101"/>
      <c r="C23" s="96"/>
      <c r="D23" s="95"/>
      <c r="E23" s="5">
        <v>47100</v>
      </c>
      <c r="F23" s="5"/>
      <c r="G23" s="5">
        <v>47100</v>
      </c>
      <c r="H23" s="1"/>
      <c r="I23" s="5">
        <v>0</v>
      </c>
      <c r="J23" s="1"/>
      <c r="K23" s="5">
        <v>0</v>
      </c>
    </row>
    <row r="24" spans="1:11">
      <c r="A24" s="79" t="s">
        <v>13</v>
      </c>
      <c r="B24" s="101"/>
      <c r="C24" s="96">
        <v>10</v>
      </c>
      <c r="D24" s="95"/>
      <c r="E24" s="5">
        <v>1374297</v>
      </c>
      <c r="F24" s="5"/>
      <c r="G24" s="5">
        <v>1352113</v>
      </c>
      <c r="H24" s="5"/>
      <c r="I24" s="5">
        <v>888425</v>
      </c>
      <c r="J24" s="5"/>
      <c r="K24" s="1">
        <v>892141</v>
      </c>
    </row>
    <row r="25" spans="1:11">
      <c r="A25" s="79" t="s">
        <v>14</v>
      </c>
      <c r="B25" s="79"/>
      <c r="C25" s="96">
        <v>11</v>
      </c>
      <c r="D25" s="95"/>
      <c r="E25" s="5">
        <v>0</v>
      </c>
      <c r="F25" s="6"/>
      <c r="G25" s="5">
        <v>0</v>
      </c>
      <c r="H25" s="5"/>
      <c r="I25" s="5">
        <v>3871666</v>
      </c>
      <c r="J25" s="6"/>
      <c r="K25" s="5">
        <v>3872467</v>
      </c>
    </row>
    <row r="26" spans="1:11">
      <c r="A26" s="79" t="s">
        <v>86</v>
      </c>
      <c r="B26" s="79"/>
      <c r="C26" s="96">
        <v>12</v>
      </c>
      <c r="D26" s="84"/>
      <c r="E26" s="1">
        <v>141256</v>
      </c>
      <c r="F26" s="1"/>
      <c r="G26" s="5">
        <v>134813</v>
      </c>
      <c r="H26" s="1"/>
      <c r="I26" s="5">
        <v>40930</v>
      </c>
      <c r="J26" s="1"/>
      <c r="K26" s="6">
        <v>40930</v>
      </c>
    </row>
    <row r="27" spans="1:11">
      <c r="A27" s="79" t="s">
        <v>87</v>
      </c>
      <c r="B27" s="79"/>
      <c r="C27" s="95"/>
      <c r="D27" s="95"/>
      <c r="E27" s="6">
        <v>208188</v>
      </c>
      <c r="F27" s="6"/>
      <c r="G27" s="6">
        <v>208188</v>
      </c>
      <c r="H27" s="5"/>
      <c r="I27" s="5">
        <v>101691</v>
      </c>
      <c r="J27" s="6"/>
      <c r="K27" s="6">
        <v>101972</v>
      </c>
    </row>
    <row r="28" spans="1:11">
      <c r="A28" s="79" t="s">
        <v>88</v>
      </c>
      <c r="B28" s="79"/>
      <c r="C28" s="95"/>
      <c r="D28" s="95"/>
      <c r="E28" s="6">
        <v>9510404</v>
      </c>
      <c r="F28" s="6"/>
      <c r="G28" s="1">
        <v>9531907</v>
      </c>
      <c r="H28" s="5"/>
      <c r="I28" s="5">
        <v>1904394</v>
      </c>
      <c r="J28" s="6"/>
      <c r="K28" s="1">
        <v>1907543</v>
      </c>
    </row>
    <row r="29" spans="1:11">
      <c r="A29" s="79" t="s">
        <v>139</v>
      </c>
      <c r="B29" s="79"/>
      <c r="C29" s="95"/>
      <c r="D29" s="95"/>
      <c r="E29" s="6">
        <v>24926</v>
      </c>
      <c r="F29" s="6"/>
      <c r="G29" s="1">
        <v>29598</v>
      </c>
      <c r="H29" s="5"/>
      <c r="I29" s="5">
        <v>26769</v>
      </c>
      <c r="J29" s="6"/>
      <c r="K29" s="1">
        <v>32789</v>
      </c>
    </row>
    <row r="30" spans="1:11">
      <c r="A30" s="79" t="s">
        <v>89</v>
      </c>
      <c r="B30" s="79"/>
      <c r="C30" s="95"/>
      <c r="D30" s="95"/>
      <c r="E30" s="6">
        <v>333598</v>
      </c>
      <c r="F30" s="6"/>
      <c r="G30" s="6">
        <v>333598</v>
      </c>
      <c r="H30" s="5"/>
      <c r="I30" s="1">
        <v>0</v>
      </c>
      <c r="J30" s="6"/>
      <c r="K30" s="1">
        <v>0</v>
      </c>
    </row>
    <row r="31" spans="1:11">
      <c r="A31" s="79" t="s">
        <v>164</v>
      </c>
      <c r="B31" s="79"/>
      <c r="C31" s="95"/>
      <c r="D31" s="95"/>
      <c r="E31" s="6">
        <v>16192</v>
      </c>
      <c r="F31" s="6"/>
      <c r="G31" s="6">
        <v>17002</v>
      </c>
      <c r="H31" s="5"/>
      <c r="I31" s="5">
        <v>13286</v>
      </c>
      <c r="J31" s="6"/>
      <c r="K31" s="6">
        <v>14083</v>
      </c>
    </row>
    <row r="32" spans="1:11">
      <c r="A32" s="79" t="s">
        <v>166</v>
      </c>
      <c r="B32" s="79"/>
      <c r="C32" s="95"/>
      <c r="D32" s="95"/>
      <c r="E32" s="6">
        <v>15294</v>
      </c>
      <c r="F32" s="6"/>
      <c r="G32" s="1">
        <v>18887</v>
      </c>
      <c r="H32" s="5"/>
      <c r="I32" s="5">
        <v>10606</v>
      </c>
      <c r="J32" s="6"/>
      <c r="K32" s="6">
        <v>13217</v>
      </c>
    </row>
    <row r="33" spans="1:11">
      <c r="A33" s="79" t="s">
        <v>15</v>
      </c>
      <c r="B33" s="79"/>
      <c r="C33" s="95"/>
      <c r="D33" s="95"/>
      <c r="E33" s="1">
        <v>6644</v>
      </c>
      <c r="F33" s="6"/>
      <c r="G33" s="1">
        <v>5992</v>
      </c>
      <c r="H33" s="1"/>
      <c r="I33" s="5">
        <v>2429</v>
      </c>
      <c r="J33" s="6"/>
      <c r="K33" s="1">
        <v>1782</v>
      </c>
    </row>
    <row r="34" spans="1:11" s="80" customFormat="1" ht="22">
      <c r="A34" s="102" t="s">
        <v>16</v>
      </c>
      <c r="B34" s="97"/>
      <c r="C34" s="103"/>
      <c r="D34" s="104"/>
      <c r="E34" s="7">
        <f>SUM(E23:E33)</f>
        <v>11677899</v>
      </c>
      <c r="F34" s="4"/>
      <c r="G34" s="7">
        <f>SUM(G23:G33)</f>
        <v>11679198</v>
      </c>
      <c r="H34" s="4"/>
      <c r="I34" s="7">
        <f>SUM(I23:I33)</f>
        <v>6860196</v>
      </c>
      <c r="J34" s="8"/>
      <c r="K34" s="7">
        <f>SUM(K23:K33)</f>
        <v>6876924</v>
      </c>
    </row>
    <row r="35" spans="1:11">
      <c r="A35" s="97"/>
      <c r="B35" s="97"/>
      <c r="C35" s="95"/>
      <c r="D35" s="89"/>
      <c r="E35" s="9"/>
      <c r="F35" s="1"/>
      <c r="G35" s="9"/>
      <c r="H35" s="1"/>
      <c r="I35" s="1"/>
      <c r="J35" s="1"/>
      <c r="K35" s="1"/>
    </row>
    <row r="36" spans="1:11" s="80" customFormat="1" ht="22.5" thickBot="1">
      <c r="A36" s="102" t="s">
        <v>17</v>
      </c>
      <c r="B36" s="97"/>
      <c r="C36" s="103"/>
      <c r="D36" s="104"/>
      <c r="E36" s="10">
        <f>E20+E34</f>
        <v>15255028</v>
      </c>
      <c r="F36" s="4"/>
      <c r="G36" s="10">
        <f>G20+G34</f>
        <v>15494537</v>
      </c>
      <c r="H36" s="4"/>
      <c r="I36" s="10">
        <f>SUM(I20+I34)</f>
        <v>8443839</v>
      </c>
      <c r="J36" s="4"/>
      <c r="K36" s="10">
        <f>SUM(K20+K34)</f>
        <v>8576726</v>
      </c>
    </row>
    <row r="37" spans="1:11" s="82" customFormat="1" ht="23.5" thickTop="1">
      <c r="A37" s="80" t="s">
        <v>83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</row>
    <row r="38" spans="1:11" s="82" customFormat="1">
      <c r="A38" s="80" t="s">
        <v>196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</row>
    <row r="39" spans="1:11" s="82" customFormat="1">
      <c r="A39" s="80" t="s">
        <v>222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</row>
    <row r="40" spans="1:11">
      <c r="A40" s="83"/>
      <c r="B40" s="83"/>
      <c r="C40" s="84"/>
      <c r="D40" s="85"/>
      <c r="E40" s="250" t="s">
        <v>0</v>
      </c>
      <c r="F40" s="250"/>
      <c r="G40" s="250"/>
      <c r="H40" s="86"/>
      <c r="I40" s="250" t="s">
        <v>1</v>
      </c>
      <c r="J40" s="250"/>
      <c r="K40" s="250"/>
    </row>
    <row r="41" spans="1:11">
      <c r="A41" s="83"/>
      <c r="B41" s="83"/>
      <c r="C41" s="84"/>
      <c r="D41" s="85"/>
      <c r="E41" s="90" t="s">
        <v>223</v>
      </c>
      <c r="F41" s="90"/>
      <c r="G41" s="90" t="s">
        <v>2</v>
      </c>
      <c r="H41" s="90"/>
      <c r="I41" s="90" t="s">
        <v>223</v>
      </c>
      <c r="J41" s="90"/>
      <c r="K41" s="90" t="s">
        <v>2</v>
      </c>
    </row>
    <row r="42" spans="1:11">
      <c r="A42" s="88" t="s">
        <v>18</v>
      </c>
      <c r="B42" s="83"/>
      <c r="C42" s="91" t="s">
        <v>4</v>
      </c>
      <c r="D42" s="89"/>
      <c r="E42" s="92">
        <v>2568</v>
      </c>
      <c r="F42" s="90"/>
      <c r="G42" s="92">
        <v>2567</v>
      </c>
      <c r="H42" s="90"/>
      <c r="I42" s="92">
        <v>2568</v>
      </c>
      <c r="J42" s="90"/>
      <c r="K42" s="92">
        <v>2567</v>
      </c>
    </row>
    <row r="43" spans="1:11">
      <c r="A43" s="88"/>
      <c r="B43" s="83"/>
      <c r="C43" s="91"/>
      <c r="D43" s="89"/>
      <c r="E43" s="90" t="s">
        <v>136</v>
      </c>
      <c r="F43" s="90"/>
      <c r="G43" s="90" t="s">
        <v>135</v>
      </c>
      <c r="H43" s="90"/>
      <c r="I43" s="90" t="s">
        <v>136</v>
      </c>
      <c r="J43" s="90"/>
      <c r="K43" s="90" t="s">
        <v>135</v>
      </c>
    </row>
    <row r="44" spans="1:11">
      <c r="A44" s="88"/>
      <c r="B44" s="83"/>
      <c r="C44" s="91"/>
      <c r="D44" s="89"/>
      <c r="E44" s="90" t="s">
        <v>137</v>
      </c>
      <c r="F44" s="90"/>
      <c r="G44" s="90"/>
      <c r="H44" s="90"/>
      <c r="I44" s="90" t="s">
        <v>137</v>
      </c>
      <c r="J44" s="90"/>
      <c r="K44" s="90"/>
    </row>
    <row r="45" spans="1:11">
      <c r="A45" s="83"/>
      <c r="B45" s="83"/>
      <c r="C45" s="93"/>
      <c r="D45" s="89"/>
      <c r="E45" s="248" t="s">
        <v>5</v>
      </c>
      <c r="F45" s="249"/>
      <c r="G45" s="249"/>
      <c r="H45" s="249"/>
      <c r="I45" s="249"/>
      <c r="J45" s="249"/>
      <c r="K45" s="249"/>
    </row>
    <row r="46" spans="1:11">
      <c r="A46" s="94" t="s">
        <v>19</v>
      </c>
      <c r="B46" s="101"/>
      <c r="C46" s="93"/>
      <c r="D46" s="89"/>
      <c r="E46" s="105"/>
      <c r="F46" s="92"/>
      <c r="G46" s="105"/>
      <c r="H46" s="105"/>
      <c r="I46" s="105"/>
      <c r="J46" s="105"/>
      <c r="K46" s="105"/>
    </row>
    <row r="47" spans="1:11">
      <c r="A47" s="79" t="s">
        <v>20</v>
      </c>
      <c r="B47" s="79"/>
      <c r="C47" s="95"/>
      <c r="D47" s="89"/>
      <c r="E47" s="105"/>
      <c r="F47" s="92"/>
      <c r="G47" s="105"/>
      <c r="H47" s="105"/>
      <c r="I47" s="105"/>
      <c r="J47" s="105"/>
      <c r="K47" s="105"/>
    </row>
    <row r="48" spans="1:11">
      <c r="A48" s="106" t="s">
        <v>150</v>
      </c>
      <c r="B48" s="79"/>
      <c r="C48" s="95">
        <v>13</v>
      </c>
      <c r="D48" s="95"/>
      <c r="E48" s="2">
        <v>10179443</v>
      </c>
      <c r="F48" s="5"/>
      <c r="G48" s="2">
        <v>10227606</v>
      </c>
      <c r="H48" s="2"/>
      <c r="I48" s="6">
        <v>4963645</v>
      </c>
      <c r="J48" s="6"/>
      <c r="K48" s="2">
        <v>5000485</v>
      </c>
    </row>
    <row r="49" spans="1:11">
      <c r="A49" s="79" t="s">
        <v>149</v>
      </c>
      <c r="B49" s="79"/>
      <c r="C49" s="95">
        <v>4</v>
      </c>
      <c r="D49" s="95"/>
      <c r="E49" s="2">
        <v>13030</v>
      </c>
      <c r="F49" s="6"/>
      <c r="G49" s="2">
        <v>13030</v>
      </c>
      <c r="H49" s="2"/>
      <c r="I49" s="6">
        <v>159179</v>
      </c>
      <c r="J49" s="6"/>
      <c r="K49" s="2">
        <v>159179</v>
      </c>
    </row>
    <row r="50" spans="1:11">
      <c r="A50" s="79" t="s">
        <v>21</v>
      </c>
      <c r="B50" s="79"/>
      <c r="C50" s="95"/>
      <c r="D50" s="95"/>
      <c r="E50" s="2">
        <v>426420</v>
      </c>
      <c r="F50" s="5"/>
      <c r="G50" s="2">
        <v>427827</v>
      </c>
      <c r="H50" s="2"/>
      <c r="I50" s="6">
        <v>910791</v>
      </c>
      <c r="J50" s="6"/>
      <c r="K50" s="2">
        <v>947382</v>
      </c>
    </row>
    <row r="51" spans="1:11">
      <c r="A51" s="79" t="s">
        <v>225</v>
      </c>
      <c r="B51" s="79"/>
      <c r="C51" s="95">
        <v>14</v>
      </c>
      <c r="D51" s="95"/>
      <c r="E51" s="2">
        <v>1117632</v>
      </c>
      <c r="F51" s="6"/>
      <c r="G51" s="2">
        <v>999801</v>
      </c>
      <c r="H51" s="2"/>
      <c r="I51" s="6">
        <v>577095</v>
      </c>
      <c r="J51" s="6"/>
      <c r="K51" s="2">
        <v>539931</v>
      </c>
    </row>
    <row r="52" spans="1:11">
      <c r="A52" s="79" t="s">
        <v>90</v>
      </c>
      <c r="B52" s="79"/>
      <c r="C52" s="95">
        <v>15</v>
      </c>
      <c r="D52" s="95"/>
      <c r="E52" s="2">
        <v>829783</v>
      </c>
      <c r="F52" s="6"/>
      <c r="G52" s="2">
        <v>830741</v>
      </c>
      <c r="H52" s="2"/>
      <c r="I52" s="6">
        <v>794216</v>
      </c>
      <c r="J52" s="6"/>
      <c r="K52" s="6">
        <v>794664</v>
      </c>
    </row>
    <row r="53" spans="1:11">
      <c r="A53" s="79" t="s">
        <v>22</v>
      </c>
      <c r="B53" s="79"/>
      <c r="C53" s="84"/>
      <c r="D53" s="95"/>
      <c r="E53" s="2"/>
      <c r="F53" s="6"/>
      <c r="G53" s="2"/>
      <c r="H53" s="2"/>
      <c r="J53" s="6"/>
      <c r="K53" s="6"/>
    </row>
    <row r="54" spans="1:11">
      <c r="A54" s="106" t="s">
        <v>151</v>
      </c>
      <c r="B54" s="79"/>
      <c r="C54" s="95">
        <v>13</v>
      </c>
      <c r="D54" s="84"/>
      <c r="E54" s="2">
        <v>781141</v>
      </c>
      <c r="F54" s="2"/>
      <c r="G54" s="2">
        <v>782144</v>
      </c>
      <c r="H54" s="2"/>
      <c r="I54" s="6">
        <v>230000</v>
      </c>
      <c r="J54" s="6"/>
      <c r="K54" s="6">
        <v>230000</v>
      </c>
    </row>
    <row r="55" spans="1:11">
      <c r="A55" s="79" t="s">
        <v>140</v>
      </c>
      <c r="B55" s="79"/>
      <c r="C55" s="95"/>
      <c r="D55" s="95"/>
      <c r="E55" s="2"/>
      <c r="F55" s="6"/>
      <c r="G55" s="2"/>
      <c r="H55" s="6"/>
      <c r="J55" s="6"/>
      <c r="K55" s="6"/>
    </row>
    <row r="56" spans="1:11">
      <c r="A56" s="106" t="s">
        <v>151</v>
      </c>
      <c r="B56" s="79"/>
      <c r="C56" s="95"/>
      <c r="D56" s="95"/>
      <c r="E56" s="2">
        <v>8662</v>
      </c>
      <c r="F56" s="6"/>
      <c r="G56" s="2">
        <v>9973</v>
      </c>
      <c r="H56" s="5"/>
      <c r="I56" s="6">
        <v>14465</v>
      </c>
      <c r="J56" s="6"/>
      <c r="K56" s="2">
        <v>15712</v>
      </c>
    </row>
    <row r="57" spans="1:11">
      <c r="A57" s="79" t="s">
        <v>190</v>
      </c>
      <c r="B57" s="79"/>
      <c r="C57" s="95">
        <v>13</v>
      </c>
      <c r="D57" s="95"/>
      <c r="E57" s="2">
        <v>410943</v>
      </c>
      <c r="F57" s="6"/>
      <c r="G57" s="2">
        <v>102025</v>
      </c>
      <c r="H57" s="2"/>
      <c r="I57" s="6">
        <v>0</v>
      </c>
      <c r="J57" s="6"/>
      <c r="K57" s="6">
        <v>0</v>
      </c>
    </row>
    <row r="58" spans="1:11">
      <c r="A58" s="79" t="s">
        <v>158</v>
      </c>
      <c r="B58" s="79"/>
      <c r="C58" s="95"/>
      <c r="D58" s="95"/>
      <c r="E58" s="2">
        <v>0</v>
      </c>
      <c r="F58" s="6"/>
      <c r="G58" s="2">
        <v>0</v>
      </c>
      <c r="H58" s="5"/>
      <c r="I58" s="6">
        <v>0</v>
      </c>
      <c r="J58" s="6"/>
      <c r="K58" s="2">
        <v>0</v>
      </c>
    </row>
    <row r="59" spans="1:11">
      <c r="A59" s="99" t="s">
        <v>240</v>
      </c>
      <c r="B59" s="79"/>
      <c r="C59" s="95">
        <v>21</v>
      </c>
      <c r="D59" s="95"/>
      <c r="E59" s="2">
        <v>310045</v>
      </c>
      <c r="F59" s="6"/>
      <c r="G59" s="2">
        <v>332187</v>
      </c>
      <c r="H59" s="5"/>
      <c r="I59" s="6">
        <v>11239</v>
      </c>
      <c r="J59" s="6"/>
      <c r="K59" s="2">
        <v>11239</v>
      </c>
    </row>
    <row r="60" spans="1:11">
      <c r="A60" s="79" t="s">
        <v>23</v>
      </c>
      <c r="B60" s="79"/>
      <c r="C60" s="95"/>
      <c r="D60" s="95"/>
      <c r="E60" s="2">
        <v>190937</v>
      </c>
      <c r="F60" s="6"/>
      <c r="G60" s="2">
        <v>188516</v>
      </c>
      <c r="H60" s="2"/>
      <c r="I60" s="6">
        <v>185957</v>
      </c>
      <c r="J60" s="6"/>
      <c r="K60" s="6">
        <v>183681</v>
      </c>
    </row>
    <row r="61" spans="1:11" s="80" customFormat="1" ht="22">
      <c r="A61" s="98" t="s">
        <v>24</v>
      </c>
      <c r="B61" s="97"/>
      <c r="C61" s="103"/>
      <c r="D61" s="103"/>
      <c r="E61" s="11">
        <f>SUM(E48:E60)</f>
        <v>14268036</v>
      </c>
      <c r="F61" s="12"/>
      <c r="G61" s="11">
        <f>SUM(G48:G60)</f>
        <v>13913850</v>
      </c>
      <c r="H61" s="12"/>
      <c r="I61" s="11">
        <f>SUM(I48:I60)</f>
        <v>7846587</v>
      </c>
      <c r="J61" s="12"/>
      <c r="K61" s="11">
        <f>SUM(K48:K60)</f>
        <v>7882273</v>
      </c>
    </row>
    <row r="62" spans="1:11">
      <c r="A62" s="97"/>
      <c r="B62" s="97"/>
      <c r="C62" s="95"/>
      <c r="D62" s="95"/>
      <c r="E62" s="108"/>
      <c r="F62" s="85"/>
      <c r="G62" s="108"/>
      <c r="H62" s="108"/>
      <c r="I62" s="108"/>
      <c r="J62" s="108"/>
      <c r="K62" s="108"/>
    </row>
    <row r="63" spans="1:11">
      <c r="A63" s="109" t="s">
        <v>25</v>
      </c>
      <c r="B63" s="101"/>
      <c r="C63" s="95"/>
      <c r="D63" s="84"/>
      <c r="E63" s="108"/>
      <c r="F63" s="85"/>
      <c r="G63" s="108"/>
      <c r="H63" s="108"/>
      <c r="I63" s="108"/>
      <c r="J63" s="108"/>
      <c r="K63" s="108"/>
    </row>
    <row r="64" spans="1:11">
      <c r="A64" s="79" t="s">
        <v>26</v>
      </c>
      <c r="B64" s="79"/>
      <c r="C64" s="95">
        <v>13</v>
      </c>
      <c r="D64" s="84"/>
      <c r="E64" s="2">
        <v>0</v>
      </c>
      <c r="F64" s="1"/>
      <c r="G64" s="2">
        <v>0</v>
      </c>
      <c r="H64" s="2"/>
      <c r="I64" s="1">
        <v>0</v>
      </c>
      <c r="J64" s="1"/>
      <c r="K64" s="2">
        <v>0</v>
      </c>
    </row>
    <row r="65" spans="1:11">
      <c r="A65" s="79" t="s">
        <v>141</v>
      </c>
      <c r="B65" s="79"/>
      <c r="C65" s="95"/>
      <c r="D65" s="84"/>
      <c r="E65" s="2">
        <v>16267</v>
      </c>
      <c r="F65" s="2"/>
      <c r="G65" s="2">
        <v>19616</v>
      </c>
      <c r="H65" s="2"/>
      <c r="I65" s="1">
        <v>12507</v>
      </c>
      <c r="J65" s="2"/>
      <c r="K65" s="2">
        <v>17330</v>
      </c>
    </row>
    <row r="66" spans="1:11">
      <c r="A66" s="79" t="s">
        <v>173</v>
      </c>
      <c r="B66" s="79"/>
      <c r="C66" s="95">
        <v>13</v>
      </c>
      <c r="D66" s="84"/>
      <c r="E66" s="2">
        <v>0</v>
      </c>
      <c r="F66" s="2"/>
      <c r="G66" s="2">
        <v>310185</v>
      </c>
      <c r="H66" s="2"/>
      <c r="I66" s="2">
        <v>0</v>
      </c>
      <c r="J66" s="2"/>
      <c r="K66" s="2">
        <v>0</v>
      </c>
    </row>
    <row r="67" spans="1:11">
      <c r="A67" s="79" t="s">
        <v>91</v>
      </c>
      <c r="B67" s="79"/>
      <c r="C67" s="95"/>
      <c r="D67" s="84"/>
      <c r="E67" s="2">
        <v>312297</v>
      </c>
      <c r="F67" s="2"/>
      <c r="G67" s="2">
        <v>312512</v>
      </c>
      <c r="H67" s="2"/>
      <c r="I67" s="1">
        <v>83530</v>
      </c>
      <c r="J67" s="2"/>
      <c r="K67" s="2">
        <v>83530</v>
      </c>
    </row>
    <row r="68" spans="1:11">
      <c r="A68" s="79" t="s">
        <v>152</v>
      </c>
      <c r="B68" s="79"/>
      <c r="C68" s="95"/>
      <c r="D68" s="84"/>
      <c r="E68" s="2"/>
      <c r="F68" s="2"/>
      <c r="G68" s="2"/>
      <c r="H68" s="2"/>
      <c r="I68" s="2"/>
      <c r="J68" s="2"/>
      <c r="K68" s="2"/>
    </row>
    <row r="69" spans="1:11">
      <c r="A69" s="106" t="s">
        <v>153</v>
      </c>
      <c r="B69" s="79"/>
      <c r="C69" s="95"/>
      <c r="D69" s="95"/>
      <c r="E69" s="2">
        <v>67424</v>
      </c>
      <c r="F69" s="6"/>
      <c r="G69" s="2">
        <v>67094</v>
      </c>
      <c r="H69" s="2"/>
      <c r="I69" s="1">
        <v>33362</v>
      </c>
      <c r="J69" s="2"/>
      <c r="K69" s="2">
        <v>32673</v>
      </c>
    </row>
    <row r="70" spans="1:11">
      <c r="A70" s="79" t="s">
        <v>241</v>
      </c>
      <c r="B70" s="79"/>
      <c r="C70" s="95"/>
      <c r="D70" s="95"/>
      <c r="E70" s="6">
        <v>1186</v>
      </c>
      <c r="F70" s="6"/>
      <c r="G70" s="2">
        <v>0</v>
      </c>
      <c r="H70" s="2"/>
      <c r="I70" s="6">
        <v>1186</v>
      </c>
      <c r="J70" s="6"/>
      <c r="K70" s="6">
        <v>0</v>
      </c>
    </row>
    <row r="71" spans="1:11" s="80" customFormat="1" ht="22">
      <c r="A71" s="97" t="s">
        <v>27</v>
      </c>
      <c r="B71" s="97"/>
      <c r="C71" s="103"/>
      <c r="D71" s="86"/>
      <c r="E71" s="11">
        <f>SUM(E64:E70)</f>
        <v>397174</v>
      </c>
      <c r="F71" s="12"/>
      <c r="G71" s="11">
        <f>SUM(G64:G70)</f>
        <v>709407</v>
      </c>
      <c r="H71" s="12"/>
      <c r="I71" s="11">
        <f>SUM(I64:I70)</f>
        <v>130585</v>
      </c>
      <c r="J71" s="12"/>
      <c r="K71" s="11">
        <f>SUM(K64:K70)</f>
        <v>133533</v>
      </c>
    </row>
    <row r="72" spans="1:11" s="80" customFormat="1" ht="22">
      <c r="A72" s="97" t="s">
        <v>28</v>
      </c>
      <c r="B72" s="97"/>
      <c r="C72" s="103"/>
      <c r="D72" s="86"/>
      <c r="E72" s="11">
        <f>E61+E71</f>
        <v>14665210</v>
      </c>
      <c r="F72" s="12"/>
      <c r="G72" s="11">
        <f>G61+G71</f>
        <v>14623257</v>
      </c>
      <c r="H72" s="12"/>
      <c r="I72" s="11">
        <f>SUM(I61+I71)</f>
        <v>7977172</v>
      </c>
      <c r="J72" s="12"/>
      <c r="K72" s="11">
        <f>SUM(K61+K71)</f>
        <v>8015806</v>
      </c>
    </row>
    <row r="73" spans="1:11" s="80" customFormat="1" ht="22">
      <c r="A73" s="97"/>
      <c r="B73" s="97"/>
      <c r="C73" s="103"/>
      <c r="D73" s="86"/>
      <c r="E73" s="70"/>
      <c r="F73" s="12"/>
      <c r="G73" s="70"/>
      <c r="H73" s="12"/>
      <c r="I73" s="70"/>
      <c r="J73" s="12"/>
      <c r="K73" s="70"/>
    </row>
    <row r="74" spans="1:11" s="82" customFormat="1">
      <c r="A74" s="80" t="s">
        <v>83</v>
      </c>
      <c r="B74" s="80"/>
      <c r="C74" s="80"/>
      <c r="D74" s="80"/>
      <c r="E74" s="80"/>
      <c r="F74" s="80"/>
      <c r="G74" s="80"/>
      <c r="H74" s="80"/>
      <c r="I74" s="80"/>
      <c r="J74" s="80"/>
      <c r="K74" s="80"/>
    </row>
    <row r="75" spans="1:11" s="82" customFormat="1">
      <c r="A75" s="80" t="s">
        <v>196</v>
      </c>
      <c r="B75" s="80"/>
      <c r="C75" s="80"/>
      <c r="D75" s="80"/>
      <c r="E75" s="80"/>
      <c r="F75" s="80"/>
      <c r="G75" s="80"/>
      <c r="H75" s="80"/>
      <c r="I75" s="80"/>
      <c r="J75" s="80"/>
      <c r="K75" s="80"/>
    </row>
    <row r="76" spans="1:11" s="82" customFormat="1">
      <c r="A76" s="80" t="s">
        <v>222</v>
      </c>
      <c r="B76" s="80"/>
      <c r="C76" s="80"/>
      <c r="D76" s="80"/>
      <c r="E76" s="80"/>
      <c r="F76" s="80"/>
      <c r="G76" s="80"/>
      <c r="H76" s="80"/>
      <c r="I76" s="80"/>
      <c r="J76" s="80"/>
      <c r="K76" s="80"/>
    </row>
    <row r="77" spans="1:11">
      <c r="A77" s="83"/>
      <c r="B77" s="83"/>
      <c r="C77" s="84"/>
      <c r="D77" s="85"/>
      <c r="E77" s="250" t="s">
        <v>0</v>
      </c>
      <c r="F77" s="250"/>
      <c r="G77" s="250"/>
      <c r="H77" s="86"/>
      <c r="I77" s="250" t="s">
        <v>1</v>
      </c>
      <c r="J77" s="250"/>
      <c r="K77" s="250"/>
    </row>
    <row r="78" spans="1:11">
      <c r="A78" s="84"/>
      <c r="B78" s="84"/>
      <c r="C78" s="84"/>
      <c r="D78" s="89"/>
      <c r="E78" s="90" t="s">
        <v>223</v>
      </c>
      <c r="F78" s="90"/>
      <c r="G78" s="90" t="s">
        <v>2</v>
      </c>
      <c r="H78" s="90"/>
      <c r="I78" s="90" t="s">
        <v>223</v>
      </c>
      <c r="J78" s="90"/>
      <c r="K78" s="90" t="s">
        <v>2</v>
      </c>
    </row>
    <row r="79" spans="1:11">
      <c r="A79" s="88" t="s">
        <v>29</v>
      </c>
      <c r="B79" s="83"/>
      <c r="C79" s="91" t="s">
        <v>4</v>
      </c>
      <c r="D79" s="89"/>
      <c r="E79" s="92">
        <v>2568</v>
      </c>
      <c r="F79" s="90"/>
      <c r="G79" s="92">
        <v>2567</v>
      </c>
      <c r="H79" s="90"/>
      <c r="I79" s="92">
        <v>2568</v>
      </c>
      <c r="J79" s="90"/>
      <c r="K79" s="92">
        <v>2567</v>
      </c>
    </row>
    <row r="80" spans="1:11">
      <c r="A80" s="88"/>
      <c r="B80" s="83"/>
      <c r="C80" s="91"/>
      <c r="D80" s="89"/>
      <c r="E80" s="90" t="s">
        <v>136</v>
      </c>
      <c r="F80" s="90"/>
      <c r="G80" s="90" t="s">
        <v>135</v>
      </c>
      <c r="H80" s="90"/>
      <c r="I80" s="90" t="s">
        <v>136</v>
      </c>
      <c r="J80" s="90"/>
      <c r="K80" s="90" t="s">
        <v>135</v>
      </c>
    </row>
    <row r="81" spans="1:11">
      <c r="A81" s="88"/>
      <c r="B81" s="83"/>
      <c r="C81" s="91"/>
      <c r="D81" s="89"/>
      <c r="E81" s="90" t="s">
        <v>137</v>
      </c>
      <c r="F81" s="90"/>
      <c r="G81" s="90"/>
      <c r="H81" s="90"/>
      <c r="I81" s="90" t="s">
        <v>137</v>
      </c>
      <c r="J81" s="90"/>
      <c r="K81" s="90"/>
    </row>
    <row r="82" spans="1:11">
      <c r="A82" s="83"/>
      <c r="B82" s="83"/>
      <c r="C82" s="93"/>
      <c r="D82" s="89"/>
      <c r="E82" s="248" t="s">
        <v>5</v>
      </c>
      <c r="F82" s="249"/>
      <c r="G82" s="249"/>
      <c r="H82" s="249"/>
      <c r="I82" s="249"/>
      <c r="J82" s="249"/>
      <c r="K82" s="249"/>
    </row>
    <row r="83" spans="1:11">
      <c r="A83" s="101" t="s">
        <v>30</v>
      </c>
      <c r="B83" s="101"/>
      <c r="C83" s="95"/>
      <c r="D83" s="95"/>
      <c r="E83" s="105"/>
      <c r="F83" s="110"/>
      <c r="G83" s="105"/>
      <c r="H83" s="105"/>
      <c r="I83" s="105"/>
      <c r="J83" s="105"/>
      <c r="K83" s="105"/>
    </row>
    <row r="84" spans="1:11">
      <c r="A84" s="111" t="s">
        <v>31</v>
      </c>
      <c r="B84" s="79"/>
      <c r="C84" s="96">
        <v>16</v>
      </c>
      <c r="D84" s="95"/>
      <c r="E84" s="112"/>
      <c r="F84" s="113"/>
      <c r="G84" s="112"/>
      <c r="H84" s="112"/>
      <c r="I84" s="112"/>
      <c r="J84" s="112"/>
      <c r="K84" s="112"/>
    </row>
    <row r="85" spans="1:11" ht="23.5" thickBot="1">
      <c r="A85" s="106" t="s">
        <v>126</v>
      </c>
      <c r="B85" s="79"/>
      <c r="C85" s="95"/>
      <c r="D85" s="95"/>
      <c r="E85" s="13">
        <v>4094171</v>
      </c>
      <c r="F85" s="6"/>
      <c r="G85" s="13">
        <v>4094171</v>
      </c>
      <c r="H85" s="1"/>
      <c r="I85" s="13">
        <v>4094171</v>
      </c>
      <c r="J85" s="6"/>
      <c r="K85" s="13">
        <v>4094171</v>
      </c>
    </row>
    <row r="86" spans="1:11" ht="23.5" thickTop="1">
      <c r="A86" s="106" t="s">
        <v>127</v>
      </c>
      <c r="B86" s="114"/>
      <c r="C86" s="95"/>
      <c r="D86" s="95"/>
      <c r="E86" s="2">
        <f>'ผู้ถือหุ้นรวม 68'!D31</f>
        <v>3170481</v>
      </c>
      <c r="F86" s="6"/>
      <c r="G86" s="2">
        <f>'ผู้ถือหุ้นรวม 68'!D13</f>
        <v>2988663</v>
      </c>
      <c r="H86" s="2"/>
      <c r="I86" s="2">
        <f>'ผู้ถือหุ้น 68'!C25</f>
        <v>3170481</v>
      </c>
      <c r="J86" s="6"/>
      <c r="K86" s="2">
        <f>'ผู้ถือหุ้น 68'!C11</f>
        <v>2988663</v>
      </c>
    </row>
    <row r="87" spans="1:11">
      <c r="A87" s="79" t="s">
        <v>92</v>
      </c>
      <c r="B87" s="115"/>
      <c r="C87" s="96"/>
      <c r="D87" s="95"/>
      <c r="E87" s="2">
        <f>'ผู้ถือหุ้นรวม 68'!F31</f>
        <v>3710228</v>
      </c>
      <c r="F87" s="6"/>
      <c r="G87" s="2">
        <f>'ผู้ถือหุ้นรวม 68'!F13</f>
        <v>3842046</v>
      </c>
      <c r="H87" s="2"/>
      <c r="I87" s="2">
        <f>'ผู้ถือหุ้น 68'!E25</f>
        <v>3710228</v>
      </c>
      <c r="J87" s="6"/>
      <c r="K87" s="2">
        <f>'ผู้ถือหุ้น 68'!E11</f>
        <v>3842046</v>
      </c>
    </row>
    <row r="88" spans="1:11">
      <c r="A88" s="79" t="s">
        <v>132</v>
      </c>
      <c r="B88" s="115"/>
      <c r="C88" s="115"/>
      <c r="D88" s="95"/>
      <c r="E88" s="2"/>
      <c r="F88" s="6"/>
      <c r="G88" s="2"/>
      <c r="H88" s="2"/>
      <c r="I88" s="2"/>
      <c r="J88" s="2"/>
      <c r="K88" s="2"/>
    </row>
    <row r="89" spans="1:11">
      <c r="A89" s="106" t="s">
        <v>128</v>
      </c>
      <c r="B89" s="114"/>
      <c r="C89" s="95"/>
      <c r="D89" s="95"/>
      <c r="E89" s="2"/>
      <c r="F89" s="6"/>
      <c r="G89" s="2"/>
      <c r="H89" s="2"/>
      <c r="I89" s="2"/>
      <c r="J89" s="2"/>
      <c r="K89" s="2"/>
    </row>
    <row r="90" spans="1:11">
      <c r="A90" s="116" t="s">
        <v>129</v>
      </c>
      <c r="B90" s="114"/>
      <c r="C90" s="114"/>
      <c r="D90" s="95"/>
      <c r="E90" s="2">
        <f>'ผู้ถือหุ้นรวม 68'!H31</f>
        <v>100611</v>
      </c>
      <c r="F90" s="6"/>
      <c r="G90" s="2">
        <f>'ผู้ถือหุ้นรวม 68'!H13</f>
        <v>100611</v>
      </c>
      <c r="H90" s="5"/>
      <c r="I90" s="2">
        <f>'ผู้ถือหุ้น 68'!G25</f>
        <v>100611</v>
      </c>
      <c r="J90" s="5"/>
      <c r="K90" s="6">
        <f>'ผู้ถือหุ้น 68'!G11</f>
        <v>100611</v>
      </c>
    </row>
    <row r="91" spans="1:11">
      <c r="A91" s="106" t="s">
        <v>130</v>
      </c>
      <c r="B91" s="79"/>
      <c r="C91" s="95"/>
      <c r="D91" s="84"/>
      <c r="E91" s="108">
        <f>'ผู้ถือหุ้นรวม 68'!J31</f>
        <v>-7539611</v>
      </c>
      <c r="F91" s="85"/>
      <c r="G91" s="108">
        <v>-7215960</v>
      </c>
      <c r="H91" s="108"/>
      <c r="I91" s="108">
        <f>'ผู้ถือหุ้น 68'!I25</f>
        <v>-6848752</v>
      </c>
      <c r="J91" s="108"/>
      <c r="K91" s="108">
        <v>-6704499</v>
      </c>
    </row>
    <row r="92" spans="1:11">
      <c r="A92" s="79" t="s">
        <v>72</v>
      </c>
      <c r="B92" s="115"/>
      <c r="C92" s="115"/>
      <c r="D92" s="95"/>
      <c r="E92" s="117">
        <f>'ผู้ถือหุ้นรวม 68'!T31</f>
        <v>825507</v>
      </c>
      <c r="F92" s="85"/>
      <c r="G92" s="117">
        <f>'ผู้ถือหุ้นรวม 68'!T13</f>
        <v>815863</v>
      </c>
      <c r="H92" s="108"/>
      <c r="I92" s="117">
        <f>'ผู้ถือหุ้น 68'!K25</f>
        <v>334099</v>
      </c>
      <c r="J92" s="118"/>
      <c r="K92" s="14">
        <f>'ผู้ถือหุ้น 68'!K11</f>
        <v>334099</v>
      </c>
    </row>
    <row r="93" spans="1:11">
      <c r="A93" s="97" t="s">
        <v>32</v>
      </c>
      <c r="B93" s="97"/>
      <c r="C93" s="95"/>
      <c r="D93" s="95"/>
      <c r="E93" s="119">
        <f>SUM(E86:E92)</f>
        <v>267216</v>
      </c>
      <c r="F93" s="88"/>
      <c r="G93" s="119">
        <f>SUM(G86:G92)</f>
        <v>531223</v>
      </c>
      <c r="H93" s="119"/>
      <c r="I93" s="119">
        <f>SUM(I86:I92)</f>
        <v>466667</v>
      </c>
      <c r="J93" s="119"/>
      <c r="K93" s="119">
        <f>SUM(K86:K92)</f>
        <v>560920</v>
      </c>
    </row>
    <row r="94" spans="1:11">
      <c r="A94" s="111" t="s">
        <v>33</v>
      </c>
      <c r="B94" s="115"/>
      <c r="C94" s="115"/>
      <c r="D94" s="115"/>
      <c r="E94" s="108">
        <f>'ผู้ถือหุ้นรวม 68'!X31</f>
        <v>322602</v>
      </c>
      <c r="F94" s="88"/>
      <c r="G94" s="108">
        <v>340057</v>
      </c>
      <c r="H94" s="2"/>
      <c r="I94" s="2">
        <v>0</v>
      </c>
      <c r="J94" s="2"/>
      <c r="K94" s="2">
        <v>0</v>
      </c>
    </row>
    <row r="95" spans="1:11">
      <c r="A95" s="97" t="s">
        <v>34</v>
      </c>
      <c r="B95" s="97"/>
      <c r="C95" s="95"/>
      <c r="D95" s="95"/>
      <c r="E95" s="11">
        <f>E93+E94</f>
        <v>589818</v>
      </c>
      <c r="F95" s="88"/>
      <c r="G95" s="11">
        <f>G93+G94</f>
        <v>871280</v>
      </c>
      <c r="H95" s="12"/>
      <c r="I95" s="11">
        <f>I93+I94</f>
        <v>466667</v>
      </c>
      <c r="J95" s="12"/>
      <c r="K95" s="11">
        <f>K93+K94</f>
        <v>560920</v>
      </c>
    </row>
    <row r="96" spans="1:11">
      <c r="A96" s="111"/>
      <c r="B96" s="97"/>
      <c r="C96" s="95"/>
      <c r="D96" s="95"/>
      <c r="E96" s="119"/>
      <c r="F96" s="88"/>
      <c r="G96" s="119"/>
      <c r="H96" s="119"/>
      <c r="I96" s="119"/>
      <c r="J96" s="119"/>
      <c r="K96" s="119"/>
    </row>
    <row r="97" spans="1:11" ht="23.5" thickBot="1">
      <c r="A97" s="120" t="s">
        <v>35</v>
      </c>
      <c r="B97" s="120"/>
      <c r="C97" s="95"/>
      <c r="D97" s="95"/>
      <c r="E97" s="121">
        <f>E95+E72</f>
        <v>15255028</v>
      </c>
      <c r="F97" s="88"/>
      <c r="G97" s="121">
        <f>G95+G72</f>
        <v>15494537</v>
      </c>
      <c r="H97" s="119"/>
      <c r="I97" s="121">
        <f>I72+I93</f>
        <v>8443839</v>
      </c>
      <c r="J97" s="119"/>
      <c r="K97" s="121">
        <f>K72+K93</f>
        <v>8576726</v>
      </c>
    </row>
    <row r="98" spans="1:11" ht="23.5" thickTop="1">
      <c r="E98" s="123">
        <f>E97-E36</f>
        <v>0</v>
      </c>
      <c r="F98" s="124"/>
      <c r="G98" s="123">
        <f>G97-G36</f>
        <v>0</v>
      </c>
      <c r="H98" s="124"/>
      <c r="I98" s="123">
        <f>I97-I36</f>
        <v>0</v>
      </c>
      <c r="J98" s="124"/>
      <c r="K98" s="123">
        <f>K97-K36</f>
        <v>0</v>
      </c>
    </row>
  </sheetData>
  <mergeCells count="9">
    <mergeCell ref="E82:K82"/>
    <mergeCell ref="I40:K40"/>
    <mergeCell ref="I4:K4"/>
    <mergeCell ref="E9:K9"/>
    <mergeCell ref="I77:K77"/>
    <mergeCell ref="E45:K45"/>
    <mergeCell ref="E4:G4"/>
    <mergeCell ref="E40:G40"/>
    <mergeCell ref="E77:G77"/>
  </mergeCells>
  <pageMargins left="0.7" right="0.7" top="0.75" bottom="0.75" header="0.3" footer="0.3"/>
  <pageSetup paperSize="9" scale="79" firstPageNumber="6" fitToHeight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หมายเหตุประกอบงบการเงินเป็นส่วนหนึ่งของงบการเงินนี้&amp;R&amp;"Cordia New,Regular"&amp;P</oddFooter>
  </headerFooter>
  <rowBreaks count="2" manualBreakCount="2">
    <brk id="36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AC63F-5E40-43F8-AE6C-913CAADB966A}">
  <dimension ref="A1:J66"/>
  <sheetViews>
    <sheetView view="pageBreakPreview" zoomScaleNormal="85" zoomScaleSheetLayoutView="100" workbookViewId="0"/>
  </sheetViews>
  <sheetFormatPr defaultColWidth="30.3984375" defaultRowHeight="21.5"/>
  <cols>
    <col min="1" max="1" width="57.8984375" style="83" customWidth="1"/>
    <col min="2" max="2" width="10" style="84" bestFit="1" customWidth="1"/>
    <col min="3" max="3" width="1.3984375" style="84" customWidth="1"/>
    <col min="4" max="4" width="12.09765625" style="84" customWidth="1"/>
    <col min="5" max="5" width="1.3984375" style="84" customWidth="1"/>
    <col min="6" max="6" width="12.09765625" style="84" customWidth="1"/>
    <col min="7" max="7" width="1.3984375" style="84" customWidth="1"/>
    <col min="8" max="8" width="12.09765625" style="85" customWidth="1"/>
    <col min="9" max="9" width="1.3984375" style="84" customWidth="1"/>
    <col min="10" max="10" width="12.09765625" style="85" customWidth="1"/>
    <col min="11" max="16384" width="30.3984375" style="84"/>
  </cols>
  <sheetData>
    <row r="1" spans="1:10" s="182" customFormat="1" ht="22.5">
      <c r="A1" s="80" t="s">
        <v>83</v>
      </c>
      <c r="B1" s="86"/>
      <c r="C1" s="86"/>
      <c r="D1" s="86"/>
      <c r="E1" s="86"/>
      <c r="F1" s="86"/>
      <c r="G1" s="86"/>
      <c r="H1" s="86"/>
      <c r="I1" s="86"/>
      <c r="J1" s="86"/>
    </row>
    <row r="2" spans="1:10" s="182" customFormat="1" ht="22.5">
      <c r="A2" s="129" t="s">
        <v>142</v>
      </c>
      <c r="C2" s="86"/>
      <c r="D2" s="33"/>
      <c r="E2" s="86"/>
      <c r="F2" s="33"/>
      <c r="G2" s="86"/>
      <c r="H2" s="33"/>
      <c r="I2" s="86"/>
      <c r="J2" s="33"/>
    </row>
    <row r="3" spans="1:10" s="182" customFormat="1" ht="22.5">
      <c r="A3" s="129" t="s">
        <v>226</v>
      </c>
      <c r="B3" s="86"/>
      <c r="C3" s="86"/>
      <c r="D3" s="86"/>
      <c r="E3" s="86"/>
      <c r="F3" s="86"/>
      <c r="G3" s="86"/>
      <c r="H3" s="86"/>
      <c r="I3" s="86"/>
      <c r="J3" s="86"/>
    </row>
    <row r="4" spans="1:10">
      <c r="C4" s="85"/>
      <c r="D4" s="250" t="s">
        <v>0</v>
      </c>
      <c r="E4" s="250"/>
      <c r="F4" s="250"/>
      <c r="G4" s="86"/>
      <c r="H4" s="250" t="s">
        <v>1</v>
      </c>
      <c r="I4" s="250"/>
      <c r="J4" s="250"/>
    </row>
    <row r="5" spans="1:10">
      <c r="B5" s="91" t="s">
        <v>4</v>
      </c>
      <c r="C5" s="89"/>
      <c r="D5" s="92">
        <v>2568</v>
      </c>
      <c r="E5" s="90"/>
      <c r="F5" s="92">
        <v>2567</v>
      </c>
      <c r="G5" s="90"/>
      <c r="H5" s="92">
        <v>2568</v>
      </c>
      <c r="I5" s="90"/>
      <c r="J5" s="92">
        <v>2567</v>
      </c>
    </row>
    <row r="6" spans="1:10">
      <c r="A6" s="183"/>
      <c r="B6" s="93"/>
      <c r="C6" s="89"/>
      <c r="D6" s="248" t="s">
        <v>5</v>
      </c>
      <c r="E6" s="248"/>
      <c r="F6" s="248"/>
      <c r="G6" s="248"/>
      <c r="H6" s="248"/>
      <c r="I6" s="248"/>
      <c r="J6" s="248"/>
    </row>
    <row r="7" spans="1:10">
      <c r="A7" s="184" t="s">
        <v>36</v>
      </c>
      <c r="B7" s="95" t="s">
        <v>250</v>
      </c>
      <c r="D7" s="15"/>
      <c r="E7" s="85"/>
      <c r="F7" s="15"/>
      <c r="H7" s="15"/>
      <c r="J7" s="15"/>
    </row>
    <row r="8" spans="1:10">
      <c r="A8" s="89" t="s">
        <v>93</v>
      </c>
      <c r="C8" s="95"/>
      <c r="D8" s="2">
        <v>143028</v>
      </c>
      <c r="E8" s="2"/>
      <c r="F8" s="2">
        <v>1657662</v>
      </c>
      <c r="G8" s="2"/>
      <c r="H8" s="2">
        <v>49586</v>
      </c>
      <c r="I8" s="2"/>
      <c r="J8" s="2">
        <v>1112485</v>
      </c>
    </row>
    <row r="9" spans="1:10">
      <c r="A9" s="89" t="s">
        <v>165</v>
      </c>
      <c r="B9" s="95"/>
      <c r="C9" s="95"/>
      <c r="D9" s="2">
        <v>2931</v>
      </c>
      <c r="E9" s="2"/>
      <c r="F9" s="2">
        <v>16765</v>
      </c>
      <c r="G9" s="2"/>
      <c r="H9" s="2">
        <v>3499</v>
      </c>
      <c r="I9" s="2"/>
      <c r="J9" s="2">
        <v>19480</v>
      </c>
    </row>
    <row r="10" spans="1:10">
      <c r="A10" s="89" t="s">
        <v>174</v>
      </c>
      <c r="B10" s="95"/>
      <c r="C10" s="95"/>
      <c r="D10" s="2">
        <v>5715</v>
      </c>
      <c r="E10" s="2"/>
      <c r="F10" s="2">
        <v>7875</v>
      </c>
      <c r="G10" s="2"/>
      <c r="H10" s="2">
        <v>5442</v>
      </c>
      <c r="I10" s="2"/>
      <c r="J10" s="2">
        <v>6007</v>
      </c>
    </row>
    <row r="11" spans="1:10">
      <c r="A11" s="89" t="s">
        <v>175</v>
      </c>
      <c r="B11" s="95"/>
      <c r="C11" s="95"/>
      <c r="D11" s="2">
        <v>720</v>
      </c>
      <c r="E11" s="2"/>
      <c r="F11" s="2">
        <v>1031</v>
      </c>
      <c r="G11" s="2"/>
      <c r="H11" s="2">
        <v>720</v>
      </c>
      <c r="I11" s="2"/>
      <c r="J11" s="2">
        <v>1031</v>
      </c>
    </row>
    <row r="12" spans="1:10">
      <c r="A12" s="89" t="s">
        <v>193</v>
      </c>
      <c r="B12" s="95"/>
      <c r="C12" s="95"/>
      <c r="D12" s="2">
        <v>397</v>
      </c>
      <c r="E12" s="2"/>
      <c r="F12" s="2">
        <v>0</v>
      </c>
      <c r="G12" s="2"/>
      <c r="H12" s="2">
        <v>0</v>
      </c>
      <c r="I12" s="2"/>
      <c r="J12" s="2">
        <v>0</v>
      </c>
    </row>
    <row r="13" spans="1:10">
      <c r="A13" s="89" t="s">
        <v>200</v>
      </c>
      <c r="B13" s="95"/>
      <c r="C13" s="95"/>
      <c r="D13" s="2">
        <v>0</v>
      </c>
      <c r="E13" s="2"/>
      <c r="F13" s="2">
        <v>4283</v>
      </c>
      <c r="G13" s="2"/>
      <c r="H13" s="2">
        <v>0</v>
      </c>
      <c r="I13" s="2"/>
      <c r="J13" s="2">
        <v>4283</v>
      </c>
    </row>
    <row r="14" spans="1:10">
      <c r="A14" s="89" t="s">
        <v>247</v>
      </c>
      <c r="B14" s="95"/>
      <c r="C14" s="95"/>
      <c r="D14" s="2">
        <v>2490</v>
      </c>
      <c r="E14" s="2"/>
      <c r="F14" s="2">
        <v>2054</v>
      </c>
      <c r="G14" s="2"/>
      <c r="H14" s="2">
        <v>1050</v>
      </c>
      <c r="I14" s="2"/>
      <c r="J14" s="2">
        <v>1050</v>
      </c>
    </row>
    <row r="15" spans="1:10">
      <c r="A15" s="89" t="s">
        <v>248</v>
      </c>
      <c r="B15" s="95"/>
      <c r="C15" s="95"/>
      <c r="D15" s="2">
        <v>2351</v>
      </c>
      <c r="E15" s="2"/>
      <c r="F15" s="2">
        <v>6</v>
      </c>
      <c r="G15" s="2"/>
      <c r="H15" s="2">
        <v>0</v>
      </c>
      <c r="I15" s="2"/>
      <c r="J15" s="2">
        <v>0</v>
      </c>
    </row>
    <row r="16" spans="1:10" s="86" customFormat="1">
      <c r="A16" s="89" t="s">
        <v>37</v>
      </c>
      <c r="B16" s="95"/>
      <c r="C16" s="84"/>
      <c r="D16" s="2">
        <v>2728</v>
      </c>
      <c r="E16" s="2"/>
      <c r="F16" s="2">
        <f>4782-F14-F15</f>
        <v>2722</v>
      </c>
      <c r="G16" s="2"/>
      <c r="H16" s="2">
        <f>1134-H14</f>
        <v>84</v>
      </c>
      <c r="I16" s="2"/>
      <c r="J16" s="2">
        <f>1627-J14</f>
        <v>577</v>
      </c>
    </row>
    <row r="17" spans="1:10">
      <c r="A17" s="185" t="s">
        <v>38</v>
      </c>
      <c r="B17" s="103"/>
      <c r="C17" s="86"/>
      <c r="D17" s="11">
        <f>SUM(D8:D16)</f>
        <v>160360</v>
      </c>
      <c r="E17" s="12"/>
      <c r="F17" s="11">
        <f>SUM(F8:F16)</f>
        <v>1692398</v>
      </c>
      <c r="G17" s="12"/>
      <c r="H17" s="11">
        <f>SUM(H8:H16)</f>
        <v>60381</v>
      </c>
      <c r="I17" s="12"/>
      <c r="J17" s="11">
        <f>SUM(J8:J16)</f>
        <v>1144913</v>
      </c>
    </row>
    <row r="18" spans="1:10">
      <c r="A18" s="185"/>
      <c r="B18" s="95"/>
      <c r="D18" s="2"/>
      <c r="E18" s="2"/>
      <c r="F18" s="16"/>
      <c r="G18" s="2"/>
      <c r="H18" s="15"/>
      <c r="I18" s="2"/>
      <c r="J18" s="15"/>
    </row>
    <row r="19" spans="1:10">
      <c r="A19" s="184" t="s">
        <v>39</v>
      </c>
      <c r="B19" s="95" t="s">
        <v>250</v>
      </c>
      <c r="D19" s="2"/>
      <c r="E19" s="2"/>
      <c r="F19" s="2"/>
      <c r="G19" s="2"/>
      <c r="H19" s="2"/>
      <c r="I19" s="2"/>
      <c r="J19" s="2"/>
    </row>
    <row r="20" spans="1:10">
      <c r="A20" s="89" t="s">
        <v>94</v>
      </c>
      <c r="D20" s="2">
        <v>222850</v>
      </c>
      <c r="E20" s="2"/>
      <c r="F20" s="2">
        <v>1841212</v>
      </c>
      <c r="G20" s="2"/>
      <c r="H20" s="2">
        <v>70340</v>
      </c>
      <c r="I20" s="2"/>
      <c r="J20" s="2">
        <v>1105418</v>
      </c>
    </row>
    <row r="21" spans="1:10">
      <c r="A21" s="89" t="s">
        <v>82</v>
      </c>
      <c r="B21" s="95"/>
      <c r="C21" s="89"/>
      <c r="D21" s="2">
        <v>2463</v>
      </c>
      <c r="E21" s="2"/>
      <c r="F21" s="2">
        <v>16340</v>
      </c>
      <c r="G21" s="2"/>
      <c r="H21" s="2">
        <v>866</v>
      </c>
      <c r="I21" s="2"/>
      <c r="J21" s="2">
        <v>9417</v>
      </c>
    </row>
    <row r="22" spans="1:10">
      <c r="A22" s="89" t="s">
        <v>40</v>
      </c>
      <c r="B22" s="95"/>
      <c r="D22" s="2">
        <v>50181</v>
      </c>
      <c r="E22" s="2"/>
      <c r="F22" s="2">
        <f>57955-F23</f>
        <v>60190</v>
      </c>
      <c r="G22" s="5"/>
      <c r="H22" s="2">
        <f>48600-H24-H25</f>
        <v>27925</v>
      </c>
      <c r="I22" s="5"/>
      <c r="J22" s="2">
        <v>41606</v>
      </c>
    </row>
    <row r="23" spans="1:10" ht="20.5" customHeight="1">
      <c r="A23" s="89" t="s">
        <v>243</v>
      </c>
      <c r="B23" s="95">
        <v>21</v>
      </c>
      <c r="D23" s="31">
        <v>-22100</v>
      </c>
      <c r="E23" s="2"/>
      <c r="F23" s="31">
        <v>-2235</v>
      </c>
      <c r="G23" s="5"/>
      <c r="H23" s="2">
        <v>0</v>
      </c>
      <c r="I23" s="5"/>
      <c r="J23" s="2">
        <v>0</v>
      </c>
    </row>
    <row r="24" spans="1:10">
      <c r="A24" s="186" t="s">
        <v>249</v>
      </c>
      <c r="D24" s="17">
        <v>61770</v>
      </c>
      <c r="E24" s="2"/>
      <c r="F24" s="2">
        <v>230060</v>
      </c>
      <c r="G24" s="2"/>
      <c r="H24" s="17">
        <v>16158</v>
      </c>
      <c r="I24" s="2"/>
      <c r="J24" s="2">
        <v>228063</v>
      </c>
    </row>
    <row r="25" spans="1:10">
      <c r="A25" s="186" t="s">
        <v>204</v>
      </c>
      <c r="B25" s="95" t="s">
        <v>246</v>
      </c>
      <c r="D25" s="2">
        <v>0</v>
      </c>
      <c r="E25" s="2"/>
      <c r="F25" s="2">
        <v>0</v>
      </c>
      <c r="G25" s="2"/>
      <c r="H25" s="17">
        <f>ROUND(4516596.23/10^3,0)</f>
        <v>4517</v>
      </c>
      <c r="I25" s="2"/>
      <c r="J25" s="2">
        <v>0</v>
      </c>
    </row>
    <row r="26" spans="1:10">
      <c r="A26" s="185" t="s">
        <v>42</v>
      </c>
      <c r="B26" s="86"/>
      <c r="C26" s="86"/>
      <c r="D26" s="11">
        <f>SUM(D20:D25)</f>
        <v>315164</v>
      </c>
      <c r="E26" s="12"/>
      <c r="F26" s="11">
        <f>SUM(F20:F25)</f>
        <v>2145567</v>
      </c>
      <c r="G26" s="12"/>
      <c r="H26" s="11">
        <f>SUM(H20:H25)</f>
        <v>119806</v>
      </c>
      <c r="I26" s="12"/>
      <c r="J26" s="11">
        <f>SUM(J20:J25)</f>
        <v>1384504</v>
      </c>
    </row>
    <row r="27" spans="1:10">
      <c r="A27" s="185"/>
      <c r="D27" s="2"/>
      <c r="E27" s="2"/>
      <c r="F27" s="2"/>
      <c r="G27" s="2"/>
      <c r="H27" s="2"/>
      <c r="I27" s="2"/>
      <c r="J27" s="2"/>
    </row>
    <row r="28" spans="1:10">
      <c r="A28" s="136" t="s">
        <v>233</v>
      </c>
      <c r="D28" s="198">
        <f>D17-D26</f>
        <v>-154804</v>
      </c>
      <c r="E28" s="12"/>
      <c r="F28" s="198">
        <f>F17-F26</f>
        <v>-453169</v>
      </c>
      <c r="G28" s="12"/>
      <c r="H28" s="198">
        <f>H17-H26</f>
        <v>-59425</v>
      </c>
      <c r="I28" s="12"/>
      <c r="J28" s="198">
        <f>J17-J26</f>
        <v>-239591</v>
      </c>
    </row>
    <row r="29" spans="1:10">
      <c r="A29" s="187" t="s">
        <v>41</v>
      </c>
      <c r="D29" s="199">
        <v>-204975</v>
      </c>
      <c r="E29" s="2"/>
      <c r="F29" s="199">
        <v>-258745</v>
      </c>
      <c r="G29" s="2"/>
      <c r="H29" s="199">
        <v>-84305</v>
      </c>
      <c r="I29" s="2"/>
      <c r="J29" s="199">
        <v>-124013</v>
      </c>
    </row>
    <row r="30" spans="1:10">
      <c r="A30" s="187" t="s">
        <v>220</v>
      </c>
      <c r="B30" s="95" t="s">
        <v>236</v>
      </c>
      <c r="D30" s="199">
        <v>18982</v>
      </c>
      <c r="E30" s="2"/>
      <c r="F30" s="199">
        <v>19795</v>
      </c>
      <c r="G30" s="2"/>
      <c r="H30" s="2">
        <v>0</v>
      </c>
      <c r="I30" s="2"/>
      <c r="J30" s="2">
        <v>0</v>
      </c>
    </row>
    <row r="31" spans="1:10">
      <c r="A31" s="187" t="s">
        <v>205</v>
      </c>
      <c r="D31" s="2"/>
      <c r="E31" s="2"/>
      <c r="F31" s="199"/>
      <c r="G31" s="2"/>
      <c r="H31" s="2"/>
      <c r="I31" s="2"/>
      <c r="J31" s="2"/>
    </row>
    <row r="32" spans="1:10">
      <c r="A32" s="134" t="s">
        <v>159</v>
      </c>
      <c r="B32" s="95"/>
      <c r="D32" s="200">
        <v>-523</v>
      </c>
      <c r="E32" s="2"/>
      <c r="F32" s="201">
        <v>-528</v>
      </c>
      <c r="G32" s="2"/>
      <c r="H32" s="200">
        <v>-523</v>
      </c>
      <c r="I32" s="2"/>
      <c r="J32" s="201">
        <v>-528</v>
      </c>
    </row>
    <row r="33" spans="1:10">
      <c r="A33" s="104" t="s">
        <v>234</v>
      </c>
      <c r="B33" s="103"/>
      <c r="C33" s="86"/>
      <c r="D33" s="19">
        <f>SUM(D28:D32)</f>
        <v>-341320</v>
      </c>
      <c r="E33" s="2"/>
      <c r="F33" s="19">
        <f>SUM(F28:F32)</f>
        <v>-692647</v>
      </c>
      <c r="G33" s="2"/>
      <c r="H33" s="19">
        <f>SUM(H28:H32)</f>
        <v>-144253</v>
      </c>
      <c r="I33" s="2"/>
      <c r="J33" s="19">
        <f>SUM(J28:J32)</f>
        <v>-364132</v>
      </c>
    </row>
    <row r="34" spans="1:10" s="86" customFormat="1">
      <c r="A34" s="188" t="s">
        <v>131</v>
      </c>
      <c r="B34" s="95"/>
      <c r="C34" s="84"/>
      <c r="D34" s="17">
        <v>214</v>
      </c>
      <c r="E34" s="2"/>
      <c r="F34" s="17">
        <v>153</v>
      </c>
      <c r="G34" s="2"/>
      <c r="H34" s="189">
        <v>0</v>
      </c>
      <c r="I34" s="2"/>
      <c r="J34" s="199">
        <v>-13</v>
      </c>
    </row>
    <row r="35" spans="1:10" s="86" customFormat="1" ht="20.5">
      <c r="A35" s="190" t="s">
        <v>214</v>
      </c>
      <c r="D35" s="21">
        <f>SUM(D33:D34)</f>
        <v>-341106</v>
      </c>
      <c r="E35" s="22"/>
      <c r="F35" s="21">
        <f>SUM(F33:F34)</f>
        <v>-692494</v>
      </c>
      <c r="G35" s="12"/>
      <c r="H35" s="21">
        <f>SUM(H33:H34)</f>
        <v>-144253</v>
      </c>
      <c r="I35" s="12"/>
      <c r="J35" s="21">
        <f>SUM(J33:J34)</f>
        <v>-364145</v>
      </c>
    </row>
    <row r="36" spans="1:10" s="86" customFormat="1">
      <c r="A36" s="188"/>
      <c r="B36" s="84"/>
      <c r="C36" s="84"/>
      <c r="D36" s="53"/>
      <c r="E36" s="202"/>
      <c r="F36" s="53"/>
      <c r="G36" s="203"/>
      <c r="H36" s="53"/>
      <c r="I36" s="203"/>
      <c r="J36" s="53"/>
    </row>
    <row r="37" spans="1:10" s="86" customFormat="1" ht="20.5">
      <c r="A37" s="190" t="s">
        <v>99</v>
      </c>
      <c r="D37" s="23"/>
      <c r="E37" s="204"/>
      <c r="F37" s="23"/>
      <c r="G37" s="205"/>
      <c r="H37" s="23"/>
      <c r="I37" s="205"/>
      <c r="J37" s="23"/>
    </row>
    <row r="38" spans="1:10" s="86" customFormat="1" ht="20.5">
      <c r="A38" s="191" t="s">
        <v>96</v>
      </c>
      <c r="D38" s="23"/>
      <c r="E38" s="204"/>
      <c r="F38" s="23"/>
      <c r="G38" s="205"/>
      <c r="H38" s="23"/>
      <c r="I38" s="205"/>
      <c r="J38" s="23"/>
    </row>
    <row r="39" spans="1:10" s="86" customFormat="1">
      <c r="A39" s="188" t="s">
        <v>97</v>
      </c>
      <c r="D39" s="24">
        <v>-1</v>
      </c>
      <c r="E39" s="25"/>
      <c r="F39" s="199">
        <v>-130</v>
      </c>
      <c r="G39" s="17"/>
      <c r="H39" s="2">
        <v>0</v>
      </c>
      <c r="I39" s="17"/>
      <c r="J39" s="2">
        <v>0</v>
      </c>
    </row>
    <row r="40" spans="1:10" s="86" customFormat="1">
      <c r="A40" s="188" t="s">
        <v>235</v>
      </c>
      <c r="B40" s="95"/>
      <c r="D40" s="18">
        <v>9645</v>
      </c>
      <c r="E40" s="25"/>
      <c r="F40" s="18">
        <v>-4150</v>
      </c>
      <c r="G40" s="17"/>
      <c r="H40" s="51">
        <v>0</v>
      </c>
      <c r="I40" s="17"/>
      <c r="J40" s="51">
        <v>0</v>
      </c>
    </row>
    <row r="41" spans="1:10" s="86" customFormat="1" ht="20.5">
      <c r="A41" s="190" t="s">
        <v>98</v>
      </c>
      <c r="D41" s="206">
        <f>SUM(D39:D40)</f>
        <v>9644</v>
      </c>
      <c r="E41" s="26"/>
      <c r="F41" s="206">
        <f>SUM(F39:F40)</f>
        <v>-4280</v>
      </c>
      <c r="G41" s="20"/>
      <c r="H41" s="27">
        <f>SUM(H39:H40)</f>
        <v>0</v>
      </c>
      <c r="I41" s="20"/>
      <c r="J41" s="27">
        <f>SUM(J39:J40)</f>
        <v>0</v>
      </c>
    </row>
    <row r="42" spans="1:10" s="86" customFormat="1" ht="20.5" hidden="1">
      <c r="A42" s="191" t="s">
        <v>176</v>
      </c>
      <c r="D42" s="23"/>
      <c r="E42" s="204"/>
      <c r="F42" s="23"/>
      <c r="G42" s="205"/>
      <c r="H42" s="23"/>
      <c r="I42" s="205"/>
      <c r="J42" s="23"/>
    </row>
    <row r="43" spans="1:10" s="86" customFormat="1" hidden="1">
      <c r="A43" s="188" t="s">
        <v>186</v>
      </c>
      <c r="B43" s="95"/>
      <c r="D43" s="51">
        <v>0</v>
      </c>
      <c r="E43" s="25"/>
      <c r="F43" s="51">
        <v>0</v>
      </c>
      <c r="G43" s="17"/>
      <c r="H43" s="51">
        <v>0</v>
      </c>
      <c r="I43" s="17"/>
      <c r="J43" s="51">
        <v>0</v>
      </c>
    </row>
    <row r="44" spans="1:10" s="86" customFormat="1" ht="20.5" hidden="1">
      <c r="A44" s="190" t="s">
        <v>177</v>
      </c>
      <c r="D44" s="27">
        <f>SUM(D43:D43)</f>
        <v>0</v>
      </c>
      <c r="E44" s="26"/>
      <c r="F44" s="69">
        <f>SUM(F43:F43)</f>
        <v>0</v>
      </c>
      <c r="G44" s="20"/>
      <c r="H44" s="27">
        <f>SUM(H43:H43)</f>
        <v>0</v>
      </c>
      <c r="I44" s="20"/>
      <c r="J44" s="27">
        <f>SUM(J43:J43)</f>
        <v>0</v>
      </c>
    </row>
    <row r="45" spans="1:10" hidden="1">
      <c r="A45" s="190" t="s">
        <v>194</v>
      </c>
      <c r="B45" s="86"/>
      <c r="C45" s="86"/>
      <c r="D45" s="21">
        <f>+D41+D44</f>
        <v>9644</v>
      </c>
      <c r="E45" s="26"/>
      <c r="F45" s="21">
        <f>+F41+F44</f>
        <v>-4280</v>
      </c>
      <c r="G45" s="20"/>
      <c r="H45" s="27">
        <f>+H41+H44</f>
        <v>0</v>
      </c>
      <c r="I45" s="20"/>
      <c r="J45" s="27">
        <f>+J41+J44</f>
        <v>0</v>
      </c>
    </row>
    <row r="46" spans="1:10" ht="22" thickBot="1">
      <c r="A46" s="190" t="s">
        <v>195</v>
      </c>
      <c r="D46" s="28">
        <f>D35+D45</f>
        <v>-331462</v>
      </c>
      <c r="E46" s="20"/>
      <c r="F46" s="28">
        <f>F35+F45</f>
        <v>-696774</v>
      </c>
      <c r="G46" s="20"/>
      <c r="H46" s="28">
        <f>H35+H45</f>
        <v>-144253</v>
      </c>
      <c r="I46" s="30"/>
      <c r="J46" s="28">
        <f>J35+J45</f>
        <v>-364145</v>
      </c>
    </row>
    <row r="47" spans="1:10" s="182" customFormat="1" ht="23" thickTop="1">
      <c r="A47" s="80" t="s">
        <v>83</v>
      </c>
      <c r="B47" s="207"/>
      <c r="C47" s="207"/>
      <c r="D47" s="207"/>
      <c r="E47" s="207"/>
      <c r="F47" s="207"/>
      <c r="G47" s="207"/>
      <c r="H47" s="207"/>
      <c r="I47" s="207"/>
      <c r="J47" s="207"/>
    </row>
    <row r="48" spans="1:10" s="182" customFormat="1" ht="22.5">
      <c r="A48" s="129" t="s">
        <v>142</v>
      </c>
      <c r="C48" s="86"/>
      <c r="D48" s="86"/>
      <c r="E48" s="86"/>
      <c r="F48" s="86"/>
      <c r="G48" s="86"/>
      <c r="H48" s="86"/>
      <c r="I48" s="86"/>
      <c r="J48" s="86"/>
    </row>
    <row r="49" spans="1:10" s="182" customFormat="1" ht="22.5">
      <c r="A49" s="129" t="s">
        <v>226</v>
      </c>
      <c r="B49" s="86"/>
      <c r="C49" s="86"/>
      <c r="D49" s="86"/>
      <c r="E49" s="86"/>
      <c r="F49" s="86"/>
      <c r="G49" s="86"/>
      <c r="H49" s="86"/>
      <c r="I49" s="86"/>
      <c r="J49" s="86"/>
    </row>
    <row r="50" spans="1:10">
      <c r="C50" s="85"/>
      <c r="D50" s="250" t="s">
        <v>0</v>
      </c>
      <c r="E50" s="250"/>
      <c r="F50" s="250"/>
      <c r="G50" s="86"/>
      <c r="H50" s="250" t="s">
        <v>1</v>
      </c>
      <c r="I50" s="250"/>
      <c r="J50" s="250"/>
    </row>
    <row r="51" spans="1:10">
      <c r="B51" s="91" t="s">
        <v>4</v>
      </c>
      <c r="C51" s="89"/>
      <c r="D51" s="92">
        <v>2568</v>
      </c>
      <c r="E51" s="90"/>
      <c r="F51" s="92">
        <v>2567</v>
      </c>
      <c r="G51" s="90"/>
      <c r="H51" s="92">
        <v>2568</v>
      </c>
      <c r="I51" s="90"/>
      <c r="J51" s="92">
        <v>2567</v>
      </c>
    </row>
    <row r="52" spans="1:10">
      <c r="B52" s="93"/>
      <c r="C52" s="89"/>
      <c r="D52" s="248" t="s">
        <v>5</v>
      </c>
      <c r="E52" s="248"/>
      <c r="F52" s="248"/>
      <c r="G52" s="248"/>
      <c r="H52" s="248"/>
      <c r="I52" s="248"/>
      <c r="J52" s="248"/>
    </row>
    <row r="53" spans="1:10" s="182" customFormat="1">
      <c r="A53" s="192"/>
      <c r="B53" s="208"/>
      <c r="C53" s="209"/>
      <c r="D53" s="209"/>
      <c r="E53" s="209"/>
      <c r="F53" s="209"/>
      <c r="G53" s="209"/>
      <c r="H53" s="210"/>
      <c r="I53" s="209"/>
      <c r="J53" s="210"/>
    </row>
    <row r="54" spans="1:10">
      <c r="A54" s="136" t="s">
        <v>78</v>
      </c>
      <c r="B54" s="95"/>
      <c r="D54" s="199"/>
      <c r="E54" s="199"/>
      <c r="F54" s="199"/>
      <c r="G54" s="199"/>
      <c r="H54" s="199"/>
      <c r="I54" s="199"/>
      <c r="J54" s="199"/>
    </row>
    <row r="55" spans="1:10">
      <c r="A55" s="134" t="s">
        <v>124</v>
      </c>
      <c r="B55" s="95"/>
      <c r="D55" s="199">
        <v>-323651</v>
      </c>
      <c r="E55" s="199"/>
      <c r="F55" s="199">
        <v>-688660</v>
      </c>
      <c r="G55" s="199"/>
      <c r="H55" s="31">
        <f>+H35</f>
        <v>-144253</v>
      </c>
      <c r="I55" s="199"/>
      <c r="J55" s="199">
        <v>-364145</v>
      </c>
    </row>
    <row r="56" spans="1:10" s="86" customFormat="1">
      <c r="A56" s="134" t="s">
        <v>125</v>
      </c>
      <c r="B56" s="95"/>
      <c r="C56" s="84"/>
      <c r="D56" s="199">
        <v>-17455</v>
      </c>
      <c r="E56" s="199"/>
      <c r="F56" s="199">
        <v>-3834</v>
      </c>
      <c r="G56" s="199"/>
      <c r="H56" s="32">
        <v>0</v>
      </c>
      <c r="I56" s="199"/>
      <c r="J56" s="32">
        <v>0</v>
      </c>
    </row>
    <row r="57" spans="1:10" s="86" customFormat="1" ht="21" thickBot="1">
      <c r="A57" s="136" t="s">
        <v>77</v>
      </c>
      <c r="B57" s="103"/>
      <c r="D57" s="29">
        <f>SUM(D55:D56)</f>
        <v>-341106</v>
      </c>
      <c r="E57" s="198"/>
      <c r="F57" s="211">
        <f>SUM(F55:F56)</f>
        <v>-692494</v>
      </c>
      <c r="G57" s="198"/>
      <c r="H57" s="29">
        <f>SUM(H55:H56)</f>
        <v>-144253</v>
      </c>
      <c r="I57" s="198"/>
      <c r="J57" s="211">
        <f>SUM(J55:J56)</f>
        <v>-364145</v>
      </c>
    </row>
    <row r="58" spans="1:10" s="86" customFormat="1" ht="21" thickTop="1">
      <c r="A58" s="136"/>
      <c r="B58" s="103"/>
      <c r="D58" s="198"/>
      <c r="E58" s="198"/>
      <c r="F58" s="198"/>
      <c r="G58" s="198"/>
      <c r="H58" s="212"/>
      <c r="I58" s="198"/>
      <c r="J58" s="198"/>
    </row>
    <row r="59" spans="1:10" s="86" customFormat="1" ht="20.5">
      <c r="A59" s="136" t="s">
        <v>44</v>
      </c>
      <c r="B59" s="103"/>
      <c r="D59" s="198"/>
      <c r="E59" s="198"/>
      <c r="F59" s="198"/>
      <c r="G59" s="198"/>
      <c r="H59" s="198"/>
      <c r="I59" s="198"/>
      <c r="J59" s="198"/>
    </row>
    <row r="60" spans="1:10" s="86" customFormat="1">
      <c r="A60" s="134" t="s">
        <v>124</v>
      </c>
      <c r="B60" s="103"/>
      <c r="D60" s="199">
        <v>-314007</v>
      </c>
      <c r="E60" s="84"/>
      <c r="F60" s="199">
        <v>-692940</v>
      </c>
      <c r="G60" s="132"/>
      <c r="H60" s="31">
        <f>+H46</f>
        <v>-144253</v>
      </c>
      <c r="I60" s="132"/>
      <c r="J60" s="31">
        <f>J57</f>
        <v>-364145</v>
      </c>
    </row>
    <row r="61" spans="1:10">
      <c r="A61" s="134" t="s">
        <v>125</v>
      </c>
      <c r="B61" s="95"/>
      <c r="D61" s="199">
        <v>-17455</v>
      </c>
      <c r="E61" s="199"/>
      <c r="F61" s="199">
        <v>-3834</v>
      </c>
      <c r="G61" s="199"/>
      <c r="H61" s="32">
        <v>0</v>
      </c>
      <c r="I61" s="199"/>
      <c r="J61" s="32">
        <v>0</v>
      </c>
    </row>
    <row r="62" spans="1:10" ht="22" thickBot="1">
      <c r="A62" s="193" t="s">
        <v>43</v>
      </c>
      <c r="B62" s="213"/>
      <c r="C62" s="132"/>
      <c r="D62" s="29">
        <f>SUM(D60:D61)</f>
        <v>-331462</v>
      </c>
      <c r="E62" s="135"/>
      <c r="F62" s="211">
        <f>SUM(F60:F61)</f>
        <v>-696774</v>
      </c>
      <c r="G62" s="135"/>
      <c r="H62" s="29">
        <f>SUM(H60:H61)</f>
        <v>-144253</v>
      </c>
      <c r="I62" s="135"/>
      <c r="J62" s="211">
        <f>SUM(J60:J61)</f>
        <v>-364145</v>
      </c>
    </row>
    <row r="63" spans="1:10" ht="22" thickTop="1">
      <c r="A63" s="194"/>
      <c r="B63" s="95"/>
      <c r="G63" s="132"/>
      <c r="H63" s="214"/>
      <c r="I63" s="132"/>
      <c r="J63" s="214"/>
    </row>
    <row r="64" spans="1:10" ht="22" thickBot="1">
      <c r="A64" s="195" t="s">
        <v>154</v>
      </c>
      <c r="B64" s="95">
        <v>18</v>
      </c>
      <c r="D64" s="196">
        <v>-4.2000000000000003E-2</v>
      </c>
      <c r="E64" s="197"/>
      <c r="F64" s="196">
        <v>-0.113</v>
      </c>
      <c r="G64" s="197"/>
      <c r="H64" s="196">
        <v>-1.9E-2</v>
      </c>
      <c r="I64" s="197"/>
      <c r="J64" s="196">
        <v>-0.06</v>
      </c>
    </row>
    <row r="65" spans="4:10" ht="22" thickTop="1">
      <c r="D65" s="32">
        <f>D57-D35</f>
        <v>0</v>
      </c>
      <c r="F65" s="32">
        <f>F57-F35</f>
        <v>0</v>
      </c>
      <c r="H65" s="32">
        <f>H57-H35</f>
        <v>0</v>
      </c>
      <c r="J65" s="32">
        <f>J57-J35</f>
        <v>0</v>
      </c>
    </row>
    <row r="66" spans="4:10">
      <c r="D66" s="32">
        <f>D62-D46</f>
        <v>0</v>
      </c>
      <c r="F66" s="32">
        <f>F62-F46</f>
        <v>0</v>
      </c>
      <c r="H66" s="32">
        <f>H62-H46</f>
        <v>0</v>
      </c>
      <c r="J66" s="32">
        <f>J62-J46</f>
        <v>0</v>
      </c>
    </row>
  </sheetData>
  <mergeCells count="6">
    <mergeCell ref="D52:J52"/>
    <mergeCell ref="D4:F4"/>
    <mergeCell ref="H4:J4"/>
    <mergeCell ref="D6:J6"/>
    <mergeCell ref="D50:F50"/>
    <mergeCell ref="H50:J50"/>
  </mergeCells>
  <pageMargins left="0.7" right="0.7" top="0.75" bottom="0.75" header="0.3" footer="0.3"/>
  <pageSetup paperSize="9" scale="78" firstPageNumber="9" fitToWidth="0" fitToHeight="0" orientation="portrait" useFirstPageNumber="1" r:id="rId1"/>
  <headerFooter>
    <oddHeader xml:space="preserve">&amp;C
</oddHeader>
    <oddFooter>&amp;L&amp;"Cordia New,Regular"  หมายเหตุประกอบงบการเงินเป็นส่วนหนึ่งของงบการเงินนี้&amp;R&amp;P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E77F6-5777-424D-B409-660BEBBFD883}">
  <sheetPr>
    <pageSetUpPr fitToPage="1"/>
  </sheetPr>
  <dimension ref="A1:AB33"/>
  <sheetViews>
    <sheetView view="pageBreakPreview" zoomScaleNormal="85" zoomScaleSheetLayoutView="100" workbookViewId="0"/>
  </sheetViews>
  <sheetFormatPr defaultColWidth="10.69921875" defaultRowHeight="23"/>
  <cols>
    <col min="1" max="1" width="53.8984375" style="168" customWidth="1"/>
    <col min="2" max="2" width="10.09765625" style="168" customWidth="1"/>
    <col min="3" max="3" width="1.09765625" style="168" customWidth="1"/>
    <col min="4" max="4" width="11" style="180" customWidth="1"/>
    <col min="5" max="5" width="1.09765625" style="168" customWidth="1"/>
    <col min="6" max="6" width="11.09765625" style="180" bestFit="1" customWidth="1"/>
    <col min="7" max="7" width="1.09765625" style="168" customWidth="1"/>
    <col min="8" max="8" width="15.3984375" style="180" customWidth="1"/>
    <col min="9" max="9" width="1.09765625" style="168" customWidth="1"/>
    <col min="10" max="10" width="11.69921875" style="168" bestFit="1" customWidth="1"/>
    <col min="11" max="11" width="1.09765625" style="168" customWidth="1"/>
    <col min="12" max="12" width="10.69921875" style="180" bestFit="1" customWidth="1"/>
    <col min="13" max="13" width="1.09765625" style="180" customWidth="1"/>
    <col min="14" max="14" width="10.8984375" style="180" bestFit="1" customWidth="1"/>
    <col min="15" max="15" width="1.09765625" style="168" customWidth="1"/>
    <col min="16" max="16" width="13" style="180" bestFit="1" customWidth="1"/>
    <col min="17" max="17" width="1.09765625" style="168" customWidth="1"/>
    <col min="18" max="18" width="17.09765625" style="180" bestFit="1" customWidth="1"/>
    <col min="19" max="19" width="1.09765625" style="168" customWidth="1"/>
    <col min="20" max="20" width="13" style="180" bestFit="1" customWidth="1"/>
    <col min="21" max="21" width="1.09765625" style="168" customWidth="1"/>
    <col min="22" max="22" width="16.69921875" style="180" bestFit="1" customWidth="1"/>
    <col min="23" max="23" width="1.09765625" style="168" customWidth="1"/>
    <col min="24" max="24" width="11.09765625" style="180" bestFit="1" customWidth="1"/>
    <col min="25" max="25" width="1.09765625" style="168" customWidth="1"/>
    <col min="26" max="26" width="11.09765625" style="180" bestFit="1" customWidth="1"/>
    <col min="27" max="27" width="1.09765625" style="168" customWidth="1"/>
    <col min="28" max="28" width="11.09765625" style="180" bestFit="1" customWidth="1"/>
    <col min="29" max="16384" width="10.69921875" style="168"/>
  </cols>
  <sheetData>
    <row r="1" spans="1:28">
      <c r="A1" s="80" t="s">
        <v>83</v>
      </c>
      <c r="B1" s="139"/>
      <c r="C1" s="139"/>
      <c r="D1" s="138"/>
      <c r="E1" s="139"/>
      <c r="F1" s="138"/>
      <c r="G1" s="139"/>
      <c r="H1" s="138"/>
      <c r="I1" s="139"/>
      <c r="J1" s="139"/>
      <c r="K1" s="139"/>
      <c r="L1" s="138"/>
      <c r="M1" s="138"/>
      <c r="N1" s="138"/>
      <c r="O1" s="139"/>
      <c r="P1" s="138"/>
      <c r="Q1" s="139"/>
      <c r="R1" s="138"/>
      <c r="S1" s="139"/>
      <c r="T1" s="138"/>
      <c r="U1" s="139"/>
      <c r="V1" s="138"/>
      <c r="W1" s="139"/>
      <c r="X1" s="138"/>
      <c r="Y1" s="139"/>
      <c r="Z1" s="138"/>
      <c r="AA1" s="139"/>
      <c r="AB1" s="138"/>
    </row>
    <row r="2" spans="1:28">
      <c r="A2" s="54" t="s">
        <v>197</v>
      </c>
      <c r="C2" s="141"/>
      <c r="D2" s="138"/>
      <c r="E2" s="141"/>
      <c r="F2" s="138"/>
      <c r="G2" s="141"/>
      <c r="H2" s="138"/>
      <c r="I2" s="141"/>
      <c r="J2" s="141"/>
      <c r="K2" s="141"/>
      <c r="L2" s="138"/>
      <c r="M2" s="138"/>
      <c r="N2" s="138"/>
      <c r="O2" s="141"/>
      <c r="P2" s="138"/>
      <c r="Q2" s="141"/>
      <c r="R2" s="138"/>
      <c r="S2" s="141"/>
      <c r="T2" s="138"/>
      <c r="U2" s="141"/>
      <c r="V2" s="138"/>
      <c r="W2" s="141"/>
      <c r="X2" s="138"/>
      <c r="Y2" s="141"/>
      <c r="Z2" s="138"/>
      <c r="AA2" s="141"/>
      <c r="AB2" s="138"/>
    </row>
    <row r="3" spans="1:28">
      <c r="A3" s="129" t="s">
        <v>226</v>
      </c>
      <c r="C3" s="141"/>
      <c r="D3" s="138"/>
      <c r="E3" s="141"/>
      <c r="F3" s="138"/>
      <c r="G3" s="141"/>
      <c r="H3" s="138"/>
      <c r="I3" s="141"/>
      <c r="J3" s="141"/>
      <c r="K3" s="141"/>
      <c r="L3" s="138"/>
      <c r="M3" s="138"/>
      <c r="N3" s="138"/>
      <c r="O3" s="141"/>
      <c r="P3" s="138"/>
      <c r="Q3" s="141"/>
      <c r="R3" s="138"/>
      <c r="S3" s="141"/>
      <c r="T3" s="138"/>
      <c r="U3" s="141"/>
      <c r="V3" s="138"/>
      <c r="W3" s="141"/>
      <c r="X3" s="138"/>
      <c r="Y3" s="141"/>
      <c r="Z3" s="138"/>
      <c r="AA3" s="141"/>
      <c r="AB3" s="138"/>
    </row>
    <row r="4" spans="1:28" s="142" customFormat="1" ht="21.5">
      <c r="B4" s="170"/>
      <c r="C4" s="170"/>
      <c r="D4" s="251" t="s">
        <v>0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</row>
    <row r="5" spans="1:28" s="142" customFormat="1" ht="21.5">
      <c r="B5" s="170"/>
      <c r="C5" s="170"/>
      <c r="D5" s="143"/>
      <c r="E5" s="143"/>
      <c r="F5" s="143"/>
      <c r="G5" s="143"/>
      <c r="H5" s="143"/>
      <c r="I5" s="143"/>
      <c r="J5" s="145"/>
      <c r="K5" s="145"/>
      <c r="L5" s="145"/>
      <c r="M5" s="171"/>
      <c r="N5" s="252" t="s">
        <v>101</v>
      </c>
      <c r="O5" s="252"/>
      <c r="P5" s="252"/>
      <c r="Q5" s="252"/>
      <c r="R5" s="252"/>
      <c r="S5" s="252"/>
      <c r="T5" s="252"/>
      <c r="U5" s="252"/>
      <c r="V5" s="252"/>
      <c r="W5" s="143"/>
      <c r="X5" s="143"/>
      <c r="Y5" s="143"/>
      <c r="AA5" s="143"/>
      <c r="AB5" s="143"/>
    </row>
    <row r="6" spans="1:28" s="142" customFormat="1" ht="21.5">
      <c r="B6" s="170"/>
      <c r="C6" s="170"/>
      <c r="D6" s="143"/>
      <c r="E6" s="143"/>
      <c r="F6" s="143"/>
      <c r="G6" s="143"/>
      <c r="H6" s="143"/>
      <c r="I6" s="143"/>
      <c r="J6" s="145"/>
      <c r="K6" s="145"/>
      <c r="L6" s="145"/>
      <c r="M6" s="171"/>
      <c r="N6" s="147"/>
      <c r="O6" s="147"/>
      <c r="P6" s="147"/>
      <c r="Q6" s="147"/>
      <c r="R6" s="147" t="s">
        <v>121</v>
      </c>
      <c r="S6" s="147"/>
      <c r="T6" s="147" t="s">
        <v>115</v>
      </c>
      <c r="U6" s="147"/>
      <c r="V6" s="147"/>
      <c r="W6" s="143"/>
      <c r="X6" s="143"/>
      <c r="Y6" s="143"/>
      <c r="Z6" s="145"/>
      <c r="AA6" s="143"/>
      <c r="AB6" s="143"/>
    </row>
    <row r="7" spans="1:28" s="142" customFormat="1" ht="21.5">
      <c r="B7" s="170"/>
      <c r="C7" s="170"/>
      <c r="D7" s="143"/>
      <c r="E7" s="143"/>
      <c r="F7" s="143"/>
      <c r="G7" s="143"/>
      <c r="H7" s="143"/>
      <c r="I7" s="143"/>
      <c r="J7" s="145"/>
      <c r="K7" s="145"/>
      <c r="L7" s="145"/>
      <c r="M7" s="171"/>
      <c r="N7" s="149"/>
      <c r="O7" s="143"/>
      <c r="P7" s="149"/>
      <c r="Q7" s="143"/>
      <c r="R7" s="149" t="s">
        <v>105</v>
      </c>
      <c r="S7" s="143"/>
      <c r="T7" s="149" t="s">
        <v>114</v>
      </c>
      <c r="U7" s="143"/>
      <c r="V7" s="149"/>
      <c r="W7" s="143"/>
      <c r="X7" s="143"/>
      <c r="Y7" s="143"/>
      <c r="Z7" s="145" t="s">
        <v>45</v>
      </c>
      <c r="AA7" s="143"/>
      <c r="AB7" s="143"/>
    </row>
    <row r="8" spans="1:28" s="142" customFormat="1" ht="21.5">
      <c r="A8" s="146"/>
      <c r="B8" s="147"/>
      <c r="C8" s="147"/>
      <c r="D8" s="145" t="s">
        <v>31</v>
      </c>
      <c r="E8" s="147"/>
      <c r="F8" s="147"/>
      <c r="G8" s="147"/>
      <c r="H8" s="147"/>
      <c r="I8" s="147"/>
      <c r="J8" s="253" t="s">
        <v>132</v>
      </c>
      <c r="K8" s="253"/>
      <c r="L8" s="253"/>
      <c r="M8" s="147"/>
      <c r="N8" s="147" t="s">
        <v>109</v>
      </c>
      <c r="O8" s="147"/>
      <c r="P8" s="147" t="s">
        <v>104</v>
      </c>
      <c r="Q8" s="147"/>
      <c r="R8" s="147" t="s">
        <v>49</v>
      </c>
      <c r="S8" s="147"/>
      <c r="T8" s="147" t="s">
        <v>116</v>
      </c>
      <c r="U8" s="147"/>
      <c r="V8" s="147" t="s">
        <v>108</v>
      </c>
      <c r="W8" s="147"/>
      <c r="X8" s="145" t="s">
        <v>48</v>
      </c>
      <c r="Y8" s="147"/>
      <c r="Z8" s="147" t="s">
        <v>49</v>
      </c>
      <c r="AA8" s="147"/>
      <c r="AB8" s="147"/>
    </row>
    <row r="9" spans="1:28" s="142" customFormat="1" ht="21.5">
      <c r="A9" s="147"/>
      <c r="B9" s="147"/>
      <c r="C9" s="147"/>
      <c r="D9" s="145" t="s">
        <v>73</v>
      </c>
      <c r="E9" s="147"/>
      <c r="F9" s="145" t="s">
        <v>50</v>
      </c>
      <c r="G9" s="147"/>
      <c r="H9" s="145" t="s">
        <v>191</v>
      </c>
      <c r="I9" s="147"/>
      <c r="J9" s="147" t="s">
        <v>46</v>
      </c>
      <c r="K9" s="147"/>
      <c r="L9" s="147" t="s">
        <v>51</v>
      </c>
      <c r="M9" s="149"/>
      <c r="N9" s="147" t="s">
        <v>102</v>
      </c>
      <c r="O9" s="147"/>
      <c r="P9" s="147" t="s">
        <v>118</v>
      </c>
      <c r="Q9" s="147"/>
      <c r="R9" s="147" t="s">
        <v>106</v>
      </c>
      <c r="S9" s="147"/>
      <c r="T9" s="147" t="s">
        <v>107</v>
      </c>
      <c r="U9" s="147"/>
      <c r="V9" s="147" t="s">
        <v>117</v>
      </c>
      <c r="W9" s="147"/>
      <c r="X9" s="145" t="s">
        <v>52</v>
      </c>
      <c r="Y9" s="147"/>
      <c r="Z9" s="145" t="s">
        <v>53</v>
      </c>
      <c r="AA9" s="147"/>
      <c r="AB9" s="145" t="s">
        <v>48</v>
      </c>
    </row>
    <row r="10" spans="1:28" s="142" customFormat="1" ht="21.5">
      <c r="A10" s="150"/>
      <c r="B10" s="151" t="s">
        <v>4</v>
      </c>
      <c r="C10" s="151"/>
      <c r="D10" s="145" t="s">
        <v>74</v>
      </c>
      <c r="E10" s="151"/>
      <c r="F10" s="145" t="s">
        <v>55</v>
      </c>
      <c r="G10" s="151"/>
      <c r="H10" s="145" t="s">
        <v>192</v>
      </c>
      <c r="I10" s="151"/>
      <c r="J10" s="147" t="s">
        <v>100</v>
      </c>
      <c r="K10" s="151"/>
      <c r="L10" s="149" t="s">
        <v>56</v>
      </c>
      <c r="M10" s="149"/>
      <c r="N10" s="147" t="s">
        <v>103</v>
      </c>
      <c r="O10" s="151"/>
      <c r="P10" s="147" t="s">
        <v>3</v>
      </c>
      <c r="Q10" s="151"/>
      <c r="R10" s="147" t="s">
        <v>113</v>
      </c>
      <c r="S10" s="151"/>
      <c r="T10" s="147" t="s">
        <v>95</v>
      </c>
      <c r="U10" s="151"/>
      <c r="V10" s="147" t="s">
        <v>52</v>
      </c>
      <c r="W10" s="151"/>
      <c r="X10" s="145" t="s">
        <v>57</v>
      </c>
      <c r="Y10" s="151"/>
      <c r="Z10" s="145" t="s">
        <v>58</v>
      </c>
      <c r="AA10" s="151"/>
      <c r="AB10" s="145" t="s">
        <v>52</v>
      </c>
    </row>
    <row r="11" spans="1:28" s="142" customFormat="1" ht="21.5">
      <c r="A11" s="150"/>
      <c r="B11" s="151"/>
      <c r="C11" s="151"/>
      <c r="D11" s="254" t="s">
        <v>5</v>
      </c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  <c r="AA11" s="254"/>
      <c r="AB11" s="254"/>
    </row>
    <row r="12" spans="1:28" s="142" customFormat="1" ht="21.5">
      <c r="A12" s="150" t="s">
        <v>227</v>
      </c>
      <c r="B12" s="151"/>
      <c r="C12" s="151"/>
      <c r="D12" s="153"/>
      <c r="E12" s="154"/>
      <c r="F12" s="153"/>
      <c r="G12" s="154"/>
      <c r="H12" s="153"/>
      <c r="I12" s="154"/>
      <c r="J12" s="154"/>
      <c r="K12" s="154"/>
      <c r="L12" s="153"/>
      <c r="M12" s="153"/>
      <c r="N12" s="153"/>
      <c r="O12" s="154"/>
      <c r="P12" s="153"/>
      <c r="Q12" s="154"/>
      <c r="R12" s="153"/>
      <c r="S12" s="154"/>
      <c r="T12" s="153"/>
      <c r="U12" s="154"/>
      <c r="V12" s="153"/>
      <c r="W12" s="154"/>
      <c r="X12" s="153"/>
      <c r="Y12" s="154"/>
      <c r="Z12" s="153"/>
      <c r="AA12" s="154"/>
      <c r="AB12" s="153"/>
    </row>
    <row r="13" spans="1:28" s="142" customFormat="1" ht="21.5">
      <c r="A13" s="150" t="s">
        <v>189</v>
      </c>
      <c r="B13" s="151"/>
      <c r="C13" s="151"/>
      <c r="D13" s="45">
        <v>2443979</v>
      </c>
      <c r="E13" s="172"/>
      <c r="F13" s="45">
        <v>4209156</v>
      </c>
      <c r="G13" s="172"/>
      <c r="H13" s="45">
        <v>27773</v>
      </c>
      <c r="I13" s="172"/>
      <c r="J13" s="45">
        <v>100611</v>
      </c>
      <c r="K13" s="172"/>
      <c r="L13" s="173">
        <v>-1188518</v>
      </c>
      <c r="M13" s="173"/>
      <c r="N13" s="173">
        <v>-66593</v>
      </c>
      <c r="O13" s="173"/>
      <c r="P13" s="173">
        <v>861925</v>
      </c>
      <c r="Q13" s="173"/>
      <c r="R13" s="173">
        <v>44918</v>
      </c>
      <c r="S13" s="173"/>
      <c r="T13" s="173">
        <v>-36356</v>
      </c>
      <c r="U13" s="173"/>
      <c r="V13" s="173">
        <f>SUM(N13:T13)</f>
        <v>803894</v>
      </c>
      <c r="W13" s="173"/>
      <c r="X13" s="173">
        <f>SUM(D13:L13)+V13</f>
        <v>6396895</v>
      </c>
      <c r="Y13" s="173"/>
      <c r="Z13" s="173">
        <v>422969</v>
      </c>
      <c r="AA13" s="173"/>
      <c r="AB13" s="173">
        <f>X13+Z13</f>
        <v>6819864</v>
      </c>
    </row>
    <row r="14" spans="1:28" s="142" customFormat="1" ht="21.5">
      <c r="A14" s="150"/>
      <c r="B14" s="158"/>
      <c r="C14" s="175"/>
      <c r="D14" s="38"/>
      <c r="E14" s="38"/>
      <c r="F14" s="38"/>
      <c r="G14" s="38"/>
      <c r="H14" s="38"/>
      <c r="I14" s="38"/>
      <c r="J14" s="38"/>
      <c r="K14" s="38"/>
      <c r="L14" s="45"/>
      <c r="M14" s="45"/>
      <c r="N14" s="34"/>
      <c r="O14" s="39"/>
      <c r="P14" s="34"/>
      <c r="Q14" s="39"/>
      <c r="R14" s="34"/>
      <c r="S14" s="39"/>
      <c r="T14" s="34"/>
      <c r="U14" s="39"/>
      <c r="V14" s="34"/>
      <c r="W14" s="177"/>
      <c r="X14" s="45"/>
      <c r="Y14" s="177"/>
      <c r="Z14" s="38"/>
      <c r="AA14" s="177"/>
      <c r="AB14" s="45"/>
    </row>
    <row r="15" spans="1:28" s="142" customFormat="1" ht="21.5" hidden="1">
      <c r="A15" s="150" t="s">
        <v>178</v>
      </c>
      <c r="B15" s="158"/>
      <c r="C15" s="175"/>
      <c r="D15" s="38"/>
      <c r="E15" s="38"/>
      <c r="F15" s="38"/>
      <c r="G15" s="38"/>
      <c r="H15" s="38"/>
      <c r="I15" s="38"/>
      <c r="J15" s="38"/>
      <c r="K15" s="38"/>
      <c r="L15" s="45"/>
      <c r="M15" s="45"/>
      <c r="N15" s="34"/>
      <c r="O15" s="39"/>
      <c r="P15" s="34"/>
      <c r="Q15" s="39"/>
      <c r="R15" s="34"/>
      <c r="S15" s="39"/>
      <c r="T15" s="34"/>
      <c r="U15" s="39"/>
      <c r="V15" s="34"/>
      <c r="W15" s="177"/>
      <c r="X15" s="45"/>
      <c r="Y15" s="177"/>
      <c r="Z15" s="38"/>
      <c r="AA15" s="177"/>
      <c r="AB15" s="45"/>
    </row>
    <row r="16" spans="1:28" s="142" customFormat="1" ht="21.5" hidden="1">
      <c r="A16" s="156" t="s">
        <v>206</v>
      </c>
      <c r="B16" s="158"/>
      <c r="C16" s="175"/>
      <c r="D16" s="38"/>
      <c r="E16" s="38"/>
      <c r="F16" s="38"/>
      <c r="G16" s="38"/>
      <c r="H16" s="38"/>
      <c r="I16" s="38"/>
      <c r="J16" s="38"/>
      <c r="K16" s="38"/>
      <c r="L16" s="45"/>
      <c r="M16" s="45"/>
      <c r="N16" s="34"/>
      <c r="O16" s="39"/>
      <c r="P16" s="34"/>
      <c r="Q16" s="39"/>
      <c r="R16" s="34"/>
      <c r="S16" s="39"/>
      <c r="T16" s="34"/>
      <c r="U16" s="39"/>
      <c r="V16" s="34"/>
      <c r="W16" s="177"/>
      <c r="X16" s="45"/>
      <c r="Y16" s="177"/>
      <c r="Z16" s="38"/>
      <c r="AA16" s="177"/>
      <c r="AB16" s="45"/>
    </row>
    <row r="17" spans="1:28" s="142" customFormat="1" ht="21.5" hidden="1">
      <c r="A17" s="157" t="s">
        <v>210</v>
      </c>
      <c r="B17" s="158">
        <v>16</v>
      </c>
      <c r="C17" s="175"/>
      <c r="D17" s="37">
        <v>0</v>
      </c>
      <c r="E17" s="38"/>
      <c r="F17" s="37">
        <v>0</v>
      </c>
      <c r="G17" s="37"/>
      <c r="H17" s="35">
        <v>0</v>
      </c>
      <c r="I17" s="37"/>
      <c r="J17" s="35">
        <v>0</v>
      </c>
      <c r="K17" s="37"/>
      <c r="L17" s="35">
        <v>0</v>
      </c>
      <c r="M17" s="37"/>
      <c r="N17" s="35">
        <v>0</v>
      </c>
      <c r="O17" s="37"/>
      <c r="P17" s="35">
        <v>0</v>
      </c>
      <c r="Q17" s="37"/>
      <c r="R17" s="35">
        <v>0</v>
      </c>
      <c r="S17" s="37"/>
      <c r="T17" s="35">
        <v>0</v>
      </c>
      <c r="U17" s="37"/>
      <c r="V17" s="35">
        <v>0</v>
      </c>
      <c r="W17" s="37"/>
      <c r="X17" s="177">
        <f>SUM(D17:L17)+V17</f>
        <v>0</v>
      </c>
      <c r="Y17" s="37"/>
      <c r="Z17" s="35">
        <v>0</v>
      </c>
      <c r="AA17" s="37"/>
      <c r="AB17" s="37">
        <f>X17+Z17</f>
        <v>0</v>
      </c>
    </row>
    <row r="18" spans="1:28" s="142" customFormat="1" ht="21.5" hidden="1">
      <c r="A18" s="157" t="s">
        <v>211</v>
      </c>
      <c r="B18" s="158">
        <v>16</v>
      </c>
      <c r="C18" s="175"/>
      <c r="D18" s="37">
        <v>0</v>
      </c>
      <c r="E18" s="38"/>
      <c r="F18" s="35">
        <v>0</v>
      </c>
      <c r="G18" s="37"/>
      <c r="H18" s="35">
        <v>0</v>
      </c>
      <c r="I18" s="37"/>
      <c r="J18" s="35">
        <v>0</v>
      </c>
      <c r="K18" s="37"/>
      <c r="L18" s="35">
        <v>0</v>
      </c>
      <c r="M18" s="37"/>
      <c r="N18" s="35">
        <v>0</v>
      </c>
      <c r="O18" s="37"/>
      <c r="P18" s="35">
        <v>0</v>
      </c>
      <c r="Q18" s="37"/>
      <c r="R18" s="35">
        <v>0</v>
      </c>
      <c r="S18" s="37"/>
      <c r="T18" s="35">
        <v>0</v>
      </c>
      <c r="U18" s="37"/>
      <c r="V18" s="35">
        <v>0</v>
      </c>
      <c r="W18" s="37"/>
      <c r="X18" s="177">
        <f>SUM(D18:L18)+V18</f>
        <v>0</v>
      </c>
      <c r="Y18" s="37"/>
      <c r="Z18" s="35">
        <v>0</v>
      </c>
      <c r="AA18" s="37"/>
      <c r="AB18" s="37">
        <f>X18+Z18</f>
        <v>0</v>
      </c>
    </row>
    <row r="19" spans="1:28" s="142" customFormat="1" ht="21.5" hidden="1">
      <c r="A19" s="157" t="s">
        <v>207</v>
      </c>
      <c r="B19" s="158">
        <v>16</v>
      </c>
      <c r="C19" s="175"/>
      <c r="D19" s="35">
        <v>0</v>
      </c>
      <c r="E19" s="35"/>
      <c r="F19" s="35">
        <v>0</v>
      </c>
      <c r="G19" s="35"/>
      <c r="H19" s="39">
        <v>0</v>
      </c>
      <c r="I19" s="35"/>
      <c r="J19" s="35">
        <v>0</v>
      </c>
      <c r="K19" s="38"/>
      <c r="L19" s="39">
        <v>0</v>
      </c>
      <c r="M19" s="45"/>
      <c r="N19" s="35">
        <v>0</v>
      </c>
      <c r="O19" s="39"/>
      <c r="P19" s="35">
        <v>0</v>
      </c>
      <c r="Q19" s="39"/>
      <c r="R19" s="35">
        <v>0</v>
      </c>
      <c r="S19" s="39"/>
      <c r="T19" s="35">
        <v>0</v>
      </c>
      <c r="U19" s="39"/>
      <c r="V19" s="35">
        <v>0</v>
      </c>
      <c r="W19" s="35"/>
      <c r="X19" s="177">
        <f>SUM(D19:L19)+V19</f>
        <v>0</v>
      </c>
      <c r="Y19" s="177"/>
      <c r="Z19" s="39">
        <v>0</v>
      </c>
      <c r="AA19" s="177"/>
      <c r="AB19" s="43">
        <f>X19+Z19</f>
        <v>0</v>
      </c>
    </row>
    <row r="20" spans="1:28" s="142" customFormat="1" ht="21.5" hidden="1">
      <c r="A20" s="156" t="s">
        <v>208</v>
      </c>
      <c r="B20" s="158"/>
      <c r="C20" s="175"/>
      <c r="D20" s="62">
        <f>SUM(D17:D19)</f>
        <v>0</v>
      </c>
      <c r="E20" s="38"/>
      <c r="F20" s="62">
        <f>SUM(F17:F19)</f>
        <v>0</v>
      </c>
      <c r="G20" s="38"/>
      <c r="H20" s="62">
        <f>SUM(H17:H19)</f>
        <v>0</v>
      </c>
      <c r="I20" s="38"/>
      <c r="J20" s="62">
        <f>SUM(J17:J19)</f>
        <v>0</v>
      </c>
      <c r="K20" s="38"/>
      <c r="L20" s="62">
        <f>SUM(L17:L19)</f>
        <v>0</v>
      </c>
      <c r="M20" s="45"/>
      <c r="N20" s="62">
        <f>SUM(N17:N19)</f>
        <v>0</v>
      </c>
      <c r="O20" s="39"/>
      <c r="P20" s="62">
        <f>SUM(P17:P19)</f>
        <v>0</v>
      </c>
      <c r="Q20" s="39"/>
      <c r="R20" s="62">
        <f>SUM(R17:R19)</f>
        <v>0</v>
      </c>
      <c r="S20" s="39"/>
      <c r="T20" s="62">
        <f>SUM(T17:T19)</f>
        <v>0</v>
      </c>
      <c r="U20" s="39"/>
      <c r="V20" s="62">
        <f>SUM(V17:V19)</f>
        <v>0</v>
      </c>
      <c r="W20" s="177"/>
      <c r="X20" s="62">
        <f>SUM(X17:X19)</f>
        <v>0</v>
      </c>
      <c r="Y20" s="176"/>
      <c r="Z20" s="62">
        <f>SUM(Z17:Z19)</f>
        <v>0</v>
      </c>
      <c r="AA20" s="176"/>
      <c r="AB20" s="62">
        <f>SUM(AB17:AB19)</f>
        <v>0</v>
      </c>
    </row>
    <row r="21" spans="1:28" s="142" customFormat="1" ht="21.5" hidden="1">
      <c r="A21" s="156" t="s">
        <v>179</v>
      </c>
      <c r="B21" s="158"/>
      <c r="C21" s="175"/>
      <c r="D21" s="38"/>
      <c r="E21" s="38"/>
      <c r="F21" s="38"/>
      <c r="G21" s="38"/>
      <c r="H21" s="38"/>
      <c r="I21" s="38"/>
      <c r="J21" s="38"/>
      <c r="K21" s="38"/>
      <c r="L21" s="45"/>
      <c r="M21" s="45"/>
      <c r="N21" s="34"/>
      <c r="O21" s="39"/>
      <c r="P21" s="34"/>
      <c r="Q21" s="39"/>
      <c r="R21" s="34"/>
      <c r="S21" s="39"/>
      <c r="T21" s="34"/>
      <c r="U21" s="39"/>
      <c r="V21" s="34"/>
      <c r="W21" s="177"/>
      <c r="X21" s="45"/>
      <c r="Y21" s="177"/>
      <c r="Z21" s="38"/>
      <c r="AA21" s="177"/>
      <c r="AB21" s="45"/>
    </row>
    <row r="22" spans="1:28" s="142" customFormat="1" ht="21.5" hidden="1">
      <c r="A22" s="178" t="s">
        <v>184</v>
      </c>
      <c r="B22" s="158"/>
      <c r="C22" s="175"/>
      <c r="D22" s="38"/>
      <c r="E22" s="38"/>
      <c r="F22" s="38"/>
      <c r="G22" s="38"/>
      <c r="H22" s="38"/>
      <c r="I22" s="38"/>
      <c r="J22" s="38"/>
      <c r="K22" s="38"/>
      <c r="L22" s="45"/>
      <c r="M22" s="45"/>
      <c r="N22" s="34"/>
      <c r="O22" s="39"/>
      <c r="P22" s="34"/>
      <c r="Q22" s="39"/>
      <c r="R22" s="34"/>
      <c r="S22" s="39"/>
      <c r="T22" s="34"/>
      <c r="U22" s="39"/>
      <c r="V22" s="34"/>
      <c r="W22" s="177"/>
      <c r="X22" s="45"/>
      <c r="Y22" s="177"/>
      <c r="Z22" s="38"/>
      <c r="AA22" s="177"/>
      <c r="AB22" s="45"/>
    </row>
    <row r="23" spans="1:28" s="142" customFormat="1" ht="21.5" hidden="1">
      <c r="A23" s="157" t="s">
        <v>183</v>
      </c>
      <c r="B23" s="158">
        <v>12</v>
      </c>
      <c r="C23" s="175"/>
      <c r="D23" s="35">
        <v>0</v>
      </c>
      <c r="E23" s="35"/>
      <c r="F23" s="35">
        <v>0</v>
      </c>
      <c r="G23" s="35"/>
      <c r="H23" s="35">
        <v>0</v>
      </c>
      <c r="I23" s="35"/>
      <c r="J23" s="35">
        <v>0</v>
      </c>
      <c r="K23" s="38"/>
      <c r="L23" s="37">
        <v>0</v>
      </c>
      <c r="M23" s="45"/>
      <c r="N23" s="39">
        <v>0</v>
      </c>
      <c r="O23" s="39"/>
      <c r="P23" s="39">
        <v>0</v>
      </c>
      <c r="Q23" s="39"/>
      <c r="R23" s="39">
        <v>0</v>
      </c>
      <c r="S23" s="39"/>
      <c r="T23" s="39">
        <v>0</v>
      </c>
      <c r="U23" s="39"/>
      <c r="V23" s="39">
        <f>SUM(N23:T23)</f>
        <v>0</v>
      </c>
      <c r="W23" s="35"/>
      <c r="X23" s="37">
        <f>SUM(D23:L23)+V23</f>
        <v>0</v>
      </c>
      <c r="Y23" s="177"/>
      <c r="Z23" s="39">
        <v>0</v>
      </c>
      <c r="AA23" s="177"/>
      <c r="AB23" s="64">
        <f>X23+Z23</f>
        <v>0</v>
      </c>
    </row>
    <row r="24" spans="1:28" s="142" customFormat="1" ht="21.5" hidden="1">
      <c r="A24" s="156" t="s">
        <v>180</v>
      </c>
      <c r="B24" s="158"/>
      <c r="C24" s="175"/>
      <c r="D24" s="41">
        <f>SUM(D23)</f>
        <v>0</v>
      </c>
      <c r="E24" s="38"/>
      <c r="F24" s="41">
        <f>SUM(F23)</f>
        <v>0</v>
      </c>
      <c r="G24" s="38"/>
      <c r="H24" s="41">
        <f>SUM(H23)</f>
        <v>0</v>
      </c>
      <c r="I24" s="38"/>
      <c r="J24" s="41">
        <f>SUM(J23)</f>
        <v>0</v>
      </c>
      <c r="K24" s="38"/>
      <c r="L24" s="75">
        <f>SUM(L23)</f>
        <v>0</v>
      </c>
      <c r="M24" s="45"/>
      <c r="N24" s="62">
        <f>SUM(N23)</f>
        <v>0</v>
      </c>
      <c r="O24" s="39"/>
      <c r="P24" s="41">
        <f>SUM(P23)</f>
        <v>0</v>
      </c>
      <c r="Q24" s="39"/>
      <c r="R24" s="62">
        <f>SUM(R23)</f>
        <v>0</v>
      </c>
      <c r="S24" s="39"/>
      <c r="T24" s="41">
        <f>SUM(T23)</f>
        <v>0</v>
      </c>
      <c r="U24" s="39"/>
      <c r="V24" s="62">
        <f>SUM(V23)</f>
        <v>0</v>
      </c>
      <c r="W24" s="177"/>
      <c r="X24" s="75">
        <f>SUM(X23)</f>
        <v>0</v>
      </c>
      <c r="Y24" s="177"/>
      <c r="Z24" s="62">
        <f>SUM(Z23)</f>
        <v>0</v>
      </c>
      <c r="AA24" s="177"/>
      <c r="AB24" s="62">
        <f>SUM(AB23)</f>
        <v>0</v>
      </c>
    </row>
    <row r="25" spans="1:28" s="142" customFormat="1" ht="21.5" hidden="1">
      <c r="A25" s="150" t="s">
        <v>181</v>
      </c>
      <c r="B25" s="158"/>
      <c r="C25" s="175"/>
      <c r="D25" s="62">
        <f>D24+D20</f>
        <v>0</v>
      </c>
      <c r="E25" s="34"/>
      <c r="F25" s="62">
        <f>F24+F20</f>
        <v>0</v>
      </c>
      <c r="G25" s="38"/>
      <c r="H25" s="62">
        <f>H24+H20</f>
        <v>0</v>
      </c>
      <c r="I25" s="38"/>
      <c r="J25" s="41">
        <f>J24+J20</f>
        <v>0</v>
      </c>
      <c r="K25" s="38"/>
      <c r="L25" s="75">
        <f>L24+L20</f>
        <v>0</v>
      </c>
      <c r="M25" s="45"/>
      <c r="N25" s="62">
        <f>N24+N20</f>
        <v>0</v>
      </c>
      <c r="O25" s="39"/>
      <c r="P25" s="62">
        <f>P24+P20</f>
        <v>0</v>
      </c>
      <c r="Q25" s="39"/>
      <c r="R25" s="62">
        <f>R24+R20</f>
        <v>0</v>
      </c>
      <c r="S25" s="39"/>
      <c r="T25" s="62">
        <f>T24+T20</f>
        <v>0</v>
      </c>
      <c r="U25" s="39"/>
      <c r="V25" s="62">
        <f>V24+V20</f>
        <v>0</v>
      </c>
      <c r="W25" s="177"/>
      <c r="X25" s="62">
        <f>X24+X20</f>
        <v>0</v>
      </c>
      <c r="Y25" s="176"/>
      <c r="Z25" s="62">
        <f>Z24+Z20</f>
        <v>0</v>
      </c>
      <c r="AA25" s="176"/>
      <c r="AB25" s="62">
        <f>AB24+AB20</f>
        <v>0</v>
      </c>
    </row>
    <row r="26" spans="1:28" s="142" customFormat="1" ht="21.5" hidden="1">
      <c r="A26" s="150"/>
      <c r="B26" s="158"/>
      <c r="C26" s="175"/>
      <c r="D26" s="38"/>
      <c r="E26" s="38"/>
      <c r="F26" s="38"/>
      <c r="G26" s="38"/>
      <c r="H26" s="38"/>
      <c r="I26" s="38"/>
      <c r="J26" s="38"/>
      <c r="K26" s="38"/>
      <c r="L26" s="45"/>
      <c r="M26" s="45"/>
      <c r="N26" s="34"/>
      <c r="O26" s="39"/>
      <c r="P26" s="34"/>
      <c r="Q26" s="39"/>
      <c r="R26" s="34"/>
      <c r="S26" s="39"/>
      <c r="T26" s="34"/>
      <c r="U26" s="39"/>
      <c r="V26" s="34"/>
      <c r="W26" s="177"/>
      <c r="X26" s="45"/>
      <c r="Y26" s="177"/>
      <c r="Z26" s="38"/>
      <c r="AA26" s="177"/>
      <c r="AB26" s="45"/>
    </row>
    <row r="27" spans="1:28" s="142" customFormat="1" ht="21.5">
      <c r="A27" s="150" t="s">
        <v>60</v>
      </c>
      <c r="B27" s="158"/>
      <c r="D27" s="38"/>
      <c r="E27" s="38"/>
      <c r="F27" s="38"/>
      <c r="G27" s="38"/>
      <c r="H27" s="38"/>
      <c r="I27" s="38"/>
      <c r="J27" s="38"/>
      <c r="K27" s="38"/>
      <c r="L27" s="173"/>
      <c r="M27" s="173"/>
      <c r="N27" s="34"/>
      <c r="O27" s="39"/>
      <c r="P27" s="34"/>
      <c r="Q27" s="39"/>
      <c r="R27" s="34"/>
      <c r="S27" s="39"/>
      <c r="T27" s="34"/>
      <c r="U27" s="39"/>
      <c r="V27" s="34"/>
      <c r="W27" s="177"/>
      <c r="X27" s="173"/>
      <c r="Y27" s="177"/>
      <c r="Z27" s="173"/>
      <c r="AA27" s="177"/>
      <c r="AB27" s="173"/>
    </row>
    <row r="28" spans="1:28" s="142" customFormat="1" ht="21.5">
      <c r="A28" s="162" t="s">
        <v>143</v>
      </c>
      <c r="B28" s="158"/>
      <c r="D28" s="35">
        <v>0</v>
      </c>
      <c r="E28" s="35"/>
      <c r="F28" s="35">
        <v>0</v>
      </c>
      <c r="G28" s="35"/>
      <c r="H28" s="35">
        <v>0</v>
      </c>
      <c r="I28" s="35"/>
      <c r="J28" s="35">
        <v>0</v>
      </c>
      <c r="K28" s="35"/>
      <c r="L28" s="177">
        <f>'PL 3M'!F55</f>
        <v>-688660</v>
      </c>
      <c r="M28" s="35"/>
      <c r="N28" s="42">
        <v>0</v>
      </c>
      <c r="O28" s="35"/>
      <c r="P28" s="35">
        <v>0</v>
      </c>
      <c r="Q28" s="35"/>
      <c r="R28" s="35">
        <v>0</v>
      </c>
      <c r="S28" s="35"/>
      <c r="T28" s="35">
        <v>0</v>
      </c>
      <c r="U28" s="35"/>
      <c r="V28" s="35">
        <f>SUM(N28:T28)</f>
        <v>0</v>
      </c>
      <c r="W28" s="35"/>
      <c r="X28" s="177">
        <f>SUM(D28:L28)+V28</f>
        <v>-688660</v>
      </c>
      <c r="Y28" s="35"/>
      <c r="Z28" s="177">
        <f>'PL 3M'!F56</f>
        <v>-3834</v>
      </c>
      <c r="AA28" s="39"/>
      <c r="AB28" s="177">
        <f>X28+Z28</f>
        <v>-692494</v>
      </c>
    </row>
    <row r="29" spans="1:28" s="142" customFormat="1" ht="21.5">
      <c r="A29" s="162" t="s">
        <v>144</v>
      </c>
      <c r="B29" s="158"/>
      <c r="D29" s="35">
        <v>0</v>
      </c>
      <c r="E29" s="35"/>
      <c r="F29" s="35">
        <v>0</v>
      </c>
      <c r="G29" s="35"/>
      <c r="H29" s="35">
        <v>0</v>
      </c>
      <c r="I29" s="35"/>
      <c r="J29" s="35">
        <v>0</v>
      </c>
      <c r="K29" s="35"/>
      <c r="L29" s="35">
        <v>0</v>
      </c>
      <c r="M29" s="36"/>
      <c r="N29" s="179">
        <f>'PL 3M'!F39</f>
        <v>-130</v>
      </c>
      <c r="O29" s="35"/>
      <c r="P29" s="35">
        <v>0</v>
      </c>
      <c r="Q29" s="35"/>
      <c r="R29" s="35">
        <v>0</v>
      </c>
      <c r="S29" s="35"/>
      <c r="T29" s="179">
        <f>'PL 3M'!F40</f>
        <v>-4150</v>
      </c>
      <c r="U29" s="35"/>
      <c r="V29" s="179">
        <f>SUM(N29:T29)</f>
        <v>-4280</v>
      </c>
      <c r="W29" s="35"/>
      <c r="X29" s="179">
        <f>SUM(D29:L29)+V29</f>
        <v>-4280</v>
      </c>
      <c r="Y29" s="35"/>
      <c r="Z29" s="71">
        <v>0</v>
      </c>
      <c r="AA29" s="35"/>
      <c r="AB29" s="179">
        <f>X29+Z29</f>
        <v>-4280</v>
      </c>
    </row>
    <row r="30" spans="1:28" s="142" customFormat="1" ht="21.5">
      <c r="A30" s="150" t="s">
        <v>61</v>
      </c>
      <c r="B30" s="158"/>
      <c r="C30" s="175"/>
      <c r="D30" s="41">
        <f>SUM(D28:D29)</f>
        <v>0</v>
      </c>
      <c r="E30" s="38"/>
      <c r="F30" s="41">
        <f>SUM(F28:F29)</f>
        <v>0</v>
      </c>
      <c r="G30" s="38"/>
      <c r="H30" s="41">
        <f>SUM(H28:H29)</f>
        <v>0</v>
      </c>
      <c r="I30" s="38"/>
      <c r="J30" s="41">
        <f>SUM(J28:J29)</f>
        <v>0</v>
      </c>
      <c r="K30" s="38"/>
      <c r="L30" s="44">
        <f>SUM(L28:L29)</f>
        <v>-688660</v>
      </c>
      <c r="M30" s="38"/>
      <c r="N30" s="181">
        <f>SUM(N28:N29)</f>
        <v>-130</v>
      </c>
      <c r="O30" s="38"/>
      <c r="P30" s="61">
        <f>SUM(P28:P29)</f>
        <v>0</v>
      </c>
      <c r="Q30" s="38"/>
      <c r="R30" s="61">
        <f>SUM(R28:R29)</f>
        <v>0</v>
      </c>
      <c r="S30" s="38"/>
      <c r="T30" s="181">
        <f>SUM(T28:T29)</f>
        <v>-4150</v>
      </c>
      <c r="U30" s="38"/>
      <c r="V30" s="181">
        <f>SUM(N30:T30)</f>
        <v>-4280</v>
      </c>
      <c r="W30" s="38"/>
      <c r="X30" s="181">
        <f>SUM(D30:L30)+V30</f>
        <v>-692940</v>
      </c>
      <c r="Y30" s="34"/>
      <c r="Z30" s="181">
        <f>SUM(Z28:Z29)</f>
        <v>-3834</v>
      </c>
      <c r="AA30" s="34"/>
      <c r="AB30" s="181">
        <f>X30+Z30</f>
        <v>-696774</v>
      </c>
    </row>
    <row r="31" spans="1:28" s="142" customFormat="1" ht="21.5">
      <c r="A31" s="150"/>
      <c r="B31" s="158"/>
      <c r="C31" s="175"/>
      <c r="D31" s="45"/>
      <c r="E31" s="173"/>
      <c r="F31" s="45"/>
      <c r="G31" s="173"/>
      <c r="H31" s="45"/>
      <c r="I31" s="173"/>
      <c r="J31" s="45"/>
      <c r="K31" s="173"/>
      <c r="L31" s="45"/>
      <c r="M31" s="173"/>
      <c r="N31" s="57"/>
      <c r="O31" s="177"/>
      <c r="P31" s="57"/>
      <c r="Q31" s="177"/>
      <c r="R31" s="57"/>
      <c r="S31" s="177"/>
      <c r="T31" s="57"/>
      <c r="U31" s="177"/>
      <c r="V31" s="57"/>
      <c r="W31" s="177"/>
      <c r="X31" s="57"/>
      <c r="Y31" s="177"/>
      <c r="Z31" s="57"/>
      <c r="AA31" s="177"/>
      <c r="AB31" s="57"/>
    </row>
    <row r="32" spans="1:28" s="142" customFormat="1" ht="22" thickBot="1">
      <c r="A32" s="150" t="s">
        <v>228</v>
      </c>
      <c r="B32" s="158"/>
      <c r="D32" s="58">
        <f>D13+D25+D30</f>
        <v>2443979</v>
      </c>
      <c r="E32" s="172"/>
      <c r="F32" s="58">
        <f>F13+F25+F30</f>
        <v>4209156</v>
      </c>
      <c r="G32" s="172"/>
      <c r="H32" s="58">
        <f>H13+H25+H30</f>
        <v>27773</v>
      </c>
      <c r="I32" s="172"/>
      <c r="J32" s="58">
        <f>J13+J25+J30</f>
        <v>100611</v>
      </c>
      <c r="K32" s="172"/>
      <c r="L32" s="58">
        <f>L13+L25+L30</f>
        <v>-1877178</v>
      </c>
      <c r="M32" s="173"/>
      <c r="N32" s="58">
        <f>N13+N25+N30</f>
        <v>-66723</v>
      </c>
      <c r="O32" s="173"/>
      <c r="P32" s="58">
        <f>P13+P25+P30</f>
        <v>861925</v>
      </c>
      <c r="Q32" s="173"/>
      <c r="R32" s="58">
        <f>R13+R25+R30</f>
        <v>44918</v>
      </c>
      <c r="S32" s="173"/>
      <c r="T32" s="58">
        <f>T13+T25+T30</f>
        <v>-40506</v>
      </c>
      <c r="U32" s="173"/>
      <c r="V32" s="58">
        <f>V13+V25+V30</f>
        <v>799614</v>
      </c>
      <c r="W32" s="173"/>
      <c r="X32" s="58">
        <f>X13+X25+X30</f>
        <v>5703955</v>
      </c>
      <c r="Y32" s="173"/>
      <c r="Z32" s="58">
        <f>Z13+Z25+Z30</f>
        <v>419135</v>
      </c>
      <c r="AA32" s="173"/>
      <c r="AB32" s="58">
        <f>AB13+AB25+AB30</f>
        <v>6123090</v>
      </c>
    </row>
    <row r="33" spans="1:28" s="142" customFormat="1" ht="22" thickTop="1">
      <c r="A33" s="150"/>
      <c r="B33" s="158"/>
      <c r="D33" s="68"/>
      <c r="E33" s="172"/>
      <c r="F33" s="68"/>
      <c r="G33" s="172"/>
      <c r="H33" s="68"/>
      <c r="I33" s="172"/>
      <c r="J33" s="68"/>
      <c r="K33" s="172"/>
      <c r="L33" s="68"/>
      <c r="M33" s="173"/>
      <c r="N33" s="68"/>
      <c r="O33" s="173"/>
      <c r="P33" s="68"/>
      <c r="Q33" s="173"/>
      <c r="R33" s="68"/>
      <c r="S33" s="173"/>
      <c r="T33" s="68"/>
      <c r="U33" s="173"/>
      <c r="V33" s="68"/>
      <c r="W33" s="173"/>
      <c r="X33" s="68"/>
      <c r="Y33" s="173"/>
      <c r="Z33" s="68"/>
      <c r="AA33" s="173"/>
      <c r="AB33" s="68"/>
    </row>
  </sheetData>
  <mergeCells count="4">
    <mergeCell ref="D4:AB4"/>
    <mergeCell ref="N5:V5"/>
    <mergeCell ref="J8:L8"/>
    <mergeCell ref="D11:AB11"/>
  </mergeCells>
  <pageMargins left="0.7" right="0.7" top="0.75" bottom="0.75" header="0.3" footer="0.3"/>
  <pageSetup paperSize="9" scale="59" firstPageNumber="11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62885-4996-4BEC-908D-211E0A8713B4}">
  <sheetPr>
    <pageSetUpPr fitToPage="1"/>
  </sheetPr>
  <dimension ref="A1:Z32"/>
  <sheetViews>
    <sheetView view="pageBreakPreview" zoomScale="85" zoomScaleNormal="85" zoomScaleSheetLayoutView="85" workbookViewId="0"/>
  </sheetViews>
  <sheetFormatPr defaultColWidth="10.69921875" defaultRowHeight="23"/>
  <cols>
    <col min="1" max="1" width="53.59765625" style="168" customWidth="1"/>
    <col min="2" max="2" width="9" style="168" customWidth="1"/>
    <col min="3" max="3" width="1.09765625" style="168" customWidth="1"/>
    <col min="4" max="4" width="14" style="180" bestFit="1" customWidth="1"/>
    <col min="5" max="5" width="1.09765625" style="168" customWidth="1"/>
    <col min="6" max="6" width="11.09765625" style="180" customWidth="1"/>
    <col min="7" max="7" width="1.09765625" style="180" customWidth="1"/>
    <col min="8" max="8" width="11.59765625" style="168" customWidth="1"/>
    <col min="9" max="9" width="1.09765625" style="168" customWidth="1"/>
    <col min="10" max="10" width="12.8984375" style="180" customWidth="1"/>
    <col min="11" max="11" width="1.09765625" style="180" customWidth="1"/>
    <col min="12" max="12" width="11.8984375" style="180" customWidth="1"/>
    <col min="13" max="13" width="1.09765625" style="168" customWidth="1"/>
    <col min="14" max="14" width="11.3984375" style="180" customWidth="1"/>
    <col min="15" max="15" width="1.09765625" style="168" customWidth="1"/>
    <col min="16" max="16" width="15.8984375" style="180" customWidth="1"/>
    <col min="17" max="17" width="1.09765625" style="168" customWidth="1"/>
    <col min="18" max="18" width="13.09765625" style="180" customWidth="1"/>
    <col min="19" max="19" width="1.09765625" style="168" customWidth="1"/>
    <col min="20" max="20" width="13" style="180" customWidth="1"/>
    <col min="21" max="21" width="1.09765625" style="168" customWidth="1"/>
    <col min="22" max="22" width="13.19921875" style="180" bestFit="1" customWidth="1"/>
    <col min="23" max="23" width="1.09765625" style="168" customWidth="1"/>
    <col min="24" max="24" width="12.8984375" style="180" customWidth="1"/>
    <col min="25" max="25" width="1.09765625" style="168" customWidth="1"/>
    <col min="26" max="26" width="11.8984375" style="180" customWidth="1"/>
    <col min="27" max="16384" width="10.69921875" style="168"/>
  </cols>
  <sheetData>
    <row r="1" spans="1:26">
      <c r="A1" s="80" t="s">
        <v>83</v>
      </c>
      <c r="B1" s="139"/>
      <c r="C1" s="139"/>
      <c r="D1" s="167"/>
      <c r="E1" s="140"/>
      <c r="F1" s="167"/>
      <c r="G1" s="167"/>
      <c r="H1" s="140"/>
      <c r="I1" s="140"/>
      <c r="J1" s="167"/>
      <c r="K1" s="167"/>
      <c r="L1" s="167"/>
      <c r="M1" s="140"/>
      <c r="N1" s="167"/>
      <c r="O1" s="140"/>
      <c r="P1" s="167"/>
      <c r="Q1" s="140"/>
      <c r="R1" s="167"/>
      <c r="S1" s="140"/>
      <c r="T1" s="167"/>
      <c r="U1" s="140"/>
      <c r="V1" s="167"/>
      <c r="W1" s="140"/>
      <c r="X1" s="167"/>
      <c r="Y1" s="140"/>
      <c r="Z1" s="167"/>
    </row>
    <row r="2" spans="1:26">
      <c r="A2" s="54" t="s">
        <v>197</v>
      </c>
      <c r="C2" s="141"/>
      <c r="D2" s="167"/>
      <c r="E2" s="169"/>
      <c r="F2" s="167"/>
      <c r="G2" s="167"/>
      <c r="H2" s="169"/>
      <c r="I2" s="169"/>
      <c r="J2" s="167"/>
      <c r="K2" s="167"/>
      <c r="L2" s="167"/>
      <c r="M2" s="169"/>
      <c r="N2" s="167"/>
      <c r="O2" s="169"/>
      <c r="P2" s="167"/>
      <c r="Q2" s="169"/>
      <c r="R2" s="167"/>
      <c r="S2" s="169"/>
      <c r="T2" s="167"/>
      <c r="U2" s="169"/>
      <c r="V2" s="167"/>
      <c r="W2" s="169"/>
      <c r="X2" s="167"/>
      <c r="Y2" s="169"/>
      <c r="Z2" s="167"/>
    </row>
    <row r="3" spans="1:26">
      <c r="A3" s="129" t="s">
        <v>226</v>
      </c>
      <c r="C3" s="141"/>
      <c r="D3" s="167"/>
      <c r="E3" s="169"/>
      <c r="F3" s="167"/>
      <c r="G3" s="167"/>
      <c r="H3" s="169"/>
      <c r="I3" s="169"/>
      <c r="J3" s="167"/>
      <c r="K3" s="167"/>
      <c r="L3" s="167"/>
      <c r="M3" s="169"/>
      <c r="N3" s="167"/>
      <c r="O3" s="169"/>
      <c r="P3" s="167"/>
      <c r="Q3" s="169"/>
      <c r="R3" s="167"/>
      <c r="S3" s="169"/>
      <c r="T3" s="167"/>
      <c r="U3" s="169"/>
      <c r="V3" s="167"/>
      <c r="W3" s="169"/>
      <c r="X3" s="167"/>
      <c r="Y3" s="169"/>
      <c r="Z3" s="167"/>
    </row>
    <row r="4" spans="1:26" s="142" customFormat="1" ht="21.5">
      <c r="B4" s="170"/>
      <c r="C4" s="170"/>
      <c r="D4" s="251" t="s">
        <v>0</v>
      </c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  <c r="R4" s="251"/>
      <c r="S4" s="251"/>
      <c r="T4" s="251"/>
      <c r="U4" s="251"/>
      <c r="V4" s="251"/>
      <c r="W4" s="251"/>
      <c r="X4" s="251"/>
      <c r="Y4" s="251"/>
      <c r="Z4" s="251"/>
    </row>
    <row r="5" spans="1:26" s="142" customFormat="1" ht="21.5">
      <c r="B5" s="170"/>
      <c r="C5" s="170"/>
      <c r="D5" s="143"/>
      <c r="E5" s="143"/>
      <c r="F5" s="143"/>
      <c r="G5" s="143"/>
      <c r="H5" s="145"/>
      <c r="I5" s="145"/>
      <c r="J5" s="145"/>
      <c r="K5" s="171"/>
      <c r="L5" s="252" t="s">
        <v>101</v>
      </c>
      <c r="M5" s="252"/>
      <c r="N5" s="252"/>
      <c r="O5" s="252"/>
      <c r="P5" s="252"/>
      <c r="Q5" s="252"/>
      <c r="R5" s="252"/>
      <c r="S5" s="252"/>
      <c r="T5" s="252"/>
      <c r="U5" s="143"/>
      <c r="V5" s="143"/>
      <c r="W5" s="143"/>
      <c r="Y5" s="143"/>
      <c r="Z5" s="143"/>
    </row>
    <row r="6" spans="1:26" s="142" customFormat="1" ht="21.5">
      <c r="B6" s="170"/>
      <c r="C6" s="170"/>
      <c r="D6" s="143"/>
      <c r="E6" s="143"/>
      <c r="F6" s="143"/>
      <c r="G6" s="143"/>
      <c r="H6" s="145"/>
      <c r="I6" s="145"/>
      <c r="J6" s="145"/>
      <c r="K6" s="171"/>
      <c r="L6" s="147"/>
      <c r="M6" s="147"/>
      <c r="N6" s="147"/>
      <c r="O6" s="147"/>
      <c r="P6" s="147" t="s">
        <v>121</v>
      </c>
      <c r="Q6" s="147"/>
      <c r="R6" s="147" t="s">
        <v>115</v>
      </c>
      <c r="S6" s="147"/>
      <c r="T6" s="147"/>
      <c r="U6" s="143"/>
      <c r="V6" s="143"/>
      <c r="W6" s="143"/>
      <c r="X6" s="145"/>
      <c r="Y6" s="143"/>
      <c r="Z6" s="143"/>
    </row>
    <row r="7" spans="1:26" s="142" customFormat="1" ht="21.5">
      <c r="B7" s="170"/>
      <c r="C7" s="170"/>
      <c r="D7" s="143"/>
      <c r="E7" s="143"/>
      <c r="F7" s="143"/>
      <c r="G7" s="143"/>
      <c r="H7" s="145"/>
      <c r="I7" s="145"/>
      <c r="J7" s="145"/>
      <c r="K7" s="171"/>
      <c r="L7" s="149"/>
      <c r="M7" s="143"/>
      <c r="N7" s="149"/>
      <c r="O7" s="143"/>
      <c r="P7" s="149" t="s">
        <v>105</v>
      </c>
      <c r="Q7" s="143"/>
      <c r="R7" s="149" t="s">
        <v>114</v>
      </c>
      <c r="S7" s="143"/>
      <c r="T7" s="149" t="s">
        <v>201</v>
      </c>
      <c r="U7" s="143"/>
      <c r="V7" s="143"/>
      <c r="W7" s="143"/>
      <c r="X7" s="145" t="s">
        <v>45</v>
      </c>
      <c r="Y7" s="143"/>
      <c r="Z7" s="143"/>
    </row>
    <row r="8" spans="1:26" s="142" customFormat="1" ht="21.5">
      <c r="A8" s="146"/>
      <c r="B8" s="147"/>
      <c r="C8" s="147"/>
      <c r="D8" s="145" t="s">
        <v>31</v>
      </c>
      <c r="E8" s="147"/>
      <c r="F8" s="147"/>
      <c r="G8" s="147"/>
      <c r="H8" s="253" t="s">
        <v>132</v>
      </c>
      <c r="I8" s="253"/>
      <c r="J8" s="253"/>
      <c r="K8" s="147"/>
      <c r="L8" s="147" t="s">
        <v>109</v>
      </c>
      <c r="M8" s="147"/>
      <c r="N8" s="147" t="s">
        <v>104</v>
      </c>
      <c r="O8" s="147"/>
      <c r="P8" s="147" t="s">
        <v>49</v>
      </c>
      <c r="Q8" s="147"/>
      <c r="R8" s="147" t="s">
        <v>116</v>
      </c>
      <c r="S8" s="147"/>
      <c r="T8" s="147" t="s">
        <v>111</v>
      </c>
      <c r="U8" s="147"/>
      <c r="V8" s="145" t="s">
        <v>48</v>
      </c>
      <c r="W8" s="147"/>
      <c r="X8" s="147" t="s">
        <v>49</v>
      </c>
      <c r="Y8" s="147"/>
      <c r="Z8" s="147"/>
    </row>
    <row r="9" spans="1:26" s="142" customFormat="1" ht="21.5">
      <c r="A9" s="147"/>
      <c r="B9" s="147"/>
      <c r="C9" s="147"/>
      <c r="D9" s="145" t="s">
        <v>73</v>
      </c>
      <c r="E9" s="147"/>
      <c r="F9" s="145" t="s">
        <v>50</v>
      </c>
      <c r="G9" s="145"/>
      <c r="H9" s="147" t="s">
        <v>46</v>
      </c>
      <c r="I9" s="147"/>
      <c r="J9" s="147" t="s">
        <v>51</v>
      </c>
      <c r="K9" s="149"/>
      <c r="L9" s="147" t="s">
        <v>102</v>
      </c>
      <c r="M9" s="147"/>
      <c r="N9" s="147" t="s">
        <v>118</v>
      </c>
      <c r="O9" s="147"/>
      <c r="P9" s="147" t="s">
        <v>106</v>
      </c>
      <c r="Q9" s="147"/>
      <c r="R9" s="147" t="s">
        <v>107</v>
      </c>
      <c r="S9" s="147"/>
      <c r="T9" s="147" t="s">
        <v>117</v>
      </c>
      <c r="U9" s="147"/>
      <c r="V9" s="145" t="s">
        <v>52</v>
      </c>
      <c r="W9" s="147"/>
      <c r="X9" s="145" t="s">
        <v>53</v>
      </c>
      <c r="Y9" s="147"/>
      <c r="Z9" s="145" t="s">
        <v>48</v>
      </c>
    </row>
    <row r="10" spans="1:26" s="142" customFormat="1" ht="21.5">
      <c r="A10" s="150"/>
      <c r="B10" s="151" t="s">
        <v>4</v>
      </c>
      <c r="C10" s="151"/>
      <c r="D10" s="145" t="s">
        <v>74</v>
      </c>
      <c r="E10" s="151"/>
      <c r="F10" s="145" t="s">
        <v>55</v>
      </c>
      <c r="G10" s="145"/>
      <c r="H10" s="147" t="s">
        <v>100</v>
      </c>
      <c r="I10" s="151"/>
      <c r="J10" s="149" t="s">
        <v>56</v>
      </c>
      <c r="K10" s="149"/>
      <c r="L10" s="147" t="s">
        <v>103</v>
      </c>
      <c r="M10" s="151"/>
      <c r="N10" s="147" t="s">
        <v>3</v>
      </c>
      <c r="O10" s="151"/>
      <c r="P10" s="147" t="s">
        <v>113</v>
      </c>
      <c r="Q10" s="151"/>
      <c r="R10" s="147" t="s">
        <v>95</v>
      </c>
      <c r="S10" s="151"/>
      <c r="T10" s="147" t="s">
        <v>52</v>
      </c>
      <c r="U10" s="151"/>
      <c r="V10" s="145" t="s">
        <v>57</v>
      </c>
      <c r="W10" s="151"/>
      <c r="X10" s="145" t="s">
        <v>58</v>
      </c>
      <c r="Y10" s="151"/>
      <c r="Z10" s="145" t="s">
        <v>52</v>
      </c>
    </row>
    <row r="11" spans="1:26" s="142" customFormat="1" ht="21.5">
      <c r="A11" s="150"/>
      <c r="B11" s="151"/>
      <c r="C11" s="151"/>
      <c r="D11" s="254" t="s">
        <v>5</v>
      </c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</row>
    <row r="12" spans="1:26" s="142" customFormat="1" ht="21.5">
      <c r="A12" s="150" t="s">
        <v>229</v>
      </c>
      <c r="B12" s="151"/>
      <c r="C12" s="151"/>
      <c r="D12" s="153"/>
      <c r="E12" s="154"/>
      <c r="F12" s="153"/>
      <c r="G12" s="153"/>
      <c r="H12" s="154"/>
      <c r="I12" s="154"/>
      <c r="J12" s="153"/>
      <c r="K12" s="153"/>
      <c r="L12" s="153"/>
      <c r="M12" s="154"/>
      <c r="N12" s="153"/>
      <c r="O12" s="154"/>
      <c r="P12" s="153"/>
      <c r="Q12" s="154"/>
      <c r="R12" s="153"/>
      <c r="S12" s="154"/>
      <c r="T12" s="153"/>
      <c r="U12" s="154"/>
      <c r="V12" s="153"/>
      <c r="W12" s="154"/>
      <c r="X12" s="153"/>
      <c r="Y12" s="154"/>
      <c r="Z12" s="153"/>
    </row>
    <row r="13" spans="1:26" s="142" customFormat="1" ht="21.5">
      <c r="A13" s="150" t="s">
        <v>230</v>
      </c>
      <c r="B13" s="151"/>
      <c r="C13" s="151"/>
      <c r="D13" s="45">
        <v>2988663</v>
      </c>
      <c r="E13" s="172"/>
      <c r="F13" s="45">
        <v>3842046</v>
      </c>
      <c r="G13" s="45"/>
      <c r="H13" s="45">
        <v>100611</v>
      </c>
      <c r="I13" s="172"/>
      <c r="J13" s="173">
        <v>-7215960</v>
      </c>
      <c r="K13" s="173"/>
      <c r="L13" s="173">
        <v>-65672</v>
      </c>
      <c r="M13" s="173"/>
      <c r="N13" s="173">
        <v>861925</v>
      </c>
      <c r="O13" s="173"/>
      <c r="P13" s="173">
        <v>44918</v>
      </c>
      <c r="Q13" s="173"/>
      <c r="R13" s="173">
        <v>-25308</v>
      </c>
      <c r="S13" s="173"/>
      <c r="T13" s="173">
        <f>SUM(L13:R13)</f>
        <v>815863</v>
      </c>
      <c r="U13" s="173"/>
      <c r="V13" s="173">
        <f>SUM(D13:J13)+T13</f>
        <v>531223</v>
      </c>
      <c r="W13" s="173"/>
      <c r="X13" s="173">
        <v>340057</v>
      </c>
      <c r="Y13" s="173"/>
      <c r="Z13" s="173">
        <f t="shared" ref="Z13:Z22" si="0">V13+X13</f>
        <v>871280</v>
      </c>
    </row>
    <row r="14" spans="1:26" s="142" customFormat="1" ht="21.5">
      <c r="A14" s="150"/>
      <c r="B14" s="174"/>
      <c r="C14" s="175"/>
      <c r="D14" s="34"/>
      <c r="E14" s="34"/>
      <c r="F14" s="34"/>
      <c r="G14" s="34"/>
      <c r="H14" s="34"/>
      <c r="I14" s="34"/>
      <c r="J14" s="34"/>
      <c r="K14" s="34"/>
      <c r="L14" s="34"/>
      <c r="M14" s="39"/>
      <c r="N14" s="34"/>
      <c r="O14" s="39"/>
      <c r="P14" s="34"/>
      <c r="Q14" s="39"/>
      <c r="R14" s="34"/>
      <c r="S14" s="39"/>
      <c r="T14" s="34"/>
      <c r="U14" s="176"/>
      <c r="V14" s="34"/>
      <c r="W14" s="176"/>
      <c r="X14" s="34"/>
      <c r="Y14" s="176"/>
      <c r="Z14" s="34"/>
    </row>
    <row r="15" spans="1:26" s="142" customFormat="1" ht="21.65" customHeight="1">
      <c r="A15" s="150" t="s">
        <v>178</v>
      </c>
      <c r="B15" s="174"/>
      <c r="C15" s="175"/>
      <c r="D15" s="38"/>
      <c r="E15" s="38"/>
      <c r="F15" s="38"/>
      <c r="G15" s="38"/>
      <c r="H15" s="38"/>
      <c r="I15" s="38"/>
      <c r="J15" s="45"/>
      <c r="K15" s="45"/>
      <c r="L15" s="34"/>
      <c r="M15" s="39"/>
      <c r="N15" s="34"/>
      <c r="O15" s="39"/>
      <c r="P15" s="34"/>
      <c r="Q15" s="39"/>
      <c r="R15" s="34"/>
      <c r="S15" s="39"/>
      <c r="T15" s="34"/>
      <c r="U15" s="177"/>
      <c r="V15" s="34"/>
      <c r="W15" s="177"/>
      <c r="X15" s="38"/>
      <c r="Y15" s="177"/>
      <c r="Z15" s="45"/>
    </row>
    <row r="16" spans="1:26" s="142" customFormat="1" ht="21.65" customHeight="1">
      <c r="A16" s="156" t="s">
        <v>206</v>
      </c>
      <c r="B16" s="174"/>
      <c r="C16" s="175"/>
      <c r="D16" s="38"/>
      <c r="E16" s="38"/>
      <c r="F16" s="38"/>
      <c r="G16" s="38"/>
      <c r="H16" s="38"/>
      <c r="I16" s="38"/>
      <c r="J16" s="45"/>
      <c r="K16" s="45"/>
      <c r="L16" s="34"/>
      <c r="M16" s="39"/>
      <c r="N16" s="34"/>
      <c r="O16" s="39"/>
      <c r="P16" s="34"/>
      <c r="Q16" s="39"/>
      <c r="R16" s="34"/>
      <c r="S16" s="39"/>
      <c r="T16" s="34"/>
      <c r="U16" s="177"/>
      <c r="V16" s="34"/>
      <c r="W16" s="177"/>
      <c r="X16" s="38"/>
      <c r="Y16" s="177"/>
      <c r="Z16" s="45"/>
    </row>
    <row r="17" spans="1:26" s="142" customFormat="1" ht="21.65" customHeight="1">
      <c r="A17" s="178" t="s">
        <v>210</v>
      </c>
      <c r="B17" s="158">
        <v>16</v>
      </c>
      <c r="C17" s="175"/>
      <c r="D17" s="39">
        <v>181818</v>
      </c>
      <c r="E17" s="35"/>
      <c r="F17" s="35">
        <v>0</v>
      </c>
      <c r="G17" s="35"/>
      <c r="H17" s="35">
        <v>0</v>
      </c>
      <c r="I17" s="35"/>
      <c r="J17" s="37">
        <v>0</v>
      </c>
      <c r="K17" s="37"/>
      <c r="L17" s="39">
        <v>0</v>
      </c>
      <c r="M17" s="39"/>
      <c r="N17" s="39">
        <v>0</v>
      </c>
      <c r="O17" s="39"/>
      <c r="P17" s="39">
        <v>0</v>
      </c>
      <c r="Q17" s="39"/>
      <c r="R17" s="39">
        <v>0</v>
      </c>
      <c r="S17" s="39"/>
      <c r="T17" s="35">
        <f>SUM(L17:R17)</f>
        <v>0</v>
      </c>
      <c r="U17" s="177"/>
      <c r="V17" s="177">
        <f>SUM(D17:J17)+T17</f>
        <v>181818</v>
      </c>
      <c r="W17" s="177"/>
      <c r="X17" s="35">
        <v>0</v>
      </c>
      <c r="Y17" s="177"/>
      <c r="Z17" s="177">
        <f>V17+X17</f>
        <v>181818</v>
      </c>
    </row>
    <row r="18" spans="1:26" s="142" customFormat="1" ht="21.65" customHeight="1">
      <c r="A18" s="178" t="s">
        <v>242</v>
      </c>
      <c r="B18" s="158">
        <v>16</v>
      </c>
      <c r="C18" s="175"/>
      <c r="D18" s="39">
        <v>0</v>
      </c>
      <c r="E18" s="39"/>
      <c r="F18" s="177">
        <v>-131818</v>
      </c>
      <c r="G18" s="35"/>
      <c r="H18" s="35">
        <v>0</v>
      </c>
      <c r="I18" s="35"/>
      <c r="J18" s="39">
        <v>0</v>
      </c>
      <c r="K18" s="37"/>
      <c r="L18" s="39">
        <v>0</v>
      </c>
      <c r="M18" s="39"/>
      <c r="N18" s="39">
        <v>0</v>
      </c>
      <c r="O18" s="39"/>
      <c r="P18" s="39">
        <v>0</v>
      </c>
      <c r="Q18" s="39"/>
      <c r="R18" s="39">
        <v>0</v>
      </c>
      <c r="S18" s="39"/>
      <c r="T18" s="39">
        <f>SUM(L18:R18)</f>
        <v>0</v>
      </c>
      <c r="U18" s="177"/>
      <c r="V18" s="37">
        <f>SUM(D18:J18)+T18</f>
        <v>-131818</v>
      </c>
      <c r="W18" s="177"/>
      <c r="X18" s="35">
        <v>0</v>
      </c>
      <c r="Y18" s="177"/>
      <c r="Z18" s="37">
        <f>V18+X18</f>
        <v>-131818</v>
      </c>
    </row>
    <row r="19" spans="1:26" s="142" customFormat="1" ht="21.65" customHeight="1">
      <c r="A19" s="156" t="s">
        <v>208</v>
      </c>
      <c r="B19" s="174"/>
      <c r="C19" s="175"/>
      <c r="D19" s="62">
        <f>SUM(D17:D18)</f>
        <v>181818</v>
      </c>
      <c r="E19" s="34"/>
      <c r="F19" s="44">
        <f>SUM(F17:F18)</f>
        <v>-131818</v>
      </c>
      <c r="G19" s="38"/>
      <c r="H19" s="62">
        <f>SUM(H17:H18)</f>
        <v>0</v>
      </c>
      <c r="I19" s="38"/>
      <c r="J19" s="62">
        <f>SUM(J17:J18)</f>
        <v>0</v>
      </c>
      <c r="K19" s="45"/>
      <c r="L19" s="62">
        <f>SUM(L17:L18)</f>
        <v>0</v>
      </c>
      <c r="M19" s="39"/>
      <c r="N19" s="62">
        <f>SUM(N17:N18)</f>
        <v>0</v>
      </c>
      <c r="O19" s="39"/>
      <c r="P19" s="62">
        <f>SUM(P17:P18)</f>
        <v>0</v>
      </c>
      <c r="Q19" s="39"/>
      <c r="R19" s="62">
        <f>SUM(R17:R18)</f>
        <v>0</v>
      </c>
      <c r="S19" s="39"/>
      <c r="T19" s="62">
        <f>SUM(T17:T18)</f>
        <v>0</v>
      </c>
      <c r="U19" s="177"/>
      <c r="V19" s="62">
        <f>SUM(V17:V18)</f>
        <v>50000</v>
      </c>
      <c r="W19" s="177"/>
      <c r="X19" s="62">
        <f>SUM(X17:X18)</f>
        <v>0</v>
      </c>
      <c r="Y19" s="177"/>
      <c r="Z19" s="62">
        <f>SUM(Z17:Z18)</f>
        <v>50000</v>
      </c>
    </row>
    <row r="20" spans="1:26" s="142" customFormat="1" ht="21.65" hidden="1" customHeight="1">
      <c r="A20" s="156" t="s">
        <v>179</v>
      </c>
      <c r="B20" s="174"/>
      <c r="C20" s="175"/>
      <c r="D20" s="38"/>
      <c r="E20" s="38"/>
      <c r="F20" s="38"/>
      <c r="G20" s="38"/>
      <c r="H20" s="38"/>
      <c r="I20" s="38"/>
      <c r="J20" s="45"/>
      <c r="K20" s="45"/>
      <c r="L20" s="34"/>
      <c r="M20" s="39"/>
      <c r="N20" s="34"/>
      <c r="O20" s="39"/>
      <c r="P20" s="34"/>
      <c r="Q20" s="39"/>
      <c r="R20" s="34"/>
      <c r="S20" s="39"/>
      <c r="T20" s="34"/>
      <c r="U20" s="177"/>
      <c r="V20" s="34"/>
      <c r="W20" s="177"/>
      <c r="X20" s="38"/>
      <c r="Y20" s="177"/>
      <c r="Z20" s="45"/>
    </row>
    <row r="21" spans="1:26" s="142" customFormat="1" ht="21.65" hidden="1" customHeight="1">
      <c r="A21" s="178" t="s">
        <v>184</v>
      </c>
      <c r="B21" s="174"/>
      <c r="C21" s="175"/>
      <c r="D21" s="38"/>
      <c r="E21" s="38"/>
      <c r="F21" s="38"/>
      <c r="G21" s="38"/>
      <c r="H21" s="38"/>
      <c r="I21" s="38"/>
      <c r="J21" s="45"/>
      <c r="K21" s="45"/>
      <c r="L21" s="34"/>
      <c r="M21" s="39"/>
      <c r="N21" s="34"/>
      <c r="O21" s="39"/>
      <c r="P21" s="34"/>
      <c r="Q21" s="39"/>
      <c r="R21" s="34"/>
      <c r="S21" s="39"/>
      <c r="T21" s="34"/>
      <c r="U21" s="177"/>
      <c r="V21" s="34"/>
      <c r="W21" s="177"/>
      <c r="X21" s="38"/>
      <c r="Y21" s="177"/>
      <c r="Z21" s="45"/>
    </row>
    <row r="22" spans="1:26" s="142" customFormat="1" ht="21.65" hidden="1" customHeight="1">
      <c r="A22" s="157" t="s">
        <v>183</v>
      </c>
      <c r="B22" s="158"/>
      <c r="C22" s="175"/>
      <c r="D22" s="35">
        <v>0</v>
      </c>
      <c r="E22" s="35"/>
      <c r="F22" s="35">
        <v>0</v>
      </c>
      <c r="G22" s="35"/>
      <c r="H22" s="35">
        <v>0</v>
      </c>
      <c r="I22" s="38"/>
      <c r="J22" s="34">
        <v>0</v>
      </c>
      <c r="K22" s="45"/>
      <c r="L22" s="34">
        <v>0</v>
      </c>
      <c r="M22" s="39"/>
      <c r="N22" s="34">
        <v>0</v>
      </c>
      <c r="O22" s="39"/>
      <c r="P22" s="34">
        <v>0</v>
      </c>
      <c r="Q22" s="39"/>
      <c r="R22" s="34">
        <v>0</v>
      </c>
      <c r="S22" s="39"/>
      <c r="T22" s="35">
        <f>SUM(L22:R22)</f>
        <v>0</v>
      </c>
      <c r="U22" s="35"/>
      <c r="V22" s="39">
        <f>SUM(D22:J22)+T22</f>
        <v>0</v>
      </c>
      <c r="W22" s="177"/>
      <c r="X22" s="39"/>
      <c r="Y22" s="177"/>
      <c r="Z22" s="64">
        <f t="shared" si="0"/>
        <v>0</v>
      </c>
    </row>
    <row r="23" spans="1:26" s="142" customFormat="1" ht="21.65" hidden="1" customHeight="1">
      <c r="A23" s="156" t="s">
        <v>180</v>
      </c>
      <c r="B23" s="174"/>
      <c r="C23" s="175"/>
      <c r="D23" s="41">
        <f>SUM(D22)</f>
        <v>0</v>
      </c>
      <c r="E23" s="38"/>
      <c r="F23" s="41">
        <f>SUM(F22)</f>
        <v>0</v>
      </c>
      <c r="G23" s="67"/>
      <c r="H23" s="41">
        <f>SUM(H22)</f>
        <v>0</v>
      </c>
      <c r="I23" s="38"/>
      <c r="J23" s="62">
        <f>SUM(J22)</f>
        <v>0</v>
      </c>
      <c r="K23" s="45"/>
      <c r="L23" s="62">
        <f>SUM(L22)</f>
        <v>0</v>
      </c>
      <c r="M23" s="39"/>
      <c r="N23" s="41">
        <f>SUM(N22)</f>
        <v>0</v>
      </c>
      <c r="O23" s="39"/>
      <c r="P23" s="41">
        <f>SUM(P22)</f>
        <v>0</v>
      </c>
      <c r="Q23" s="39"/>
      <c r="R23" s="41">
        <f>SUM(R22)</f>
        <v>0</v>
      </c>
      <c r="S23" s="39"/>
      <c r="T23" s="41">
        <f>SUM(T22)</f>
        <v>0</v>
      </c>
      <c r="U23" s="177"/>
      <c r="V23" s="62">
        <f>SUM(V22)</f>
        <v>0</v>
      </c>
      <c r="W23" s="177"/>
      <c r="X23" s="62">
        <f>SUM(X22)</f>
        <v>0</v>
      </c>
      <c r="Y23" s="177"/>
      <c r="Z23" s="62">
        <f>SUM(Z22)</f>
        <v>0</v>
      </c>
    </row>
    <row r="24" spans="1:26" s="142" customFormat="1" ht="21.65" customHeight="1">
      <c r="A24" s="150" t="s">
        <v>181</v>
      </c>
      <c r="B24" s="174"/>
      <c r="C24" s="175"/>
      <c r="D24" s="62">
        <f>SUM(D19,D23)</f>
        <v>181818</v>
      </c>
      <c r="E24" s="34"/>
      <c r="F24" s="44">
        <f>SUM(F19,F23)</f>
        <v>-131818</v>
      </c>
      <c r="G24" s="76"/>
      <c r="H24" s="62">
        <f>SUM(H19,H23)</f>
        <v>0</v>
      </c>
      <c r="I24" s="34"/>
      <c r="J24" s="62">
        <f>SUM(J19,J23)</f>
        <v>0</v>
      </c>
      <c r="K24" s="34"/>
      <c r="L24" s="62">
        <f>SUM(L19,L23)</f>
        <v>0</v>
      </c>
      <c r="M24" s="39"/>
      <c r="N24" s="62">
        <f>SUM(N19,N23)</f>
        <v>0</v>
      </c>
      <c r="O24" s="39"/>
      <c r="P24" s="62">
        <f>SUM(P19,P23)</f>
        <v>0</v>
      </c>
      <c r="Q24" s="39"/>
      <c r="R24" s="62">
        <f>SUM(R19,R23)</f>
        <v>0</v>
      </c>
      <c r="S24" s="39"/>
      <c r="T24" s="62">
        <f>SUM(T19,T23)</f>
        <v>0</v>
      </c>
      <c r="U24" s="176"/>
      <c r="V24" s="62">
        <f>SUM(V19,V23)</f>
        <v>50000</v>
      </c>
      <c r="W24" s="176"/>
      <c r="X24" s="62">
        <f>SUM(X19,X23)</f>
        <v>0</v>
      </c>
      <c r="Y24" s="176"/>
      <c r="Z24" s="62">
        <f>SUM(Z19,Z23)</f>
        <v>50000</v>
      </c>
    </row>
    <row r="25" spans="1:26" s="142" customFormat="1" ht="21.65" customHeight="1">
      <c r="A25" s="150"/>
      <c r="B25" s="174"/>
      <c r="C25" s="175"/>
      <c r="D25" s="38"/>
      <c r="E25" s="38"/>
      <c r="F25" s="38"/>
      <c r="G25" s="38"/>
      <c r="H25" s="38"/>
      <c r="I25" s="38"/>
      <c r="J25" s="45"/>
      <c r="K25" s="45"/>
      <c r="L25" s="34"/>
      <c r="M25" s="39"/>
      <c r="N25" s="34"/>
      <c r="O25" s="39"/>
      <c r="P25" s="34"/>
      <c r="Q25" s="39"/>
      <c r="R25" s="34"/>
      <c r="S25" s="39"/>
      <c r="T25" s="34"/>
      <c r="U25" s="177"/>
      <c r="V25" s="45"/>
      <c r="W25" s="177"/>
      <c r="X25" s="38"/>
      <c r="Y25" s="177"/>
      <c r="Z25" s="45"/>
    </row>
    <row r="26" spans="1:26" s="142" customFormat="1" ht="21.5">
      <c r="A26" s="150" t="s">
        <v>60</v>
      </c>
      <c r="B26" s="158"/>
      <c r="D26" s="38"/>
      <c r="E26" s="38"/>
      <c r="F26" s="38"/>
      <c r="G26" s="38"/>
      <c r="H26" s="38"/>
      <c r="I26" s="38"/>
      <c r="J26" s="173"/>
      <c r="K26" s="173"/>
      <c r="L26" s="34"/>
      <c r="M26" s="39"/>
      <c r="N26" s="34"/>
      <c r="O26" s="39"/>
      <c r="P26" s="34"/>
      <c r="Q26" s="39"/>
      <c r="R26" s="34"/>
      <c r="S26" s="39"/>
      <c r="T26" s="34"/>
      <c r="U26" s="177"/>
      <c r="V26" s="173"/>
      <c r="W26" s="177"/>
      <c r="X26" s="173"/>
      <c r="Y26" s="177"/>
      <c r="Z26" s="173"/>
    </row>
    <row r="27" spans="1:26" s="142" customFormat="1" ht="21.5">
      <c r="A27" s="162" t="s">
        <v>143</v>
      </c>
      <c r="B27" s="158"/>
      <c r="D27" s="35">
        <v>0</v>
      </c>
      <c r="E27" s="35"/>
      <c r="F27" s="35">
        <v>0</v>
      </c>
      <c r="G27" s="35"/>
      <c r="H27" s="35">
        <v>0</v>
      </c>
      <c r="I27" s="35"/>
      <c r="J27" s="177">
        <f>'PL 3M'!D55</f>
        <v>-323651</v>
      </c>
      <c r="K27" s="35"/>
      <c r="L27" s="42">
        <v>0</v>
      </c>
      <c r="M27" s="35"/>
      <c r="N27" s="35">
        <v>0</v>
      </c>
      <c r="O27" s="35"/>
      <c r="P27" s="35">
        <v>0</v>
      </c>
      <c r="Q27" s="35"/>
      <c r="R27" s="35">
        <v>0</v>
      </c>
      <c r="S27" s="35"/>
      <c r="T27" s="35">
        <f>SUM(L27:R27)</f>
        <v>0</v>
      </c>
      <c r="U27" s="35"/>
      <c r="V27" s="177">
        <f>SUM(D27:J27)+T27</f>
        <v>-323651</v>
      </c>
      <c r="W27" s="35"/>
      <c r="X27" s="177">
        <f>'PL 3M'!D56</f>
        <v>-17455</v>
      </c>
      <c r="Y27" s="35"/>
      <c r="Z27" s="177">
        <f>V27+X27</f>
        <v>-341106</v>
      </c>
    </row>
    <row r="28" spans="1:26" s="142" customFormat="1" ht="21.5">
      <c r="A28" s="162" t="s">
        <v>144</v>
      </c>
      <c r="B28" s="158"/>
      <c r="D28" s="35">
        <v>0</v>
      </c>
      <c r="E28" s="35"/>
      <c r="F28" s="35">
        <v>0</v>
      </c>
      <c r="G28" s="35"/>
      <c r="H28" s="35">
        <v>0</v>
      </c>
      <c r="I28" s="35"/>
      <c r="J28" s="71">
        <v>0</v>
      </c>
      <c r="K28" s="36"/>
      <c r="L28" s="179">
        <f>'PL 3M'!D39</f>
        <v>-1</v>
      </c>
      <c r="M28" s="42"/>
      <c r="N28" s="42">
        <v>0</v>
      </c>
      <c r="O28" s="42"/>
      <c r="P28" s="42">
        <v>0</v>
      </c>
      <c r="Q28" s="42"/>
      <c r="R28" s="179">
        <f>'PL 3M'!D40</f>
        <v>9645</v>
      </c>
      <c r="S28" s="35"/>
      <c r="T28" s="179">
        <f>SUM(L28:R28)</f>
        <v>9644</v>
      </c>
      <c r="U28" s="71"/>
      <c r="V28" s="179">
        <f>SUM(D28:J28)+T28</f>
        <v>9644</v>
      </c>
      <c r="W28" s="35"/>
      <c r="X28" s="71">
        <v>0</v>
      </c>
      <c r="Y28" s="35"/>
      <c r="Z28" s="179">
        <f>V28+X28</f>
        <v>9644</v>
      </c>
    </row>
    <row r="29" spans="1:26" s="142" customFormat="1" ht="21.5">
      <c r="A29" s="150" t="s">
        <v>61</v>
      </c>
      <c r="B29" s="174"/>
      <c r="C29" s="175"/>
      <c r="D29" s="41">
        <f>SUM(D27:D28)</f>
        <v>0</v>
      </c>
      <c r="E29" s="38"/>
      <c r="F29" s="41">
        <f>SUM(F27:F28)</f>
        <v>0</v>
      </c>
      <c r="G29" s="67"/>
      <c r="H29" s="41">
        <f>SUM(H27:H28)</f>
        <v>0</v>
      </c>
      <c r="I29" s="38"/>
      <c r="J29" s="44">
        <f>SUM(J27:J28)</f>
        <v>-323651</v>
      </c>
      <c r="K29" s="38"/>
      <c r="L29" s="44">
        <f>SUM(L27:L28)</f>
        <v>-1</v>
      </c>
      <c r="M29" s="38"/>
      <c r="N29" s="61">
        <f>SUM(N27:N28)</f>
        <v>0</v>
      </c>
      <c r="O29" s="38"/>
      <c r="P29" s="61">
        <f>SUM(P27:P28)</f>
        <v>0</v>
      </c>
      <c r="Q29" s="38"/>
      <c r="R29" s="44">
        <f>SUM(R27:R28)</f>
        <v>9645</v>
      </c>
      <c r="S29" s="35"/>
      <c r="T29" s="44">
        <f>SUM(L29:R29)</f>
        <v>9644</v>
      </c>
      <c r="U29" s="38"/>
      <c r="V29" s="44">
        <f>SUM(D29:J29)+T29</f>
        <v>-314007</v>
      </c>
      <c r="W29" s="38"/>
      <c r="X29" s="44">
        <f>SUM(X27:X28)</f>
        <v>-17455</v>
      </c>
      <c r="Y29" s="38"/>
      <c r="Z29" s="44">
        <f>V29+X29</f>
        <v>-331462</v>
      </c>
    </row>
    <row r="30" spans="1:26" s="142" customFormat="1" ht="21.5">
      <c r="A30" s="150"/>
      <c r="B30" s="174"/>
      <c r="C30" s="175"/>
      <c r="D30" s="45"/>
      <c r="E30" s="173"/>
      <c r="F30" s="45"/>
      <c r="G30" s="45"/>
      <c r="H30" s="45"/>
      <c r="I30" s="173"/>
      <c r="J30" s="45"/>
      <c r="K30" s="173"/>
      <c r="L30" s="57"/>
      <c r="M30" s="177"/>
      <c r="N30" s="57"/>
      <c r="O30" s="177"/>
      <c r="P30" s="57"/>
      <c r="Q30" s="177"/>
      <c r="R30" s="57"/>
      <c r="S30" s="177"/>
      <c r="T30" s="57"/>
      <c r="U30" s="177"/>
      <c r="V30" s="57"/>
      <c r="W30" s="177"/>
      <c r="X30" s="57"/>
      <c r="Y30" s="177"/>
      <c r="Z30" s="57"/>
    </row>
    <row r="31" spans="1:26" s="142" customFormat="1" ht="22" thickBot="1">
      <c r="A31" s="150" t="s">
        <v>231</v>
      </c>
      <c r="B31" s="158"/>
      <c r="D31" s="58">
        <f>D13+D24+D29</f>
        <v>3170481</v>
      </c>
      <c r="E31" s="172"/>
      <c r="F31" s="58">
        <f>F13+F24+F29</f>
        <v>3710228</v>
      </c>
      <c r="G31" s="68"/>
      <c r="H31" s="58">
        <f>H13+H24+H29</f>
        <v>100611</v>
      </c>
      <c r="I31" s="172"/>
      <c r="J31" s="58">
        <f>J13+J24+J29</f>
        <v>-7539611</v>
      </c>
      <c r="K31" s="173"/>
      <c r="L31" s="58">
        <f>L13+L24+L29</f>
        <v>-65673</v>
      </c>
      <c r="M31" s="173"/>
      <c r="N31" s="58">
        <f>N13+N24+N29</f>
        <v>861925</v>
      </c>
      <c r="O31" s="173"/>
      <c r="P31" s="58">
        <f>P13+P24+P29</f>
        <v>44918</v>
      </c>
      <c r="Q31" s="173"/>
      <c r="R31" s="58">
        <f>R13+R24+R29</f>
        <v>-15663</v>
      </c>
      <c r="S31" s="173"/>
      <c r="T31" s="58">
        <f>T13+T24+T29</f>
        <v>825507</v>
      </c>
      <c r="U31" s="173"/>
      <c r="V31" s="58">
        <f>V13+V24+V29</f>
        <v>267216</v>
      </c>
      <c r="W31" s="173"/>
      <c r="X31" s="58">
        <f>X13+X24+X29</f>
        <v>322602</v>
      </c>
      <c r="Y31" s="173"/>
      <c r="Z31" s="58">
        <f>Z13+Z24+Z29</f>
        <v>589818</v>
      </c>
    </row>
    <row r="32" spans="1:26" ht="23.5" thickTop="1"/>
  </sheetData>
  <mergeCells count="4">
    <mergeCell ref="D4:Z4"/>
    <mergeCell ref="L5:T5"/>
    <mergeCell ref="H8:J8"/>
    <mergeCell ref="D11:Z11"/>
  </mergeCells>
  <pageMargins left="0.7" right="0.7" top="0.75" bottom="0.75" header="0.3" footer="0.3"/>
  <pageSetup paperSize="9" scale="62" firstPageNumber="12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2647-8447-4BCC-8F5D-5EF8E759430D}">
  <sheetPr>
    <pageSetUpPr fitToPage="1"/>
  </sheetPr>
  <dimension ref="A1:O27"/>
  <sheetViews>
    <sheetView view="pageBreakPreview" zoomScale="70" zoomScaleNormal="85" zoomScaleSheetLayoutView="70" workbookViewId="0"/>
  </sheetViews>
  <sheetFormatPr defaultColWidth="10.69921875" defaultRowHeight="21.5"/>
  <cols>
    <col min="1" max="1" width="55.09765625" style="142" customWidth="1"/>
    <col min="2" max="2" width="11.09765625" style="142" customWidth="1"/>
    <col min="3" max="3" width="15.09765625" style="144" customWidth="1"/>
    <col min="4" max="4" width="1.69921875" style="144" customWidth="1"/>
    <col min="5" max="5" width="15.09765625" style="144" customWidth="1"/>
    <col min="6" max="6" width="1.69921875" style="144" customWidth="1"/>
    <col min="7" max="7" width="15.09765625" style="144" customWidth="1"/>
    <col min="8" max="8" width="1.69921875" style="142" customWidth="1"/>
    <col min="9" max="9" width="15.09765625" style="142" customWidth="1"/>
    <col min="10" max="10" width="1.69921875" style="142" customWidth="1"/>
    <col min="11" max="11" width="15.09765625" style="144" customWidth="1"/>
    <col min="12" max="12" width="1.69921875" style="144" customWidth="1"/>
    <col min="13" max="13" width="17.8984375" style="144" bestFit="1" customWidth="1"/>
    <col min="14" max="14" width="1.69921875" style="144" customWidth="1"/>
    <col min="15" max="15" width="15.09765625" style="144" customWidth="1"/>
    <col min="16" max="16384" width="10.69921875" style="142"/>
  </cols>
  <sheetData>
    <row r="1" spans="1:15" s="140" customFormat="1" ht="23">
      <c r="A1" s="80" t="s">
        <v>83</v>
      </c>
      <c r="B1" s="137"/>
      <c r="C1" s="138"/>
      <c r="D1" s="138"/>
      <c r="E1" s="138"/>
      <c r="F1" s="138"/>
      <c r="G1" s="138"/>
      <c r="H1" s="139"/>
      <c r="I1" s="139"/>
      <c r="J1" s="139"/>
      <c r="K1" s="138"/>
      <c r="L1" s="138"/>
      <c r="M1" s="138"/>
      <c r="N1" s="138"/>
      <c r="O1" s="138"/>
    </row>
    <row r="2" spans="1:15" s="140" customFormat="1" ht="23">
      <c r="A2" s="54" t="s">
        <v>198</v>
      </c>
      <c r="B2" s="137"/>
      <c r="C2" s="138"/>
      <c r="D2" s="138"/>
      <c r="E2" s="138"/>
      <c r="F2" s="138"/>
      <c r="G2" s="138"/>
      <c r="H2" s="139"/>
      <c r="I2" s="139"/>
      <c r="J2" s="139"/>
      <c r="K2" s="138"/>
      <c r="L2" s="138"/>
      <c r="M2" s="138"/>
      <c r="N2" s="138"/>
      <c r="O2" s="138"/>
    </row>
    <row r="3" spans="1:15" s="140" customFormat="1" ht="23">
      <c r="A3" s="129" t="s">
        <v>226</v>
      </c>
      <c r="B3" s="54"/>
      <c r="C3" s="138"/>
      <c r="D3" s="138"/>
      <c r="E3" s="138"/>
      <c r="F3" s="138"/>
      <c r="G3" s="138"/>
      <c r="H3" s="141"/>
      <c r="I3" s="141"/>
      <c r="J3" s="141"/>
      <c r="K3" s="138"/>
      <c r="L3" s="138"/>
      <c r="M3" s="138"/>
      <c r="N3" s="138"/>
      <c r="O3" s="138"/>
    </row>
    <row r="4" spans="1:15">
      <c r="C4" s="251" t="s">
        <v>1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</row>
    <row r="5" spans="1:15">
      <c r="H5" s="144"/>
      <c r="M5" s="145" t="s">
        <v>111</v>
      </c>
    </row>
    <row r="6" spans="1:15" s="146" customFormat="1">
      <c r="C6" s="147" t="s">
        <v>31</v>
      </c>
      <c r="D6" s="147"/>
      <c r="E6" s="147"/>
      <c r="F6" s="147"/>
      <c r="G6" s="147"/>
      <c r="H6" s="147"/>
      <c r="I6" s="253" t="s">
        <v>132</v>
      </c>
      <c r="J6" s="253"/>
      <c r="K6" s="253"/>
      <c r="L6" s="147"/>
      <c r="M6" s="148" t="s">
        <v>112</v>
      </c>
      <c r="N6" s="147"/>
      <c r="O6" s="147"/>
    </row>
    <row r="7" spans="1:15" s="147" customFormat="1">
      <c r="C7" s="145" t="s">
        <v>54</v>
      </c>
      <c r="D7" s="145"/>
      <c r="E7" s="145" t="s">
        <v>50</v>
      </c>
      <c r="F7" s="145"/>
      <c r="G7" s="145" t="s">
        <v>191</v>
      </c>
      <c r="I7" s="147" t="s">
        <v>46</v>
      </c>
      <c r="K7" s="147" t="s">
        <v>51</v>
      </c>
      <c r="L7" s="149"/>
      <c r="M7" s="145" t="s">
        <v>47</v>
      </c>
      <c r="N7" s="149"/>
      <c r="O7" s="145" t="s">
        <v>48</v>
      </c>
    </row>
    <row r="8" spans="1:15" s="147" customFormat="1">
      <c r="A8" s="150"/>
      <c r="B8" s="151" t="s">
        <v>4</v>
      </c>
      <c r="C8" s="145" t="s">
        <v>59</v>
      </c>
      <c r="D8" s="145"/>
      <c r="E8" s="145" t="s">
        <v>55</v>
      </c>
      <c r="F8" s="145"/>
      <c r="G8" s="145" t="s">
        <v>192</v>
      </c>
      <c r="H8" s="151"/>
      <c r="I8" s="147" t="s">
        <v>100</v>
      </c>
      <c r="J8" s="151"/>
      <c r="K8" s="149" t="s">
        <v>56</v>
      </c>
      <c r="L8" s="149"/>
      <c r="M8" s="145" t="s">
        <v>110</v>
      </c>
      <c r="N8" s="149"/>
      <c r="O8" s="145" t="s">
        <v>52</v>
      </c>
    </row>
    <row r="9" spans="1:15" s="147" customFormat="1">
      <c r="A9" s="150"/>
      <c r="B9" s="150"/>
      <c r="C9" s="254" t="s">
        <v>5</v>
      </c>
      <c r="D9" s="254"/>
      <c r="E9" s="254"/>
      <c r="F9" s="254"/>
      <c r="G9" s="254"/>
      <c r="H9" s="254"/>
      <c r="I9" s="254"/>
      <c r="J9" s="254"/>
      <c r="K9" s="254"/>
      <c r="L9" s="254"/>
      <c r="M9" s="254"/>
      <c r="N9" s="254"/>
      <c r="O9" s="254"/>
    </row>
    <row r="10" spans="1:15">
      <c r="A10" s="150" t="s">
        <v>227</v>
      </c>
      <c r="B10" s="150"/>
      <c r="C10" s="153"/>
      <c r="D10" s="153"/>
      <c r="E10" s="153"/>
      <c r="F10" s="153"/>
      <c r="G10" s="153"/>
      <c r="H10" s="154"/>
      <c r="I10" s="154"/>
      <c r="J10" s="154"/>
      <c r="K10" s="153"/>
      <c r="L10" s="153"/>
      <c r="M10" s="153"/>
      <c r="N10" s="153"/>
      <c r="O10" s="153"/>
    </row>
    <row r="11" spans="1:15">
      <c r="A11" s="150" t="s">
        <v>189</v>
      </c>
      <c r="B11" s="150"/>
      <c r="C11" s="34">
        <v>2443979</v>
      </c>
      <c r="D11" s="38"/>
      <c r="E11" s="34">
        <v>4209156</v>
      </c>
      <c r="F11" s="34"/>
      <c r="G11" s="34">
        <v>27773</v>
      </c>
      <c r="H11" s="155"/>
      <c r="I11" s="34">
        <v>100611</v>
      </c>
      <c r="J11" s="155"/>
      <c r="K11" s="40">
        <v>-1345405</v>
      </c>
      <c r="L11" s="155"/>
      <c r="M11" s="34">
        <v>334099</v>
      </c>
      <c r="N11" s="40"/>
      <c r="O11" s="34">
        <f>SUM(C11:N11)</f>
        <v>5770213</v>
      </c>
    </row>
    <row r="12" spans="1:15">
      <c r="A12" s="150"/>
      <c r="B12" s="150"/>
      <c r="C12" s="34"/>
      <c r="D12" s="34"/>
      <c r="E12" s="34"/>
      <c r="F12" s="34"/>
      <c r="G12" s="152"/>
      <c r="H12" s="165"/>
      <c r="I12" s="34"/>
      <c r="J12" s="165"/>
      <c r="K12" s="40"/>
      <c r="L12" s="40"/>
      <c r="M12" s="34"/>
      <c r="N12" s="40"/>
      <c r="O12" s="34"/>
    </row>
    <row r="13" spans="1:15" hidden="1">
      <c r="A13" s="150" t="s">
        <v>178</v>
      </c>
      <c r="B13" s="150"/>
      <c r="C13" s="34"/>
      <c r="D13" s="38"/>
      <c r="E13" s="34"/>
      <c r="F13" s="155"/>
      <c r="G13" s="34"/>
      <c r="H13" s="155"/>
      <c r="I13" s="38"/>
      <c r="J13" s="155"/>
      <c r="K13" s="38"/>
      <c r="L13" s="155"/>
      <c r="M13" s="34"/>
      <c r="N13" s="155"/>
      <c r="O13" s="34"/>
    </row>
    <row r="14" spans="1:15" hidden="1">
      <c r="A14" s="156" t="s">
        <v>206</v>
      </c>
      <c r="B14" s="150"/>
      <c r="C14" s="34"/>
      <c r="D14" s="38"/>
      <c r="E14" s="34"/>
      <c r="F14" s="155"/>
      <c r="G14" s="34"/>
      <c r="H14" s="155"/>
      <c r="I14" s="38"/>
      <c r="J14" s="155"/>
      <c r="K14" s="38"/>
      <c r="L14" s="155"/>
      <c r="M14" s="34"/>
      <c r="N14" s="155"/>
      <c r="O14" s="34"/>
    </row>
    <row r="15" spans="1:15" hidden="1">
      <c r="A15" s="157" t="s">
        <v>210</v>
      </c>
      <c r="B15" s="151">
        <v>16</v>
      </c>
      <c r="C15" s="39">
        <v>0</v>
      </c>
      <c r="D15" s="38"/>
      <c r="E15" s="39">
        <v>0</v>
      </c>
      <c r="F15" s="39"/>
      <c r="G15" s="39"/>
      <c r="H15" s="39"/>
      <c r="I15" s="39">
        <v>0</v>
      </c>
      <c r="J15" s="39"/>
      <c r="K15" s="39">
        <v>0</v>
      </c>
      <c r="L15" s="39"/>
      <c r="M15" s="39">
        <v>0</v>
      </c>
      <c r="N15" s="39"/>
      <c r="O15" s="39">
        <f>SUM(C15:N15)</f>
        <v>0</v>
      </c>
    </row>
    <row r="16" spans="1:15" hidden="1">
      <c r="A16" s="157" t="s">
        <v>211</v>
      </c>
      <c r="B16" s="151">
        <v>16</v>
      </c>
      <c r="C16" s="39">
        <v>0</v>
      </c>
      <c r="D16" s="38"/>
      <c r="E16" s="39">
        <v>0</v>
      </c>
      <c r="F16" s="39"/>
      <c r="G16" s="39"/>
      <c r="H16" s="39"/>
      <c r="I16" s="39">
        <v>0</v>
      </c>
      <c r="J16" s="39"/>
      <c r="K16" s="39">
        <v>0</v>
      </c>
      <c r="L16" s="39"/>
      <c r="M16" s="39">
        <v>0</v>
      </c>
      <c r="N16" s="39"/>
      <c r="O16" s="39">
        <f>SUM(C16:N16)</f>
        <v>0</v>
      </c>
    </row>
    <row r="17" spans="1:15" hidden="1">
      <c r="A17" s="157" t="s">
        <v>207</v>
      </c>
      <c r="B17" s="151">
        <v>16</v>
      </c>
      <c r="C17" s="72">
        <v>0</v>
      </c>
      <c r="D17" s="35"/>
      <c r="E17" s="72">
        <v>0</v>
      </c>
      <c r="G17" s="72"/>
      <c r="H17" s="144"/>
      <c r="I17" s="72">
        <v>0</v>
      </c>
      <c r="J17" s="144"/>
      <c r="K17" s="72">
        <v>0</v>
      </c>
      <c r="M17" s="72">
        <v>0</v>
      </c>
      <c r="O17" s="39">
        <f>SUM(C17:N17)</f>
        <v>0</v>
      </c>
    </row>
    <row r="18" spans="1:15" hidden="1">
      <c r="A18" s="156" t="s">
        <v>208</v>
      </c>
      <c r="B18" s="150"/>
      <c r="C18" s="73">
        <f>SUM(C15:C17)</f>
        <v>0</v>
      </c>
      <c r="D18" s="38"/>
      <c r="E18" s="73">
        <f>SUM(E15:E17)</f>
        <v>0</v>
      </c>
      <c r="F18" s="155"/>
      <c r="G18" s="73">
        <v>0</v>
      </c>
      <c r="H18" s="155"/>
      <c r="I18" s="73">
        <f>SUM(I15:I17)</f>
        <v>0</v>
      </c>
      <c r="J18" s="155"/>
      <c r="K18" s="73">
        <f>SUM(K15:K17)</f>
        <v>0</v>
      </c>
      <c r="L18" s="155"/>
      <c r="M18" s="73">
        <f>SUM(M15:M17)</f>
        <v>0</v>
      </c>
      <c r="N18" s="155"/>
      <c r="O18" s="62">
        <f>SUM(O15:O17)</f>
        <v>0</v>
      </c>
    </row>
    <row r="19" spans="1:15" hidden="1">
      <c r="A19" s="150" t="s">
        <v>181</v>
      </c>
      <c r="B19" s="150"/>
      <c r="C19" s="73">
        <f>C18</f>
        <v>0</v>
      </c>
      <c r="D19" s="38"/>
      <c r="E19" s="73">
        <f>E18</f>
        <v>0</v>
      </c>
      <c r="F19" s="155"/>
      <c r="G19" s="73">
        <f>G18</f>
        <v>0</v>
      </c>
      <c r="H19" s="155"/>
      <c r="I19" s="73">
        <f>I18</f>
        <v>0</v>
      </c>
      <c r="J19" s="155"/>
      <c r="K19" s="73">
        <f>K18</f>
        <v>0</v>
      </c>
      <c r="L19" s="155"/>
      <c r="M19" s="73">
        <f>M18</f>
        <v>0</v>
      </c>
      <c r="N19" s="155"/>
      <c r="O19" s="73">
        <f>O18</f>
        <v>0</v>
      </c>
    </row>
    <row r="20" spans="1:15" hidden="1">
      <c r="A20" s="150"/>
      <c r="B20" s="150"/>
      <c r="C20" s="34"/>
      <c r="D20" s="38"/>
      <c r="E20" s="34"/>
      <c r="F20" s="38"/>
      <c r="G20" s="34"/>
      <c r="H20" s="155"/>
      <c r="I20" s="38"/>
      <c r="J20" s="155"/>
      <c r="K20" s="38"/>
      <c r="L20" s="155"/>
      <c r="M20" s="34"/>
      <c r="N20" s="155"/>
      <c r="O20" s="34"/>
    </row>
    <row r="21" spans="1:15">
      <c r="A21" s="150" t="s">
        <v>60</v>
      </c>
      <c r="B21" s="150"/>
      <c r="C21" s="48"/>
      <c r="D21" s="48"/>
      <c r="E21" s="48"/>
      <c r="F21" s="48"/>
      <c r="G21" s="48"/>
      <c r="H21" s="166"/>
      <c r="I21" s="49"/>
      <c r="J21" s="48"/>
      <c r="K21" s="49"/>
      <c r="L21" s="47"/>
      <c r="M21" s="49"/>
      <c r="N21" s="47"/>
      <c r="O21" s="49"/>
    </row>
    <row r="22" spans="1:15">
      <c r="A22" s="162" t="s">
        <v>143</v>
      </c>
      <c r="B22" s="162"/>
      <c r="C22" s="36">
        <v>0</v>
      </c>
      <c r="D22" s="36"/>
      <c r="E22" s="36">
        <v>0</v>
      </c>
      <c r="F22" s="36"/>
      <c r="G22" s="36">
        <v>0</v>
      </c>
      <c r="H22" s="144"/>
      <c r="I22" s="36">
        <v>0</v>
      </c>
      <c r="J22" s="144"/>
      <c r="K22" s="60">
        <f>'PL 3M'!J46</f>
        <v>-364145</v>
      </c>
      <c r="M22" s="36">
        <v>0</v>
      </c>
      <c r="N22" s="35"/>
      <c r="O22" s="60">
        <f>SUM(C22:N22)</f>
        <v>-364145</v>
      </c>
    </row>
    <row r="23" spans="1:15">
      <c r="A23" s="162" t="s">
        <v>144</v>
      </c>
      <c r="B23" s="162"/>
      <c r="C23" s="36">
        <v>0</v>
      </c>
      <c r="D23" s="36"/>
      <c r="E23" s="36">
        <v>0</v>
      </c>
      <c r="F23" s="36"/>
      <c r="G23" s="36">
        <v>0</v>
      </c>
      <c r="H23" s="144"/>
      <c r="I23" s="36">
        <v>0</v>
      </c>
      <c r="J23" s="144"/>
      <c r="K23" s="36">
        <v>0</v>
      </c>
      <c r="L23" s="36"/>
      <c r="M23" s="36">
        <v>0</v>
      </c>
      <c r="N23" s="36"/>
      <c r="O23" s="36">
        <f>SUM(C23:N23)</f>
        <v>0</v>
      </c>
    </row>
    <row r="24" spans="1:15">
      <c r="A24" s="150" t="s">
        <v>61</v>
      </c>
      <c r="B24" s="150"/>
      <c r="C24" s="55">
        <f>SUM(C22:C23)</f>
        <v>0</v>
      </c>
      <c r="D24" s="38"/>
      <c r="E24" s="55">
        <f>SUM(E22:E23)</f>
        <v>0</v>
      </c>
      <c r="F24" s="38"/>
      <c r="G24" s="55">
        <f>SUM(G22:G23)</f>
        <v>0</v>
      </c>
      <c r="H24" s="38"/>
      <c r="I24" s="55">
        <f>SUM(I22:I23)</f>
        <v>0</v>
      </c>
      <c r="J24" s="38"/>
      <c r="K24" s="44">
        <f>SUM(K22:K23)</f>
        <v>-364145</v>
      </c>
      <c r="L24" s="38"/>
      <c r="M24" s="41">
        <f>SUM(M22:M23)</f>
        <v>0</v>
      </c>
      <c r="N24" s="38"/>
      <c r="O24" s="44">
        <f>SUM(O22:O23)</f>
        <v>-364145</v>
      </c>
    </row>
    <row r="25" spans="1:15">
      <c r="A25" s="150"/>
      <c r="B25" s="150"/>
      <c r="C25" s="55"/>
      <c r="D25" s="38"/>
      <c r="E25" s="55"/>
      <c r="F25" s="38"/>
      <c r="G25" s="55"/>
      <c r="H25" s="155"/>
      <c r="I25" s="55"/>
      <c r="J25" s="155"/>
      <c r="K25" s="56"/>
      <c r="L25" s="155"/>
      <c r="M25" s="56"/>
      <c r="N25" s="155"/>
      <c r="O25" s="56"/>
    </row>
    <row r="26" spans="1:15" ht="22" thickBot="1">
      <c r="A26" s="150" t="s">
        <v>228</v>
      </c>
      <c r="B26" s="150"/>
      <c r="C26" s="163">
        <f>C11+C19+C24</f>
        <v>2443979</v>
      </c>
      <c r="D26" s="164"/>
      <c r="E26" s="163">
        <f>E11+E19+E24</f>
        <v>4209156</v>
      </c>
      <c r="F26" s="164"/>
      <c r="G26" s="163">
        <f>G11+G19+G24</f>
        <v>27773</v>
      </c>
      <c r="H26" s="164"/>
      <c r="I26" s="163">
        <f>I11+I19+I24</f>
        <v>100611</v>
      </c>
      <c r="J26" s="164"/>
      <c r="K26" s="163">
        <f>K11+K19+K24</f>
        <v>-1709550</v>
      </c>
      <c r="L26" s="164"/>
      <c r="M26" s="163">
        <f>M11+M19+M24</f>
        <v>334099</v>
      </c>
      <c r="N26" s="164"/>
      <c r="O26" s="163">
        <f>O11+O19+O24</f>
        <v>5406068</v>
      </c>
    </row>
    <row r="27" spans="1:15" ht="22" thickTop="1"/>
  </sheetData>
  <mergeCells count="3">
    <mergeCell ref="C4:O4"/>
    <mergeCell ref="I6:K6"/>
    <mergeCell ref="C9:O9"/>
  </mergeCells>
  <pageMargins left="0.7" right="0.7" top="0.75" bottom="0.75" header="0.3" footer="0.3"/>
  <pageSetup paperSize="9" scale="77" firstPageNumber="13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9547-93DD-418F-815B-3248440C6302}">
  <sheetPr>
    <pageSetUpPr fitToPage="1"/>
  </sheetPr>
  <dimension ref="A1:M27"/>
  <sheetViews>
    <sheetView view="pageBreakPreview" zoomScale="85" zoomScaleNormal="85" zoomScaleSheetLayoutView="85" workbookViewId="0"/>
  </sheetViews>
  <sheetFormatPr defaultColWidth="10.69921875" defaultRowHeight="21.5"/>
  <cols>
    <col min="1" max="1" width="55.09765625" style="142" customWidth="1"/>
    <col min="2" max="2" width="11.09765625" style="142" customWidth="1"/>
    <col min="3" max="3" width="15.09765625" style="144" customWidth="1"/>
    <col min="4" max="4" width="1.69921875" style="144" customWidth="1"/>
    <col min="5" max="5" width="15.09765625" style="144" customWidth="1"/>
    <col min="6" max="6" width="1.69921875" style="144" customWidth="1"/>
    <col min="7" max="7" width="15.09765625" style="142" customWidth="1"/>
    <col min="8" max="8" width="1.69921875" style="142" customWidth="1"/>
    <col min="9" max="9" width="15.09765625" style="144" customWidth="1"/>
    <col min="10" max="10" width="1.69921875" style="144" customWidth="1"/>
    <col min="11" max="11" width="17.8984375" style="144" bestFit="1" customWidth="1"/>
    <col min="12" max="12" width="1.69921875" style="144" customWidth="1"/>
    <col min="13" max="13" width="15.09765625" style="144" customWidth="1"/>
    <col min="14" max="16384" width="10.69921875" style="142"/>
  </cols>
  <sheetData>
    <row r="1" spans="1:13" s="140" customFormat="1" ht="23">
      <c r="A1" s="80" t="s">
        <v>83</v>
      </c>
      <c r="B1" s="137"/>
      <c r="C1" s="138"/>
      <c r="D1" s="138"/>
      <c r="E1" s="138"/>
      <c r="F1" s="138"/>
      <c r="G1" s="139"/>
      <c r="H1" s="139"/>
      <c r="I1" s="138"/>
      <c r="J1" s="138"/>
      <c r="K1" s="138"/>
      <c r="L1" s="138"/>
      <c r="M1" s="138"/>
    </row>
    <row r="2" spans="1:13" s="140" customFormat="1" ht="23">
      <c r="A2" s="54" t="s">
        <v>198</v>
      </c>
      <c r="B2" s="137"/>
      <c r="C2" s="138"/>
      <c r="D2" s="138"/>
      <c r="E2" s="138"/>
      <c r="F2" s="138"/>
      <c r="G2" s="139"/>
      <c r="H2" s="139"/>
      <c r="I2" s="138"/>
      <c r="J2" s="138"/>
      <c r="K2" s="138"/>
      <c r="L2" s="138"/>
      <c r="M2" s="138"/>
    </row>
    <row r="3" spans="1:13" s="140" customFormat="1" ht="23">
      <c r="A3" s="129" t="s">
        <v>226</v>
      </c>
      <c r="B3" s="54"/>
      <c r="C3" s="138"/>
      <c r="D3" s="138"/>
      <c r="E3" s="138"/>
      <c r="F3" s="138"/>
      <c r="G3" s="141"/>
      <c r="H3" s="141"/>
      <c r="I3" s="138"/>
      <c r="J3" s="138"/>
      <c r="K3" s="138"/>
      <c r="L3" s="138"/>
      <c r="M3" s="138"/>
    </row>
    <row r="4" spans="1:13">
      <c r="C4" s="251" t="s">
        <v>1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3">
      <c r="K5" s="145" t="s">
        <v>111</v>
      </c>
    </row>
    <row r="6" spans="1:13" s="146" customFormat="1">
      <c r="C6" s="147" t="s">
        <v>31</v>
      </c>
      <c r="D6" s="147"/>
      <c r="E6" s="147"/>
      <c r="F6" s="147"/>
      <c r="G6" s="253" t="s">
        <v>132</v>
      </c>
      <c r="H6" s="253"/>
      <c r="I6" s="253"/>
      <c r="J6" s="147"/>
      <c r="K6" s="148" t="s">
        <v>112</v>
      </c>
      <c r="L6" s="147"/>
      <c r="M6" s="147"/>
    </row>
    <row r="7" spans="1:13" s="147" customFormat="1">
      <c r="C7" s="145" t="s">
        <v>54</v>
      </c>
      <c r="D7" s="145"/>
      <c r="E7" s="145" t="s">
        <v>50</v>
      </c>
      <c r="F7" s="145"/>
      <c r="G7" s="147" t="s">
        <v>46</v>
      </c>
      <c r="I7" s="147" t="s">
        <v>51</v>
      </c>
      <c r="J7" s="149"/>
      <c r="K7" s="145" t="s">
        <v>47</v>
      </c>
      <c r="L7" s="149"/>
      <c r="M7" s="145" t="s">
        <v>48</v>
      </c>
    </row>
    <row r="8" spans="1:13" s="147" customFormat="1">
      <c r="A8" s="150"/>
      <c r="B8" s="151" t="s">
        <v>4</v>
      </c>
      <c r="C8" s="145" t="s">
        <v>59</v>
      </c>
      <c r="D8" s="145"/>
      <c r="E8" s="145" t="s">
        <v>55</v>
      </c>
      <c r="F8" s="145"/>
      <c r="G8" s="147" t="s">
        <v>100</v>
      </c>
      <c r="H8" s="151"/>
      <c r="I8" s="149" t="s">
        <v>56</v>
      </c>
      <c r="J8" s="149"/>
      <c r="K8" s="145" t="s">
        <v>110</v>
      </c>
      <c r="L8" s="149"/>
      <c r="M8" s="145" t="s">
        <v>52</v>
      </c>
    </row>
    <row r="9" spans="1:13" s="147" customFormat="1">
      <c r="A9" s="150"/>
      <c r="B9" s="150"/>
      <c r="C9" s="254" t="s">
        <v>5</v>
      </c>
      <c r="D9" s="254"/>
      <c r="E9" s="254"/>
      <c r="F9" s="254"/>
      <c r="G9" s="254"/>
      <c r="H9" s="254"/>
      <c r="I9" s="254"/>
      <c r="J9" s="254"/>
      <c r="K9" s="254"/>
      <c r="L9" s="254"/>
      <c r="M9" s="254"/>
    </row>
    <row r="10" spans="1:13">
      <c r="A10" s="150" t="s">
        <v>229</v>
      </c>
      <c r="B10" s="150"/>
      <c r="C10" s="153"/>
      <c r="D10" s="153"/>
      <c r="E10" s="153"/>
      <c r="F10" s="153"/>
      <c r="G10" s="154"/>
      <c r="H10" s="154"/>
      <c r="I10" s="153"/>
      <c r="J10" s="153"/>
      <c r="K10" s="153"/>
      <c r="L10" s="153"/>
      <c r="M10" s="153"/>
    </row>
    <row r="11" spans="1:13">
      <c r="A11" s="150" t="s">
        <v>230</v>
      </c>
      <c r="B11" s="150"/>
      <c r="C11" s="34">
        <v>2988663</v>
      </c>
      <c r="D11" s="38"/>
      <c r="E11" s="34">
        <v>3842046</v>
      </c>
      <c r="F11" s="34"/>
      <c r="G11" s="34">
        <v>100611</v>
      </c>
      <c r="H11" s="155"/>
      <c r="I11" s="40">
        <v>-6704499</v>
      </c>
      <c r="J11" s="155"/>
      <c r="K11" s="34">
        <v>334099</v>
      </c>
      <c r="L11" s="155"/>
      <c r="M11" s="34">
        <f>SUM(C11:L11)</f>
        <v>560920</v>
      </c>
    </row>
    <row r="12" spans="1:13">
      <c r="A12" s="150"/>
      <c r="B12" s="150"/>
      <c r="C12" s="34"/>
      <c r="D12" s="38"/>
      <c r="E12" s="34"/>
      <c r="F12" s="34"/>
      <c r="G12" s="34"/>
      <c r="H12" s="155"/>
      <c r="I12" s="40"/>
      <c r="J12" s="155"/>
      <c r="K12" s="34"/>
      <c r="L12" s="155"/>
      <c r="M12" s="34"/>
    </row>
    <row r="13" spans="1:13">
      <c r="A13" s="150" t="s">
        <v>178</v>
      </c>
      <c r="B13" s="150"/>
      <c r="C13" s="34"/>
      <c r="D13" s="38"/>
      <c r="E13" s="34"/>
      <c r="F13" s="34"/>
      <c r="G13" s="34"/>
      <c r="H13" s="155"/>
      <c r="I13" s="34"/>
      <c r="J13" s="155"/>
      <c r="K13" s="34"/>
      <c r="L13" s="155"/>
      <c r="M13" s="34"/>
    </row>
    <row r="14" spans="1:13">
      <c r="A14" s="156" t="s">
        <v>206</v>
      </c>
      <c r="B14" s="150"/>
      <c r="C14" s="34"/>
      <c r="D14" s="38"/>
      <c r="E14" s="34"/>
      <c r="F14" s="34"/>
      <c r="G14" s="34"/>
      <c r="H14" s="155"/>
      <c r="I14" s="34"/>
      <c r="J14" s="155"/>
      <c r="K14" s="34"/>
      <c r="L14" s="155"/>
      <c r="M14" s="34"/>
    </row>
    <row r="15" spans="1:13">
      <c r="A15" s="157" t="s">
        <v>210</v>
      </c>
      <c r="B15" s="158">
        <v>16</v>
      </c>
      <c r="C15" s="39">
        <f>ROUND(181818181.6/10^3,0)</f>
        <v>181818</v>
      </c>
      <c r="D15" s="35"/>
      <c r="E15" s="39">
        <v>0</v>
      </c>
      <c r="F15" s="39"/>
      <c r="G15" s="39">
        <v>0</v>
      </c>
      <c r="H15" s="144"/>
      <c r="I15" s="39">
        <f>'PL 3M'!H41</f>
        <v>0</v>
      </c>
      <c r="K15" s="39">
        <v>0</v>
      </c>
      <c r="M15" s="77">
        <f>SUM(C15:L15)</f>
        <v>181818</v>
      </c>
    </row>
    <row r="16" spans="1:13">
      <c r="A16" s="157" t="s">
        <v>242</v>
      </c>
      <c r="B16" s="151">
        <v>16</v>
      </c>
      <c r="C16" s="72">
        <v>0</v>
      </c>
      <c r="D16" s="35"/>
      <c r="E16" s="159">
        <f>ROUND(-131818181.66/10^3,0)</f>
        <v>-131818</v>
      </c>
      <c r="F16" s="39"/>
      <c r="G16" s="72">
        <v>0</v>
      </c>
      <c r="H16" s="144"/>
      <c r="I16" s="72">
        <v>0</v>
      </c>
      <c r="K16" s="72">
        <v>0</v>
      </c>
      <c r="M16" s="159">
        <f>SUM(C16:L16)</f>
        <v>-131818</v>
      </c>
    </row>
    <row r="17" spans="1:13">
      <c r="A17" s="156" t="s">
        <v>208</v>
      </c>
      <c r="B17" s="150"/>
      <c r="C17" s="73">
        <f>SUM(C15:C16)</f>
        <v>181818</v>
      </c>
      <c r="D17" s="38"/>
      <c r="E17" s="160">
        <f>SUM(E15:E16)</f>
        <v>-131818</v>
      </c>
      <c r="F17" s="155"/>
      <c r="G17" s="73">
        <f>SUM(G15:G16)</f>
        <v>0</v>
      </c>
      <c r="H17" s="155"/>
      <c r="I17" s="73">
        <f>SUM(I15:I16)</f>
        <v>0</v>
      </c>
      <c r="J17" s="155"/>
      <c r="K17" s="73">
        <f>SUM(K15:K16)</f>
        <v>0</v>
      </c>
      <c r="L17" s="155"/>
      <c r="M17" s="62">
        <f>SUM(M15:M16)</f>
        <v>50000</v>
      </c>
    </row>
    <row r="18" spans="1:13">
      <c r="A18" s="150" t="s">
        <v>181</v>
      </c>
      <c r="B18" s="150"/>
      <c r="C18" s="73">
        <f>C17</f>
        <v>181818</v>
      </c>
      <c r="D18" s="38"/>
      <c r="E18" s="161">
        <f>E17</f>
        <v>-131818</v>
      </c>
      <c r="F18" s="155"/>
      <c r="G18" s="73">
        <f>G17</f>
        <v>0</v>
      </c>
      <c r="H18" s="155"/>
      <c r="I18" s="73">
        <f>I17</f>
        <v>0</v>
      </c>
      <c r="J18" s="155"/>
      <c r="K18" s="73">
        <f>K17</f>
        <v>0</v>
      </c>
      <c r="L18" s="155"/>
      <c r="M18" s="73">
        <f>M17</f>
        <v>50000</v>
      </c>
    </row>
    <row r="19" spans="1:13">
      <c r="A19" s="150"/>
      <c r="B19" s="150"/>
      <c r="C19" s="34"/>
      <c r="D19" s="38"/>
      <c r="E19" s="34"/>
      <c r="F19" s="34"/>
      <c r="G19" s="34"/>
      <c r="H19" s="155"/>
      <c r="I19" s="34"/>
      <c r="J19" s="155"/>
      <c r="K19" s="34"/>
      <c r="L19" s="155"/>
      <c r="M19" s="34"/>
    </row>
    <row r="20" spans="1:13">
      <c r="A20" s="150" t="s">
        <v>60</v>
      </c>
      <c r="B20" s="150"/>
      <c r="C20" s="48"/>
      <c r="D20" s="48"/>
      <c r="E20" s="48"/>
      <c r="F20" s="48"/>
      <c r="G20" s="49"/>
      <c r="H20" s="48"/>
      <c r="I20" s="49"/>
      <c r="J20" s="47"/>
      <c r="K20" s="49"/>
      <c r="L20" s="47"/>
      <c r="M20" s="49"/>
    </row>
    <row r="21" spans="1:13">
      <c r="A21" s="162" t="s">
        <v>143</v>
      </c>
      <c r="B21" s="162"/>
      <c r="C21" s="36">
        <v>0</v>
      </c>
      <c r="D21" s="36"/>
      <c r="E21" s="36">
        <v>0</v>
      </c>
      <c r="F21" s="36"/>
      <c r="G21" s="36">
        <v>0</v>
      </c>
      <c r="H21" s="144"/>
      <c r="I21" s="60">
        <f>'PL 3M'!H55</f>
        <v>-144253</v>
      </c>
      <c r="K21" s="36">
        <v>0</v>
      </c>
      <c r="L21" s="35"/>
      <c r="M21" s="60">
        <f>SUM(C21:L21)</f>
        <v>-144253</v>
      </c>
    </row>
    <row r="22" spans="1:13">
      <c r="A22" s="162" t="s">
        <v>144</v>
      </c>
      <c r="B22" s="162"/>
      <c r="C22" s="36">
        <v>0</v>
      </c>
      <c r="D22" s="36"/>
      <c r="E22" s="36">
        <v>0</v>
      </c>
      <c r="F22" s="36"/>
      <c r="G22" s="36">
        <v>0</v>
      </c>
      <c r="H22" s="144"/>
      <c r="I22" s="36">
        <v>0</v>
      </c>
      <c r="J22" s="36"/>
      <c r="K22" s="36">
        <v>0</v>
      </c>
      <c r="L22" s="36"/>
      <c r="M22" s="36">
        <f>SUM(C22:L22)</f>
        <v>0</v>
      </c>
    </row>
    <row r="23" spans="1:13">
      <c r="A23" s="150" t="s">
        <v>61</v>
      </c>
      <c r="B23" s="150"/>
      <c r="C23" s="55">
        <f>SUM(C21:C22)</f>
        <v>0</v>
      </c>
      <c r="D23" s="38"/>
      <c r="E23" s="55">
        <f>SUM(E21:E22)</f>
        <v>0</v>
      </c>
      <c r="F23" s="67"/>
      <c r="G23" s="55">
        <f>SUM(G21:G22)</f>
        <v>0</v>
      </c>
      <c r="H23" s="38"/>
      <c r="I23" s="44">
        <f>SUM(I21:I22)</f>
        <v>-144253</v>
      </c>
      <c r="J23" s="38"/>
      <c r="K23" s="41">
        <f>SUM(K21:K22)</f>
        <v>0</v>
      </c>
      <c r="L23" s="38"/>
      <c r="M23" s="44">
        <f>SUM(M21:M22)</f>
        <v>-144253</v>
      </c>
    </row>
    <row r="24" spans="1:13">
      <c r="A24" s="150"/>
      <c r="B24" s="150"/>
      <c r="C24" s="55"/>
      <c r="D24" s="38"/>
      <c r="E24" s="55"/>
      <c r="F24" s="67"/>
      <c r="G24" s="55"/>
      <c r="H24" s="155"/>
      <c r="I24" s="56"/>
      <c r="J24" s="155"/>
      <c r="K24" s="56"/>
      <c r="L24" s="155"/>
      <c r="M24" s="56"/>
    </row>
    <row r="25" spans="1:13" ht="22" thickBot="1">
      <c r="A25" s="150" t="s">
        <v>231</v>
      </c>
      <c r="B25" s="150"/>
      <c r="C25" s="163">
        <f>C11+C239+C18+C23</f>
        <v>3170481</v>
      </c>
      <c r="D25" s="164"/>
      <c r="E25" s="163">
        <f>E11+E239+E18+E23</f>
        <v>3710228</v>
      </c>
      <c r="F25" s="164"/>
      <c r="G25" s="163">
        <f>G11+G239+G18+G23</f>
        <v>100611</v>
      </c>
      <c r="H25" s="164"/>
      <c r="I25" s="163">
        <f>I11+I239+I18+I23</f>
        <v>-6848752</v>
      </c>
      <c r="J25" s="164"/>
      <c r="K25" s="163">
        <f>K11+K239+K18+K23</f>
        <v>334099</v>
      </c>
      <c r="L25" s="164"/>
      <c r="M25" s="163">
        <f>M11+M239+M18+M23</f>
        <v>466667</v>
      </c>
    </row>
    <row r="26" spans="1:13" ht="22" thickTop="1"/>
    <row r="27" spans="1:13">
      <c r="G27" s="144"/>
    </row>
  </sheetData>
  <mergeCells count="3">
    <mergeCell ref="C4:M4"/>
    <mergeCell ref="G6:I6"/>
    <mergeCell ref="C9:M9"/>
  </mergeCells>
  <pageMargins left="0.7" right="0.7" top="0.75" bottom="0.75" header="0.3" footer="0.3"/>
  <pageSetup paperSize="9" scale="85" firstPageNumber="14" fitToHeight="0" orientation="landscape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4"/>
  <sheetViews>
    <sheetView view="pageBreakPreview" zoomScale="115" zoomScaleNormal="100" zoomScaleSheetLayoutView="115" workbookViewId="0"/>
  </sheetViews>
  <sheetFormatPr defaultColWidth="0.8984375" defaultRowHeight="21.5"/>
  <cols>
    <col min="1" max="1" width="60" style="130" customWidth="1"/>
    <col min="2" max="2" width="13.09765625" style="130" customWidth="1"/>
    <col min="3" max="3" width="12.3984375" style="132" customWidth="1"/>
    <col min="4" max="4" width="1.59765625" style="132" customWidth="1"/>
    <col min="5" max="5" width="13" style="132" bestFit="1" customWidth="1"/>
    <col min="6" max="6" width="1.59765625" style="132" customWidth="1"/>
    <col min="7" max="7" width="12.3984375" style="131" customWidth="1"/>
    <col min="8" max="8" width="1.59765625" style="132" customWidth="1"/>
    <col min="9" max="9" width="13" style="131" bestFit="1" customWidth="1"/>
    <col min="10" max="16384" width="0.8984375" style="132"/>
  </cols>
  <sheetData>
    <row r="1" spans="1:9" s="126" customFormat="1" ht="23">
      <c r="A1" s="125" t="s">
        <v>83</v>
      </c>
      <c r="C1" s="127"/>
      <c r="D1" s="127"/>
      <c r="E1" s="127"/>
      <c r="F1" s="127"/>
      <c r="G1" s="127"/>
      <c r="H1" s="127"/>
      <c r="I1" s="127"/>
    </row>
    <row r="2" spans="1:9" s="126" customFormat="1" ht="23">
      <c r="A2" s="128" t="s">
        <v>145</v>
      </c>
      <c r="C2" s="127"/>
      <c r="D2" s="127"/>
      <c r="E2" s="127"/>
      <c r="F2" s="127"/>
      <c r="G2" s="127"/>
      <c r="H2" s="127"/>
      <c r="I2" s="127"/>
    </row>
    <row r="3" spans="1:9" s="126" customFormat="1" ht="23">
      <c r="A3" s="129" t="s">
        <v>226</v>
      </c>
      <c r="D3" s="127"/>
      <c r="E3" s="127"/>
      <c r="F3" s="127"/>
      <c r="G3" s="127"/>
      <c r="H3" s="127"/>
      <c r="I3" s="127"/>
    </row>
    <row r="4" spans="1:9">
      <c r="C4" s="258" t="s">
        <v>0</v>
      </c>
      <c r="D4" s="258"/>
      <c r="E4" s="258"/>
      <c r="F4" s="131"/>
      <c r="G4" s="258" t="s">
        <v>1</v>
      </c>
      <c r="H4" s="258"/>
      <c r="I4" s="258"/>
    </row>
    <row r="5" spans="1:9">
      <c r="B5" s="91" t="s">
        <v>4</v>
      </c>
      <c r="C5" s="92">
        <v>2568</v>
      </c>
      <c r="D5" s="90"/>
      <c r="E5" s="92">
        <v>2567</v>
      </c>
      <c r="F5" s="90"/>
      <c r="G5" s="92">
        <v>2568</v>
      </c>
      <c r="H5" s="90"/>
      <c r="I5" s="92">
        <v>2567</v>
      </c>
    </row>
    <row r="6" spans="1:9">
      <c r="C6" s="257" t="s">
        <v>5</v>
      </c>
      <c r="D6" s="257"/>
      <c r="E6" s="257"/>
      <c r="F6" s="257"/>
      <c r="G6" s="257"/>
      <c r="H6" s="257"/>
      <c r="I6" s="257"/>
    </row>
    <row r="7" spans="1:9">
      <c r="A7" s="216" t="s">
        <v>62</v>
      </c>
      <c r="B7" s="216"/>
      <c r="C7" s="131"/>
      <c r="E7" s="131"/>
    </row>
    <row r="8" spans="1:9">
      <c r="A8" s="130" t="s">
        <v>214</v>
      </c>
      <c r="C8" s="133">
        <f>'PL 3M'!D35</f>
        <v>-341106</v>
      </c>
      <c r="D8" s="133"/>
      <c r="E8" s="133">
        <f>'PL 3M'!F35</f>
        <v>-692494</v>
      </c>
      <c r="F8" s="133"/>
      <c r="G8" s="133">
        <f>'PL 3M'!H35</f>
        <v>-144253</v>
      </c>
      <c r="H8" s="133"/>
      <c r="I8" s="133">
        <f>'PL 3M'!J35</f>
        <v>-364145</v>
      </c>
    </row>
    <row r="9" spans="1:9" ht="21.5" customHeight="1">
      <c r="A9" s="217" t="s">
        <v>75</v>
      </c>
      <c r="B9" s="217"/>
      <c r="C9" s="133"/>
      <c r="D9" s="133"/>
      <c r="E9" s="133"/>
      <c r="F9" s="133"/>
      <c r="G9" s="43"/>
      <c r="H9" s="133"/>
      <c r="I9" s="43"/>
    </row>
    <row r="10" spans="1:9" ht="21.5" customHeight="1">
      <c r="A10" s="214" t="s">
        <v>134</v>
      </c>
      <c r="B10" s="214"/>
      <c r="C10" s="218">
        <v>-214</v>
      </c>
      <c r="D10" s="133"/>
      <c r="E10" s="133">
        <v>-153</v>
      </c>
      <c r="F10" s="133"/>
      <c r="G10" s="2">
        <v>0</v>
      </c>
      <c r="H10" s="219"/>
      <c r="I10" s="2">
        <v>13</v>
      </c>
    </row>
    <row r="11" spans="1:9" ht="21.5" customHeight="1">
      <c r="A11" s="214" t="s">
        <v>146</v>
      </c>
      <c r="B11" s="214"/>
      <c r="C11" s="133">
        <v>194864</v>
      </c>
      <c r="D11" s="37"/>
      <c r="E11" s="133">
        <v>248124</v>
      </c>
      <c r="F11" s="133"/>
      <c r="G11" s="133">
        <v>84100</v>
      </c>
      <c r="H11" s="133"/>
      <c r="I11" s="2">
        <v>123310</v>
      </c>
    </row>
    <row r="12" spans="1:9" ht="21.5" customHeight="1">
      <c r="A12" s="220" t="s">
        <v>63</v>
      </c>
      <c r="B12" s="220"/>
      <c r="C12" s="133">
        <v>24764</v>
      </c>
      <c r="D12" s="37"/>
      <c r="E12" s="133">
        <v>41878</v>
      </c>
      <c r="F12" s="133"/>
      <c r="G12" s="133">
        <v>8210</v>
      </c>
      <c r="H12" s="133"/>
      <c r="I12" s="2">
        <v>12919</v>
      </c>
    </row>
    <row r="13" spans="1:9" ht="21.5" customHeight="1">
      <c r="A13" s="220" t="s">
        <v>64</v>
      </c>
      <c r="B13" s="220"/>
      <c r="C13" s="133">
        <v>810</v>
      </c>
      <c r="D13" s="37"/>
      <c r="E13" s="133">
        <v>881</v>
      </c>
      <c r="F13" s="133"/>
      <c r="G13" s="2">
        <v>797</v>
      </c>
      <c r="H13" s="133"/>
      <c r="I13" s="2">
        <v>866</v>
      </c>
    </row>
    <row r="14" spans="1:9" ht="21.5" customHeight="1">
      <c r="A14" s="221" t="s">
        <v>187</v>
      </c>
      <c r="B14" s="222">
        <v>13</v>
      </c>
      <c r="C14" s="2">
        <v>0</v>
      </c>
      <c r="D14" s="65"/>
      <c r="E14" s="133">
        <v>973</v>
      </c>
      <c r="F14" s="218"/>
      <c r="G14" s="66">
        <v>0</v>
      </c>
      <c r="H14" s="218"/>
      <c r="I14" s="2">
        <v>0</v>
      </c>
    </row>
    <row r="15" spans="1:9" ht="21.5" customHeight="1">
      <c r="A15" s="221" t="s">
        <v>251</v>
      </c>
      <c r="B15" s="222">
        <v>13</v>
      </c>
      <c r="C15" s="133">
        <v>-1267</v>
      </c>
      <c r="D15" s="65"/>
      <c r="E15" s="35">
        <v>0</v>
      </c>
      <c r="F15" s="218"/>
      <c r="G15" s="66">
        <v>0</v>
      </c>
      <c r="H15" s="218"/>
      <c r="I15" s="2">
        <v>0</v>
      </c>
    </row>
    <row r="16" spans="1:9" ht="21.5" customHeight="1">
      <c r="A16" s="220" t="s">
        <v>249</v>
      </c>
      <c r="B16" s="220"/>
      <c r="C16" s="133">
        <v>61770</v>
      </c>
      <c r="D16" s="37"/>
      <c r="E16" s="133">
        <v>230060</v>
      </c>
      <c r="F16" s="133"/>
      <c r="G16" s="2">
        <f>'PL 3M'!H24</f>
        <v>16158</v>
      </c>
      <c r="H16" s="133"/>
      <c r="I16" s="2">
        <v>228063</v>
      </c>
    </row>
    <row r="17" spans="1:9" ht="21.5" customHeight="1">
      <c r="A17" s="223" t="s">
        <v>209</v>
      </c>
      <c r="B17" s="224">
        <v>7</v>
      </c>
      <c r="C17" s="225">
        <v>5158</v>
      </c>
      <c r="D17" s="37"/>
      <c r="E17" s="133">
        <v>-15957</v>
      </c>
      <c r="F17" s="133"/>
      <c r="G17" s="133">
        <v>624</v>
      </c>
      <c r="H17" s="133"/>
      <c r="I17" s="133">
        <v>-13458</v>
      </c>
    </row>
    <row r="18" spans="1:9" ht="21.5" customHeight="1">
      <c r="A18" s="226" t="s">
        <v>65</v>
      </c>
      <c r="B18" s="226"/>
      <c r="C18" s="133">
        <v>1638</v>
      </c>
      <c r="D18" s="37"/>
      <c r="E18" s="133">
        <v>1667</v>
      </c>
      <c r="F18" s="133"/>
      <c r="G18" s="133">
        <v>689</v>
      </c>
      <c r="H18" s="133"/>
      <c r="I18" s="2">
        <v>905</v>
      </c>
    </row>
    <row r="19" spans="1:9" ht="21.5" customHeight="1">
      <c r="A19" s="214" t="s">
        <v>171</v>
      </c>
      <c r="B19" s="214"/>
      <c r="C19" s="133">
        <v>-397</v>
      </c>
      <c r="D19" s="37"/>
      <c r="E19" s="133">
        <v>5850</v>
      </c>
      <c r="F19" s="133"/>
      <c r="G19" s="35">
        <v>0</v>
      </c>
      <c r="H19" s="133"/>
      <c r="I19" s="2">
        <v>0</v>
      </c>
    </row>
    <row r="20" spans="1:9" ht="21.5" customHeight="1">
      <c r="A20" s="214" t="s">
        <v>215</v>
      </c>
      <c r="B20" s="214"/>
      <c r="C20" s="66">
        <v>0</v>
      </c>
      <c r="D20" s="37"/>
      <c r="E20" s="2">
        <v>706</v>
      </c>
      <c r="F20" s="133"/>
      <c r="G20" s="35">
        <v>0</v>
      </c>
      <c r="H20" s="133"/>
      <c r="I20" s="2">
        <v>0</v>
      </c>
    </row>
    <row r="21" spans="1:9" ht="21.5" customHeight="1">
      <c r="A21" s="214" t="s">
        <v>204</v>
      </c>
      <c r="B21" s="224" t="s">
        <v>246</v>
      </c>
      <c r="C21" s="66">
        <v>0</v>
      </c>
      <c r="D21" s="37"/>
      <c r="E21" s="2">
        <v>0</v>
      </c>
      <c r="F21" s="133"/>
      <c r="G21" s="133">
        <v>4517</v>
      </c>
      <c r="H21" s="133"/>
      <c r="I21" s="2">
        <v>0</v>
      </c>
    </row>
    <row r="22" spans="1:9" ht="21.5" customHeight="1">
      <c r="A22" s="214" t="s">
        <v>212</v>
      </c>
      <c r="B22" s="214"/>
      <c r="C22" s="2">
        <v>0</v>
      </c>
      <c r="D22" s="37"/>
      <c r="E22" s="2">
        <v>528</v>
      </c>
      <c r="F22" s="133"/>
      <c r="G22" s="35">
        <v>0</v>
      </c>
      <c r="H22" s="133"/>
      <c r="I22" s="2">
        <v>528</v>
      </c>
    </row>
    <row r="23" spans="1:9" ht="21.5" customHeight="1">
      <c r="A23" s="89" t="s">
        <v>185</v>
      </c>
      <c r="B23" s="214"/>
      <c r="C23" s="2"/>
      <c r="D23" s="37"/>
      <c r="E23" s="133"/>
      <c r="F23" s="133"/>
      <c r="G23" s="133"/>
      <c r="H23" s="133"/>
      <c r="I23" s="133"/>
    </row>
    <row r="24" spans="1:9" ht="21.5" customHeight="1">
      <c r="A24" s="134" t="s">
        <v>159</v>
      </c>
      <c r="B24" s="214"/>
      <c r="C24" s="133">
        <v>523</v>
      </c>
      <c r="D24" s="37"/>
      <c r="E24" s="2">
        <v>0</v>
      </c>
      <c r="F24" s="133"/>
      <c r="G24" s="133">
        <v>523</v>
      </c>
      <c r="H24" s="133"/>
      <c r="I24" s="2">
        <v>0</v>
      </c>
    </row>
    <row r="25" spans="1:9" ht="21.5" customHeight="1">
      <c r="A25" s="214" t="s">
        <v>200</v>
      </c>
      <c r="B25" s="214"/>
      <c r="C25" s="2">
        <v>0</v>
      </c>
      <c r="D25" s="37"/>
      <c r="E25" s="37">
        <v>-4283</v>
      </c>
      <c r="F25" s="133"/>
      <c r="G25" s="35">
        <v>0</v>
      </c>
      <c r="H25" s="133"/>
      <c r="I25" s="37">
        <v>-4283</v>
      </c>
    </row>
    <row r="26" spans="1:9" ht="21.5" customHeight="1">
      <c r="A26" s="214" t="s">
        <v>217</v>
      </c>
      <c r="B26" s="214"/>
      <c r="C26" s="133">
        <v>79</v>
      </c>
      <c r="D26" s="37"/>
      <c r="E26" s="133">
        <v>-2791</v>
      </c>
      <c r="F26" s="133"/>
      <c r="G26" s="133">
        <v>7457</v>
      </c>
      <c r="H26" s="133"/>
      <c r="I26" s="133">
        <v>-8987</v>
      </c>
    </row>
    <row r="27" spans="1:9" ht="21.5" customHeight="1">
      <c r="A27" s="214" t="s">
        <v>218</v>
      </c>
      <c r="B27" s="214"/>
      <c r="C27" s="133">
        <v>-146</v>
      </c>
      <c r="D27" s="37"/>
      <c r="E27" s="2">
        <v>0</v>
      </c>
      <c r="F27" s="133"/>
      <c r="G27" s="133">
        <v>-146</v>
      </c>
      <c r="H27" s="133"/>
      <c r="I27" s="2">
        <v>0</v>
      </c>
    </row>
    <row r="28" spans="1:9" ht="21.5" customHeight="1">
      <c r="A28" s="214" t="s">
        <v>170</v>
      </c>
      <c r="B28" s="95" t="s">
        <v>236</v>
      </c>
      <c r="C28" s="133">
        <v>-18982</v>
      </c>
      <c r="D28" s="37"/>
      <c r="E28" s="133">
        <v>-19795</v>
      </c>
      <c r="F28" s="133"/>
      <c r="G28" s="2">
        <v>0</v>
      </c>
      <c r="H28" s="133"/>
      <c r="I28" s="2">
        <v>0</v>
      </c>
    </row>
    <row r="29" spans="1:9" ht="21.5" customHeight="1">
      <c r="A29" s="214" t="s">
        <v>239</v>
      </c>
      <c r="B29" s="95">
        <v>21</v>
      </c>
      <c r="C29" s="133">
        <v>-22100</v>
      </c>
      <c r="D29" s="37"/>
      <c r="E29" s="133">
        <v>-1373</v>
      </c>
      <c r="F29" s="133"/>
      <c r="G29" s="2">
        <v>0</v>
      </c>
      <c r="H29" s="133"/>
      <c r="I29" s="2">
        <v>0</v>
      </c>
    </row>
    <row r="30" spans="1:9" ht="21.5" customHeight="1">
      <c r="A30" s="130" t="s">
        <v>71</v>
      </c>
      <c r="C30" s="227">
        <v>-5715</v>
      </c>
      <c r="D30" s="133"/>
      <c r="E30" s="227">
        <v>-7875</v>
      </c>
      <c r="F30" s="133"/>
      <c r="G30" s="46">
        <v>-5442</v>
      </c>
      <c r="H30" s="133"/>
      <c r="I30" s="46">
        <v>-6007</v>
      </c>
    </row>
    <row r="31" spans="1:9">
      <c r="A31" s="228"/>
      <c r="B31" s="228"/>
      <c r="C31" s="50">
        <f>SUM(C8:C30)</f>
        <v>-100321</v>
      </c>
      <c r="D31" s="133"/>
      <c r="E31" s="50">
        <f>SUM(E8:E30)</f>
        <v>-214054</v>
      </c>
      <c r="F31" s="133"/>
      <c r="G31" s="50">
        <f>SUM(G8:G30)</f>
        <v>-26766</v>
      </c>
      <c r="H31" s="133"/>
      <c r="I31" s="50">
        <f>SUM(I8:I30)</f>
        <v>-30276</v>
      </c>
    </row>
    <row r="32" spans="1:9">
      <c r="A32" s="229" t="s">
        <v>66</v>
      </c>
      <c r="B32" s="229"/>
      <c r="C32" s="230"/>
      <c r="D32" s="230"/>
      <c r="E32" s="230"/>
      <c r="F32" s="133"/>
      <c r="G32" s="230"/>
      <c r="H32" s="133"/>
      <c r="I32" s="230"/>
    </row>
    <row r="33" spans="1:9">
      <c r="A33" s="220" t="s">
        <v>237</v>
      </c>
      <c r="B33" s="220"/>
      <c r="C33" s="133">
        <v>39285</v>
      </c>
      <c r="D33" s="133"/>
      <c r="E33" s="133">
        <v>24518</v>
      </c>
      <c r="F33" s="133"/>
      <c r="G33" s="133">
        <f>71656-50000</f>
        <v>21656</v>
      </c>
      <c r="H33" s="133"/>
      <c r="I33" s="133">
        <v>-85361</v>
      </c>
    </row>
    <row r="34" spans="1:9">
      <c r="A34" s="220" t="s">
        <v>9</v>
      </c>
      <c r="B34" s="220"/>
      <c r="C34" s="133">
        <v>54288</v>
      </c>
      <c r="D34" s="133"/>
      <c r="E34" s="133">
        <v>-131118</v>
      </c>
      <c r="F34" s="133"/>
      <c r="G34" s="133">
        <v>11508</v>
      </c>
      <c r="H34" s="133"/>
      <c r="I34" s="133">
        <v>21325</v>
      </c>
    </row>
    <row r="35" spans="1:9">
      <c r="A35" s="220" t="s">
        <v>85</v>
      </c>
      <c r="B35" s="220"/>
      <c r="C35" s="133">
        <v>6574</v>
      </c>
      <c r="D35" s="133"/>
      <c r="E35" s="133">
        <v>58372</v>
      </c>
      <c r="F35" s="133"/>
      <c r="G35" s="133">
        <v>1778</v>
      </c>
      <c r="H35" s="133"/>
      <c r="I35" s="133">
        <v>2631</v>
      </c>
    </row>
    <row r="36" spans="1:9">
      <c r="A36" s="220" t="s">
        <v>138</v>
      </c>
      <c r="B36" s="220"/>
      <c r="C36" s="218">
        <v>131</v>
      </c>
      <c r="D36" s="133"/>
      <c r="E36" s="133">
        <v>-31479</v>
      </c>
      <c r="F36" s="133"/>
      <c r="G36" s="133">
        <v>648</v>
      </c>
      <c r="H36" s="133"/>
      <c r="I36" s="2">
        <v>0</v>
      </c>
    </row>
    <row r="37" spans="1:9">
      <c r="A37" s="220" t="s">
        <v>166</v>
      </c>
      <c r="B37" s="220"/>
      <c r="C37" s="133">
        <v>3593</v>
      </c>
      <c r="D37" s="133"/>
      <c r="E37" s="133">
        <v>-2259</v>
      </c>
      <c r="F37" s="133"/>
      <c r="G37" s="133">
        <v>2611</v>
      </c>
      <c r="H37" s="133"/>
      <c r="I37" s="133">
        <v>-7</v>
      </c>
    </row>
    <row r="38" spans="1:9">
      <c r="A38" s="220" t="s">
        <v>15</v>
      </c>
      <c r="B38" s="220"/>
      <c r="C38" s="199">
        <v>-652</v>
      </c>
      <c r="D38" s="133"/>
      <c r="E38" s="133">
        <v>-12354</v>
      </c>
      <c r="F38" s="133"/>
      <c r="G38" s="199">
        <v>-647</v>
      </c>
      <c r="H38" s="133"/>
      <c r="I38" s="133">
        <v>491</v>
      </c>
    </row>
    <row r="39" spans="1:9">
      <c r="A39" s="220" t="s">
        <v>238</v>
      </c>
      <c r="B39" s="220"/>
      <c r="C39" s="199">
        <v>1416</v>
      </c>
      <c r="D39" s="133"/>
      <c r="E39" s="133">
        <v>127759</v>
      </c>
      <c r="F39" s="133"/>
      <c r="G39" s="133">
        <f>-75225+50000</f>
        <v>-25225</v>
      </c>
      <c r="H39" s="133"/>
      <c r="I39" s="133">
        <v>58463</v>
      </c>
    </row>
    <row r="40" spans="1:9">
      <c r="A40" s="220" t="s">
        <v>90</v>
      </c>
      <c r="B40" s="220"/>
      <c r="C40" s="199">
        <v>-958</v>
      </c>
      <c r="D40" s="133"/>
      <c r="E40" s="133">
        <v>18946</v>
      </c>
      <c r="F40" s="133"/>
      <c r="G40" s="133">
        <v>-448</v>
      </c>
      <c r="H40" s="133"/>
      <c r="I40" s="133">
        <v>17522</v>
      </c>
    </row>
    <row r="41" spans="1:9">
      <c r="A41" s="220" t="s">
        <v>23</v>
      </c>
      <c r="B41" s="220"/>
      <c r="C41" s="199">
        <v>2421</v>
      </c>
      <c r="D41" s="133"/>
      <c r="E41" s="2">
        <v>0</v>
      </c>
      <c r="F41" s="133"/>
      <c r="G41" s="133">
        <v>2276</v>
      </c>
      <c r="H41" s="133"/>
      <c r="I41" s="2">
        <v>0</v>
      </c>
    </row>
    <row r="42" spans="1:9">
      <c r="A42" s="220" t="s">
        <v>155</v>
      </c>
      <c r="B42" s="220"/>
      <c r="C42" s="133">
        <v>-451</v>
      </c>
      <c r="D42" s="133"/>
      <c r="E42" s="133">
        <v>-1729</v>
      </c>
      <c r="F42" s="133"/>
      <c r="G42" s="2">
        <v>0</v>
      </c>
      <c r="H42" s="133"/>
      <c r="I42" s="2">
        <v>0</v>
      </c>
    </row>
    <row r="43" spans="1:9">
      <c r="A43" s="220" t="s">
        <v>122</v>
      </c>
      <c r="B43" s="220"/>
      <c r="C43" s="227">
        <v>71</v>
      </c>
      <c r="D43" s="133"/>
      <c r="E43" s="133">
        <v>479</v>
      </c>
      <c r="F43" s="133"/>
      <c r="G43" s="72">
        <v>69</v>
      </c>
      <c r="H43" s="133"/>
      <c r="I43" s="2">
        <v>414</v>
      </c>
    </row>
    <row r="44" spans="1:9">
      <c r="A44" s="220" t="s">
        <v>216</v>
      </c>
      <c r="B44" s="220"/>
      <c r="C44" s="74">
        <f>SUM(C31:C43)</f>
        <v>5397</v>
      </c>
      <c r="D44" s="133"/>
      <c r="E44" s="74">
        <f>SUM(E31:E43)</f>
        <v>-162919</v>
      </c>
      <c r="F44" s="133"/>
      <c r="G44" s="74">
        <f>SUM(G31:G43)</f>
        <v>-12540</v>
      </c>
      <c r="H44" s="133"/>
      <c r="I44" s="74">
        <f>SUM(I31:I43)</f>
        <v>-14798</v>
      </c>
    </row>
    <row r="45" spans="1:9">
      <c r="A45" s="220" t="s">
        <v>203</v>
      </c>
      <c r="B45" s="220"/>
      <c r="C45" s="35">
        <v>0</v>
      </c>
      <c r="D45" s="133"/>
      <c r="E45" s="133">
        <v>-18</v>
      </c>
      <c r="F45" s="133"/>
      <c r="G45" s="2">
        <v>0</v>
      </c>
      <c r="H45" s="133"/>
      <c r="I45" s="2">
        <v>0</v>
      </c>
    </row>
    <row r="46" spans="1:9">
      <c r="A46" s="228" t="s">
        <v>163</v>
      </c>
      <c r="B46" s="228"/>
      <c r="C46" s="231">
        <f>SUM(C44:C45)</f>
        <v>5397</v>
      </c>
      <c r="D46" s="232"/>
      <c r="E46" s="231">
        <f>SUM(E44:E45)</f>
        <v>-162937</v>
      </c>
      <c r="F46" s="232"/>
      <c r="G46" s="231">
        <f>SUM(G44:G45)</f>
        <v>-12540</v>
      </c>
      <c r="H46" s="232"/>
      <c r="I46" s="231">
        <f>SUM(I44:I45)</f>
        <v>-14798</v>
      </c>
    </row>
    <row r="47" spans="1:9" s="126" customFormat="1" ht="23">
      <c r="A47" s="125" t="s">
        <v>83</v>
      </c>
      <c r="C47" s="127"/>
      <c r="D47" s="127"/>
      <c r="E47" s="127"/>
      <c r="F47" s="127"/>
      <c r="G47" s="127"/>
      <c r="H47" s="127"/>
      <c r="I47" s="127"/>
    </row>
    <row r="48" spans="1:9" s="126" customFormat="1" ht="23">
      <c r="A48" s="128" t="s">
        <v>145</v>
      </c>
      <c r="C48" s="127"/>
      <c r="D48" s="127"/>
      <c r="E48" s="127"/>
      <c r="F48" s="127"/>
      <c r="G48" s="127"/>
      <c r="H48" s="127"/>
      <c r="I48" s="127"/>
    </row>
    <row r="49" spans="1:9" s="126" customFormat="1" ht="23">
      <c r="A49" s="129" t="s">
        <v>226</v>
      </c>
      <c r="D49" s="127"/>
      <c r="E49" s="127"/>
      <c r="F49" s="127"/>
      <c r="G49" s="127"/>
      <c r="H49" s="127"/>
      <c r="I49" s="127"/>
    </row>
    <row r="50" spans="1:9">
      <c r="C50" s="258" t="s">
        <v>0</v>
      </c>
      <c r="D50" s="258"/>
      <c r="E50" s="258"/>
      <c r="F50" s="131"/>
      <c r="G50" s="258" t="s">
        <v>1</v>
      </c>
      <c r="H50" s="258"/>
      <c r="I50" s="258"/>
    </row>
    <row r="51" spans="1:9">
      <c r="B51" s="91" t="s">
        <v>4</v>
      </c>
      <c r="C51" s="92">
        <v>2568</v>
      </c>
      <c r="D51" s="90"/>
      <c r="E51" s="92">
        <v>2567</v>
      </c>
      <c r="F51" s="90"/>
      <c r="G51" s="92">
        <v>2568</v>
      </c>
      <c r="H51" s="90"/>
      <c r="I51" s="92">
        <v>2567</v>
      </c>
    </row>
    <row r="52" spans="1:9">
      <c r="C52" s="257" t="s">
        <v>5</v>
      </c>
      <c r="D52" s="257"/>
      <c r="E52" s="257"/>
      <c r="F52" s="257"/>
      <c r="G52" s="257"/>
      <c r="H52" s="257"/>
      <c r="I52" s="257"/>
    </row>
    <row r="53" spans="1:9">
      <c r="A53" s="233" t="s">
        <v>67</v>
      </c>
      <c r="B53" s="233"/>
      <c r="C53" s="234"/>
      <c r="D53" s="235"/>
      <c r="E53" s="234"/>
      <c r="G53" s="234"/>
      <c r="I53" s="234"/>
    </row>
    <row r="54" spans="1:9">
      <c r="A54" s="220" t="s">
        <v>188</v>
      </c>
      <c r="B54" s="220"/>
      <c r="C54" s="2">
        <v>0</v>
      </c>
      <c r="D54" s="133"/>
      <c r="E54" s="43">
        <v>25143</v>
      </c>
      <c r="F54" s="133"/>
      <c r="G54" s="2">
        <v>0</v>
      </c>
      <c r="H54" s="133"/>
      <c r="I54" s="133">
        <v>25108</v>
      </c>
    </row>
    <row r="55" spans="1:9">
      <c r="A55" s="214" t="s">
        <v>219</v>
      </c>
      <c r="B55" s="215">
        <v>4</v>
      </c>
      <c r="C55" s="133">
        <v>-18016</v>
      </c>
      <c r="D55" s="133"/>
      <c r="E55" s="133">
        <v>-6320</v>
      </c>
      <c r="F55" s="133"/>
      <c r="G55" s="133">
        <v>-7000</v>
      </c>
      <c r="H55" s="133"/>
      <c r="I55" s="133">
        <v>-5069</v>
      </c>
    </row>
    <row r="56" spans="1:9">
      <c r="A56" s="214" t="s">
        <v>79</v>
      </c>
      <c r="B56" s="215">
        <v>4</v>
      </c>
      <c r="C56" s="2">
        <v>17460</v>
      </c>
      <c r="D56" s="133"/>
      <c r="E56" s="2">
        <v>0</v>
      </c>
      <c r="F56" s="133"/>
      <c r="G56" s="35">
        <v>0</v>
      </c>
      <c r="H56" s="133"/>
      <c r="I56" s="2">
        <v>0</v>
      </c>
    </row>
    <row r="57" spans="1:9">
      <c r="A57" s="214" t="s">
        <v>199</v>
      </c>
      <c r="B57" s="215"/>
      <c r="C57" s="2">
        <v>0</v>
      </c>
      <c r="D57" s="133"/>
      <c r="E57" s="2">
        <v>51397</v>
      </c>
      <c r="F57" s="133"/>
      <c r="G57" s="35">
        <v>0</v>
      </c>
      <c r="H57" s="133"/>
      <c r="I57" s="2">
        <v>51397</v>
      </c>
    </row>
    <row r="58" spans="1:9">
      <c r="A58" s="214" t="s">
        <v>221</v>
      </c>
      <c r="B58" s="214"/>
      <c r="C58" s="2">
        <v>0</v>
      </c>
      <c r="D58" s="133"/>
      <c r="E58" s="2">
        <v>12500</v>
      </c>
      <c r="F58" s="35"/>
      <c r="G58" s="35">
        <v>0</v>
      </c>
      <c r="H58" s="35"/>
      <c r="I58" s="2">
        <v>0</v>
      </c>
    </row>
    <row r="59" spans="1:9">
      <c r="A59" s="214" t="s">
        <v>76</v>
      </c>
      <c r="B59" s="214"/>
      <c r="C59" s="2">
        <v>0</v>
      </c>
      <c r="D59" s="133"/>
      <c r="E59" s="133">
        <v>-262</v>
      </c>
      <c r="F59" s="133"/>
      <c r="G59" s="35">
        <v>0</v>
      </c>
      <c r="H59" s="133"/>
      <c r="I59" s="2">
        <v>0</v>
      </c>
    </row>
    <row r="60" spans="1:9">
      <c r="A60" s="214" t="s">
        <v>80</v>
      </c>
      <c r="B60" s="214"/>
      <c r="C60" s="199">
        <v>397</v>
      </c>
      <c r="D60" s="133"/>
      <c r="E60" s="2">
        <v>0</v>
      </c>
      <c r="F60" s="133"/>
      <c r="G60" s="35">
        <v>0</v>
      </c>
      <c r="H60" s="133"/>
      <c r="I60" s="2">
        <v>0</v>
      </c>
    </row>
    <row r="61" spans="1:9">
      <c r="A61" s="214" t="s">
        <v>81</v>
      </c>
      <c r="B61" s="214"/>
      <c r="C61" s="2">
        <v>18371</v>
      </c>
      <c r="D61" s="133"/>
      <c r="E61" s="2">
        <v>1804</v>
      </c>
      <c r="F61" s="133"/>
      <c r="G61" s="2">
        <v>17735</v>
      </c>
      <c r="H61" s="133"/>
      <c r="I61" s="133">
        <v>23</v>
      </c>
    </row>
    <row r="62" spans="1:9">
      <c r="A62" s="228" t="s">
        <v>172</v>
      </c>
      <c r="B62" s="228"/>
      <c r="C62" s="236">
        <f>SUM(C54:C61)</f>
        <v>18212</v>
      </c>
      <c r="D62" s="237"/>
      <c r="E62" s="236">
        <f>SUM(E54:E61)</f>
        <v>84262</v>
      </c>
      <c r="F62" s="232"/>
      <c r="G62" s="231">
        <f>SUM(G54:G61)</f>
        <v>10735</v>
      </c>
      <c r="H62" s="232"/>
      <c r="I62" s="236">
        <f>SUM(I54:I61)</f>
        <v>71459</v>
      </c>
    </row>
    <row r="63" spans="1:9" ht="10" customHeight="1">
      <c r="C63" s="238"/>
      <c r="D63" s="133"/>
      <c r="E63" s="238"/>
      <c r="F63" s="133"/>
      <c r="G63" s="238"/>
      <c r="H63" s="133"/>
      <c r="I63" s="238"/>
    </row>
    <row r="64" spans="1:9">
      <c r="A64" s="239" t="s">
        <v>68</v>
      </c>
      <c r="B64" s="239"/>
      <c r="C64" s="240"/>
      <c r="D64" s="230"/>
      <c r="E64" s="240"/>
      <c r="F64" s="133"/>
      <c r="G64" s="240"/>
      <c r="H64" s="133"/>
      <c r="I64" s="240"/>
    </row>
    <row r="65" spans="1:9">
      <c r="A65" s="220" t="s">
        <v>213</v>
      </c>
      <c r="B65" s="215">
        <v>16</v>
      </c>
      <c r="C65" s="240">
        <v>50000</v>
      </c>
      <c r="D65" s="230"/>
      <c r="E65" s="2">
        <v>0</v>
      </c>
      <c r="F65" s="133"/>
      <c r="G65" s="240">
        <v>50000</v>
      </c>
      <c r="H65" s="133"/>
      <c r="I65" s="2">
        <v>0</v>
      </c>
    </row>
    <row r="66" spans="1:9">
      <c r="A66" s="226" t="s">
        <v>123</v>
      </c>
      <c r="B66" s="215">
        <v>13</v>
      </c>
      <c r="C66" s="63">
        <v>171536</v>
      </c>
      <c r="D66" s="230"/>
      <c r="E66" s="133">
        <v>1935158</v>
      </c>
      <c r="F66" s="133"/>
      <c r="G66" s="43">
        <v>124</v>
      </c>
      <c r="H66" s="133"/>
      <c r="I66" s="133">
        <v>529293</v>
      </c>
    </row>
    <row r="67" spans="1:9">
      <c r="A67" s="226" t="s">
        <v>119</v>
      </c>
      <c r="B67" s="215">
        <v>13</v>
      </c>
      <c r="C67" s="219">
        <v>-221570</v>
      </c>
      <c r="D67" s="230"/>
      <c r="E67" s="133">
        <v>-1800271</v>
      </c>
      <c r="F67" s="133"/>
      <c r="G67" s="43">
        <v>-38884</v>
      </c>
      <c r="H67" s="133"/>
      <c r="I67" s="133">
        <v>-587290</v>
      </c>
    </row>
    <row r="68" spans="1:9">
      <c r="A68" s="226" t="s">
        <v>156</v>
      </c>
      <c r="B68" s="215">
        <v>4</v>
      </c>
      <c r="C68" s="2">
        <v>0</v>
      </c>
      <c r="D68" s="230"/>
      <c r="E68" s="35">
        <v>0</v>
      </c>
      <c r="F68" s="133"/>
      <c r="G68" s="133">
        <v>2264</v>
      </c>
      <c r="H68" s="133"/>
      <c r="I68" s="133">
        <v>10000</v>
      </c>
    </row>
    <row r="69" spans="1:9">
      <c r="A69" s="226" t="s">
        <v>161</v>
      </c>
      <c r="B69" s="215">
        <v>4</v>
      </c>
      <c r="C69" s="35">
        <v>0</v>
      </c>
      <c r="D69" s="230"/>
      <c r="E69" s="35">
        <v>0</v>
      </c>
      <c r="F69" s="133"/>
      <c r="G69" s="133">
        <v>-2264</v>
      </c>
      <c r="H69" s="133"/>
      <c r="I69" s="133">
        <v>-1000</v>
      </c>
    </row>
    <row r="70" spans="1:9">
      <c r="A70" s="220" t="s">
        <v>69</v>
      </c>
      <c r="B70" s="215">
        <v>13</v>
      </c>
      <c r="C70" s="133">
        <v>-1003</v>
      </c>
      <c r="D70" s="230"/>
      <c r="E70" s="133">
        <v>-26854</v>
      </c>
      <c r="F70" s="133"/>
      <c r="G70" s="2">
        <v>0</v>
      </c>
      <c r="H70" s="133"/>
      <c r="I70" s="35">
        <v>0</v>
      </c>
    </row>
    <row r="71" spans="1:9">
      <c r="A71" s="220" t="s">
        <v>147</v>
      </c>
      <c r="B71" s="220"/>
      <c r="C71" s="133">
        <v>-2133</v>
      </c>
      <c r="D71" s="230"/>
      <c r="E71" s="133">
        <v>-4184</v>
      </c>
      <c r="F71" s="133"/>
      <c r="G71" s="133">
        <v>-3544</v>
      </c>
      <c r="H71" s="133"/>
      <c r="I71" s="133">
        <v>-4626</v>
      </c>
    </row>
    <row r="72" spans="1:9">
      <c r="A72" s="220" t="s">
        <v>148</v>
      </c>
      <c r="B72" s="220"/>
      <c r="C72" s="133">
        <v>-20595</v>
      </c>
      <c r="D72" s="133"/>
      <c r="E72" s="133">
        <v>-36821</v>
      </c>
      <c r="F72" s="133"/>
      <c r="G72" s="133">
        <v>-6102</v>
      </c>
      <c r="H72" s="133"/>
      <c r="I72" s="133">
        <v>-9531</v>
      </c>
    </row>
    <row r="73" spans="1:9" s="135" customFormat="1" ht="20.5">
      <c r="A73" s="241" t="s">
        <v>167</v>
      </c>
      <c r="B73" s="241"/>
      <c r="C73" s="231">
        <f>SUM(C65:C72)</f>
        <v>-23765</v>
      </c>
      <c r="D73" s="232"/>
      <c r="E73" s="231">
        <f>SUM(E65:E72)</f>
        <v>67028</v>
      </c>
      <c r="F73" s="232"/>
      <c r="G73" s="231">
        <f>SUM(G65:G72)</f>
        <v>1594</v>
      </c>
      <c r="H73" s="232"/>
      <c r="I73" s="231">
        <f>SUM(I65:I72)</f>
        <v>-63154</v>
      </c>
    </row>
    <row r="74" spans="1:9" ht="11" customHeight="1">
      <c r="C74" s="238"/>
      <c r="D74" s="133"/>
      <c r="E74" s="238"/>
      <c r="F74" s="133"/>
      <c r="G74" s="238"/>
      <c r="H74" s="133"/>
      <c r="I74" s="238"/>
    </row>
    <row r="75" spans="1:9">
      <c r="A75" s="130" t="s">
        <v>202</v>
      </c>
      <c r="C75" s="238"/>
      <c r="D75" s="133"/>
      <c r="E75" s="238"/>
      <c r="F75" s="133"/>
      <c r="G75" s="238"/>
      <c r="H75" s="133"/>
      <c r="I75" s="238"/>
    </row>
    <row r="76" spans="1:9" s="135" customFormat="1">
      <c r="A76" s="226" t="s">
        <v>120</v>
      </c>
      <c r="B76" s="226"/>
      <c r="C76" s="232">
        <f>C46+C62+C73</f>
        <v>-156</v>
      </c>
      <c r="D76" s="232"/>
      <c r="E76" s="232">
        <f>E46+E62+E73</f>
        <v>-11647</v>
      </c>
      <c r="F76" s="232"/>
      <c r="G76" s="232">
        <f>G46+G62+G73</f>
        <v>-211</v>
      </c>
      <c r="H76" s="232"/>
      <c r="I76" s="232">
        <f>I46+I62+I73</f>
        <v>-6493</v>
      </c>
    </row>
    <row r="77" spans="1:9" s="135" customFormat="1">
      <c r="A77" s="226" t="s">
        <v>133</v>
      </c>
      <c r="B77" s="226"/>
      <c r="C77" s="227">
        <v>-1</v>
      </c>
      <c r="D77" s="133"/>
      <c r="E77" s="227">
        <v>-130</v>
      </c>
      <c r="F77" s="133"/>
      <c r="G77" s="52">
        <v>0</v>
      </c>
      <c r="H77" s="133"/>
      <c r="I77" s="52">
        <v>0</v>
      </c>
    </row>
    <row r="78" spans="1:9" s="135" customFormat="1" ht="20.5">
      <c r="A78" s="136" t="s">
        <v>202</v>
      </c>
      <c r="B78" s="136"/>
      <c r="C78" s="232">
        <f>SUM(C76:C77)</f>
        <v>-157</v>
      </c>
      <c r="D78" s="232"/>
      <c r="E78" s="232">
        <f>SUM(E76:E77)</f>
        <v>-11777</v>
      </c>
      <c r="F78" s="232"/>
      <c r="G78" s="242">
        <f>SUM(G76:G77)</f>
        <v>-211</v>
      </c>
      <c r="H78" s="232"/>
      <c r="I78" s="232">
        <f>SUM(I76:I77)</f>
        <v>-6493</v>
      </c>
    </row>
    <row r="79" spans="1:9">
      <c r="A79" s="226" t="s">
        <v>70</v>
      </c>
      <c r="B79" s="226"/>
      <c r="C79" s="227">
        <f>BS!G11</f>
        <v>9615</v>
      </c>
      <c r="D79" s="133"/>
      <c r="E79" s="227">
        <v>257314</v>
      </c>
      <c r="F79" s="133"/>
      <c r="G79" s="227">
        <f>BS!K11</f>
        <v>3384</v>
      </c>
      <c r="H79" s="133"/>
      <c r="I79" s="227">
        <v>239707</v>
      </c>
    </row>
    <row r="80" spans="1:9" s="135" customFormat="1" ht="21" thickBot="1">
      <c r="A80" s="136" t="s">
        <v>232</v>
      </c>
      <c r="B80" s="136"/>
      <c r="C80" s="243">
        <f>C78+C79</f>
        <v>9458</v>
      </c>
      <c r="D80" s="232"/>
      <c r="E80" s="243">
        <f>E78+E79</f>
        <v>245537</v>
      </c>
      <c r="F80" s="198"/>
      <c r="G80" s="243">
        <f>G78+G79</f>
        <v>3173</v>
      </c>
      <c r="H80" s="198"/>
      <c r="I80" s="243">
        <f>I78+I79</f>
        <v>233214</v>
      </c>
    </row>
    <row r="81" spans="1:9" ht="11" customHeight="1" thickTop="1">
      <c r="C81" s="35"/>
      <c r="G81" s="35"/>
    </row>
    <row r="82" spans="1:9" ht="23" customHeight="1">
      <c r="A82" s="244" t="s">
        <v>83</v>
      </c>
      <c r="C82" s="35"/>
      <c r="G82" s="35"/>
    </row>
    <row r="83" spans="1:9" ht="23" customHeight="1">
      <c r="A83" s="245" t="s">
        <v>145</v>
      </c>
      <c r="C83" s="35"/>
      <c r="G83" s="35"/>
    </row>
    <row r="84" spans="1:9" ht="23" customHeight="1">
      <c r="A84" s="129" t="s">
        <v>226</v>
      </c>
      <c r="C84" s="35"/>
      <c r="G84" s="35"/>
    </row>
    <row r="85" spans="1:9" ht="21" customHeight="1">
      <c r="C85" s="255" t="s">
        <v>0</v>
      </c>
      <c r="D85" s="255"/>
      <c r="E85" s="255"/>
      <c r="F85" s="246"/>
      <c r="G85" s="255" t="s">
        <v>1</v>
      </c>
      <c r="H85" s="255"/>
      <c r="I85" s="255"/>
    </row>
    <row r="86" spans="1:9" ht="21" customHeight="1">
      <c r="B86" s="247" t="s">
        <v>4</v>
      </c>
      <c r="C86" s="92">
        <v>2568</v>
      </c>
      <c r="D86" s="90"/>
      <c r="E86" s="92">
        <v>2567</v>
      </c>
      <c r="F86" s="90"/>
      <c r="G86" s="92">
        <v>2568</v>
      </c>
      <c r="H86" s="90"/>
      <c r="I86" s="92">
        <v>2567</v>
      </c>
    </row>
    <row r="87" spans="1:9" ht="21" customHeight="1">
      <c r="C87" s="256" t="s">
        <v>5</v>
      </c>
      <c r="D87" s="256"/>
      <c r="E87" s="256"/>
      <c r="F87" s="256"/>
      <c r="G87" s="256"/>
      <c r="H87" s="256"/>
      <c r="I87" s="256"/>
    </row>
    <row r="88" spans="1:9">
      <c r="A88" s="216" t="s">
        <v>157</v>
      </c>
    </row>
    <row r="89" spans="1:9">
      <c r="A89" s="130" t="s">
        <v>244</v>
      </c>
      <c r="C89" s="132">
        <v>50000</v>
      </c>
      <c r="E89" s="2">
        <v>0</v>
      </c>
      <c r="F89" s="35"/>
      <c r="G89" s="2">
        <v>50000</v>
      </c>
      <c r="H89" s="35"/>
      <c r="I89" s="2">
        <v>0</v>
      </c>
    </row>
    <row r="90" spans="1:9">
      <c r="A90" s="130" t="s">
        <v>162</v>
      </c>
      <c r="C90" s="78">
        <v>0</v>
      </c>
      <c r="E90" s="2">
        <v>347</v>
      </c>
      <c r="G90" s="35">
        <v>0</v>
      </c>
      <c r="I90" s="2">
        <v>0</v>
      </c>
    </row>
    <row r="91" spans="1:9">
      <c r="A91" s="130" t="s">
        <v>168</v>
      </c>
      <c r="C91" s="39">
        <v>0</v>
      </c>
      <c r="E91" s="133">
        <v>493</v>
      </c>
      <c r="G91" s="35">
        <v>0</v>
      </c>
      <c r="H91" s="39"/>
      <c r="I91" s="2">
        <v>0</v>
      </c>
    </row>
    <row r="92" spans="1:9">
      <c r="A92" s="130" t="s">
        <v>169</v>
      </c>
      <c r="C92" s="39">
        <v>825</v>
      </c>
      <c r="E92" s="2">
        <v>0</v>
      </c>
      <c r="G92" s="133">
        <v>825</v>
      </c>
      <c r="H92" s="39"/>
      <c r="I92" s="2">
        <v>0</v>
      </c>
    </row>
    <row r="93" spans="1:9">
      <c r="A93" s="130" t="s">
        <v>182</v>
      </c>
      <c r="C93" s="39">
        <v>3205</v>
      </c>
      <c r="E93" s="2">
        <v>0</v>
      </c>
      <c r="G93" s="133">
        <v>3205</v>
      </c>
      <c r="H93" s="39"/>
      <c r="I93" s="2">
        <v>0</v>
      </c>
    </row>
    <row r="94" spans="1:9">
      <c r="A94" s="130" t="s">
        <v>245</v>
      </c>
      <c r="C94" s="132">
        <v>1139</v>
      </c>
      <c r="E94" s="2">
        <v>0</v>
      </c>
      <c r="G94" s="131">
        <v>1139</v>
      </c>
      <c r="I94" s="2">
        <v>0</v>
      </c>
    </row>
  </sheetData>
  <mergeCells count="9">
    <mergeCell ref="C85:E85"/>
    <mergeCell ref="G85:I85"/>
    <mergeCell ref="C87:I87"/>
    <mergeCell ref="C52:I52"/>
    <mergeCell ref="C4:E4"/>
    <mergeCell ref="G4:I4"/>
    <mergeCell ref="C6:I6"/>
    <mergeCell ref="C50:E50"/>
    <mergeCell ref="G50:I50"/>
  </mergeCells>
  <pageMargins left="0.7" right="0.7" top="0.75" bottom="0.75" header="0.3" footer="0.3"/>
  <pageSetup paperSize="9" scale="73" firstPageNumber="15" fitToHeight="0" orientation="portrait" useFirstPageNumber="1" r:id="rId1"/>
  <headerFooter>
    <oddHeader xml:space="preserve">&amp;C
</oddHeader>
    <oddFooter>&amp;L&amp;"Cordia New,Regular" หมายเหตุประกอบงบการเงินเป็นส่วนหนึ่งของงบการเงินนี้
&amp;R&amp;"Cordia New,Regular"&amp;P</oddFooter>
  </headerFooter>
  <rowBreaks count="2" manualBreakCount="2">
    <brk id="46" max="8" man="1"/>
    <brk id="8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5" ma:contentTypeDescription="สร้างเอกสารใหม่" ma:contentTypeScope="" ma:versionID="777b9b9eaf0c39bca64ac6765264fd46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59f91943c28278d93dd58397e0754447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6f3e774-08ee-4ddf-b871-940ed3e098f5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F3E64D40-8FCF-45C3-93F5-CA7B24DAA7C1}"/>
</file>

<file path=customXml/itemProps2.xml><?xml version="1.0" encoding="utf-8"?>
<ds:datastoreItem xmlns:ds="http://schemas.openxmlformats.org/officeDocument/2006/customXml" ds:itemID="{CF421EEE-77BB-49A2-BCE7-01CECB59D29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9FD6A4-50A2-4C1B-81FF-8CD64DE778B1}">
  <ds:schemaRefs>
    <ds:schemaRef ds:uri="http://schemas.openxmlformats.org/package/2006/metadata/core-properties"/>
    <ds:schemaRef ds:uri="http://schemas.microsoft.com/office/2006/documentManagement/types"/>
    <ds:schemaRef ds:uri="7a8b54ac-6b6f-444a-a8db-d90e45ebe421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metadata/properties"/>
    <ds:schemaRef ds:uri="5d0fcac8-3995-4ef6-9358-7ca0c107222d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3M</vt:lpstr>
      <vt:lpstr>ผู้ถือหุ้นรวม 67</vt:lpstr>
      <vt:lpstr>ผู้ถือหุ้นรวม 68</vt:lpstr>
      <vt:lpstr>ผู้ถือหุ้น 67</vt:lpstr>
      <vt:lpstr>ผู้ถือหุ้น 68</vt:lpstr>
      <vt:lpstr>CF</vt:lpstr>
      <vt:lpstr>BS!Print_Area</vt:lpstr>
      <vt:lpstr>CF!Print_Area</vt:lpstr>
      <vt:lpstr>'PL 3M'!Print_Area</vt:lpstr>
      <vt:lpstr>'ผู้ถือหุ้น 67'!Print_Area</vt:lpstr>
      <vt:lpstr>'ผู้ถือหุ้น 68'!Print_Area</vt:lpstr>
      <vt:lpstr>'ผู้ถือหุ้นรวม 67'!Print_Area</vt:lpstr>
      <vt:lpstr>'ผู้ถือหุ้นรวม 68'!Print_Area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Tanapat O-Pattarakul</dc:creator>
  <cp:lastModifiedBy>Tanapat O-Pattarakul</cp:lastModifiedBy>
  <cp:lastPrinted>2025-05-15T11:07:26Z</cp:lastPrinted>
  <dcterms:created xsi:type="dcterms:W3CDTF">2016-03-17T07:09:53Z</dcterms:created>
  <dcterms:modified xsi:type="dcterms:W3CDTF">2025-05-15T11:30:02Z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