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5/001 Quarter 1/004 Completion/001 FS Draft/Elcid/ENG/"/>
    </mc:Choice>
  </mc:AlternateContent>
  <xr:revisionPtr revIDLastSave="225" documentId="14_{CB03C5A1-5F36-457F-B7BD-ADD369A99EE3}" xr6:coauthVersionLast="47" xr6:coauthVersionMax="47" xr10:uidLastSave="{9069E897-631A-4C43-BC91-9A4F96D3A96C}"/>
  <bookViews>
    <workbookView xWindow="28680" yWindow="-120" windowWidth="29040" windowHeight="15720" tabRatio="853" xr2:uid="{00000000-000D-0000-FFFF-FFFF00000000}"/>
  </bookViews>
  <sheets>
    <sheet name="BS" sheetId="1" r:id="rId1"/>
    <sheet name="PL 3M" sheetId="18" r:id="rId2"/>
    <sheet name="Shareholder conso 24" sheetId="26" r:id="rId3"/>
    <sheet name="Shareholder conso 25" sheetId="21" r:id="rId4"/>
    <sheet name="Shareholder Seperate 24" sheetId="27" r:id="rId5"/>
    <sheet name="Shareholder Seperate 25" sheetId="22" r:id="rId6"/>
    <sheet name="CF" sheetId="7" r:id="rId7"/>
  </sheets>
  <externalReferences>
    <externalReference r:id="rId8"/>
  </externalReferences>
  <definedNames>
    <definedName name="_xlnm._FilterDatabase" localSheetId="1" hidden="1">'PL 3M'!$D$37:$D$38</definedName>
    <definedName name="_xlnm.Print_Area" localSheetId="0">BS!$A$1:$K$101</definedName>
    <definedName name="_xlnm.Print_Area" localSheetId="6">CF!$A$1:$I$95</definedName>
    <definedName name="_xlnm.Print_Area" localSheetId="1">'PL 3M'!$A$1:$J$58</definedName>
    <definedName name="_xlnm.Print_Area" localSheetId="2">'Shareholder conso 24'!$A$1:$AB$28</definedName>
    <definedName name="_xlnm.Print_Area" localSheetId="3">'Shareholder conso 25'!$A$1:$AB$32</definedName>
    <definedName name="_xlnm.Print_Area" localSheetId="4">'Shareholder Seperate 24'!$A$1:$O$19</definedName>
    <definedName name="_xlnm.Print_Area" localSheetId="5">'Shareholder Seperate 25'!$A$1:$M$25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26" l="1"/>
  <c r="X18" i="26" s="1"/>
  <c r="D19" i="26"/>
  <c r="D20" i="26" s="1"/>
  <c r="F19" i="26"/>
  <c r="F20" i="26" s="1"/>
  <c r="H19" i="26"/>
  <c r="J19" i="26"/>
  <c r="L19" i="26"/>
  <c r="L20" i="26" s="1"/>
  <c r="N19" i="26"/>
  <c r="N20" i="26" s="1"/>
  <c r="P19" i="26"/>
  <c r="P20" i="26" s="1"/>
  <c r="R19" i="26"/>
  <c r="R20" i="26" s="1"/>
  <c r="T19" i="26"/>
  <c r="T20" i="26" s="1"/>
  <c r="Z19" i="26"/>
  <c r="Z20" i="26" s="1"/>
  <c r="H20" i="26"/>
  <c r="J20" i="26"/>
  <c r="C79" i="7"/>
  <c r="X19" i="26" l="1"/>
  <c r="X20" i="26" s="1"/>
  <c r="AB18" i="26"/>
  <c r="AB19" i="26" s="1"/>
  <c r="AB20" i="26" s="1"/>
  <c r="V19" i="26"/>
  <c r="V20" i="26" s="1"/>
  <c r="F24" i="18"/>
  <c r="G36" i="7" l="1"/>
  <c r="G18" i="7" l="1"/>
  <c r="F18" i="18" l="1"/>
  <c r="J18" i="18" l="1"/>
  <c r="H18" i="18" l="1"/>
  <c r="H28" i="18" l="1"/>
  <c r="Z28" i="21" l="1"/>
  <c r="V28" i="21"/>
  <c r="V19" i="21"/>
  <c r="X19" i="21" s="1"/>
  <c r="AB19" i="21" s="1"/>
  <c r="V18" i="21"/>
  <c r="X18" i="21" s="1"/>
  <c r="AB18" i="21" s="1"/>
  <c r="T29" i="21"/>
  <c r="N29" i="21"/>
  <c r="L28" i="21"/>
  <c r="H19" i="18"/>
  <c r="K73" i="1"/>
  <c r="I73" i="1"/>
  <c r="G73" i="1"/>
  <c r="E73" i="1"/>
  <c r="E60" i="7"/>
  <c r="V29" i="21" l="1"/>
  <c r="X29" i="21" s="1"/>
  <c r="AB29" i="21" s="1"/>
  <c r="X28" i="21"/>
  <c r="AB28" i="21" s="1"/>
  <c r="E79" i="7"/>
  <c r="G79" i="7"/>
  <c r="C60" i="7"/>
  <c r="G60" i="7"/>
  <c r="K17" i="22"/>
  <c r="K18" i="22" s="1"/>
  <c r="K25" i="22" s="1"/>
  <c r="I95" i="1" s="1"/>
  <c r="M22" i="22"/>
  <c r="M16" i="22"/>
  <c r="M15" i="22"/>
  <c r="K23" i="22"/>
  <c r="G23" i="22"/>
  <c r="E23" i="22"/>
  <c r="I17" i="22"/>
  <c r="I18" i="22" s="1"/>
  <c r="G17" i="22"/>
  <c r="G18" i="22" s="1"/>
  <c r="G25" i="22" s="1"/>
  <c r="I93" i="1" s="1"/>
  <c r="E17" i="22"/>
  <c r="E18" i="22" s="1"/>
  <c r="E25" i="22" s="1"/>
  <c r="I90" i="1" s="1"/>
  <c r="C23" i="22"/>
  <c r="C17" i="22"/>
  <c r="C18" i="22" s="1"/>
  <c r="O11" i="27"/>
  <c r="M11" i="22"/>
  <c r="K14" i="27"/>
  <c r="O14" i="27" s="1"/>
  <c r="F30" i="21"/>
  <c r="V14" i="21"/>
  <c r="X14" i="21" s="1"/>
  <c r="AB14" i="21" s="1"/>
  <c r="Z30" i="21"/>
  <c r="T30" i="21"/>
  <c r="R30" i="21"/>
  <c r="P30" i="21"/>
  <c r="N30" i="21"/>
  <c r="L30" i="21"/>
  <c r="J30" i="21"/>
  <c r="D30" i="21"/>
  <c r="AB20" i="21"/>
  <c r="AB25" i="21" s="1"/>
  <c r="Z20" i="21"/>
  <c r="Z25" i="21" s="1"/>
  <c r="X20" i="21"/>
  <c r="X25" i="21" s="1"/>
  <c r="V20" i="21"/>
  <c r="V25" i="21" s="1"/>
  <c r="T20" i="21"/>
  <c r="T25" i="21" s="1"/>
  <c r="R20" i="21"/>
  <c r="R25" i="21" s="1"/>
  <c r="P20" i="21"/>
  <c r="P25" i="21" s="1"/>
  <c r="N20" i="21"/>
  <c r="N25" i="21" s="1"/>
  <c r="L20" i="21"/>
  <c r="L25" i="21" s="1"/>
  <c r="J20" i="21"/>
  <c r="J25" i="21" s="1"/>
  <c r="F20" i="21"/>
  <c r="F25" i="21" s="1"/>
  <c r="D20" i="21"/>
  <c r="D25" i="21" s="1"/>
  <c r="M16" i="27"/>
  <c r="M18" i="27" s="1"/>
  <c r="I16" i="27"/>
  <c r="I18" i="27" s="1"/>
  <c r="G16" i="27"/>
  <c r="G18" i="27" s="1"/>
  <c r="E16" i="27"/>
  <c r="E18" i="27" s="1"/>
  <c r="C16" i="27"/>
  <c r="C18" i="27" s="1"/>
  <c r="O15" i="27"/>
  <c r="R25" i="26"/>
  <c r="R27" i="26" s="1"/>
  <c r="P25" i="26"/>
  <c r="J25" i="26"/>
  <c r="J27" i="26" s="1"/>
  <c r="H25" i="26"/>
  <c r="H27" i="26" s="1"/>
  <c r="F25" i="26"/>
  <c r="F27" i="26" s="1"/>
  <c r="D25" i="26"/>
  <c r="D27" i="26" s="1"/>
  <c r="T24" i="26"/>
  <c r="T25" i="26" s="1"/>
  <c r="N24" i="26"/>
  <c r="N25" i="26" s="1"/>
  <c r="Z23" i="26"/>
  <c r="Z25" i="26" s="1"/>
  <c r="V23" i="26"/>
  <c r="L23" i="26"/>
  <c r="L25" i="26" s="1"/>
  <c r="P27" i="26"/>
  <c r="V14" i="26"/>
  <c r="J44" i="18"/>
  <c r="R32" i="21" l="1"/>
  <c r="V30" i="21"/>
  <c r="V32" i="21" s="1"/>
  <c r="E95" i="1" s="1"/>
  <c r="AB30" i="21"/>
  <c r="C25" i="22"/>
  <c r="I89" i="1" s="1"/>
  <c r="M17" i="22"/>
  <c r="M18" i="22" s="1"/>
  <c r="O16" i="27"/>
  <c r="O18" i="27" s="1"/>
  <c r="D32" i="21"/>
  <c r="E89" i="1" s="1"/>
  <c r="P32" i="21"/>
  <c r="J32" i="21"/>
  <c r="E93" i="1" s="1"/>
  <c r="X23" i="26"/>
  <c r="AB23" i="26" s="1"/>
  <c r="X30" i="21"/>
  <c r="X32" i="21" s="1"/>
  <c r="L32" i="21"/>
  <c r="E94" i="1" s="1"/>
  <c r="T32" i="21"/>
  <c r="F32" i="21"/>
  <c r="E90" i="1" s="1"/>
  <c r="L27" i="26"/>
  <c r="V24" i="26"/>
  <c r="V25" i="26" s="1"/>
  <c r="V27" i="26" s="1"/>
  <c r="N27" i="26"/>
  <c r="I79" i="7"/>
  <c r="I60" i="7"/>
  <c r="Z32" i="21"/>
  <c r="E98" i="1" s="1"/>
  <c r="N32" i="21"/>
  <c r="AB32" i="21"/>
  <c r="K16" i="27"/>
  <c r="K18" i="27" s="1"/>
  <c r="T27" i="26"/>
  <c r="Z27" i="26"/>
  <c r="X14" i="26"/>
  <c r="X24" i="26" l="1"/>
  <c r="AB24" i="26" s="1"/>
  <c r="AB25" i="26" s="1"/>
  <c r="AB14" i="26"/>
  <c r="X25" i="26" l="1"/>
  <c r="X27" i="26" s="1"/>
  <c r="AB27" i="26"/>
  <c r="J55" i="18"/>
  <c r="F55" i="18"/>
  <c r="D55" i="18"/>
  <c r="J50" i="18"/>
  <c r="F50" i="18"/>
  <c r="D50" i="18"/>
  <c r="H44" i="18"/>
  <c r="F44" i="18"/>
  <c r="D44" i="18"/>
  <c r="D28" i="18"/>
  <c r="F28" i="18"/>
  <c r="H30" i="18"/>
  <c r="J28" i="18"/>
  <c r="F19" i="18"/>
  <c r="D19" i="18"/>
  <c r="J19" i="18"/>
  <c r="G97" i="1"/>
  <c r="G99" i="1" s="1"/>
  <c r="E97" i="1"/>
  <c r="E99" i="1" s="1"/>
  <c r="G62" i="1"/>
  <c r="G35" i="1"/>
  <c r="E35" i="1"/>
  <c r="I35" i="1"/>
  <c r="E21" i="1"/>
  <c r="I21" i="1"/>
  <c r="E62" i="1"/>
  <c r="I62" i="1"/>
  <c r="K97" i="1"/>
  <c r="K99" i="1" s="1"/>
  <c r="K35" i="1"/>
  <c r="D30" i="18" l="1"/>
  <c r="D36" i="18" s="1"/>
  <c r="D38" i="18" s="1"/>
  <c r="E37" i="1"/>
  <c r="I37" i="1"/>
  <c r="H36" i="18"/>
  <c r="H38" i="18" s="1"/>
  <c r="F30" i="18"/>
  <c r="F36" i="18" s="1"/>
  <c r="F38" i="18" s="1"/>
  <c r="J30" i="18"/>
  <c r="J36" i="18" s="1"/>
  <c r="J38" i="18" s="1"/>
  <c r="K62" i="1"/>
  <c r="K74" i="1" s="1"/>
  <c r="K101" i="1" s="1"/>
  <c r="I74" i="1"/>
  <c r="E74" i="1"/>
  <c r="E101" i="1" s="1"/>
  <c r="G74" i="1"/>
  <c r="G101" i="1" s="1"/>
  <c r="G21" i="1"/>
  <c r="G37" i="1" s="1"/>
  <c r="K21" i="1"/>
  <c r="K37" i="1" s="1"/>
  <c r="E102" i="1" l="1"/>
  <c r="H45" i="18"/>
  <c r="H48" i="18"/>
  <c r="D45" i="18"/>
  <c r="C10" i="7"/>
  <c r="C34" i="7" s="1"/>
  <c r="C47" i="7" s="1"/>
  <c r="C49" i="7" s="1"/>
  <c r="C82" i="7" s="1"/>
  <c r="C84" i="7" s="1"/>
  <c r="C86" i="7" s="1"/>
  <c r="J45" i="18"/>
  <c r="I10" i="7"/>
  <c r="I34" i="7" s="1"/>
  <c r="I47" i="7" s="1"/>
  <c r="I49" i="7" s="1"/>
  <c r="I82" i="7" s="1"/>
  <c r="I84" i="7" s="1"/>
  <c r="I86" i="7" s="1"/>
  <c r="F45" i="18"/>
  <c r="E10" i="7"/>
  <c r="E34" i="7" s="1"/>
  <c r="E47" i="7" s="1"/>
  <c r="E49" i="7" s="1"/>
  <c r="E82" i="7" s="1"/>
  <c r="E84" i="7" s="1"/>
  <c r="E86" i="7" s="1"/>
  <c r="G102" i="1"/>
  <c r="K102" i="1"/>
  <c r="I21" i="22" l="1"/>
  <c r="H50" i="18"/>
  <c r="H53" i="18"/>
  <c r="H55" i="18" s="1"/>
  <c r="G10" i="7"/>
  <c r="G34" i="7" s="1"/>
  <c r="G47" i="7" s="1"/>
  <c r="G49" i="7" s="1"/>
  <c r="G82" i="7" s="1"/>
  <c r="G84" i="7" s="1"/>
  <c r="G86" i="7" s="1"/>
  <c r="I23" i="22" l="1"/>
  <c r="I25" i="22" s="1"/>
  <c r="I94" i="1" s="1"/>
  <c r="I97" i="1" s="1"/>
  <c r="I99" i="1" s="1"/>
  <c r="I101" i="1" s="1"/>
  <c r="I102" i="1" s="1"/>
  <c r="M21" i="22"/>
  <c r="M23" i="22" s="1"/>
  <c r="M25" i="22" s="1"/>
</calcChain>
</file>

<file path=xl/sharedStrings.xml><?xml version="1.0" encoding="utf-8"?>
<sst xmlns="http://schemas.openxmlformats.org/spreadsheetml/2006/main" count="480" uniqueCount="264">
  <si>
    <t>Millcon Steel Public Company Limited and its subsidiaries</t>
  </si>
  <si>
    <t>Statement of financial position</t>
  </si>
  <si>
    <t>As at 31 March 2025</t>
  </si>
  <si>
    <t xml:space="preserve">Consolidated </t>
  </si>
  <si>
    <t xml:space="preserve">Separate  </t>
  </si>
  <si>
    <t xml:space="preserve"> financial statements</t>
  </si>
  <si>
    <t>financial statements</t>
  </si>
  <si>
    <t>31 March</t>
  </si>
  <si>
    <t>31 December</t>
  </si>
  <si>
    <t>Assets</t>
  </si>
  <si>
    <t>Note</t>
  </si>
  <si>
    <t>2025</t>
  </si>
  <si>
    <t>2024</t>
  </si>
  <si>
    <t>(Unaudited</t>
  </si>
  <si>
    <t>(Audited)</t>
  </si>
  <si>
    <t>(Unaudited)</t>
  </si>
  <si>
    <t>but reviewed)</t>
  </si>
  <si>
    <t>(in thousand Baht)</t>
  </si>
  <si>
    <t>Current assets</t>
  </si>
  <si>
    <t xml:space="preserve"> </t>
  </si>
  <si>
    <t xml:space="preserve">Cash and cash equivalents </t>
  </si>
  <si>
    <t>Restricted cash at financial institution</t>
  </si>
  <si>
    <t>Short-term loans to related parties</t>
  </si>
  <si>
    <t>Trade receivables</t>
  </si>
  <si>
    <t>Other current receivables</t>
  </si>
  <si>
    <t>Inventories</t>
  </si>
  <si>
    <t>Advance payments for 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</si>
  <si>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</si>
  <si>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</si>
  <si>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</si>
  <si>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</si>
  <si>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</si>
  <si>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</si>
  <si>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</si>
  <si>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</si>
  <si>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 xml:space="preserve">Property, plant and equipment  </t>
  </si>
  <si>
    <t>Right-of-use assets</t>
  </si>
  <si>
    <t>Goodwill</t>
  </si>
  <si>
    <t>Other intangible assets</t>
  </si>
  <si>
    <t xml:space="preserve">Other non-current financial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</si>
  <si>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</si>
  <si>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</si>
  <si>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</si>
  <si>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</si>
  <si>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</si>
  <si>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</si>
  <si>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</si>
  <si>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Short-term loans from related parties </t>
  </si>
  <si>
    <t>Trade payables</t>
  </si>
  <si>
    <t>Other current payables</t>
  </si>
  <si>
    <t>Advances received for inventories</t>
  </si>
  <si>
    <t>Current portion of long-term loans</t>
  </si>
  <si>
    <t>Current portion of lease liabilities</t>
  </si>
  <si>
    <t>Current portion of debentures</t>
  </si>
  <si>
    <t>Corporate income tax payable</t>
  </si>
  <si>
    <t>Provisions for litigation and claims</t>
  </si>
  <si>
    <t>Other current liabilities</t>
  </si>
  <si>
    <t xml:space="preserve">Total current liabilities </t>
  </si>
  <si>
    <t xml:space="preserve">Non-current liabilities </t>
  </si>
  <si>
    <t>Long-term loans</t>
  </si>
  <si>
    <t>from financial institutions</t>
  </si>
  <si>
    <t>Lease liabilities</t>
  </si>
  <si>
    <t>Debentures</t>
  </si>
  <si>
    <t>Deferred tax liabilities</t>
  </si>
  <si>
    <t>Non-current provisions</t>
  </si>
  <si>
    <t>for employee benefit</t>
  </si>
  <si>
    <t>Provision for decommissioning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</si>
  <si>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</si>
  <si>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</si>
  <si>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</si>
  <si>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</si>
  <si>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</si>
  <si>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</si>
  <si>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</si>
  <si>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 (Deficit)</t>
  </si>
  <si>
    <t>Appropriated</t>
  </si>
  <si>
    <t>Legal reserve</t>
  </si>
  <si>
    <t xml:space="preserve">Unappropriated </t>
  </si>
  <si>
    <t>Other component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</si>
  <si>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</si>
  <si>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</si>
  <si>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</si>
  <si>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</si>
  <si>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</si>
  <si>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 xml:space="preserve">Statement of comprehensive income </t>
  </si>
  <si>
    <t>Income</t>
  </si>
  <si>
    <t>Revenue from sales of goods and rendering services</t>
  </si>
  <si>
    <t>Gain on exchange rates</t>
  </si>
  <si>
    <t>Interest income</t>
  </si>
  <si>
    <t>Revenue from management service</t>
  </si>
  <si>
    <t xml:space="preserve">Gain on sales of equipment  </t>
  </si>
  <si>
    <t>Gain on sales of other current financial assets</t>
  </si>
  <si>
    <t>Other income</t>
  </si>
  <si>
    <t>Total income</t>
  </si>
  <si>
    <t>Expenses</t>
  </si>
  <si>
    <t>Cost of sales of goods and rendering services</t>
  </si>
  <si>
    <t>Distribution costs</t>
  </si>
  <si>
    <t>Administrative expenses</t>
  </si>
  <si>
    <t>Expected credit loss</t>
  </si>
  <si>
    <t>Loss on impairment investment</t>
  </si>
  <si>
    <t>Total expenses</t>
  </si>
  <si>
    <t>Loss from operating activities</t>
  </si>
  <si>
    <t>Finance costs</t>
  </si>
  <si>
    <t>Share of gain (loss) of associates and joint venture</t>
  </si>
  <si>
    <t>for using equity method</t>
  </si>
  <si>
    <t>Gain (loss) on investments in equity instruments</t>
  </si>
  <si>
    <t xml:space="preserve">designated at fair value through profit and loss </t>
  </si>
  <si>
    <t>Loss before income tax expense</t>
  </si>
  <si>
    <t>Tax income (expense)</t>
  </si>
  <si>
    <t>Loss for the period</t>
  </si>
  <si>
    <t>Other comprehensive income (expense)</t>
  </si>
  <si>
    <t>Items that will be subsequently reclassified to profit or loss</t>
  </si>
  <si>
    <t>Exchange differences on translating financial statements</t>
  </si>
  <si>
    <t>Share of other comprehensive  expense of joint ventures</t>
  </si>
  <si>
    <t>Total items that will be subsequently reclassified to profit or loss</t>
  </si>
  <si>
    <t>Total Comprehensive Income (Expense) for the period</t>
  </si>
  <si>
    <t>Profit (loss) attributable to:</t>
  </si>
  <si>
    <t xml:space="preserve">   Owners of parent</t>
  </si>
  <si>
    <t xml:space="preserve">   Non-controlling interest</t>
  </si>
  <si>
    <t>Profit (loss) for the period</t>
  </si>
  <si>
    <t>Total comprehensive income attributable to:</t>
  </si>
  <si>
    <t>Total comprehensive income for the period</t>
  </si>
  <si>
    <t>Earnings (loss) per share (in Baht)</t>
  </si>
  <si>
    <t>Statement of changes in equity</t>
  </si>
  <si>
    <t xml:space="preserve">                         Consolidated financial statements</t>
  </si>
  <si>
    <t>Other component</t>
  </si>
  <si>
    <t>Surplus (discount)</t>
  </si>
  <si>
    <t>Share of other</t>
  </si>
  <si>
    <t xml:space="preserve">from changes in </t>
  </si>
  <si>
    <t>comprehensive</t>
  </si>
  <si>
    <t>Total other</t>
  </si>
  <si>
    <t>Issued and</t>
  </si>
  <si>
    <t>Translating</t>
  </si>
  <si>
    <t xml:space="preserve">Revaluation </t>
  </si>
  <si>
    <t>shareholding</t>
  </si>
  <si>
    <t>income (expense)</t>
  </si>
  <si>
    <t xml:space="preserve"> components of</t>
  </si>
  <si>
    <t>attributable</t>
  </si>
  <si>
    <t>Non-</t>
  </si>
  <si>
    <t>paid-up</t>
  </si>
  <si>
    <t>Shares</t>
  </si>
  <si>
    <t>Legal</t>
  </si>
  <si>
    <t>foreign</t>
  </si>
  <si>
    <t>surplus</t>
  </si>
  <si>
    <t>interest subsidiaries</t>
  </si>
  <si>
    <t xml:space="preserve"> of associates and</t>
  </si>
  <si>
    <t>shareholders'</t>
  </si>
  <si>
    <t xml:space="preserve"> to owners of</t>
  </si>
  <si>
    <t>controlling</t>
  </si>
  <si>
    <t>Total</t>
  </si>
  <si>
    <t>share capital</t>
  </si>
  <si>
    <t>premium</t>
  </si>
  <si>
    <t>Warrants</t>
  </si>
  <si>
    <t>reserve</t>
  </si>
  <si>
    <t>operations</t>
  </si>
  <si>
    <t>from assets</t>
  </si>
  <si>
    <t xml:space="preserve"> and associates </t>
  </si>
  <si>
    <t>joint ventures</t>
  </si>
  <si>
    <t>equity</t>
  </si>
  <si>
    <t xml:space="preserve"> the parent</t>
  </si>
  <si>
    <t>interests</t>
  </si>
  <si>
    <t>For the three-month period ended 31 March 2024</t>
  </si>
  <si>
    <t>Balance at 1 January 2024</t>
  </si>
  <si>
    <t>Transactions with owners, recorded directly in equity</t>
  </si>
  <si>
    <t>Changes in ownership interests in subsidiaries</t>
  </si>
  <si>
    <t>Increase in non-controlling interests without a change in control</t>
  </si>
  <si>
    <t>Total changes in ownership interests in subsidiaries</t>
  </si>
  <si>
    <t>Total transactions with owners, recorded directly in equity</t>
  </si>
  <si>
    <t>Comprehensive income for the period</t>
  </si>
  <si>
    <t xml:space="preserve">     Profit (loss)</t>
  </si>
  <si>
    <t xml:space="preserve">    Other comprehensive income</t>
  </si>
  <si>
    <t>Balance at 31 March 2024</t>
  </si>
  <si>
    <t>For the three-month period ended 31 March 2025 (Unaudited but reviewed)</t>
  </si>
  <si>
    <t>Surplus from</t>
  </si>
  <si>
    <t xml:space="preserve"> the change in</t>
  </si>
  <si>
    <t xml:space="preserve"> the ownership</t>
  </si>
  <si>
    <t xml:space="preserve"> interests in </t>
  </si>
  <si>
    <t>subsidiary</t>
  </si>
  <si>
    <t>For the three-month period ended 31 March 2025</t>
  </si>
  <si>
    <t>Balance at 1 January 2025</t>
  </si>
  <si>
    <t>Contributions by and distributions to owners of the Company</t>
  </si>
  <si>
    <t>Issue of ordinary shares</t>
  </si>
  <si>
    <t>Discount on issuance of new shares</t>
  </si>
  <si>
    <t>Total contributions by and distributions to owners of the Company</t>
  </si>
  <si>
    <t>Increase in non-controlling</t>
  </si>
  <si>
    <t xml:space="preserve"> interests without a change in control</t>
  </si>
  <si>
    <t xml:space="preserve">    Other comprehensive (loss) income</t>
  </si>
  <si>
    <t>Balance at 31 March 2025</t>
  </si>
  <si>
    <t>Separate financial statements</t>
  </si>
  <si>
    <t xml:space="preserve">Issued and </t>
  </si>
  <si>
    <t>Retained earnings</t>
  </si>
  <si>
    <t>components of equity</t>
  </si>
  <si>
    <t>Share</t>
  </si>
  <si>
    <t xml:space="preserve">Revaluation surplus </t>
  </si>
  <si>
    <t xml:space="preserve">    Profit (loss)</t>
  </si>
  <si>
    <t>Statement of cash flows</t>
  </si>
  <si>
    <t xml:space="preserve">Cash flows from operating activities  </t>
  </si>
  <si>
    <t>Adjustments to reconcile profit (loss) to cash receipts (payment)</t>
  </si>
  <si>
    <t>Tax expense (income)</t>
  </si>
  <si>
    <t>Interest expense</t>
  </si>
  <si>
    <t>Depreciation</t>
  </si>
  <si>
    <t>Amortisation of other asset</t>
  </si>
  <si>
    <t>Amortization of costs of issuing debentures</t>
  </si>
  <si>
    <t xml:space="preserve">Expected credit loss </t>
  </si>
  <si>
    <t>Losses on decline in value of inventories (reversal of)</t>
  </si>
  <si>
    <t>Provisions for employee benefits</t>
  </si>
  <si>
    <t>(Gain) Losses on disposals of assets</t>
  </si>
  <si>
    <t>Loss on wirte-off asset</t>
  </si>
  <si>
    <t>10, 11</t>
  </si>
  <si>
    <t>Loss from warrants expired</t>
  </si>
  <si>
    <t>Gain on sale of investment</t>
  </si>
  <si>
    <t>Losses on investments in equity instruments</t>
  </si>
  <si>
    <t>designated at FVTPL</t>
  </si>
  <si>
    <t>Unrealised (gain) loss on exchange rate</t>
  </si>
  <si>
    <t>Gian on cancellation lease liabilities</t>
  </si>
  <si>
    <t>Share of gain of associates and joint venture</t>
  </si>
  <si>
    <t>10, 12</t>
  </si>
  <si>
    <t>Loss from provision of litigation and claims (reversal of)</t>
  </si>
  <si>
    <t>Changes in operating assets and liabilities</t>
  </si>
  <si>
    <t>Trade accounts receivables and other current receivables</t>
  </si>
  <si>
    <t>Advances payment for inventories</t>
  </si>
  <si>
    <t>Trade accounts payable and other current payables</t>
  </si>
  <si>
    <t>Employee benefits paid</t>
  </si>
  <si>
    <t>Interest received</t>
  </si>
  <si>
    <t>Net cash generated from (used in) operating activities</t>
  </si>
  <si>
    <t>Taxes paid</t>
  </si>
  <si>
    <t xml:space="preserve">Cash flows from investing activities </t>
  </si>
  <si>
    <t>Decrease in restricted in cash at financial institution</t>
  </si>
  <si>
    <t>Cash paid for short-term loans to related parties</t>
  </si>
  <si>
    <t>Collection from repayment of short-term loans to related parties</t>
  </si>
  <si>
    <t>Cash received from sale of assets</t>
  </si>
  <si>
    <t>Purchases of property, plant and equipment</t>
  </si>
  <si>
    <t>Proceeds from disposals of property, plant and equipment</t>
  </si>
  <si>
    <t>Net cash generated from (used in) investing activities</t>
  </si>
  <si>
    <t>Cash flows from financing activities</t>
  </si>
  <si>
    <t>Proceeds from issue ordinary shares</t>
  </si>
  <si>
    <t>Proceeds from short-term loans from financial institutions</t>
  </si>
  <si>
    <t>Repayment of short-term loans from financial institutions</t>
  </si>
  <si>
    <t>Proceeds from short-term loans from related party</t>
  </si>
  <si>
    <t>Repayment of short-term loans from related party</t>
  </si>
  <si>
    <t>Repayment of long-term loans from financial institutions</t>
  </si>
  <si>
    <t>Payment of liabilities under lease agreement</t>
  </si>
  <si>
    <t>Interest paid</t>
  </si>
  <si>
    <t>Net cash generated from (used in)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</si>
  <si>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</si>
  <si>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</si>
  <si>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</si>
  <si>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(decrase) in cash and cash equivalents</t>
  </si>
  <si>
    <t>Cash and cash equivalents, at 1 January</t>
  </si>
  <si>
    <t>Cash and cash equivalents, at 31 March</t>
  </si>
  <si>
    <t>Non-cash transactions</t>
  </si>
  <si>
    <t>Transfer between inventories and equipment</t>
  </si>
  <si>
    <t>Purchase of fixed assets without payment</t>
  </si>
  <si>
    <t>Purchase of fixed assets under lease agreement</t>
  </si>
  <si>
    <t>Termination of fixed assets under the lease agreement</t>
  </si>
  <si>
    <t>Increase in fixed assets from recognition of provision for decommissioning</t>
  </si>
  <si>
    <t>Rental income</t>
  </si>
  <si>
    <t>Gain on claims</t>
  </si>
  <si>
    <t>4, 5, 17</t>
  </si>
  <si>
    <t>Loss on litigation (reversal of)</t>
  </si>
  <si>
    <t>For the Three-month period ended 31 March 2025 (Unaudited but reviewed)</t>
  </si>
  <si>
    <t>Cash received from sale of other current financial assets</t>
  </si>
  <si>
    <t>Off-set between accounts receivable and payables</t>
  </si>
  <si>
    <t>Amortization of the premium on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</si>
</sst>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6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5" fillId="0" borderId="0"/>
    <xf numFmtId="0" fontId="6" fillId="0" borderId="0"/>
    <xf numFmtId="0" fontId="6" fillId="0" borderId="0">
      <alignment vertical="center"/>
    </xf>
    <xf numFmtId="0" fontId="4" fillId="0" borderId="0"/>
    <xf numFmtId="0" fontId="7" fillId="0" borderId="0"/>
    <xf numFmtId="0" fontId="11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82">
    <xf numFmtId="0" fontId="0" fillId="0" borderId="0" xfId="0"/>
    <xf numFmtId="41" fontId="16" fillId="0" borderId="0" xfId="1" applyNumberFormat="1" applyFont="1" applyFill="1"/>
    <xf numFmtId="165" fontId="16" fillId="0" borderId="0" xfId="1" applyNumberFormat="1" applyFont="1" applyFill="1"/>
    <xf numFmtId="41" fontId="16" fillId="0" borderId="0" xfId="2" applyNumberFormat="1" applyFont="1" applyFill="1"/>
    <xf numFmtId="41" fontId="16" fillId="0" borderId="0" xfId="2" applyNumberFormat="1" applyFont="1" applyFill="1" applyAlignment="1">
      <alignment horizontal="right"/>
    </xf>
    <xf numFmtId="41" fontId="16" fillId="0" borderId="0" xfId="3" applyNumberFormat="1" applyFont="1" applyFill="1"/>
    <xf numFmtId="41" fontId="14" fillId="0" borderId="1" xfId="1" applyNumberFormat="1" applyFont="1" applyFill="1" applyBorder="1"/>
    <xf numFmtId="41" fontId="16" fillId="0" borderId="0" xfId="1" applyNumberFormat="1" applyFont="1" applyFill="1" applyAlignment="1">
      <alignment horizontal="right"/>
    </xf>
    <xf numFmtId="165" fontId="16" fillId="0" borderId="4" xfId="1" applyNumberFormat="1" applyFont="1" applyFill="1" applyBorder="1"/>
    <xf numFmtId="41" fontId="14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41" fontId="16" fillId="0" borderId="2" xfId="1" applyNumberFormat="1" applyFont="1" applyFill="1" applyBorder="1" applyAlignment="1">
      <alignment horizontal="right" vertical="top"/>
    </xf>
    <xf numFmtId="41" fontId="16" fillId="0" borderId="0" xfId="1" applyNumberFormat="1" applyFont="1" applyFill="1" applyAlignment="1">
      <alignment horizontal="center" vertical="top"/>
    </xf>
    <xf numFmtId="41" fontId="16" fillId="0" borderId="4" xfId="1" applyNumberFormat="1" applyFont="1" applyFill="1" applyBorder="1" applyAlignment="1">
      <alignment horizontal="right"/>
    </xf>
    <xf numFmtId="164" fontId="16" fillId="0" borderId="0" xfId="1" applyFont="1" applyFill="1" applyAlignment="1">
      <alignment vertical="top"/>
    </xf>
    <xf numFmtId="165" fontId="16" fillId="0" borderId="4" xfId="1" applyNumberFormat="1" applyFont="1" applyFill="1" applyBorder="1" applyAlignment="1">
      <alignment vertical="top"/>
    </xf>
    <xf numFmtId="40" fontId="15" fillId="0" borderId="0" xfId="1" applyNumberFormat="1" applyFont="1" applyFill="1" applyAlignment="1">
      <alignment horizontal="left"/>
    </xf>
    <xf numFmtId="165" fontId="16" fillId="0" borderId="0" xfId="1" applyNumberFormat="1" applyFont="1" applyFill="1" applyAlignment="1">
      <alignment vertical="top"/>
    </xf>
    <xf numFmtId="41" fontId="16" fillId="0" borderId="0" xfId="1" applyNumberFormat="1" applyFont="1" applyFill="1" applyAlignment="1">
      <alignment vertical="top"/>
    </xf>
    <xf numFmtId="41" fontId="16" fillId="0" borderId="4" xfId="1" applyNumberFormat="1" applyFont="1" applyFill="1" applyBorder="1" applyAlignment="1">
      <alignment horizontal="center" vertical="top"/>
    </xf>
    <xf numFmtId="164" fontId="16" fillId="0" borderId="4" xfId="1" applyFont="1" applyFill="1" applyBorder="1" applyAlignment="1">
      <alignment vertical="top"/>
    </xf>
    <xf numFmtId="9" fontId="16" fillId="0" borderId="0" xfId="12" applyFont="1" applyFill="1" applyAlignment="1">
      <alignment horizontal="right"/>
    </xf>
    <xf numFmtId="41" fontId="14" fillId="0" borderId="0" xfId="1" applyNumberFormat="1" applyFont="1" applyFill="1"/>
    <xf numFmtId="41" fontId="16" fillId="0" borderId="0" xfId="1" applyNumberFormat="1" applyFont="1" applyFill="1" applyAlignment="1">
      <alignment horizontal="center"/>
    </xf>
    <xf numFmtId="41" fontId="14" fillId="0" borderId="1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horizontal="center"/>
    </xf>
    <xf numFmtId="41" fontId="14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41" fontId="14" fillId="0" borderId="3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/>
    <xf numFmtId="41" fontId="16" fillId="0" borderId="0" xfId="4" applyNumberFormat="1" applyFont="1" applyFill="1"/>
    <xf numFmtId="41" fontId="16" fillId="0" borderId="0" xfId="3" applyNumberFormat="1" applyFont="1" applyFill="1" applyAlignment="1">
      <alignment horizontal="center"/>
    </xf>
    <xf numFmtId="41" fontId="16" fillId="0" borderId="0" xfId="3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center" vertical="top"/>
    </xf>
    <xf numFmtId="41" fontId="16" fillId="0" borderId="4" xfId="1" applyNumberFormat="1" applyFont="1" applyFill="1" applyBorder="1"/>
    <xf numFmtId="164" fontId="16" fillId="0" borderId="0" xfId="1" applyFont="1" applyFill="1"/>
    <xf numFmtId="167" fontId="16" fillId="0" borderId="0" xfId="1" applyNumberFormat="1" applyFont="1" applyFill="1" applyAlignment="1">
      <alignment horizontal="center" vertical="top"/>
    </xf>
    <xf numFmtId="167" fontId="16" fillId="0" borderId="0" xfId="1" applyNumberFormat="1" applyFont="1" applyFill="1" applyAlignment="1">
      <alignment vertical="top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/>
    <xf numFmtId="164" fontId="14" fillId="0" borderId="0" xfId="1" applyFont="1" applyFill="1"/>
    <xf numFmtId="164" fontId="14" fillId="0" borderId="0" xfId="1" applyFont="1" applyFill="1" applyAlignment="1">
      <alignment vertical="center"/>
    </xf>
    <xf numFmtId="164" fontId="16" fillId="0" borderId="0" xfId="1" applyFont="1" applyFill="1" applyAlignment="1">
      <alignment vertical="center"/>
    </xf>
    <xf numFmtId="164" fontId="16" fillId="0" borderId="0" xfId="1" applyFont="1" applyFill="1" applyAlignment="1">
      <alignment horizontal="center" vertical="top"/>
    </xf>
    <xf numFmtId="164" fontId="14" fillId="0" borderId="1" xfId="1" applyFont="1" applyFill="1" applyBorder="1"/>
    <xf numFmtId="164" fontId="16" fillId="0" borderId="0" xfId="1" applyFont="1" applyFill="1" applyBorder="1"/>
    <xf numFmtId="41" fontId="16" fillId="0" borderId="0" xfId="1" applyNumberFormat="1" applyFont="1" applyFill="1" applyBorder="1" applyAlignment="1">
      <alignment vertical="center"/>
    </xf>
    <xf numFmtId="165" fontId="14" fillId="0" borderId="1" xfId="1" applyNumberFormat="1" applyFont="1" applyFill="1" applyBorder="1"/>
    <xf numFmtId="41" fontId="14" fillId="0" borderId="0" xfId="1" applyNumberFormat="1" applyFont="1" applyFill="1" applyAlignment="1">
      <alignment horizontal="right" vertical="center"/>
    </xf>
    <xf numFmtId="41" fontId="14" fillId="0" borderId="3" xfId="1" applyNumberFormat="1" applyFont="1" applyFill="1" applyBorder="1" applyAlignment="1">
      <alignment vertical="center"/>
    </xf>
    <xf numFmtId="40" fontId="14" fillId="0" borderId="0" xfId="1" applyNumberFormat="1" applyFont="1" applyFill="1" applyAlignment="1">
      <alignment horizontal="left"/>
    </xf>
    <xf numFmtId="165" fontId="14" fillId="0" borderId="0" xfId="1" applyNumberFormat="1" applyFont="1" applyFill="1" applyAlignment="1">
      <alignment vertical="center"/>
    </xf>
    <xf numFmtId="41" fontId="14" fillId="0" borderId="0" xfId="1" applyNumberFormat="1" applyFont="1" applyFill="1" applyAlignment="1">
      <alignment horizontal="right" vertical="center" wrapText="1"/>
    </xf>
    <xf numFmtId="37" fontId="14" fillId="0" borderId="0" xfId="1" applyNumberFormat="1" applyFont="1" applyFill="1" applyAlignment="1">
      <alignment horizontal="right" vertical="center" wrapText="1"/>
    </xf>
    <xf numFmtId="164" fontId="16" fillId="0" borderId="0" xfId="1" applyFont="1" applyFill="1" applyAlignment="1">
      <alignment vertical="top" wrapText="1"/>
    </xf>
    <xf numFmtId="165" fontId="16" fillId="0" borderId="0" xfId="1" applyNumberFormat="1" applyFont="1" applyFill="1" applyAlignment="1">
      <alignment vertical="top" wrapText="1"/>
    </xf>
    <xf numFmtId="41" fontId="16" fillId="0" borderId="0" xfId="1" applyNumberFormat="1" applyFont="1" applyFill="1" applyAlignment="1">
      <alignment vertical="top" wrapText="1"/>
    </xf>
    <xf numFmtId="37" fontId="16" fillId="0" borderId="0" xfId="1" applyNumberFormat="1" applyFont="1" applyFill="1" applyAlignment="1">
      <alignment horizontal="right" vertical="center" wrapText="1"/>
    </xf>
    <xf numFmtId="164" fontId="16" fillId="0" borderId="0" xfId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4" fontId="16" fillId="0" borderId="4" xfId="1" applyFont="1" applyFill="1" applyBorder="1" applyAlignment="1">
      <alignment vertical="center"/>
    </xf>
    <xf numFmtId="164" fontId="14" fillId="0" borderId="2" xfId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164" fontId="14" fillId="0" borderId="1" xfId="1" applyFont="1" applyFill="1" applyBorder="1" applyAlignment="1">
      <alignment vertical="center"/>
    </xf>
    <xf numFmtId="41" fontId="14" fillId="0" borderId="2" xfId="1" applyNumberFormat="1" applyFont="1" applyFill="1" applyBorder="1" applyAlignment="1">
      <alignment vertical="center"/>
    </xf>
    <xf numFmtId="164" fontId="16" fillId="0" borderId="0" xfId="1" applyFont="1" applyFill="1" applyAlignment="1">
      <alignment horizontal="right" vertical="center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/>
    <xf numFmtId="38" fontId="9" fillId="0" borderId="0" xfId="0" applyNumberFormat="1" applyFont="1" applyAlignment="1">
      <alignment horizontal="left"/>
    </xf>
    <xf numFmtId="38" fontId="15" fillId="0" borderId="0" xfId="0" applyNumberFormat="1" applyFont="1"/>
    <xf numFmtId="38" fontId="16" fillId="0" borderId="0" xfId="0" applyNumberFormat="1" applyFont="1" applyAlignment="1">
      <alignment horizontal="justify"/>
    </xf>
    <xf numFmtId="38" fontId="16" fillId="0" borderId="0" xfId="0" applyNumberFormat="1" applyFont="1"/>
    <xf numFmtId="37" fontId="16" fillId="0" borderId="0" xfId="0" applyNumberFormat="1" applyFont="1"/>
    <xf numFmtId="38" fontId="9" fillId="0" borderId="0" xfId="0" applyNumberFormat="1" applyFont="1"/>
    <xf numFmtId="37" fontId="14" fillId="0" borderId="0" xfId="0" applyNumberFormat="1" applyFont="1"/>
    <xf numFmtId="0" fontId="16" fillId="0" borderId="0" xfId="0" applyFont="1"/>
    <xf numFmtId="49" fontId="16" fillId="0" borderId="0" xfId="0" applyNumberFormat="1" applyFont="1" applyAlignment="1">
      <alignment horizontal="center"/>
    </xf>
    <xf numFmtId="37" fontId="15" fillId="0" borderId="0" xfId="0" applyNumberFormat="1" applyFo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0" fontId="19" fillId="0" borderId="0" xfId="8" applyFont="1" applyAlignment="1">
      <alignment horizontal="left"/>
    </xf>
    <xf numFmtId="38" fontId="17" fillId="0" borderId="0" xfId="0" applyNumberFormat="1" applyFont="1" applyAlignment="1">
      <alignment horizontal="center"/>
    </xf>
    <xf numFmtId="0" fontId="16" fillId="0" borderId="0" xfId="8" applyFont="1" applyAlignment="1"/>
    <xf numFmtId="0" fontId="20" fillId="0" borderId="0" xfId="8" applyFont="1" applyAlignment="1">
      <alignment horizontal="center"/>
    </xf>
    <xf numFmtId="41" fontId="16" fillId="0" borderId="0" xfId="0" applyNumberFormat="1" applyFont="1"/>
    <xf numFmtId="41" fontId="16" fillId="0" borderId="0" xfId="7" applyNumberFormat="1" applyFont="1"/>
    <xf numFmtId="0" fontId="17" fillId="0" borderId="0" xfId="8" applyFont="1" applyAlignment="1">
      <alignment horizontal="center"/>
    </xf>
    <xf numFmtId="0" fontId="16" fillId="0" borderId="0" xfId="8" applyFont="1" applyAlignment="1">
      <alignment horizontal="left"/>
    </xf>
    <xf numFmtId="0" fontId="14" fillId="0" borderId="0" xfId="8" applyFont="1" applyAlignment="1">
      <alignment horizontal="justify"/>
    </xf>
    <xf numFmtId="0" fontId="14" fillId="0" borderId="0" xfId="8" applyFont="1" applyAlignment="1">
      <alignment horizontal="left"/>
    </xf>
    <xf numFmtId="41" fontId="14" fillId="0" borderId="0" xfId="0" applyNumberFormat="1" applyFont="1"/>
    <xf numFmtId="41" fontId="14" fillId="0" borderId="0" xfId="7" applyNumberFormat="1" applyFont="1"/>
    <xf numFmtId="38" fontId="10" fillId="0" borderId="0" xfId="0" applyNumberFormat="1" applyFont="1"/>
    <xf numFmtId="0" fontId="19" fillId="0" borderId="0" xfId="8" applyFont="1" applyAlignment="1"/>
    <xf numFmtId="0" fontId="19" fillId="0" borderId="0" xfId="8" applyFont="1" applyAlignment="1">
      <alignment horizontal="justify"/>
    </xf>
    <xf numFmtId="41" fontId="16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41" fontId="16" fillId="0" borderId="0" xfId="7" applyNumberFormat="1" applyFont="1" applyAlignment="1">
      <alignment horizontal="right"/>
    </xf>
    <xf numFmtId="41" fontId="16" fillId="0" borderId="0" xfId="7" applyNumberFormat="1" applyFont="1" applyAlignment="1">
      <alignment horizontal="center"/>
    </xf>
    <xf numFmtId="0" fontId="14" fillId="0" borderId="0" xfId="8" applyFont="1" applyAlignment="1"/>
    <xf numFmtId="38" fontId="19" fillId="0" borderId="0" xfId="0" applyNumberFormat="1" applyFont="1" applyAlignment="1">
      <alignment horizontal="center"/>
    </xf>
    <xf numFmtId="41" fontId="14" fillId="0" borderId="1" xfId="7" applyNumberFormat="1" applyFont="1" applyBorder="1" applyAlignment="1">
      <alignment horizontal="right"/>
    </xf>
    <xf numFmtId="41" fontId="14" fillId="0" borderId="0" xfId="7" applyNumberFormat="1" applyFont="1" applyAlignment="1">
      <alignment horizontal="right"/>
    </xf>
    <xf numFmtId="41" fontId="16" fillId="0" borderId="2" xfId="7" applyNumberFormat="1" applyFont="1" applyBorder="1"/>
    <xf numFmtId="41" fontId="14" fillId="0" borderId="3" xfId="7" applyNumberFormat="1" applyFont="1" applyBorder="1"/>
    <xf numFmtId="37" fontId="16" fillId="0" borderId="0" xfId="0" applyNumberFormat="1" applyFont="1" applyAlignment="1">
      <alignment horizontal="center"/>
    </xf>
    <xf numFmtId="41" fontId="14" fillId="0" borderId="1" xfId="7" applyNumberFormat="1" applyFont="1" applyBorder="1"/>
    <xf numFmtId="0" fontId="16" fillId="0" borderId="0" xfId="8" applyFont="1" applyAlignment="1">
      <alignment horizontal="left" indent="1"/>
    </xf>
    <xf numFmtId="0" fontId="16" fillId="0" borderId="0" xfId="8" applyFont="1" applyAlignment="1">
      <alignment horizontal="justify"/>
    </xf>
    <xf numFmtId="37" fontId="16" fillId="0" borderId="0" xfId="7" applyNumberFormat="1" applyFont="1"/>
    <xf numFmtId="38" fontId="16" fillId="0" borderId="0" xfId="0" applyNumberFormat="1" applyFont="1" applyAlignment="1">
      <alignment horizontal="center"/>
    </xf>
    <xf numFmtId="41" fontId="16" fillId="0" borderId="0" xfId="8" applyNumberFormat="1" applyFont="1" applyAlignment="1"/>
    <xf numFmtId="41" fontId="16" fillId="0" borderId="3" xfId="8" applyNumberFormat="1" applyFont="1" applyBorder="1" applyAlignment="1"/>
    <xf numFmtId="0" fontId="17" fillId="0" borderId="0" xfId="8" applyFont="1" applyAlignment="1"/>
    <xf numFmtId="38" fontId="17" fillId="0" borderId="0" xfId="0" applyNumberFormat="1" applyFont="1"/>
    <xf numFmtId="0" fontId="16" fillId="0" borderId="0" xfId="8" applyFont="1" applyAlignment="1">
      <alignment horizontal="left" indent="2"/>
    </xf>
    <xf numFmtId="41" fontId="16" fillId="0" borderId="4" xfId="0" applyNumberFormat="1" applyFont="1" applyBorder="1" applyAlignment="1">
      <alignment horizontal="right"/>
    </xf>
    <xf numFmtId="0" fontId="14" fillId="0" borderId="0" xfId="8" applyFont="1" applyAlignment="1">
      <alignment horizontal="justify" vertical="center"/>
    </xf>
    <xf numFmtId="38" fontId="14" fillId="0" borderId="0" xfId="0" applyNumberFormat="1" applyFont="1" applyAlignment="1">
      <alignment vertical="top"/>
    </xf>
    <xf numFmtId="38" fontId="9" fillId="0" borderId="0" xfId="0" applyNumberFormat="1" applyFont="1" applyAlignment="1">
      <alignment horizontal="left" vertical="top"/>
    </xf>
    <xf numFmtId="37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/>
    </xf>
    <xf numFmtId="37" fontId="16" fillId="0" borderId="0" xfId="0" applyNumberFormat="1" applyFont="1" applyAlignment="1">
      <alignment horizontal="right" vertical="top"/>
    </xf>
    <xf numFmtId="38" fontId="16" fillId="0" borderId="0" xfId="0" applyNumberFormat="1" applyFont="1" applyAlignment="1">
      <alignment horizontal="justify" vertical="top"/>
    </xf>
    <xf numFmtId="37" fontId="16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49" fontId="17" fillId="0" borderId="0" xfId="9" applyNumberFormat="1" applyFont="1" applyAlignment="1">
      <alignment horizontal="center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8" fontId="19" fillId="0" borderId="0" xfId="0" applyNumberFormat="1" applyFont="1" applyAlignment="1">
      <alignment horizontal="justify" vertical="top"/>
    </xf>
    <xf numFmtId="38" fontId="16" fillId="0" borderId="0" xfId="0" applyNumberFormat="1" applyFont="1" applyAlignment="1">
      <alignment vertical="top"/>
    </xf>
    <xf numFmtId="41" fontId="16" fillId="0" borderId="0" xfId="0" applyNumberFormat="1" applyFont="1" applyAlignment="1">
      <alignment vertical="top"/>
    </xf>
    <xf numFmtId="38" fontId="17" fillId="0" borderId="0" xfId="0" applyNumberFormat="1" applyFont="1" applyAlignment="1">
      <alignment horizontal="justify" vertical="top"/>
    </xf>
    <xf numFmtId="0" fontId="16" fillId="0" borderId="0" xfId="0" applyFont="1" applyAlignment="1">
      <alignment vertical="top"/>
    </xf>
    <xf numFmtId="41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indent="1"/>
    </xf>
    <xf numFmtId="0" fontId="17" fillId="0" borderId="0" xfId="0" applyFont="1" applyAlignment="1">
      <alignment vertical="top"/>
    </xf>
    <xf numFmtId="43" fontId="16" fillId="0" borderId="0" xfId="1" applyNumberFormat="1" applyFont="1" applyFill="1" applyAlignment="1">
      <alignment vertical="top"/>
    </xf>
    <xf numFmtId="41" fontId="14" fillId="0" borderId="0" xfId="0" applyNumberFormat="1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horizontal="justify" vertical="top" wrapText="1"/>
    </xf>
    <xf numFmtId="41" fontId="18" fillId="0" borderId="0" xfId="0" applyNumberFormat="1" applyFont="1" applyAlignment="1">
      <alignment horizontal="center" vertical="top"/>
    </xf>
    <xf numFmtId="41" fontId="16" fillId="0" borderId="0" xfId="0" applyNumberFormat="1" applyFont="1" applyAlignment="1">
      <alignment horizontal="right" vertical="top"/>
    </xf>
    <xf numFmtId="41" fontId="16" fillId="0" borderId="4" xfId="0" applyNumberFormat="1" applyFont="1" applyBorder="1" applyAlignment="1">
      <alignment horizontal="right" vertical="top"/>
    </xf>
    <xf numFmtId="41" fontId="16" fillId="0" borderId="4" xfId="0" applyNumberFormat="1" applyFont="1" applyBorder="1" applyAlignment="1">
      <alignment vertical="top"/>
    </xf>
    <xf numFmtId="41" fontId="14" fillId="0" borderId="1" xfId="0" applyNumberFormat="1" applyFont="1" applyBorder="1" applyAlignment="1">
      <alignment vertical="top"/>
    </xf>
    <xf numFmtId="41" fontId="14" fillId="0" borderId="0" xfId="0" applyNumberFormat="1" applyFont="1" applyAlignment="1">
      <alignment vertical="top"/>
    </xf>
    <xf numFmtId="37" fontId="16" fillId="0" borderId="0" xfId="0" applyNumberFormat="1" applyFont="1" applyAlignment="1">
      <alignment vertical="top" wrapText="1"/>
    </xf>
    <xf numFmtId="167" fontId="16" fillId="0" borderId="0" xfId="0" applyNumberFormat="1" applyFont="1" applyAlignment="1">
      <alignment vertical="top" wrapText="1"/>
    </xf>
    <xf numFmtId="0" fontId="19" fillId="0" borderId="0" xfId="0" applyFont="1" applyAlignment="1">
      <alignment vertical="top" wrapText="1"/>
    </xf>
    <xf numFmtId="37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41" fontId="14" fillId="0" borderId="1" xfId="0" applyNumberFormat="1" applyFont="1" applyBorder="1" applyAlignment="1">
      <alignment vertical="top" wrapText="1"/>
    </xf>
    <xf numFmtId="41" fontId="23" fillId="0" borderId="0" xfId="0" applyNumberFormat="1" applyFont="1" applyAlignment="1">
      <alignment horizontal="center" vertical="top"/>
    </xf>
    <xf numFmtId="37" fontId="14" fillId="0" borderId="0" xfId="0" applyNumberFormat="1" applyFont="1" applyAlignment="1">
      <alignment horizontal="left" vertical="top"/>
    </xf>
    <xf numFmtId="41" fontId="25" fillId="0" borderId="0" xfId="0" applyNumberFormat="1" applyFont="1" applyAlignment="1">
      <alignment vertical="top"/>
    </xf>
    <xf numFmtId="0" fontId="19" fillId="0" borderId="0" xfId="0" applyFont="1" applyAlignment="1">
      <alignment horizontal="justify" vertical="top" wrapText="1"/>
    </xf>
    <xf numFmtId="41" fontId="16" fillId="0" borderId="0" xfId="0" applyNumberFormat="1" applyFont="1" applyAlignment="1">
      <alignment vertical="top" wrapText="1"/>
    </xf>
    <xf numFmtId="165" fontId="16" fillId="0" borderId="0" xfId="0" applyNumberFormat="1" applyFont="1" applyAlignment="1">
      <alignment vertical="top"/>
    </xf>
    <xf numFmtId="41" fontId="14" fillId="0" borderId="4" xfId="0" applyNumberFormat="1" applyFont="1" applyBorder="1" applyAlignment="1">
      <alignment vertical="top"/>
    </xf>
    <xf numFmtId="38" fontId="10" fillId="0" borderId="0" xfId="0" applyNumberFormat="1" applyFont="1" applyAlignment="1">
      <alignment vertical="top"/>
    </xf>
    <xf numFmtId="0" fontId="14" fillId="0" borderId="0" xfId="0" applyFont="1" applyAlignment="1">
      <alignment horizontal="left" vertical="top"/>
    </xf>
    <xf numFmtId="41" fontId="14" fillId="0" borderId="5" xfId="0" applyNumberFormat="1" applyFont="1" applyBorder="1" applyAlignment="1">
      <alignment vertical="top"/>
    </xf>
    <xf numFmtId="41" fontId="14" fillId="0" borderId="0" xfId="0" applyNumberFormat="1" applyFont="1" applyAlignment="1">
      <alignment horizontal="right" vertical="top"/>
    </xf>
    <xf numFmtId="37" fontId="25" fillId="0" borderId="0" xfId="0" applyNumberFormat="1" applyFont="1" applyAlignment="1">
      <alignment vertical="top"/>
    </xf>
    <xf numFmtId="38" fontId="16" fillId="0" borderId="0" xfId="0" applyNumberFormat="1" applyFont="1" applyAlignment="1">
      <alignment horizontal="left" vertical="top"/>
    </xf>
    <xf numFmtId="38" fontId="14" fillId="0" borderId="0" xfId="6" applyNumberFormat="1" applyFont="1"/>
    <xf numFmtId="37" fontId="16" fillId="0" borderId="0" xfId="6" applyNumberFormat="1" applyFont="1" applyAlignment="1">
      <alignment horizontal="centerContinuous" vertical="center"/>
    </xf>
    <xf numFmtId="0" fontId="16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" vertical="center"/>
    </xf>
    <xf numFmtId="3" fontId="16" fillId="0" borderId="0" xfId="6" applyNumberFormat="1" applyFont="1" applyAlignment="1">
      <alignment horizontal="centerContinuous" vertical="center"/>
    </xf>
    <xf numFmtId="0" fontId="16" fillId="0" borderId="0" xfId="6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37" fontId="16" fillId="0" borderId="0" xfId="6" applyNumberFormat="1" applyFont="1" applyAlignment="1">
      <alignment vertical="center"/>
    </xf>
    <xf numFmtId="37" fontId="16" fillId="0" borderId="0" xfId="6" applyNumberFormat="1" applyFont="1" applyAlignment="1">
      <alignment horizontal="center" vertical="center"/>
    </xf>
    <xf numFmtId="0" fontId="16" fillId="0" borderId="0" xfId="5" applyFont="1" applyAlignment="1">
      <alignment vertical="center"/>
    </xf>
    <xf numFmtId="0" fontId="16" fillId="0" borderId="0" xfId="9" applyFont="1" applyAlignment="1">
      <alignment horizontal="center"/>
    </xf>
    <xf numFmtId="0" fontId="16" fillId="0" borderId="0" xfId="5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0" fontId="16" fillId="0" borderId="0" xfId="10" applyFont="1" applyAlignment="1">
      <alignment horizontal="center"/>
    </xf>
    <xf numFmtId="37" fontId="16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39" fontId="16" fillId="0" borderId="0" xfId="5" applyNumberFormat="1" applyFont="1" applyAlignment="1">
      <alignment horizontal="right" vertical="center"/>
    </xf>
    <xf numFmtId="39" fontId="17" fillId="0" borderId="0" xfId="5" applyNumberFormat="1" applyFont="1" applyAlignment="1">
      <alignment horizontal="right" vertical="center"/>
    </xf>
    <xf numFmtId="37" fontId="19" fillId="0" borderId="0" xfId="5" applyNumberFormat="1" applyFont="1" applyAlignment="1">
      <alignment horizontal="right" vertical="center"/>
    </xf>
    <xf numFmtId="0" fontId="19" fillId="0" borderId="0" xfId="5" applyFont="1" applyAlignment="1">
      <alignment horizontal="left" vertical="center" indent="1"/>
    </xf>
    <xf numFmtId="0" fontId="16" fillId="0" borderId="0" xfId="5" applyFont="1" applyAlignment="1">
      <alignment horizontal="left" vertical="center" indent="2"/>
    </xf>
    <xf numFmtId="165" fontId="16" fillId="0" borderId="0" xfId="1" applyNumberFormat="1" applyFont="1" applyFill="1" applyAlignment="1">
      <alignment vertical="center"/>
    </xf>
    <xf numFmtId="37" fontId="16" fillId="0" borderId="0" xfId="5" applyNumberFormat="1" applyFont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 wrapText="1"/>
    </xf>
    <xf numFmtId="37" fontId="17" fillId="0" borderId="0" xfId="5" applyNumberFormat="1" applyFont="1" applyAlignment="1">
      <alignment horizontal="right" vertical="center"/>
    </xf>
    <xf numFmtId="167" fontId="14" fillId="0" borderId="1" xfId="1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horizontal="right" vertical="center" wrapText="1"/>
    </xf>
    <xf numFmtId="37" fontId="14" fillId="0" borderId="0" xfId="6" applyNumberFormat="1" applyFont="1" applyAlignment="1">
      <alignment vertical="center"/>
    </xf>
    <xf numFmtId="43" fontId="14" fillId="0" borderId="1" xfId="1" applyNumberFormat="1" applyFont="1" applyFill="1" applyBorder="1" applyAlignment="1">
      <alignment vertical="center"/>
    </xf>
    <xf numFmtId="165" fontId="14" fillId="0" borderId="2" xfId="1" applyNumberFormat="1" applyFont="1" applyFill="1" applyBorder="1" applyAlignment="1">
      <alignment horizontal="center" vertical="center"/>
    </xf>
    <xf numFmtId="41" fontId="14" fillId="0" borderId="4" xfId="1" applyNumberFormat="1" applyFont="1" applyFill="1" applyBorder="1" applyAlignment="1">
      <alignment horizontal="right" vertical="center" wrapText="1"/>
    </xf>
    <xf numFmtId="165" fontId="14" fillId="0" borderId="1" xfId="1" applyNumberFormat="1" applyFont="1" applyFill="1" applyBorder="1" applyAlignment="1">
      <alignment horizontal="center" vertical="center"/>
    </xf>
    <xf numFmtId="0" fontId="16" fillId="0" borderId="0" xfId="5" applyFont="1" applyAlignment="1">
      <alignment horizontal="left" vertical="center"/>
    </xf>
    <xf numFmtId="43" fontId="14" fillId="0" borderId="2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37" fontId="14" fillId="0" borderId="3" xfId="5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right" vertical="center"/>
    </xf>
    <xf numFmtId="0" fontId="16" fillId="0" borderId="0" xfId="15" applyFont="1" applyAlignment="1">
      <alignment horizontal="center"/>
    </xf>
    <xf numFmtId="0" fontId="24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37" fontId="23" fillId="0" borderId="0" xfId="6" applyNumberFormat="1" applyFont="1" applyAlignment="1">
      <alignment horizontal="center" vertical="center"/>
    </xf>
    <xf numFmtId="0" fontId="16" fillId="0" borderId="0" xfId="6" applyFont="1" applyAlignment="1">
      <alignment horizontal="center"/>
    </xf>
    <xf numFmtId="0" fontId="16" fillId="0" borderId="0" xfId="10" applyFont="1" applyAlignment="1">
      <alignment horizontal="center" vertical="center"/>
    </xf>
    <xf numFmtId="0" fontId="17" fillId="0" borderId="0" xfId="10" applyFont="1" applyAlignment="1">
      <alignment horizontal="center"/>
    </xf>
    <xf numFmtId="0" fontId="16" fillId="0" borderId="0" xfId="9" applyFont="1" applyAlignment="1">
      <alignment horizontal="center" wrapText="1"/>
    </xf>
    <xf numFmtId="41" fontId="19" fillId="0" borderId="0" xfId="5" applyNumberFormat="1" applyFont="1" applyAlignment="1">
      <alignment horizontal="right" vertical="center"/>
    </xf>
    <xf numFmtId="41" fontId="14" fillId="0" borderId="0" xfId="6" applyNumberFormat="1" applyFont="1" applyAlignment="1">
      <alignment vertical="center"/>
    </xf>
    <xf numFmtId="0" fontId="19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41" fontId="16" fillId="0" borderId="0" xfId="6" applyNumberFormat="1" applyFont="1" applyAlignment="1">
      <alignment vertical="center"/>
    </xf>
    <xf numFmtId="165" fontId="14" fillId="0" borderId="0" xfId="1" applyNumberFormat="1" applyFont="1" applyFill="1" applyBorder="1"/>
    <xf numFmtId="0" fontId="17" fillId="0" borderId="0" xfId="6" applyFont="1" applyAlignment="1">
      <alignment horizontal="center" vertical="center"/>
    </xf>
    <xf numFmtId="167" fontId="16" fillId="0" borderId="0" xfId="1" applyNumberFormat="1" applyFont="1" applyFill="1" applyBorder="1" applyAlignment="1">
      <alignment vertical="center"/>
    </xf>
    <xf numFmtId="0" fontId="16" fillId="0" borderId="0" xfId="5" applyFont="1" applyAlignment="1">
      <alignment horizontal="left" vertical="center" indent="3"/>
    </xf>
    <xf numFmtId="41" fontId="14" fillId="0" borderId="0" xfId="1" applyNumberFormat="1" applyFont="1" applyFill="1" applyBorder="1" applyAlignment="1">
      <alignment horizontal="right" vertical="center"/>
    </xf>
    <xf numFmtId="165" fontId="14" fillId="0" borderId="3" xfId="1" applyNumberFormat="1" applyFont="1" applyFill="1" applyBorder="1"/>
    <xf numFmtId="41" fontId="14" fillId="0" borderId="3" xfId="1" applyNumberFormat="1" applyFont="1" applyFill="1" applyBorder="1"/>
    <xf numFmtId="0" fontId="16" fillId="0" borderId="0" xfId="15" applyFont="1" applyAlignment="1">
      <alignment horizontal="center" wrapText="1"/>
    </xf>
    <xf numFmtId="167" fontId="14" fillId="0" borderId="3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horizontal="right"/>
    </xf>
    <xf numFmtId="38" fontId="19" fillId="0" borderId="0" xfId="0" applyNumberFormat="1" applyFont="1" applyAlignment="1">
      <alignment horizontal="justify"/>
    </xf>
    <xf numFmtId="0" fontId="19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justify"/>
    </xf>
    <xf numFmtId="0" fontId="16" fillId="0" borderId="0" xfId="0" applyFont="1" applyAlignment="1">
      <alignment horizontal="left" indent="1"/>
    </xf>
    <xf numFmtId="41" fontId="14" fillId="0" borderId="0" xfId="0" applyNumberFormat="1" applyFont="1" applyAlignment="1">
      <alignment horizontal="center"/>
    </xf>
    <xf numFmtId="0" fontId="19" fillId="0" borderId="0" xfId="0" applyFont="1"/>
    <xf numFmtId="0" fontId="12" fillId="0" borderId="0" xfId="0" applyFont="1" applyAlignment="1">
      <alignment horizontal="justify"/>
    </xf>
    <xf numFmtId="38" fontId="21" fillId="0" borderId="0" xfId="0" applyNumberFormat="1" applyFont="1" applyAlignment="1">
      <alignment horizontal="center"/>
    </xf>
    <xf numFmtId="38" fontId="12" fillId="0" borderId="0" xfId="0" applyNumberFormat="1" applyFont="1"/>
    <xf numFmtId="41" fontId="12" fillId="0" borderId="0" xfId="0" applyNumberFormat="1" applyFont="1"/>
    <xf numFmtId="0" fontId="14" fillId="0" borderId="0" xfId="0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0" fontId="14" fillId="0" borderId="0" xfId="0" applyFont="1" applyAlignment="1">
      <alignment horizontal="justify" vertical="center"/>
    </xf>
    <xf numFmtId="41" fontId="14" fillId="0" borderId="0" xfId="0" applyNumberFormat="1" applyFont="1" applyAlignment="1">
      <alignment vertical="center"/>
    </xf>
    <xf numFmtId="0" fontId="22" fillId="0" borderId="0" xfId="0" applyFont="1" applyAlignment="1">
      <alignment horizontal="justify" vertical="center"/>
    </xf>
    <xf numFmtId="38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168" fontId="16" fillId="0" borderId="3" xfId="0" applyNumberFormat="1" applyFont="1" applyBorder="1"/>
    <xf numFmtId="39" fontId="16" fillId="0" borderId="0" xfId="0" applyNumberFormat="1" applyFont="1" applyAlignment="1">
      <alignment horizontal="right"/>
    </xf>
    <xf numFmtId="164" fontId="16" fillId="0" borderId="0" xfId="1" applyFont="1" applyAlignment="1">
      <alignment vertical="top"/>
    </xf>
    <xf numFmtId="164" fontId="16" fillId="0" borderId="0" xfId="1" applyFont="1" applyAlignment="1">
      <alignment horizontal="center" vertical="top"/>
    </xf>
    <xf numFmtId="165" fontId="16" fillId="0" borderId="4" xfId="1" applyNumberFormat="1" applyFont="1" applyBorder="1" applyAlignment="1">
      <alignment vertical="top"/>
    </xf>
    <xf numFmtId="167" fontId="16" fillId="0" borderId="0" xfId="1" applyNumberFormat="1" applyFont="1" applyAlignment="1">
      <alignment horizontal="center" vertical="top"/>
    </xf>
    <xf numFmtId="167" fontId="16" fillId="0" borderId="0" xfId="1" applyNumberFormat="1" applyFont="1" applyAlignment="1">
      <alignment vertical="top"/>
    </xf>
    <xf numFmtId="165" fontId="16" fillId="0" borderId="4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38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14" fillId="0" borderId="0" xfId="6" applyNumberFormat="1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37" fontId="16" fillId="0" borderId="4" xfId="6" applyNumberFormat="1" applyFont="1" applyBorder="1" applyAlignment="1">
      <alignment horizontal="center" vertical="center"/>
    </xf>
    <xf numFmtId="37" fontId="17" fillId="0" borderId="0" xfId="5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</cellXfs>
  <cellStyles count="16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 4 3" xfId="14" xr:uid="{C4C48C51-A3EF-4634-9F90-D5428CA9F35B}"/>
    <cellStyle name="Normal 4 4" xfId="15" xr:uid="{D668BADE-280C-4567-9F9E-8FCCD605B2EC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nchanokKetpradit\Downloads\FINANCIAL_STATEMENTS_EN_Q1'2024%20V3.xlsx" TargetMode="External"/><Relationship Id="rId1" Type="http://schemas.openxmlformats.org/officeDocument/2006/relationships/externalLinkPath" Target="file:///C:\Users\KonchanokKetpradit\Downloads\FINANCIAL_STATEMENTS_EN_Q1'2024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"/>
      <sheetName val="Shareholder conso 66"/>
      <sheetName val="Shareholder conso 67"/>
      <sheetName val="Shareholder Seperate 66"/>
      <sheetName val="Shareholder Seperate 67"/>
      <sheetName val="CF"/>
    </sheetNames>
    <sheetDataSet>
      <sheetData sheetId="0"/>
      <sheetData sheetId="1">
        <row r="43">
          <cell r="D43">
            <v>-130</v>
          </cell>
        </row>
        <row r="45">
          <cell r="D45">
            <v>-4150</v>
          </cell>
        </row>
        <row r="55">
          <cell r="D55">
            <v>-688660</v>
          </cell>
          <cell r="H55">
            <v>-364145</v>
          </cell>
        </row>
        <row r="56">
          <cell r="D56">
            <v>-3834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2"/>
  <sheetViews>
    <sheetView tabSelected="1" view="pageBreakPreview" zoomScale="145" zoomScaleNormal="100" zoomScaleSheetLayoutView="145" workbookViewId="0"/>
  </sheetViews>
  <sheetFormatPr defaultColWidth="10.59765625" defaultRowHeight="14.5" x14ac:dyDescent="0.35"/>
  <cols>
    <col min="1" max="1" width="41.09765625" style="75" customWidth="1"/>
    <col min="2" max="2" width="0.8984375" style="75" customWidth="1"/>
    <col min="3" max="3" width="9.69921875" style="76" bestFit="1" customWidth="1"/>
    <col min="4" max="4" width="1" style="76" customWidth="1"/>
    <col min="5" max="5" width="15.09765625" style="77" customWidth="1"/>
    <col min="6" max="6" width="1" style="76" customWidth="1"/>
    <col min="7" max="7" width="15.09765625" style="77" customWidth="1"/>
    <col min="8" max="8" width="1" style="77" customWidth="1"/>
    <col min="9" max="9" width="15.09765625" style="77" customWidth="1"/>
    <col min="10" max="10" width="1" style="77" customWidth="1"/>
    <col min="11" max="11" width="15.09765625" style="77" customWidth="1"/>
    <col min="12" max="16384" width="10.59765625" style="78"/>
  </cols>
  <sheetData>
    <row r="1" spans="1:11" s="73" customFormat="1" ht="18.5" x14ac:dyDescent="0.45">
      <c r="A1" s="70" t="s">
        <v>0</v>
      </c>
      <c r="B1" s="71"/>
      <c r="C1" s="72"/>
      <c r="D1" s="72"/>
      <c r="E1" s="72"/>
      <c r="F1" s="72"/>
      <c r="G1" s="72"/>
      <c r="H1" s="72"/>
      <c r="I1" s="72"/>
      <c r="J1" s="72"/>
      <c r="K1" s="72"/>
    </row>
    <row r="2" spans="1:11" s="73" customFormat="1" ht="15.5" x14ac:dyDescent="0.35">
      <c r="A2" s="74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15.5" x14ac:dyDescent="0.35">
      <c r="A3" s="74" t="s">
        <v>2</v>
      </c>
      <c r="D3" s="77"/>
      <c r="E3" s="274"/>
      <c r="F3" s="274"/>
      <c r="G3" s="274"/>
      <c r="H3" s="274"/>
      <c r="I3" s="274"/>
      <c r="J3" s="274"/>
      <c r="K3" s="274"/>
    </row>
    <row r="4" spans="1:11" x14ac:dyDescent="0.35">
      <c r="D4" s="77"/>
      <c r="E4" s="274" t="s">
        <v>3</v>
      </c>
      <c r="F4" s="274"/>
      <c r="G4" s="274"/>
      <c r="H4" s="71"/>
      <c r="I4" s="274" t="s">
        <v>4</v>
      </c>
      <c r="J4" s="274"/>
      <c r="K4" s="274"/>
    </row>
    <row r="5" spans="1:11" x14ac:dyDescent="0.35">
      <c r="D5" s="77"/>
      <c r="E5" s="275" t="s">
        <v>5</v>
      </c>
      <c r="F5" s="275"/>
      <c r="G5" s="275"/>
      <c r="H5" s="72"/>
      <c r="I5" s="275" t="s">
        <v>6</v>
      </c>
      <c r="J5" s="275"/>
      <c r="K5" s="275"/>
    </row>
    <row r="6" spans="1:11" x14ac:dyDescent="0.35">
      <c r="B6" s="79"/>
      <c r="D6" s="80"/>
      <c r="E6" s="81" t="s">
        <v>7</v>
      </c>
      <c r="F6" s="81"/>
      <c r="G6" s="81" t="s">
        <v>8</v>
      </c>
      <c r="H6" s="81"/>
      <c r="I6" s="81" t="s">
        <v>7</v>
      </c>
      <c r="J6" s="81"/>
      <c r="K6" s="81" t="s">
        <v>8</v>
      </c>
    </row>
    <row r="7" spans="1:11" ht="15.5" x14ac:dyDescent="0.35">
      <c r="A7" s="82" t="s">
        <v>9</v>
      </c>
      <c r="C7" s="83" t="s">
        <v>10</v>
      </c>
      <c r="D7" s="80"/>
      <c r="E7" s="81" t="s">
        <v>11</v>
      </c>
      <c r="F7" s="81"/>
      <c r="G7" s="81" t="s">
        <v>12</v>
      </c>
      <c r="H7" s="81"/>
      <c r="I7" s="81" t="s">
        <v>11</v>
      </c>
      <c r="J7" s="81"/>
      <c r="K7" s="81" t="s">
        <v>12</v>
      </c>
    </row>
    <row r="8" spans="1:11" ht="15.5" x14ac:dyDescent="0.35">
      <c r="A8" s="82"/>
      <c r="C8" s="83"/>
      <c r="D8" s="80"/>
      <c r="E8" s="84" t="s">
        <v>13</v>
      </c>
      <c r="F8" s="81"/>
      <c r="G8" s="81" t="s">
        <v>14</v>
      </c>
      <c r="H8" s="81"/>
      <c r="I8" s="84" t="s">
        <v>15</v>
      </c>
      <c r="J8" s="81"/>
      <c r="K8" s="81" t="s">
        <v>14</v>
      </c>
    </row>
    <row r="9" spans="1:11" x14ac:dyDescent="0.35">
      <c r="A9" s="79"/>
      <c r="C9" s="85"/>
      <c r="D9" s="80"/>
      <c r="E9" s="84" t="s">
        <v>16</v>
      </c>
      <c r="F9" s="81"/>
      <c r="G9" s="81"/>
      <c r="H9" s="81"/>
      <c r="I9" s="84" t="s">
        <v>16</v>
      </c>
      <c r="J9" s="81"/>
      <c r="K9" s="81"/>
    </row>
    <row r="10" spans="1:11" x14ac:dyDescent="0.35">
      <c r="C10" s="86"/>
      <c r="D10" s="80"/>
      <c r="E10" s="272" t="s">
        <v>17</v>
      </c>
      <c r="F10" s="273"/>
      <c r="G10" s="273"/>
      <c r="H10" s="273"/>
      <c r="I10" s="273"/>
      <c r="J10" s="273"/>
      <c r="K10" s="273"/>
    </row>
    <row r="11" spans="1:11" ht="15" customHeight="1" x14ac:dyDescent="0.35">
      <c r="A11" s="87" t="s">
        <v>18</v>
      </c>
      <c r="B11" s="87"/>
      <c r="C11" s="88"/>
      <c r="D11" s="88"/>
      <c r="K11" s="77" t="s">
        <v>19</v>
      </c>
    </row>
    <row r="12" spans="1:11" ht="15" customHeight="1" x14ac:dyDescent="0.45">
      <c r="A12" s="89" t="s">
        <v>20</v>
      </c>
      <c r="B12" s="89"/>
      <c r="C12" s="90"/>
      <c r="E12" s="1">
        <v>9458</v>
      </c>
      <c r="F12" s="91"/>
      <c r="G12" s="1">
        <v>9615</v>
      </c>
      <c r="H12" s="92"/>
      <c r="I12" s="1">
        <v>3173</v>
      </c>
      <c r="J12" s="92"/>
      <c r="K12" s="92">
        <v>3384</v>
      </c>
    </row>
    <row r="13" spans="1:11" ht="15" customHeight="1" x14ac:dyDescent="0.45">
      <c r="A13" s="89" t="s">
        <v>21</v>
      </c>
      <c r="B13" s="89"/>
      <c r="C13" s="90"/>
      <c r="E13" s="1">
        <v>35924</v>
      </c>
      <c r="F13" s="91"/>
      <c r="G13" s="1">
        <v>35924</v>
      </c>
      <c r="H13" s="91"/>
      <c r="I13" s="1">
        <v>35924</v>
      </c>
      <c r="J13" s="91"/>
      <c r="K13" s="92">
        <v>35924</v>
      </c>
    </row>
    <row r="14" spans="1:11" ht="15" customHeight="1" x14ac:dyDescent="0.35">
      <c r="A14" s="89" t="s">
        <v>22</v>
      </c>
      <c r="B14" s="89"/>
      <c r="C14" s="93">
        <v>4</v>
      </c>
      <c r="E14" s="1">
        <v>337112</v>
      </c>
      <c r="F14" s="91"/>
      <c r="G14" s="1">
        <v>336556</v>
      </c>
      <c r="H14" s="91"/>
      <c r="I14" s="1">
        <v>335096</v>
      </c>
      <c r="J14" s="91"/>
      <c r="K14" s="92">
        <v>328096</v>
      </c>
    </row>
    <row r="15" spans="1:11" ht="15" customHeight="1" x14ac:dyDescent="0.35">
      <c r="A15" s="89" t="s">
        <v>23</v>
      </c>
      <c r="B15" s="89"/>
      <c r="C15" s="93">
        <v>6</v>
      </c>
      <c r="E15" s="1">
        <v>820488</v>
      </c>
      <c r="F15" s="91"/>
      <c r="G15" s="1">
        <v>976297</v>
      </c>
      <c r="H15" s="91"/>
      <c r="I15" s="1">
        <v>800847</v>
      </c>
      <c r="J15" s="91"/>
      <c r="K15" s="92">
        <v>907048</v>
      </c>
    </row>
    <row r="16" spans="1:11" ht="15" customHeight="1" x14ac:dyDescent="0.35">
      <c r="A16" s="89" t="s">
        <v>24</v>
      </c>
      <c r="B16" s="89"/>
      <c r="C16" s="93"/>
      <c r="E16" s="1">
        <v>213632</v>
      </c>
      <c r="F16" s="91"/>
      <c r="G16" s="1">
        <v>229878</v>
      </c>
      <c r="H16" s="91"/>
      <c r="I16" s="1">
        <v>91731</v>
      </c>
      <c r="J16" s="91"/>
      <c r="K16" s="92">
        <v>93397</v>
      </c>
    </row>
    <row r="17" spans="1:11" ht="15" customHeight="1" x14ac:dyDescent="0.35">
      <c r="A17" s="89" t="s">
        <v>25</v>
      </c>
      <c r="B17" s="89"/>
      <c r="C17" s="93">
        <v>7</v>
      </c>
      <c r="E17" s="1">
        <v>1365947</v>
      </c>
      <c r="F17" s="91"/>
      <c r="G17" s="1">
        <v>1425223</v>
      </c>
      <c r="H17" s="91"/>
      <c r="I17" s="1">
        <v>301632</v>
      </c>
      <c r="J17" s="91"/>
      <c r="K17" s="92">
        <v>313764</v>
      </c>
    </row>
    <row r="18" spans="1:11" ht="15" customHeight="1" x14ac:dyDescent="0.35">
      <c r="A18" s="89" t="s">
        <v>26</v>
      </c>
      <c r="B18" s="89"/>
      <c r="C18" s="93">
        <v>8</v>
      </c>
      <c r="E18" s="1">
        <v>790667</v>
      </c>
      <c r="F18" s="91"/>
      <c r="G18" s="1">
        <v>797291</v>
      </c>
      <c r="H18" s="92"/>
      <c r="I18" s="1">
        <v>12353</v>
      </c>
      <c r="J18" s="92"/>
      <c r="K18" s="92">
        <v>14131</v>
      </c>
    </row>
    <row r="19" spans="1:11" ht="15" customHeight="1" x14ac:dyDescent="0.35">
      <c r="A19" s="89" t="s">
        <v>27</v>
      </c>
      <c r="B19" s="89"/>
      <c r="C19" s="93">
        <v>9</v>
      </c>
      <c r="E19" s="2">
        <v>2735</v>
      </c>
      <c r="F19" s="91"/>
      <c r="G19" s="2">
        <v>3258</v>
      </c>
      <c r="H19" s="92"/>
      <c r="I19" s="2">
        <v>2735</v>
      </c>
      <c r="J19" s="92"/>
      <c r="K19" s="92">
        <v>3258</v>
      </c>
    </row>
    <row r="20" spans="1:11" ht="15" customHeight="1" x14ac:dyDescent="0.35">
      <c r="A20" s="89" t="s">
        <v>28</v>
      </c>
      <c r="B20" s="89"/>
      <c r="C20" s="94"/>
      <c r="E20" s="1">
        <v>1166</v>
      </c>
      <c r="F20" s="91"/>
      <c r="G20" s="1">
        <v>1297</v>
      </c>
      <c r="H20" s="92"/>
      <c r="I20" s="2">
        <v>152</v>
      </c>
      <c r="J20" s="92"/>
      <c r="K20" s="92">
        <v>800</v>
      </c>
    </row>
    <row r="21" spans="1:11" s="99" customFormat="1" ht="15" customHeight="1" x14ac:dyDescent="0.35">
      <c r="A21" s="95" t="s">
        <v>29</v>
      </c>
      <c r="B21" s="95"/>
      <c r="C21" s="96"/>
      <c r="D21" s="71"/>
      <c r="E21" s="6">
        <f>SUM(E12:E20)</f>
        <v>3577129</v>
      </c>
      <c r="F21" s="97"/>
      <c r="G21" s="6">
        <f>SUM(G12:G20)</f>
        <v>3815339</v>
      </c>
      <c r="H21" s="98"/>
      <c r="I21" s="6">
        <f>SUM(I12:I20)</f>
        <v>1583643</v>
      </c>
      <c r="J21" s="98"/>
      <c r="K21" s="6">
        <f>SUM(K12:K20)</f>
        <v>1699802</v>
      </c>
    </row>
    <row r="22" spans="1:11" ht="15" customHeight="1" x14ac:dyDescent="0.35">
      <c r="A22" s="95"/>
      <c r="B22" s="95"/>
      <c r="C22" s="94"/>
      <c r="E22" s="92"/>
      <c r="F22" s="91"/>
      <c r="G22" s="92"/>
      <c r="H22" s="92"/>
      <c r="I22" s="92"/>
      <c r="J22" s="92"/>
      <c r="K22" s="92"/>
    </row>
    <row r="23" spans="1:11" ht="15" customHeight="1" x14ac:dyDescent="0.35">
      <c r="A23" s="100" t="s">
        <v>30</v>
      </c>
      <c r="B23" s="101"/>
      <c r="C23" s="88"/>
      <c r="D23" s="88"/>
      <c r="E23" s="102"/>
      <c r="F23" s="102"/>
      <c r="G23" s="102"/>
      <c r="H23" s="102"/>
      <c r="I23" s="102"/>
      <c r="J23" s="102"/>
      <c r="K23" s="102"/>
    </row>
    <row r="24" spans="1:11" ht="15" customHeight="1" x14ac:dyDescent="0.35">
      <c r="A24" s="89" t="s">
        <v>21</v>
      </c>
      <c r="B24" s="101"/>
      <c r="C24" s="88"/>
      <c r="D24" s="88"/>
      <c r="E24" s="102">
        <v>47100</v>
      </c>
      <c r="F24" s="102"/>
      <c r="G24" s="1">
        <v>47100</v>
      </c>
      <c r="H24" s="102"/>
      <c r="I24" s="2">
        <v>0</v>
      </c>
      <c r="J24" s="102"/>
      <c r="K24" s="2">
        <v>0</v>
      </c>
    </row>
    <row r="25" spans="1:11" ht="15" customHeight="1" x14ac:dyDescent="0.35">
      <c r="A25" s="89" t="s">
        <v>31</v>
      </c>
      <c r="B25" s="101"/>
      <c r="C25" s="88">
        <v>10</v>
      </c>
      <c r="D25" s="88"/>
      <c r="E25" s="1">
        <v>1374297</v>
      </c>
      <c r="F25" s="102"/>
      <c r="G25" s="1">
        <v>1352113</v>
      </c>
      <c r="H25" s="91"/>
      <c r="I25" s="1">
        <v>888425</v>
      </c>
      <c r="J25" s="91"/>
      <c r="K25" s="92">
        <v>892141</v>
      </c>
    </row>
    <row r="26" spans="1:11" ht="15" customHeight="1" x14ac:dyDescent="0.35">
      <c r="A26" s="89" t="s">
        <v>32</v>
      </c>
      <c r="B26" s="101"/>
      <c r="C26" s="88">
        <v>11</v>
      </c>
      <c r="D26" s="88"/>
      <c r="E26" s="2">
        <v>0</v>
      </c>
      <c r="F26" s="102"/>
      <c r="G26" s="2">
        <v>0</v>
      </c>
      <c r="H26" s="102"/>
      <c r="I26" s="1">
        <v>3871666</v>
      </c>
      <c r="J26" s="102"/>
      <c r="K26" s="92">
        <v>3872467</v>
      </c>
    </row>
    <row r="27" spans="1:11" ht="15" customHeight="1" x14ac:dyDescent="0.35">
      <c r="A27" s="89" t="s">
        <v>33</v>
      </c>
      <c r="B27" s="89"/>
      <c r="C27" s="88">
        <v>12</v>
      </c>
      <c r="D27" s="88"/>
      <c r="E27" s="1">
        <v>141256</v>
      </c>
      <c r="F27" s="7"/>
      <c r="G27" s="1">
        <v>134813</v>
      </c>
      <c r="H27" s="102"/>
      <c r="I27" s="1">
        <v>40930</v>
      </c>
      <c r="J27" s="103"/>
      <c r="K27" s="92">
        <v>40930</v>
      </c>
    </row>
    <row r="28" spans="1:11" ht="15" customHeight="1" x14ac:dyDescent="0.35">
      <c r="A28" s="89" t="s">
        <v>34</v>
      </c>
      <c r="B28" s="89"/>
      <c r="C28" s="88"/>
      <c r="D28" s="88"/>
      <c r="E28" s="1">
        <v>208188</v>
      </c>
      <c r="F28" s="102"/>
      <c r="G28" s="1">
        <v>208188</v>
      </c>
      <c r="H28" s="102"/>
      <c r="I28" s="1">
        <v>101691</v>
      </c>
      <c r="J28" s="103"/>
      <c r="K28" s="92">
        <v>101972</v>
      </c>
    </row>
    <row r="29" spans="1:11" ht="15" customHeight="1" x14ac:dyDescent="0.35">
      <c r="A29" s="89" t="s">
        <v>35</v>
      </c>
      <c r="B29" s="89"/>
      <c r="C29" s="88"/>
      <c r="D29" s="88"/>
      <c r="E29" s="1">
        <v>9510404</v>
      </c>
      <c r="F29" s="103"/>
      <c r="G29" s="1">
        <v>9531907</v>
      </c>
      <c r="H29" s="92"/>
      <c r="I29" s="1">
        <v>1904394</v>
      </c>
      <c r="J29" s="104"/>
      <c r="K29" s="92">
        <v>1907543</v>
      </c>
    </row>
    <row r="30" spans="1:11" ht="15" customHeight="1" x14ac:dyDescent="0.35">
      <c r="A30" s="89" t="s">
        <v>36</v>
      </c>
      <c r="B30" s="89"/>
      <c r="C30" s="88"/>
      <c r="D30" s="88"/>
      <c r="E30" s="1">
        <v>24926</v>
      </c>
      <c r="F30" s="103"/>
      <c r="G30" s="1">
        <v>29598</v>
      </c>
      <c r="H30" s="92"/>
      <c r="I30" s="2">
        <v>26769</v>
      </c>
      <c r="J30" s="104"/>
      <c r="K30" s="92">
        <v>32789</v>
      </c>
    </row>
    <row r="31" spans="1:11" ht="15" customHeight="1" x14ac:dyDescent="0.35">
      <c r="A31" s="89" t="s">
        <v>37</v>
      </c>
      <c r="B31" s="89"/>
      <c r="C31" s="88"/>
      <c r="D31" s="88"/>
      <c r="E31" s="1">
        <v>333598</v>
      </c>
      <c r="F31" s="103"/>
      <c r="G31" s="1">
        <v>333598</v>
      </c>
      <c r="H31" s="105"/>
      <c r="I31" s="2">
        <v>0</v>
      </c>
      <c r="J31" s="104"/>
      <c r="K31" s="92">
        <v>0</v>
      </c>
    </row>
    <row r="32" spans="1:11" ht="15" customHeight="1" x14ac:dyDescent="0.35">
      <c r="A32" s="89" t="s">
        <v>38</v>
      </c>
      <c r="B32" s="89"/>
      <c r="C32" s="88"/>
      <c r="D32" s="88"/>
      <c r="E32" s="1">
        <v>16192</v>
      </c>
      <c r="F32" s="103"/>
      <c r="G32" s="1">
        <v>17002</v>
      </c>
      <c r="H32" s="105"/>
      <c r="I32" s="1">
        <v>13286</v>
      </c>
      <c r="J32" s="104"/>
      <c r="K32" s="92">
        <v>14083</v>
      </c>
    </row>
    <row r="33" spans="1:11" ht="15" customHeight="1" x14ac:dyDescent="0.35">
      <c r="A33" s="89" t="s">
        <v>39</v>
      </c>
      <c r="B33" s="89"/>
      <c r="C33" s="88"/>
      <c r="D33" s="88"/>
      <c r="E33" s="1">
        <v>15294</v>
      </c>
      <c r="F33" s="103"/>
      <c r="G33" s="1">
        <v>18887</v>
      </c>
      <c r="H33" s="105"/>
      <c r="I33" s="1">
        <v>10606</v>
      </c>
      <c r="J33" s="104"/>
      <c r="K33" s="92">
        <v>13217</v>
      </c>
    </row>
    <row r="34" spans="1:11" ht="15" customHeight="1" x14ac:dyDescent="0.35">
      <c r="A34" s="89" t="s">
        <v>40</v>
      </c>
      <c r="B34" s="89"/>
      <c r="C34" s="88"/>
      <c r="D34" s="88"/>
      <c r="E34" s="1">
        <v>6644</v>
      </c>
      <c r="F34" s="103"/>
      <c r="G34" s="1">
        <v>5992</v>
      </c>
      <c r="H34" s="92"/>
      <c r="I34" s="1">
        <v>2429</v>
      </c>
      <c r="J34" s="104"/>
      <c r="K34" s="92">
        <v>1782</v>
      </c>
    </row>
    <row r="35" spans="1:11" s="99" customFormat="1" ht="15" customHeight="1" x14ac:dyDescent="0.35">
      <c r="A35" s="106" t="s">
        <v>41</v>
      </c>
      <c r="B35" s="95"/>
      <c r="C35" s="107"/>
      <c r="D35" s="72"/>
      <c r="E35" s="108">
        <f>SUM(E24:E34)</f>
        <v>11677899</v>
      </c>
      <c r="F35" s="97"/>
      <c r="G35" s="108">
        <f>SUM(G24:G34)</f>
        <v>11679198</v>
      </c>
      <c r="H35" s="98"/>
      <c r="I35" s="108">
        <f>SUM(I24:I34)</f>
        <v>6860196</v>
      </c>
      <c r="J35" s="109"/>
      <c r="K35" s="108">
        <f>SUM(K24:K34)</f>
        <v>6876924</v>
      </c>
    </row>
    <row r="36" spans="1:11" ht="15" customHeight="1" x14ac:dyDescent="0.35">
      <c r="A36" s="95"/>
      <c r="B36" s="95"/>
      <c r="C36" s="88"/>
      <c r="D36" s="80"/>
      <c r="E36" s="110"/>
      <c r="F36" s="91"/>
      <c r="G36" s="110"/>
      <c r="H36" s="92"/>
      <c r="I36" s="92"/>
      <c r="J36" s="92"/>
      <c r="K36" s="92"/>
    </row>
    <row r="37" spans="1:11" s="99" customFormat="1" ht="15" customHeight="1" thickBot="1" x14ac:dyDescent="0.4">
      <c r="A37" s="106" t="s">
        <v>42</v>
      </c>
      <c r="B37" s="95"/>
      <c r="C37" s="107"/>
      <c r="D37" s="72"/>
      <c r="E37" s="111">
        <f>E21+E35</f>
        <v>15255028</v>
      </c>
      <c r="F37" s="97"/>
      <c r="G37" s="111">
        <f>G21+G35</f>
        <v>15494537</v>
      </c>
      <c r="H37" s="98"/>
      <c r="I37" s="111">
        <f>I21+I35</f>
        <v>8443839</v>
      </c>
      <c r="J37" s="98"/>
      <c r="K37" s="111">
        <f>K21+K35</f>
        <v>8576726</v>
      </c>
    </row>
    <row r="38" spans="1:11" s="73" customFormat="1" ht="19" thickTop="1" x14ac:dyDescent="0.45">
      <c r="A38" s="70" t="s">
        <v>0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39" spans="1:11" s="73" customFormat="1" ht="15.5" x14ac:dyDescent="0.35">
      <c r="A39" s="74" t="s">
        <v>1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s="73" customFormat="1" ht="15.5" x14ac:dyDescent="0.35">
      <c r="A40" s="74" t="s">
        <v>2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</row>
    <row r="41" spans="1:11" ht="15" customHeight="1" x14ac:dyDescent="0.35">
      <c r="D41" s="77"/>
      <c r="E41" s="274" t="s">
        <v>3</v>
      </c>
      <c r="F41" s="274"/>
      <c r="G41" s="274"/>
      <c r="H41" s="71"/>
      <c r="I41" s="274" t="s">
        <v>4</v>
      </c>
      <c r="J41" s="274"/>
      <c r="K41" s="274"/>
    </row>
    <row r="42" spans="1:11" x14ac:dyDescent="0.35">
      <c r="D42" s="77"/>
      <c r="E42" s="275" t="s">
        <v>5</v>
      </c>
      <c r="F42" s="275"/>
      <c r="G42" s="275"/>
      <c r="H42" s="72"/>
      <c r="I42" s="275" t="s">
        <v>6</v>
      </c>
      <c r="J42" s="275"/>
      <c r="K42" s="275"/>
    </row>
    <row r="43" spans="1:11" ht="15" customHeight="1" x14ac:dyDescent="0.35">
      <c r="D43" s="77"/>
      <c r="E43" s="81" t="s">
        <v>7</v>
      </c>
      <c r="F43" s="81"/>
      <c r="G43" s="81" t="s">
        <v>8</v>
      </c>
      <c r="H43" s="81"/>
      <c r="I43" s="81" t="s">
        <v>7</v>
      </c>
      <c r="J43" s="81"/>
      <c r="K43" s="81" t="s">
        <v>8</v>
      </c>
    </row>
    <row r="44" spans="1:11" ht="15" customHeight="1" x14ac:dyDescent="0.35">
      <c r="A44" s="82" t="s">
        <v>43</v>
      </c>
      <c r="C44" s="83" t="s">
        <v>10</v>
      </c>
      <c r="D44" s="80"/>
      <c r="E44" s="81" t="s">
        <v>11</v>
      </c>
      <c r="F44" s="81"/>
      <c r="G44" s="81" t="s">
        <v>12</v>
      </c>
      <c r="H44" s="81"/>
      <c r="I44" s="81" t="s">
        <v>11</v>
      </c>
      <c r="J44" s="81"/>
      <c r="K44" s="81" t="s">
        <v>12</v>
      </c>
    </row>
    <row r="45" spans="1:11" ht="15" customHeight="1" x14ac:dyDescent="0.35">
      <c r="A45" s="82"/>
      <c r="C45" s="83"/>
      <c r="D45" s="80"/>
      <c r="E45" s="84" t="s">
        <v>13</v>
      </c>
      <c r="F45" s="81"/>
      <c r="G45" s="81" t="s">
        <v>14</v>
      </c>
      <c r="H45" s="81"/>
      <c r="I45" s="84" t="s">
        <v>15</v>
      </c>
      <c r="J45" s="81"/>
      <c r="K45" s="81" t="s">
        <v>14</v>
      </c>
    </row>
    <row r="46" spans="1:11" ht="15" customHeight="1" x14ac:dyDescent="0.35">
      <c r="A46" s="79"/>
      <c r="C46" s="85"/>
      <c r="D46" s="80"/>
      <c r="E46" s="84" t="s">
        <v>16</v>
      </c>
      <c r="F46" s="81"/>
      <c r="G46" s="81"/>
      <c r="H46" s="81"/>
      <c r="I46" s="84" t="s">
        <v>16</v>
      </c>
      <c r="J46" s="81"/>
      <c r="K46" s="81"/>
    </row>
    <row r="47" spans="1:11" ht="15" customHeight="1" x14ac:dyDescent="0.35">
      <c r="C47" s="86"/>
      <c r="D47" s="80"/>
      <c r="E47" s="272" t="s">
        <v>17</v>
      </c>
      <c r="F47" s="273"/>
      <c r="G47" s="273"/>
      <c r="H47" s="273"/>
      <c r="I47" s="273"/>
      <c r="J47" s="273"/>
      <c r="K47" s="273"/>
    </row>
    <row r="48" spans="1:11" ht="15" customHeight="1" x14ac:dyDescent="0.35">
      <c r="A48" s="87" t="s">
        <v>44</v>
      </c>
      <c r="B48" s="101"/>
      <c r="C48" s="86"/>
      <c r="D48" s="80"/>
      <c r="E48" s="112"/>
      <c r="F48" s="84"/>
      <c r="G48" s="112"/>
      <c r="H48" s="112"/>
      <c r="I48" s="112"/>
      <c r="J48" s="112"/>
      <c r="K48" s="112"/>
    </row>
    <row r="49" spans="1:11" ht="15" customHeight="1" x14ac:dyDescent="0.35">
      <c r="A49" s="89" t="s">
        <v>45</v>
      </c>
      <c r="B49" s="89"/>
      <c r="C49" s="88"/>
      <c r="D49" s="80"/>
      <c r="E49" s="112"/>
      <c r="F49" s="84"/>
      <c r="G49" s="112"/>
      <c r="H49" s="112"/>
      <c r="I49" s="112"/>
      <c r="J49" s="112"/>
      <c r="K49" s="112"/>
    </row>
    <row r="50" spans="1:11" ht="15" customHeight="1" x14ac:dyDescent="0.35">
      <c r="A50" s="89" t="s">
        <v>46</v>
      </c>
      <c r="B50" s="89"/>
      <c r="C50" s="88">
        <v>13</v>
      </c>
      <c r="D50" s="88"/>
      <c r="E50" s="92">
        <v>10179443</v>
      </c>
      <c r="F50" s="102"/>
      <c r="G50" s="92">
        <v>10227606</v>
      </c>
      <c r="H50" s="92"/>
      <c r="I50" s="1">
        <v>4963645</v>
      </c>
      <c r="J50" s="104"/>
      <c r="K50" s="92">
        <v>5000485</v>
      </c>
    </row>
    <row r="51" spans="1:11" ht="15" customHeight="1" x14ac:dyDescent="0.35">
      <c r="A51" s="89" t="s">
        <v>47</v>
      </c>
      <c r="B51" s="89"/>
      <c r="C51" s="88">
        <v>4</v>
      </c>
      <c r="D51" s="88"/>
      <c r="E51" s="92">
        <v>13030</v>
      </c>
      <c r="F51" s="103"/>
      <c r="G51" s="2">
        <v>13030</v>
      </c>
      <c r="H51" s="3"/>
      <c r="I51" s="104">
        <v>159179</v>
      </c>
      <c r="J51" s="4"/>
      <c r="K51" s="92">
        <v>159179</v>
      </c>
    </row>
    <row r="52" spans="1:11" ht="15" customHeight="1" x14ac:dyDescent="0.35">
      <c r="A52" s="89" t="s">
        <v>48</v>
      </c>
      <c r="B52" s="89"/>
      <c r="C52" s="88"/>
      <c r="D52" s="88"/>
      <c r="E52" s="92">
        <v>426420</v>
      </c>
      <c r="F52" s="103"/>
      <c r="G52" s="92">
        <v>427827</v>
      </c>
      <c r="H52" s="91"/>
      <c r="I52" s="104">
        <v>910791</v>
      </c>
      <c r="J52" s="103"/>
      <c r="K52" s="92">
        <v>947382</v>
      </c>
    </row>
    <row r="53" spans="1:11" ht="15" customHeight="1" x14ac:dyDescent="0.35">
      <c r="A53" s="89" t="s">
        <v>49</v>
      </c>
      <c r="B53" s="89"/>
      <c r="C53" s="88">
        <v>14</v>
      </c>
      <c r="D53" s="88"/>
      <c r="E53" s="92">
        <v>1117632</v>
      </c>
      <c r="F53" s="103"/>
      <c r="G53" s="92">
        <v>999801</v>
      </c>
      <c r="H53" s="91"/>
      <c r="I53" s="104">
        <v>577095</v>
      </c>
      <c r="J53" s="103"/>
      <c r="K53" s="92">
        <v>539931</v>
      </c>
    </row>
    <row r="54" spans="1:11" ht="15" customHeight="1" x14ac:dyDescent="0.35">
      <c r="A54" s="89" t="s">
        <v>50</v>
      </c>
      <c r="B54" s="89"/>
      <c r="C54" s="88">
        <v>15</v>
      </c>
      <c r="D54" s="88"/>
      <c r="E54" s="92">
        <v>829783</v>
      </c>
      <c r="F54" s="103"/>
      <c r="G54" s="92">
        <v>830741</v>
      </c>
      <c r="H54" s="91"/>
      <c r="I54" s="104">
        <v>794216</v>
      </c>
      <c r="J54" s="103"/>
      <c r="K54" s="92">
        <v>794664</v>
      </c>
    </row>
    <row r="55" spans="1:11" ht="15" customHeight="1" x14ac:dyDescent="0.35">
      <c r="A55" s="89" t="s">
        <v>51</v>
      </c>
      <c r="B55" s="89"/>
      <c r="E55" s="92"/>
      <c r="F55" s="91"/>
      <c r="G55" s="92"/>
      <c r="H55" s="91"/>
      <c r="I55" s="38"/>
      <c r="J55" s="103"/>
      <c r="K55" s="92"/>
    </row>
    <row r="56" spans="1:11" ht="15" customHeight="1" x14ac:dyDescent="0.35">
      <c r="A56" s="89" t="s">
        <v>46</v>
      </c>
      <c r="B56" s="89"/>
      <c r="C56" s="88">
        <v>13</v>
      </c>
      <c r="D56" s="88"/>
      <c r="E56" s="92">
        <v>781141</v>
      </c>
      <c r="F56" s="103"/>
      <c r="G56" s="2">
        <v>782144</v>
      </c>
      <c r="H56" s="3"/>
      <c r="I56" s="104">
        <v>230000</v>
      </c>
      <c r="J56" s="4"/>
      <c r="K56" s="92">
        <v>230000</v>
      </c>
    </row>
    <row r="57" spans="1:11" ht="15" customHeight="1" x14ac:dyDescent="0.35">
      <c r="A57" s="89" t="s">
        <v>52</v>
      </c>
      <c r="B57" s="89"/>
      <c r="C57" s="88"/>
      <c r="D57" s="88"/>
      <c r="E57" s="92">
        <v>8662</v>
      </c>
      <c r="F57" s="103"/>
      <c r="G57" s="92">
        <v>9973</v>
      </c>
      <c r="H57" s="92"/>
      <c r="I57" s="104">
        <v>14465</v>
      </c>
      <c r="J57" s="104"/>
      <c r="K57" s="92">
        <v>15712</v>
      </c>
    </row>
    <row r="58" spans="1:11" ht="15" customHeight="1" x14ac:dyDescent="0.35">
      <c r="A58" s="89" t="s">
        <v>53</v>
      </c>
      <c r="B58" s="89"/>
      <c r="C58" s="88">
        <v>13</v>
      </c>
      <c r="D58" s="88"/>
      <c r="E58" s="92">
        <v>410943</v>
      </c>
      <c r="F58" s="103"/>
      <c r="G58" s="92">
        <v>102025</v>
      </c>
      <c r="H58" s="91"/>
      <c r="I58" s="38">
        <v>0</v>
      </c>
      <c r="J58" s="103"/>
      <c r="K58" s="38">
        <v>0</v>
      </c>
    </row>
    <row r="59" spans="1:11" ht="15" customHeight="1" x14ac:dyDescent="0.35">
      <c r="A59" s="89" t="s">
        <v>54</v>
      </c>
      <c r="B59" s="89"/>
      <c r="C59" s="88"/>
      <c r="D59" s="88"/>
      <c r="E59" s="35">
        <v>0</v>
      </c>
      <c r="F59" s="103"/>
      <c r="G59" s="35">
        <v>0</v>
      </c>
      <c r="H59" s="92"/>
      <c r="I59" s="38">
        <v>0</v>
      </c>
      <c r="J59" s="104"/>
      <c r="K59" s="38">
        <v>0</v>
      </c>
    </row>
    <row r="60" spans="1:11" ht="15" customHeight="1" x14ac:dyDescent="0.35">
      <c r="A60" s="89" t="s">
        <v>55</v>
      </c>
      <c r="B60" s="89"/>
      <c r="C60" s="88">
        <v>21</v>
      </c>
      <c r="D60" s="88"/>
      <c r="E60" s="92">
        <v>310045</v>
      </c>
      <c r="F60" s="103"/>
      <c r="G60" s="35">
        <v>332187</v>
      </c>
      <c r="H60" s="92"/>
      <c r="I60" s="104">
        <v>11239</v>
      </c>
      <c r="J60" s="104"/>
      <c r="K60" s="92">
        <v>11239</v>
      </c>
    </row>
    <row r="61" spans="1:11" ht="15" customHeight="1" x14ac:dyDescent="0.35">
      <c r="A61" s="89" t="s">
        <v>56</v>
      </c>
      <c r="B61" s="89"/>
      <c r="C61" s="88"/>
      <c r="D61" s="88"/>
      <c r="E61" s="92">
        <v>190937</v>
      </c>
      <c r="F61" s="103"/>
      <c r="G61" s="3">
        <v>188516</v>
      </c>
      <c r="H61" s="3"/>
      <c r="I61" s="104">
        <v>185957</v>
      </c>
      <c r="J61" s="4"/>
      <c r="K61" s="92">
        <v>183681</v>
      </c>
    </row>
    <row r="62" spans="1:11" s="99" customFormat="1" ht="15" customHeight="1" x14ac:dyDescent="0.35">
      <c r="A62" s="96" t="s">
        <v>57</v>
      </c>
      <c r="B62" s="95"/>
      <c r="C62" s="107"/>
      <c r="D62" s="107"/>
      <c r="E62" s="113">
        <f>SUM(E50:E61)</f>
        <v>14268036</v>
      </c>
      <c r="F62" s="97"/>
      <c r="G62" s="113">
        <f>SUM(G50:G61)</f>
        <v>13913850</v>
      </c>
      <c r="H62" s="98"/>
      <c r="I62" s="113">
        <f>SUM(I50:I61)</f>
        <v>7846587</v>
      </c>
      <c r="J62" s="98"/>
      <c r="K62" s="113">
        <f>SUM(K50:K61)</f>
        <v>7882273</v>
      </c>
    </row>
    <row r="63" spans="1:11" ht="15" customHeight="1" x14ac:dyDescent="0.35">
      <c r="A63" s="95"/>
      <c r="B63" s="95"/>
      <c r="C63" s="88"/>
      <c r="D63" s="88"/>
      <c r="E63" s="92"/>
      <c r="F63" s="91"/>
      <c r="G63" s="92"/>
      <c r="H63" s="92"/>
      <c r="I63" s="92"/>
      <c r="J63" s="92"/>
      <c r="K63" s="92"/>
    </row>
    <row r="64" spans="1:11" ht="15" customHeight="1" x14ac:dyDescent="0.35">
      <c r="A64" s="101" t="s">
        <v>58</v>
      </c>
      <c r="B64" s="101"/>
      <c r="C64" s="88"/>
      <c r="E64" s="92"/>
      <c r="F64" s="91"/>
      <c r="G64" s="92"/>
      <c r="H64" s="92"/>
      <c r="I64" s="92"/>
      <c r="J64" s="92"/>
      <c r="K64" s="92"/>
    </row>
    <row r="65" spans="1:11" ht="15" customHeight="1" x14ac:dyDescent="0.35">
      <c r="A65" s="89" t="s">
        <v>59</v>
      </c>
      <c r="B65" s="89"/>
      <c r="E65" s="32"/>
      <c r="F65" s="91"/>
      <c r="G65" s="32"/>
      <c r="H65" s="32"/>
      <c r="I65" s="32"/>
      <c r="J65" s="32"/>
      <c r="K65" s="32"/>
    </row>
    <row r="66" spans="1:11" ht="15" customHeight="1" x14ac:dyDescent="0.35">
      <c r="A66" s="114" t="s">
        <v>60</v>
      </c>
      <c r="B66" s="89"/>
      <c r="C66" s="88">
        <v>13</v>
      </c>
      <c r="E66" s="38">
        <v>0</v>
      </c>
      <c r="F66" s="92"/>
      <c r="G66" s="38">
        <v>0</v>
      </c>
      <c r="H66" s="92"/>
      <c r="I66" s="35">
        <v>0</v>
      </c>
      <c r="J66" s="92"/>
      <c r="K66" s="35">
        <v>0</v>
      </c>
    </row>
    <row r="67" spans="1:11" ht="15" customHeight="1" x14ac:dyDescent="0.35">
      <c r="A67" s="89" t="s">
        <v>61</v>
      </c>
      <c r="B67" s="89"/>
      <c r="C67" s="88"/>
      <c r="E67" s="92">
        <v>16267</v>
      </c>
      <c r="F67" s="92"/>
      <c r="G67" s="92">
        <v>19616</v>
      </c>
      <c r="H67" s="92"/>
      <c r="I67" s="104">
        <v>12507</v>
      </c>
      <c r="J67" s="92"/>
      <c r="K67" s="2">
        <v>17330</v>
      </c>
    </row>
    <row r="68" spans="1:11" ht="15" customHeight="1" x14ac:dyDescent="0.35">
      <c r="A68" s="89" t="s">
        <v>62</v>
      </c>
      <c r="B68" s="89"/>
      <c r="C68" s="88">
        <v>13</v>
      </c>
      <c r="E68" s="38">
        <v>0</v>
      </c>
      <c r="F68" s="92"/>
      <c r="G68" s="2">
        <v>310185</v>
      </c>
      <c r="H68" s="92"/>
      <c r="I68" s="35">
        <v>0</v>
      </c>
      <c r="J68" s="92"/>
      <c r="K68" s="38">
        <v>0</v>
      </c>
    </row>
    <row r="69" spans="1:11" ht="15" customHeight="1" x14ac:dyDescent="0.35">
      <c r="A69" s="89" t="s">
        <v>63</v>
      </c>
      <c r="B69" s="89"/>
      <c r="C69" s="88"/>
      <c r="E69" s="92">
        <v>312297</v>
      </c>
      <c r="F69" s="92"/>
      <c r="G69" s="92">
        <v>312512</v>
      </c>
      <c r="H69" s="92"/>
      <c r="I69" s="104">
        <v>83530</v>
      </c>
      <c r="J69" s="92"/>
      <c r="K69" s="92">
        <v>83530</v>
      </c>
    </row>
    <row r="70" spans="1:11" ht="15" customHeight="1" x14ac:dyDescent="0.35">
      <c r="A70" s="89" t="s">
        <v>64</v>
      </c>
      <c r="B70" s="89"/>
      <c r="C70" s="88"/>
      <c r="E70" s="38"/>
      <c r="F70" s="92"/>
      <c r="G70" s="38"/>
      <c r="H70" s="92"/>
      <c r="I70" s="35"/>
      <c r="J70" s="92"/>
      <c r="K70" s="38"/>
    </row>
    <row r="71" spans="1:11" ht="15" customHeight="1" x14ac:dyDescent="0.35">
      <c r="A71" s="114" t="s">
        <v>65</v>
      </c>
      <c r="B71" s="89"/>
      <c r="C71" s="88"/>
      <c r="D71" s="88"/>
      <c r="E71" s="92">
        <v>67424</v>
      </c>
      <c r="F71" s="103"/>
      <c r="G71" s="32">
        <v>67094</v>
      </c>
      <c r="H71" s="32"/>
      <c r="I71" s="104">
        <v>33362</v>
      </c>
      <c r="J71" s="32"/>
      <c r="K71" s="32">
        <v>32673</v>
      </c>
    </row>
    <row r="72" spans="1:11" ht="15" customHeight="1" x14ac:dyDescent="0.35">
      <c r="A72" s="89" t="s">
        <v>66</v>
      </c>
      <c r="B72" s="89"/>
      <c r="C72" s="88"/>
      <c r="D72" s="88"/>
      <c r="E72" s="92">
        <v>1186</v>
      </c>
      <c r="F72" s="103"/>
      <c r="G72" s="35">
        <v>0</v>
      </c>
      <c r="H72" s="92"/>
      <c r="I72" s="104">
        <v>1186</v>
      </c>
      <c r="J72" s="104"/>
      <c r="K72" s="35">
        <v>0</v>
      </c>
    </row>
    <row r="73" spans="1:11" s="99" customFormat="1" ht="15" customHeight="1" x14ac:dyDescent="0.35">
      <c r="A73" s="95" t="s">
        <v>67</v>
      </c>
      <c r="B73" s="95"/>
      <c r="C73" s="107"/>
      <c r="D73" s="71"/>
      <c r="E73" s="113">
        <f>SUM(E66:E72)</f>
        <v>397174</v>
      </c>
      <c r="F73" s="97"/>
      <c r="G73" s="113">
        <f>SUM(G66:G72)</f>
        <v>709407</v>
      </c>
      <c r="H73" s="98"/>
      <c r="I73" s="113">
        <f>SUM(I66:I72)</f>
        <v>130585</v>
      </c>
      <c r="J73" s="98"/>
      <c r="K73" s="113">
        <f>SUM(K66:K72)</f>
        <v>133533</v>
      </c>
    </row>
    <row r="74" spans="1:11" s="99" customFormat="1" ht="15" customHeight="1" x14ac:dyDescent="0.35">
      <c r="A74" s="95" t="s">
        <v>68</v>
      </c>
      <c r="B74" s="95"/>
      <c r="C74" s="107"/>
      <c r="D74" s="71"/>
      <c r="E74" s="113">
        <f>E73+E62</f>
        <v>14665210</v>
      </c>
      <c r="F74" s="97"/>
      <c r="G74" s="113">
        <f>G73+G62</f>
        <v>14623257</v>
      </c>
      <c r="H74" s="98"/>
      <c r="I74" s="113">
        <f>I73+I62</f>
        <v>7977172</v>
      </c>
      <c r="J74" s="98"/>
      <c r="K74" s="113">
        <f>K73+K62</f>
        <v>8015806</v>
      </c>
    </row>
    <row r="75" spans="1:11" ht="15" customHeight="1" x14ac:dyDescent="0.35">
      <c r="A75" s="115"/>
      <c r="B75" s="115"/>
      <c r="C75" s="88"/>
      <c r="E75" s="116"/>
      <c r="F75" s="77"/>
      <c r="G75" s="116"/>
      <c r="H75" s="116"/>
      <c r="I75" s="116"/>
      <c r="J75" s="116"/>
      <c r="K75" s="116"/>
    </row>
    <row r="76" spans="1:11" s="73" customFormat="1" ht="18.5" x14ac:dyDescent="0.45">
      <c r="A76" s="70" t="s">
        <v>0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73" customFormat="1" ht="15.5" x14ac:dyDescent="0.35">
      <c r="A77" s="74" t="s">
        <v>1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73" customFormat="1" ht="15.5" x14ac:dyDescent="0.35">
      <c r="A78" s="74" t="s">
        <v>2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</row>
    <row r="79" spans="1:11" ht="15" customHeight="1" x14ac:dyDescent="0.35">
      <c r="D79" s="77"/>
      <c r="E79" s="274" t="s">
        <v>3</v>
      </c>
      <c r="F79" s="274"/>
      <c r="G79" s="274"/>
      <c r="H79" s="71"/>
      <c r="I79" s="274" t="s">
        <v>4</v>
      </c>
      <c r="J79" s="274"/>
      <c r="K79" s="274"/>
    </row>
    <row r="80" spans="1:11" x14ac:dyDescent="0.35">
      <c r="D80" s="77"/>
      <c r="E80" s="275" t="s">
        <v>5</v>
      </c>
      <c r="F80" s="275"/>
      <c r="G80" s="275"/>
      <c r="H80" s="72"/>
      <c r="I80" s="275" t="s">
        <v>6</v>
      </c>
      <c r="J80" s="275"/>
      <c r="K80" s="275"/>
    </row>
    <row r="81" spans="1:11" ht="15" customHeight="1" x14ac:dyDescent="0.35">
      <c r="A81" s="76"/>
      <c r="B81" s="76"/>
      <c r="D81" s="77"/>
      <c r="E81" s="81" t="s">
        <v>7</v>
      </c>
      <c r="F81" s="81"/>
      <c r="G81" s="81" t="s">
        <v>8</v>
      </c>
      <c r="H81" s="81"/>
      <c r="I81" s="81" t="s">
        <v>7</v>
      </c>
      <c r="J81" s="81"/>
      <c r="K81" s="81" t="s">
        <v>8</v>
      </c>
    </row>
    <row r="82" spans="1:11" ht="15" customHeight="1" x14ac:dyDescent="0.35">
      <c r="A82" s="82" t="s">
        <v>43</v>
      </c>
      <c r="C82" s="83" t="s">
        <v>10</v>
      </c>
      <c r="D82" s="80"/>
      <c r="E82" s="81" t="s">
        <v>11</v>
      </c>
      <c r="F82" s="81"/>
      <c r="G82" s="81" t="s">
        <v>12</v>
      </c>
      <c r="H82" s="81"/>
      <c r="I82" s="81" t="s">
        <v>11</v>
      </c>
      <c r="J82" s="81"/>
      <c r="K82" s="81" t="s">
        <v>12</v>
      </c>
    </row>
    <row r="83" spans="1:11" ht="15" customHeight="1" x14ac:dyDescent="0.35">
      <c r="A83" s="82"/>
      <c r="C83" s="83"/>
      <c r="D83" s="80"/>
      <c r="E83" s="84" t="s">
        <v>13</v>
      </c>
      <c r="F83" s="81"/>
      <c r="G83" s="81" t="s">
        <v>14</v>
      </c>
      <c r="H83" s="81"/>
      <c r="I83" s="84" t="s">
        <v>15</v>
      </c>
      <c r="J83" s="81"/>
      <c r="K83" s="81" t="s">
        <v>14</v>
      </c>
    </row>
    <row r="84" spans="1:11" ht="15" customHeight="1" x14ac:dyDescent="0.35">
      <c r="A84" s="79"/>
      <c r="C84" s="85"/>
      <c r="D84" s="80"/>
      <c r="E84" s="84" t="s">
        <v>16</v>
      </c>
      <c r="F84" s="81"/>
      <c r="G84" s="81"/>
      <c r="H84" s="81"/>
      <c r="I84" s="84" t="s">
        <v>16</v>
      </c>
      <c r="J84" s="81"/>
      <c r="K84" s="81"/>
    </row>
    <row r="85" spans="1:11" ht="15" customHeight="1" x14ac:dyDescent="0.35">
      <c r="C85" s="86"/>
      <c r="D85" s="80"/>
      <c r="E85" s="272" t="s">
        <v>17</v>
      </c>
      <c r="F85" s="273"/>
      <c r="G85" s="273"/>
      <c r="H85" s="273"/>
      <c r="I85" s="273"/>
      <c r="J85" s="273"/>
      <c r="K85" s="273"/>
    </row>
    <row r="86" spans="1:11" ht="15" customHeight="1" x14ac:dyDescent="0.35">
      <c r="A86" s="101" t="s">
        <v>69</v>
      </c>
      <c r="B86" s="101"/>
      <c r="C86" s="88"/>
      <c r="D86" s="88"/>
      <c r="E86" s="112"/>
      <c r="F86" s="117"/>
      <c r="G86" s="112"/>
      <c r="H86" s="112"/>
      <c r="I86" s="112"/>
      <c r="J86" s="112"/>
      <c r="K86" s="112"/>
    </row>
    <row r="87" spans="1:11" ht="15" customHeight="1" x14ac:dyDescent="0.35">
      <c r="A87" s="115" t="s">
        <v>70</v>
      </c>
      <c r="B87" s="89"/>
      <c r="C87" s="93">
        <v>16</v>
      </c>
      <c r="D87" s="88"/>
      <c r="E87" s="118"/>
      <c r="F87" s="103"/>
      <c r="G87" s="118"/>
      <c r="H87" s="118"/>
      <c r="I87" s="118"/>
      <c r="J87" s="118"/>
      <c r="K87" s="118"/>
    </row>
    <row r="88" spans="1:11" ht="15" customHeight="1" thickBot="1" x14ac:dyDescent="0.4">
      <c r="A88" s="114" t="s">
        <v>71</v>
      </c>
      <c r="B88" s="89"/>
      <c r="C88" s="88"/>
      <c r="D88" s="88"/>
      <c r="E88" s="119">
        <v>4094171</v>
      </c>
      <c r="F88" s="103"/>
      <c r="G88" s="119">
        <v>4094171</v>
      </c>
      <c r="H88" s="118"/>
      <c r="I88" s="119">
        <v>4094171</v>
      </c>
      <c r="J88" s="103"/>
      <c r="K88" s="119">
        <v>4094171</v>
      </c>
    </row>
    <row r="89" spans="1:11" ht="15" customHeight="1" thickTop="1" x14ac:dyDescent="0.35">
      <c r="A89" s="114" t="s">
        <v>72</v>
      </c>
      <c r="B89" s="120"/>
      <c r="C89" s="88"/>
      <c r="D89" s="88"/>
      <c r="E89" s="5">
        <f>'Shareholder conso 25'!D32</f>
        <v>3170481</v>
      </c>
      <c r="F89" s="103"/>
      <c r="G89" s="5">
        <v>2988663</v>
      </c>
      <c r="H89" s="5"/>
      <c r="I89" s="5">
        <f>'Shareholder Seperate 25'!C25</f>
        <v>3170481</v>
      </c>
      <c r="J89" s="103"/>
      <c r="K89" s="5">
        <v>2988663</v>
      </c>
    </row>
    <row r="90" spans="1:11" ht="15" customHeight="1" x14ac:dyDescent="0.35">
      <c r="A90" s="94" t="s">
        <v>73</v>
      </c>
      <c r="B90" s="121"/>
      <c r="C90" s="93"/>
      <c r="D90" s="88"/>
      <c r="E90" s="5">
        <f>'Shareholder conso 25'!F32</f>
        <v>3710228</v>
      </c>
      <c r="F90" s="103"/>
      <c r="G90" s="5">
        <v>3842046</v>
      </c>
      <c r="H90" s="5"/>
      <c r="I90" s="5">
        <f>'Shareholder Seperate 25'!E25</f>
        <v>3710228</v>
      </c>
      <c r="J90" s="103"/>
      <c r="K90" s="5">
        <v>3842046</v>
      </c>
    </row>
    <row r="91" spans="1:11" ht="15" customHeight="1" x14ac:dyDescent="0.35">
      <c r="A91" s="89" t="s">
        <v>74</v>
      </c>
      <c r="B91" s="121"/>
      <c r="C91" s="93"/>
      <c r="D91" s="88"/>
      <c r="E91" s="5"/>
      <c r="F91" s="103"/>
      <c r="G91" s="5"/>
      <c r="H91" s="5"/>
      <c r="I91" s="5"/>
      <c r="J91" s="103"/>
      <c r="K91" s="38"/>
    </row>
    <row r="92" spans="1:11" ht="15" customHeight="1" x14ac:dyDescent="0.35">
      <c r="A92" s="114" t="s">
        <v>75</v>
      </c>
      <c r="B92" s="121"/>
      <c r="C92" s="121"/>
      <c r="D92" s="88"/>
      <c r="E92" s="5"/>
      <c r="F92" s="103"/>
      <c r="G92" s="5"/>
      <c r="H92" s="5"/>
      <c r="I92" s="5"/>
      <c r="J92" s="5"/>
      <c r="K92" s="38"/>
    </row>
    <row r="93" spans="1:11" ht="15" customHeight="1" x14ac:dyDescent="0.35">
      <c r="A93" s="122" t="s">
        <v>76</v>
      </c>
      <c r="B93" s="120"/>
      <c r="C93" s="88"/>
      <c r="D93" s="88"/>
      <c r="E93" s="5">
        <f>'Shareholder conso 25'!J32</f>
        <v>100611</v>
      </c>
      <c r="F93" s="103"/>
      <c r="G93" s="5">
        <v>100611</v>
      </c>
      <c r="H93" s="5"/>
      <c r="I93" s="5">
        <f>'Shareholder Seperate 25'!G25</f>
        <v>100611</v>
      </c>
      <c r="J93" s="5"/>
      <c r="K93" s="34">
        <v>100611</v>
      </c>
    </row>
    <row r="94" spans="1:11" ht="15" customHeight="1" x14ac:dyDescent="0.35">
      <c r="A94" s="114" t="s">
        <v>77</v>
      </c>
      <c r="B94" s="120"/>
      <c r="C94" s="120"/>
      <c r="D94" s="88"/>
      <c r="E94" s="5">
        <f>'Shareholder conso 25'!L32</f>
        <v>-7539611</v>
      </c>
      <c r="F94" s="103"/>
      <c r="G94" s="5">
        <v>-7215960</v>
      </c>
      <c r="H94" s="33"/>
      <c r="I94" s="5">
        <f>'Shareholder Seperate 25'!I25</f>
        <v>-6848752</v>
      </c>
      <c r="J94" s="33"/>
      <c r="K94" s="92">
        <v>-6704499</v>
      </c>
    </row>
    <row r="95" spans="1:11" ht="15" customHeight="1" x14ac:dyDescent="0.35">
      <c r="A95" s="89" t="s">
        <v>78</v>
      </c>
      <c r="B95" s="121"/>
      <c r="C95" s="121"/>
      <c r="D95" s="88"/>
      <c r="E95" s="123">
        <f>'Shareholder conso 25'!V32</f>
        <v>825507</v>
      </c>
      <c r="F95" s="91"/>
      <c r="G95" s="15">
        <v>815863</v>
      </c>
      <c r="H95" s="92"/>
      <c r="I95" s="15">
        <f>'Shareholder Seperate 25'!K25</f>
        <v>334099</v>
      </c>
      <c r="J95" s="105"/>
      <c r="K95" s="15">
        <v>334099</v>
      </c>
    </row>
    <row r="96" spans="1:11" ht="15" customHeight="1" x14ac:dyDescent="0.35">
      <c r="A96" s="96" t="s">
        <v>79</v>
      </c>
      <c r="B96" s="95"/>
      <c r="C96" s="88"/>
      <c r="D96" s="88"/>
      <c r="E96" s="91"/>
      <c r="F96" s="97"/>
      <c r="G96" s="91"/>
      <c r="H96" s="91"/>
      <c r="I96" s="91"/>
      <c r="J96" s="91"/>
      <c r="K96" s="91"/>
    </row>
    <row r="97" spans="1:11" ht="15" customHeight="1" x14ac:dyDescent="0.35">
      <c r="A97" s="96" t="s">
        <v>80</v>
      </c>
      <c r="B97" s="95"/>
      <c r="C97" s="88"/>
      <c r="D97" s="88"/>
      <c r="E97" s="98">
        <f>SUM(E89:E96)</f>
        <v>267216</v>
      </c>
      <c r="F97" s="97"/>
      <c r="G97" s="98">
        <f>SUM(G89:G96)</f>
        <v>531223</v>
      </c>
      <c r="H97" s="98"/>
      <c r="I97" s="98">
        <f>SUM(I89:I96)</f>
        <v>466667</v>
      </c>
      <c r="J97" s="98"/>
      <c r="K97" s="98">
        <f>SUM(K89:K96)</f>
        <v>560920</v>
      </c>
    </row>
    <row r="98" spans="1:11" ht="15" customHeight="1" x14ac:dyDescent="0.35">
      <c r="A98" s="80" t="s">
        <v>81</v>
      </c>
      <c r="B98" s="121"/>
      <c r="C98" s="121"/>
      <c r="D98" s="121"/>
      <c r="E98" s="92">
        <f>'Shareholder conso 25'!Z32</f>
        <v>322602</v>
      </c>
      <c r="F98" s="97"/>
      <c r="G98" s="5">
        <v>340057</v>
      </c>
      <c r="H98" s="1"/>
      <c r="I98" s="2">
        <v>0</v>
      </c>
      <c r="J98" s="1"/>
      <c r="K98" s="2">
        <v>0</v>
      </c>
    </row>
    <row r="99" spans="1:11" ht="15" customHeight="1" x14ac:dyDescent="0.35">
      <c r="A99" s="72" t="s">
        <v>82</v>
      </c>
      <c r="B99" s="95"/>
      <c r="C99" s="88"/>
      <c r="D99" s="88"/>
      <c r="E99" s="6">
        <f>SUM(E97:E98)</f>
        <v>589818</v>
      </c>
      <c r="F99" s="97"/>
      <c r="G99" s="6">
        <f>SUM(G97:G98)</f>
        <v>871280</v>
      </c>
      <c r="H99" s="24"/>
      <c r="I99" s="6">
        <f>SUM(I97:I98)</f>
        <v>466667</v>
      </c>
      <c r="J99" s="24"/>
      <c r="K99" s="6">
        <f>SUM(K97:K98)</f>
        <v>560920</v>
      </c>
    </row>
    <row r="100" spans="1:11" ht="15" customHeight="1" x14ac:dyDescent="0.35">
      <c r="A100" s="72"/>
      <c r="B100" s="95"/>
      <c r="C100" s="88"/>
      <c r="D100" s="88"/>
      <c r="E100" s="98"/>
      <c r="F100" s="97"/>
      <c r="G100" s="98"/>
      <c r="H100" s="98"/>
      <c r="I100" s="98"/>
      <c r="J100" s="98"/>
      <c r="K100" s="98"/>
    </row>
    <row r="101" spans="1:11" ht="15" customHeight="1" thickBot="1" x14ac:dyDescent="0.4">
      <c r="A101" s="72" t="s">
        <v>83</v>
      </c>
      <c r="B101" s="124"/>
      <c r="C101" s="88"/>
      <c r="D101" s="88"/>
      <c r="E101" s="111">
        <f>E74+E99</f>
        <v>15255028</v>
      </c>
      <c r="F101" s="97"/>
      <c r="G101" s="111">
        <f>G74+G99</f>
        <v>15494537</v>
      </c>
      <c r="H101" s="98"/>
      <c r="I101" s="111">
        <f>I74+I99</f>
        <v>8443839</v>
      </c>
      <c r="J101" s="98"/>
      <c r="K101" s="111">
        <f>K74+K99</f>
        <v>8576726</v>
      </c>
    </row>
    <row r="102" spans="1:11" ht="15" thickTop="1" x14ac:dyDescent="0.35">
      <c r="E102" s="2">
        <f>E101-E37</f>
        <v>0</v>
      </c>
      <c r="F102" s="2"/>
      <c r="G102" s="2">
        <f>G101-G37</f>
        <v>0</v>
      </c>
      <c r="H102" s="2"/>
      <c r="I102" s="2">
        <f>I101-I37</f>
        <v>0</v>
      </c>
      <c r="J102" s="2"/>
      <c r="K102" s="2">
        <f>K101-K37</f>
        <v>0</v>
      </c>
    </row>
  </sheetData>
  <mergeCells count="16">
    <mergeCell ref="E85:K85"/>
    <mergeCell ref="I41:K41"/>
    <mergeCell ref="E3:K3"/>
    <mergeCell ref="I4:K4"/>
    <mergeCell ref="E10:K10"/>
    <mergeCell ref="I79:K79"/>
    <mergeCell ref="E47:K47"/>
    <mergeCell ref="E79:G79"/>
    <mergeCell ref="E41:G41"/>
    <mergeCell ref="E4:G4"/>
    <mergeCell ref="E5:G5"/>
    <mergeCell ref="I5:K5"/>
    <mergeCell ref="E42:G42"/>
    <mergeCell ref="I42:K42"/>
    <mergeCell ref="E80:G80"/>
    <mergeCell ref="I80:K80"/>
  </mergeCells>
  <pageMargins left="0.7" right="0.3" top="0.75" bottom="0.75" header="0.3" footer="0.3"/>
  <pageSetup paperSize="9" scale="87" firstPageNumber="5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sheetPr>
    <pageSetUpPr fitToPage="1"/>
  </sheetPr>
  <dimension ref="A1:J58"/>
  <sheetViews>
    <sheetView view="pageBreakPreview" zoomScale="130" zoomScaleNormal="100" zoomScaleSheetLayoutView="130" workbookViewId="0"/>
  </sheetViews>
  <sheetFormatPr defaultColWidth="30.3984375" defaultRowHeight="14.5" x14ac:dyDescent="0.35"/>
  <cols>
    <col min="1" max="1" width="59" style="75" customWidth="1"/>
    <col min="2" max="2" width="8.8984375" style="76" customWidth="1"/>
    <col min="3" max="3" width="1.09765625" style="76" customWidth="1"/>
    <col min="4" max="4" width="13" style="76" customWidth="1"/>
    <col min="5" max="5" width="1.09765625" style="76" customWidth="1"/>
    <col min="6" max="6" width="13" style="76" customWidth="1"/>
    <col min="7" max="7" width="1.09765625" style="76" customWidth="1"/>
    <col min="8" max="8" width="13" style="77" customWidth="1"/>
    <col min="9" max="9" width="1.09765625" style="76" customWidth="1"/>
    <col min="10" max="10" width="13" style="77" customWidth="1"/>
    <col min="11" max="16384" width="30.3984375" style="78"/>
  </cols>
  <sheetData>
    <row r="1" spans="1:10" s="73" customFormat="1" ht="18.5" x14ac:dyDescent="0.4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s="73" customFormat="1" ht="15.5" x14ac:dyDescent="0.35">
      <c r="A2" s="128" t="s">
        <v>84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s="73" customFormat="1" ht="15.5" x14ac:dyDescent="0.35">
      <c r="A3" s="128" t="s">
        <v>172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73" customFormat="1" ht="15.5" x14ac:dyDescent="0.35">
      <c r="A4" s="128"/>
      <c r="B4" s="239"/>
      <c r="C4" s="239"/>
      <c r="D4" s="23"/>
      <c r="E4" s="239"/>
      <c r="F4" s="23"/>
      <c r="G4" s="239"/>
      <c r="H4" s="23"/>
      <c r="I4" s="239"/>
      <c r="J4" s="239"/>
    </row>
    <row r="5" spans="1:10" x14ac:dyDescent="0.35">
      <c r="C5" s="77"/>
      <c r="D5" s="275" t="s">
        <v>3</v>
      </c>
      <c r="E5" s="275"/>
      <c r="F5" s="275"/>
      <c r="G5" s="72"/>
      <c r="H5" s="275" t="s">
        <v>4</v>
      </c>
      <c r="I5" s="275"/>
      <c r="J5" s="275"/>
    </row>
    <row r="6" spans="1:10" x14ac:dyDescent="0.35">
      <c r="C6" s="77"/>
      <c r="D6" s="275" t="s">
        <v>5</v>
      </c>
      <c r="E6" s="275"/>
      <c r="F6" s="275"/>
      <c r="G6" s="72"/>
      <c r="H6" s="275" t="s">
        <v>6</v>
      </c>
      <c r="I6" s="275"/>
      <c r="J6" s="275"/>
    </row>
    <row r="7" spans="1:10" x14ac:dyDescent="0.35">
      <c r="B7" s="133" t="s">
        <v>10</v>
      </c>
      <c r="C7" s="80"/>
      <c r="D7" s="81" t="s">
        <v>11</v>
      </c>
      <c r="E7" s="81"/>
      <c r="F7" s="81" t="s">
        <v>12</v>
      </c>
      <c r="G7" s="81"/>
      <c r="H7" s="81" t="s">
        <v>11</v>
      </c>
      <c r="I7" s="81"/>
      <c r="J7" s="81" t="s">
        <v>12</v>
      </c>
    </row>
    <row r="8" spans="1:10" x14ac:dyDescent="0.35">
      <c r="A8" s="240"/>
      <c r="B8" s="86"/>
      <c r="C8" s="80"/>
      <c r="D8" s="272" t="s">
        <v>17</v>
      </c>
      <c r="E8" s="272"/>
      <c r="F8" s="272"/>
      <c r="G8" s="272"/>
      <c r="H8" s="272"/>
      <c r="I8" s="272"/>
      <c r="J8" s="272"/>
    </row>
    <row r="9" spans="1:10" x14ac:dyDescent="0.35">
      <c r="A9" s="241" t="s">
        <v>85</v>
      </c>
      <c r="B9" s="88" t="s">
        <v>258</v>
      </c>
      <c r="D9" s="77"/>
      <c r="E9" s="77"/>
      <c r="F9" s="77"/>
    </row>
    <row r="10" spans="1:10" x14ac:dyDescent="0.35">
      <c r="A10" s="80" t="s">
        <v>86</v>
      </c>
      <c r="C10" s="88"/>
      <c r="D10" s="2">
        <v>143028</v>
      </c>
      <c r="E10" s="2"/>
      <c r="F10" s="2">
        <v>1657662</v>
      </c>
      <c r="G10" s="2"/>
      <c r="H10" s="2">
        <v>49586</v>
      </c>
      <c r="I10" s="2"/>
      <c r="J10" s="2">
        <v>1112485</v>
      </c>
    </row>
    <row r="11" spans="1:10" x14ac:dyDescent="0.35">
      <c r="A11" s="80" t="s">
        <v>87</v>
      </c>
      <c r="B11" s="88"/>
      <c r="C11" s="88"/>
      <c r="D11" s="2">
        <v>2931</v>
      </c>
      <c r="E11" s="2"/>
      <c r="F11" s="2">
        <v>16765</v>
      </c>
      <c r="G11" s="2"/>
      <c r="H11" s="2">
        <v>3499</v>
      </c>
      <c r="I11" s="2"/>
      <c r="J11" s="2">
        <v>19480</v>
      </c>
    </row>
    <row r="12" spans="1:10" x14ac:dyDescent="0.35">
      <c r="A12" s="80" t="s">
        <v>88</v>
      </c>
      <c r="B12" s="88"/>
      <c r="C12" s="88"/>
      <c r="D12" s="2">
        <v>5715</v>
      </c>
      <c r="E12" s="2"/>
      <c r="F12" s="2">
        <v>7875</v>
      </c>
      <c r="G12" s="2"/>
      <c r="H12" s="2">
        <v>5442</v>
      </c>
      <c r="I12" s="2"/>
      <c r="J12" s="2">
        <v>6007</v>
      </c>
    </row>
    <row r="13" spans="1:10" x14ac:dyDescent="0.35">
      <c r="A13" s="80" t="s">
        <v>89</v>
      </c>
      <c r="B13" s="88"/>
      <c r="C13" s="88"/>
      <c r="D13" s="2">
        <v>720</v>
      </c>
      <c r="E13" s="2"/>
      <c r="F13" s="2">
        <v>1031</v>
      </c>
      <c r="G13" s="2"/>
      <c r="H13" s="2">
        <v>720</v>
      </c>
      <c r="I13" s="2"/>
      <c r="J13" s="2">
        <v>1031</v>
      </c>
    </row>
    <row r="14" spans="1:10" x14ac:dyDescent="0.35">
      <c r="A14" s="80" t="s">
        <v>90</v>
      </c>
      <c r="B14" s="88"/>
      <c r="C14" s="88"/>
      <c r="D14" s="2">
        <v>397</v>
      </c>
      <c r="E14" s="2"/>
      <c r="F14" s="2">
        <v>0</v>
      </c>
      <c r="G14" s="2"/>
      <c r="H14" s="2">
        <v>0</v>
      </c>
      <c r="I14" s="2"/>
      <c r="J14" s="2">
        <v>0</v>
      </c>
    </row>
    <row r="15" spans="1:10" s="99" customFormat="1" x14ac:dyDescent="0.35">
      <c r="A15" s="80" t="s">
        <v>91</v>
      </c>
      <c r="B15" s="88"/>
      <c r="C15" s="76"/>
      <c r="D15" s="42">
        <v>0</v>
      </c>
      <c r="E15" s="43"/>
      <c r="F15" s="2">
        <v>4283</v>
      </c>
      <c r="G15" s="43"/>
      <c r="H15" s="2">
        <v>0</v>
      </c>
      <c r="I15" s="2"/>
      <c r="J15" s="2">
        <v>4283</v>
      </c>
    </row>
    <row r="16" spans="1:10" s="99" customFormat="1" x14ac:dyDescent="0.35">
      <c r="A16" s="80" t="s">
        <v>256</v>
      </c>
      <c r="B16" s="88"/>
      <c r="C16" s="76"/>
      <c r="D16" s="42">
        <v>2490</v>
      </c>
      <c r="E16" s="43"/>
      <c r="F16" s="2">
        <v>2054</v>
      </c>
      <c r="G16" s="43"/>
      <c r="H16" s="2">
        <v>1050</v>
      </c>
      <c r="I16" s="2"/>
      <c r="J16" s="2">
        <v>1050</v>
      </c>
    </row>
    <row r="17" spans="1:10" s="99" customFormat="1" x14ac:dyDescent="0.35">
      <c r="A17" s="80" t="s">
        <v>257</v>
      </c>
      <c r="B17" s="88"/>
      <c r="C17" s="76"/>
      <c r="D17" s="42">
        <v>2351</v>
      </c>
      <c r="E17" s="43"/>
      <c r="F17" s="2">
        <v>6</v>
      </c>
      <c r="G17" s="43"/>
      <c r="H17" s="2">
        <v>0</v>
      </c>
      <c r="I17" s="2"/>
      <c r="J17" s="2">
        <v>0</v>
      </c>
    </row>
    <row r="18" spans="1:10" s="99" customFormat="1" x14ac:dyDescent="0.35">
      <c r="A18" s="80" t="s">
        <v>92</v>
      </c>
      <c r="B18" s="88"/>
      <c r="C18" s="76"/>
      <c r="D18" s="271">
        <v>2728</v>
      </c>
      <c r="E18" s="2"/>
      <c r="F18" s="2">
        <f>4782-F16-F17</f>
        <v>2722</v>
      </c>
      <c r="G18" s="2"/>
      <c r="H18" s="35">
        <f>1134-H16</f>
        <v>84</v>
      </c>
      <c r="I18" s="2"/>
      <c r="J18" s="2">
        <f>1627-J16</f>
        <v>577</v>
      </c>
    </row>
    <row r="19" spans="1:10" x14ac:dyDescent="0.35">
      <c r="A19" s="242" t="s">
        <v>93</v>
      </c>
      <c r="B19" s="107"/>
      <c r="C19" s="71"/>
      <c r="D19" s="6">
        <f>SUM(D10:D18)</f>
        <v>160360</v>
      </c>
      <c r="E19" s="24"/>
      <c r="F19" s="6">
        <f>SUM(F10:F18)</f>
        <v>1692398</v>
      </c>
      <c r="G19" s="24"/>
      <c r="H19" s="6">
        <f>SUM(H10:H18)</f>
        <v>60381</v>
      </c>
      <c r="I19" s="24"/>
      <c r="J19" s="6">
        <f>SUM(J10:J18)</f>
        <v>1144913</v>
      </c>
    </row>
    <row r="20" spans="1:10" x14ac:dyDescent="0.35">
      <c r="A20" s="242"/>
      <c r="B20" s="88"/>
      <c r="D20" s="1"/>
      <c r="E20" s="1"/>
      <c r="F20" s="1"/>
      <c r="G20" s="1"/>
      <c r="H20" s="1"/>
      <c r="I20" s="1"/>
      <c r="J20" s="1"/>
    </row>
    <row r="21" spans="1:10" x14ac:dyDescent="0.35">
      <c r="A21" s="241" t="s">
        <v>94</v>
      </c>
      <c r="B21" s="88" t="s">
        <v>258</v>
      </c>
      <c r="D21" s="1"/>
      <c r="E21" s="1"/>
      <c r="F21" s="1"/>
      <c r="G21" s="1"/>
      <c r="H21" s="1"/>
      <c r="I21" s="1"/>
      <c r="J21" s="1"/>
    </row>
    <row r="22" spans="1:10" x14ac:dyDescent="0.35">
      <c r="A22" s="80" t="s">
        <v>95</v>
      </c>
      <c r="D22" s="2">
        <v>222850</v>
      </c>
      <c r="E22" s="2"/>
      <c r="F22" s="2">
        <v>1841212</v>
      </c>
      <c r="G22" s="2"/>
      <c r="H22" s="2">
        <v>70340</v>
      </c>
      <c r="I22" s="2"/>
      <c r="J22" s="2">
        <v>1105418</v>
      </c>
    </row>
    <row r="23" spans="1:10" x14ac:dyDescent="0.35">
      <c r="A23" s="80" t="s">
        <v>96</v>
      </c>
      <c r="B23" s="88"/>
      <c r="D23" s="2">
        <v>2463</v>
      </c>
      <c r="E23" s="2"/>
      <c r="F23" s="2">
        <v>16340</v>
      </c>
      <c r="G23" s="41"/>
      <c r="H23" s="2">
        <v>866</v>
      </c>
      <c r="I23" s="41"/>
      <c r="J23" s="2">
        <v>9417</v>
      </c>
    </row>
    <row r="24" spans="1:10" x14ac:dyDescent="0.35">
      <c r="A24" s="80" t="s">
        <v>97</v>
      </c>
      <c r="D24" s="1">
        <v>50181</v>
      </c>
      <c r="E24" s="2"/>
      <c r="F24" s="2">
        <f>57955-F25</f>
        <v>60190</v>
      </c>
      <c r="G24" s="2"/>
      <c r="H24" s="2">
        <v>27925</v>
      </c>
      <c r="I24" s="2"/>
      <c r="J24" s="2">
        <v>41606</v>
      </c>
    </row>
    <row r="25" spans="1:10" x14ac:dyDescent="0.35">
      <c r="A25" s="80" t="s">
        <v>259</v>
      </c>
      <c r="B25" s="117">
        <v>21</v>
      </c>
      <c r="D25" s="1">
        <v>-22100</v>
      </c>
      <c r="E25" s="2"/>
      <c r="F25" s="1">
        <v>-2235</v>
      </c>
      <c r="G25" s="2"/>
      <c r="H25" s="2">
        <v>0</v>
      </c>
      <c r="I25" s="2"/>
      <c r="J25" s="2">
        <v>0</v>
      </c>
    </row>
    <row r="26" spans="1:10" x14ac:dyDescent="0.35">
      <c r="A26" s="80" t="s">
        <v>98</v>
      </c>
      <c r="B26" s="88"/>
      <c r="C26" s="80"/>
      <c r="D26" s="2">
        <v>61770</v>
      </c>
      <c r="E26" s="2"/>
      <c r="F26" s="2">
        <v>230060</v>
      </c>
      <c r="G26" s="2"/>
      <c r="H26" s="2">
        <v>16158</v>
      </c>
      <c r="I26" s="2"/>
      <c r="J26" s="2">
        <v>228063</v>
      </c>
    </row>
    <row r="27" spans="1:10" x14ac:dyDescent="0.35">
      <c r="A27" s="80" t="s">
        <v>99</v>
      </c>
      <c r="B27" s="88" t="s">
        <v>208</v>
      </c>
      <c r="C27" s="80"/>
      <c r="D27" s="2">
        <v>0</v>
      </c>
      <c r="E27" s="2"/>
      <c r="F27" s="2">
        <v>0</v>
      </c>
      <c r="G27" s="2"/>
      <c r="H27" s="2">
        <v>4517</v>
      </c>
      <c r="I27" s="2"/>
      <c r="J27" s="2">
        <v>0</v>
      </c>
    </row>
    <row r="28" spans="1:10" x14ac:dyDescent="0.35">
      <c r="A28" s="242" t="s">
        <v>100</v>
      </c>
      <c r="B28" s="71"/>
      <c r="C28" s="71"/>
      <c r="D28" s="6">
        <f>SUM(D22:D27)</f>
        <v>315164</v>
      </c>
      <c r="E28" s="24"/>
      <c r="F28" s="6">
        <f>SUM(F22:F27)</f>
        <v>2145567</v>
      </c>
      <c r="G28" s="24"/>
      <c r="H28" s="6">
        <f>SUM(H22:H27)</f>
        <v>119806</v>
      </c>
      <c r="I28" s="24"/>
      <c r="J28" s="6">
        <f>SUM(J22:J27)</f>
        <v>1384504</v>
      </c>
    </row>
    <row r="29" spans="1:10" x14ac:dyDescent="0.35">
      <c r="A29" s="242"/>
      <c r="D29" s="1"/>
      <c r="E29" s="1"/>
      <c r="F29" s="1"/>
      <c r="G29" s="1"/>
      <c r="H29" s="1"/>
      <c r="I29" s="1"/>
      <c r="J29" s="1"/>
    </row>
    <row r="30" spans="1:10" s="99" customFormat="1" x14ac:dyDescent="0.35">
      <c r="A30" s="243" t="s">
        <v>101</v>
      </c>
      <c r="B30" s="76"/>
      <c r="C30" s="76"/>
      <c r="D30" s="24">
        <f>D19-D28</f>
        <v>-154804</v>
      </c>
      <c r="E30" s="24"/>
      <c r="F30" s="24">
        <f>F19-F28</f>
        <v>-453169</v>
      </c>
      <c r="G30" s="24"/>
      <c r="H30" s="24">
        <f>H19-H28</f>
        <v>-59425</v>
      </c>
      <c r="I30" s="24"/>
      <c r="J30" s="24">
        <f>J19-J28</f>
        <v>-239591</v>
      </c>
    </row>
    <row r="31" spans="1:10" s="99" customFormat="1" x14ac:dyDescent="0.35">
      <c r="A31" s="244" t="s">
        <v>102</v>
      </c>
      <c r="B31" s="88"/>
      <c r="C31" s="76"/>
      <c r="D31" s="1">
        <v>-204975</v>
      </c>
      <c r="E31" s="1"/>
      <c r="F31" s="1">
        <v>-258745</v>
      </c>
      <c r="G31" s="1"/>
      <c r="H31" s="1">
        <v>-84305</v>
      </c>
      <c r="I31" s="1"/>
      <c r="J31" s="1">
        <v>-124013</v>
      </c>
    </row>
    <row r="32" spans="1:10" x14ac:dyDescent="0.35">
      <c r="A32" s="245" t="s">
        <v>103</v>
      </c>
      <c r="B32" s="88"/>
      <c r="D32" s="1"/>
      <c r="E32" s="1"/>
      <c r="F32" s="1"/>
      <c r="G32" s="1"/>
      <c r="H32" s="1"/>
      <c r="I32" s="1"/>
      <c r="J32" s="1"/>
    </row>
    <row r="33" spans="1:10" s="99" customFormat="1" x14ac:dyDescent="0.35">
      <c r="A33" s="246" t="s">
        <v>104</v>
      </c>
      <c r="B33" s="88" t="s">
        <v>216</v>
      </c>
      <c r="C33" s="76"/>
      <c r="D33" s="1">
        <v>18982</v>
      </c>
      <c r="E33" s="1"/>
      <c r="F33" s="1">
        <v>19795</v>
      </c>
      <c r="G33" s="1"/>
      <c r="H33" s="2">
        <v>0</v>
      </c>
      <c r="I33" s="1"/>
      <c r="J33" s="2">
        <v>0</v>
      </c>
    </row>
    <row r="34" spans="1:10" s="99" customFormat="1" x14ac:dyDescent="0.35">
      <c r="A34" s="80" t="s">
        <v>105</v>
      </c>
      <c r="B34" s="76"/>
      <c r="C34" s="76"/>
      <c r="D34" s="1"/>
      <c r="E34" s="1"/>
      <c r="F34" s="1"/>
      <c r="G34" s="1"/>
      <c r="H34" s="1"/>
      <c r="I34" s="1"/>
      <c r="J34" s="1"/>
    </row>
    <row r="35" spans="1:10" s="99" customFormat="1" x14ac:dyDescent="0.35">
      <c r="A35" s="246" t="s">
        <v>106</v>
      </c>
      <c r="B35" s="88"/>
      <c r="C35" s="76"/>
      <c r="D35" s="37">
        <v>-523</v>
      </c>
      <c r="E35" s="1"/>
      <c r="F35" s="37">
        <v>-528</v>
      </c>
      <c r="G35" s="1"/>
      <c r="H35" s="37">
        <v>-523</v>
      </c>
      <c r="I35" s="1"/>
      <c r="J35" s="37">
        <v>-528</v>
      </c>
    </row>
    <row r="36" spans="1:10" s="99" customFormat="1" x14ac:dyDescent="0.35">
      <c r="A36" s="72" t="s">
        <v>107</v>
      </c>
      <c r="B36" s="76"/>
      <c r="C36" s="76"/>
      <c r="D36" s="24">
        <f>SUM(D30:D35)</f>
        <v>-341320</v>
      </c>
      <c r="E36" s="24"/>
      <c r="F36" s="24">
        <f>SUM(F30:F35)</f>
        <v>-692647</v>
      </c>
      <c r="G36" s="24"/>
      <c r="H36" s="24">
        <f>SUM(H30:H35)</f>
        <v>-144253</v>
      </c>
      <c r="I36" s="24"/>
      <c r="J36" s="24">
        <f>SUM(J30:J35)</f>
        <v>-364132</v>
      </c>
    </row>
    <row r="37" spans="1:10" s="99" customFormat="1" x14ac:dyDescent="0.35">
      <c r="A37" s="244" t="s">
        <v>108</v>
      </c>
      <c r="B37" s="88"/>
      <c r="C37" s="76"/>
      <c r="D37" s="1">
        <v>214</v>
      </c>
      <c r="E37" s="1"/>
      <c r="F37" s="1">
        <v>153</v>
      </c>
      <c r="G37" s="1"/>
      <c r="H37" s="2">
        <v>0</v>
      </c>
      <c r="I37" s="1"/>
      <c r="J37" s="37">
        <v>-13</v>
      </c>
    </row>
    <row r="38" spans="1:10" s="99" customFormat="1" x14ac:dyDescent="0.35">
      <c r="A38" s="243" t="s">
        <v>109</v>
      </c>
      <c r="B38" s="71"/>
      <c r="C38" s="71"/>
      <c r="D38" s="26">
        <f>SUM(D36:D37)</f>
        <v>-341106</v>
      </c>
      <c r="E38" s="27"/>
      <c r="F38" s="26">
        <f>SUM(F36:F37)</f>
        <v>-692494</v>
      </c>
      <c r="G38" s="24"/>
      <c r="H38" s="26">
        <f>SUM(H36:H37)</f>
        <v>-144253</v>
      </c>
      <c r="I38" s="24"/>
      <c r="J38" s="26">
        <f>SUM(J36:J37)</f>
        <v>-364145</v>
      </c>
    </row>
    <row r="39" spans="1:10" s="99" customFormat="1" x14ac:dyDescent="0.35">
      <c r="A39" s="243"/>
      <c r="B39" s="71"/>
      <c r="C39" s="71"/>
      <c r="D39" s="28"/>
      <c r="E39" s="247"/>
      <c r="F39" s="28"/>
      <c r="G39" s="97"/>
      <c r="H39" s="28"/>
      <c r="I39" s="97"/>
      <c r="J39" s="28"/>
    </row>
    <row r="40" spans="1:10" s="99" customFormat="1" x14ac:dyDescent="0.35">
      <c r="A40" s="243" t="s">
        <v>110</v>
      </c>
      <c r="B40" s="71"/>
      <c r="C40" s="71"/>
      <c r="D40" s="29"/>
      <c r="E40" s="247"/>
      <c r="F40" s="29"/>
      <c r="G40" s="97"/>
      <c r="H40" s="29"/>
      <c r="I40" s="97"/>
      <c r="J40" s="29"/>
    </row>
    <row r="41" spans="1:10" s="99" customFormat="1" x14ac:dyDescent="0.35">
      <c r="A41" s="248" t="s">
        <v>111</v>
      </c>
      <c r="B41" s="71"/>
      <c r="C41" s="71"/>
      <c r="D41" s="29"/>
      <c r="E41" s="247"/>
      <c r="F41" s="29"/>
      <c r="G41" s="97"/>
      <c r="H41" s="29"/>
      <c r="I41" s="97"/>
      <c r="J41" s="29"/>
    </row>
    <row r="42" spans="1:10" s="99" customFormat="1" x14ac:dyDescent="0.35">
      <c r="A42" s="244" t="s">
        <v>112</v>
      </c>
      <c r="B42" s="71"/>
      <c r="C42" s="71"/>
      <c r="D42" s="7">
        <v>-1</v>
      </c>
      <c r="E42" s="25"/>
      <c r="F42" s="7">
        <v>-130</v>
      </c>
      <c r="G42" s="1"/>
      <c r="H42" s="38">
        <v>0</v>
      </c>
      <c r="I42" s="38"/>
      <c r="J42" s="38">
        <v>0</v>
      </c>
    </row>
    <row r="43" spans="1:10" s="99" customFormat="1" x14ac:dyDescent="0.35">
      <c r="A43" s="244" t="s">
        <v>113</v>
      </c>
      <c r="B43" s="71"/>
      <c r="C43" s="71"/>
      <c r="D43" s="7">
        <v>9645</v>
      </c>
      <c r="E43" s="25"/>
      <c r="F43" s="7">
        <v>-4150</v>
      </c>
      <c r="G43" s="1"/>
      <c r="H43" s="38">
        <v>0</v>
      </c>
      <c r="I43" s="38"/>
      <c r="J43" s="38">
        <v>0</v>
      </c>
    </row>
    <row r="44" spans="1:10" s="99" customFormat="1" x14ac:dyDescent="0.35">
      <c r="A44" s="243" t="s">
        <v>114</v>
      </c>
      <c r="B44" s="71"/>
      <c r="C44" s="71"/>
      <c r="D44" s="26">
        <f>SUM(D42:D43)</f>
        <v>9644</v>
      </c>
      <c r="E44" s="27"/>
      <c r="F44" s="26">
        <f>SUM(F42:F43)</f>
        <v>-4280</v>
      </c>
      <c r="G44" s="24"/>
      <c r="H44" s="48">
        <f>SUM(H42:H43)</f>
        <v>0</v>
      </c>
      <c r="I44" s="44"/>
      <c r="J44" s="48">
        <f>SUM(J42:J43)</f>
        <v>0</v>
      </c>
    </row>
    <row r="45" spans="1:10" ht="15" thickBot="1" x14ac:dyDescent="0.4">
      <c r="A45" s="243" t="s">
        <v>115</v>
      </c>
      <c r="D45" s="30">
        <f>D38+D44</f>
        <v>-331462</v>
      </c>
      <c r="E45" s="31"/>
      <c r="F45" s="30">
        <f>F38+F44</f>
        <v>-696774</v>
      </c>
      <c r="G45" s="31"/>
      <c r="H45" s="30">
        <f>H38+H44</f>
        <v>-144253</v>
      </c>
      <c r="I45" s="31">
        <v>0</v>
      </c>
      <c r="J45" s="30">
        <f>J38+J44</f>
        <v>-364145</v>
      </c>
    </row>
    <row r="46" spans="1:10" s="73" customFormat="1" ht="15" thickTop="1" x14ac:dyDescent="0.35">
      <c r="A46" s="249"/>
      <c r="B46" s="250"/>
      <c r="C46" s="251"/>
      <c r="D46" s="252"/>
      <c r="E46" s="252"/>
      <c r="F46" s="252"/>
      <c r="G46" s="252"/>
      <c r="H46" s="252"/>
      <c r="I46" s="252"/>
      <c r="J46" s="252"/>
    </row>
    <row r="47" spans="1:10" x14ac:dyDescent="0.35">
      <c r="A47" s="253" t="s">
        <v>116</v>
      </c>
      <c r="B47" s="88"/>
      <c r="D47" s="254"/>
      <c r="E47" s="254"/>
      <c r="F47" s="254"/>
      <c r="G47" s="254"/>
      <c r="H47" s="254"/>
      <c r="I47" s="254"/>
      <c r="J47" s="254"/>
    </row>
    <row r="48" spans="1:10" x14ac:dyDescent="0.35">
      <c r="A48" s="244" t="s">
        <v>117</v>
      </c>
      <c r="B48" s="88"/>
      <c r="D48" s="254">
        <v>-323651</v>
      </c>
      <c r="E48" s="254"/>
      <c r="F48" s="254">
        <v>-688660</v>
      </c>
      <c r="G48" s="254"/>
      <c r="H48" s="254">
        <f>+H38</f>
        <v>-144253</v>
      </c>
      <c r="I48" s="254"/>
      <c r="J48" s="254">
        <v>-364145</v>
      </c>
    </row>
    <row r="49" spans="1:10" s="99" customFormat="1" x14ac:dyDescent="0.35">
      <c r="A49" s="244" t="s">
        <v>118</v>
      </c>
      <c r="B49" s="88"/>
      <c r="C49" s="76"/>
      <c r="D49" s="254">
        <v>-17455</v>
      </c>
      <c r="E49" s="254"/>
      <c r="F49" s="254">
        <v>-3834</v>
      </c>
      <c r="G49" s="254"/>
      <c r="H49" s="38">
        <v>0</v>
      </c>
      <c r="I49" s="69"/>
      <c r="J49" s="38">
        <v>0</v>
      </c>
    </row>
    <row r="50" spans="1:10" s="99" customFormat="1" ht="15" thickBot="1" x14ac:dyDescent="0.4">
      <c r="A50" s="253" t="s">
        <v>119</v>
      </c>
      <c r="B50" s="107"/>
      <c r="C50" s="71"/>
      <c r="D50" s="255">
        <f>SUM(D48:D49)</f>
        <v>-341106</v>
      </c>
      <c r="E50" s="256"/>
      <c r="F50" s="255">
        <f>SUM(F48:F49)</f>
        <v>-692494</v>
      </c>
      <c r="G50" s="256"/>
      <c r="H50" s="255">
        <f>SUM(H48:H49)</f>
        <v>-144253</v>
      </c>
      <c r="I50" s="256"/>
      <c r="J50" s="255">
        <f>SUM(J48:J49)</f>
        <v>-364145</v>
      </c>
    </row>
    <row r="51" spans="1:10" s="99" customFormat="1" ht="15" thickTop="1" x14ac:dyDescent="0.35">
      <c r="A51" s="253"/>
      <c r="B51" s="107"/>
      <c r="C51" s="71"/>
      <c r="D51" s="256"/>
      <c r="E51" s="256"/>
      <c r="F51" s="256"/>
      <c r="G51" s="256"/>
      <c r="H51" s="256"/>
      <c r="I51" s="256"/>
      <c r="J51" s="256"/>
    </row>
    <row r="52" spans="1:10" s="99" customFormat="1" x14ac:dyDescent="0.35">
      <c r="A52" s="253" t="s">
        <v>120</v>
      </c>
      <c r="B52" s="107"/>
      <c r="C52" s="71"/>
      <c r="D52" s="256"/>
      <c r="E52" s="256"/>
      <c r="F52" s="256"/>
      <c r="G52" s="256"/>
      <c r="H52" s="256"/>
      <c r="I52" s="256"/>
      <c r="J52" s="256"/>
    </row>
    <row r="53" spans="1:10" s="99" customFormat="1" x14ac:dyDescent="0.35">
      <c r="A53" s="244" t="s">
        <v>117</v>
      </c>
      <c r="B53" s="107"/>
      <c r="C53" s="71"/>
      <c r="D53" s="254">
        <v>-314007</v>
      </c>
      <c r="E53" s="91"/>
      <c r="F53" s="254">
        <v>-692940</v>
      </c>
      <c r="G53" s="257"/>
      <c r="H53" s="254">
        <f>+H45</f>
        <v>-144253</v>
      </c>
      <c r="I53" s="257"/>
      <c r="J53" s="254">
        <v>-364145</v>
      </c>
    </row>
    <row r="54" spans="1:10" x14ac:dyDescent="0.35">
      <c r="A54" s="244" t="s">
        <v>118</v>
      </c>
      <c r="B54" s="88"/>
      <c r="D54" s="254">
        <v>-17455</v>
      </c>
      <c r="E54" s="254"/>
      <c r="F54" s="254">
        <v>-3834</v>
      </c>
      <c r="G54" s="254"/>
      <c r="H54" s="2">
        <v>0</v>
      </c>
      <c r="I54" s="254"/>
      <c r="J54" s="2">
        <v>0</v>
      </c>
    </row>
    <row r="55" spans="1:10" ht="15" thickBot="1" x14ac:dyDescent="0.4">
      <c r="A55" s="258" t="s">
        <v>121</v>
      </c>
      <c r="B55" s="88"/>
      <c r="D55" s="255">
        <f>SUM(D53:D54)</f>
        <v>-331462</v>
      </c>
      <c r="E55" s="97"/>
      <c r="F55" s="255">
        <f>SUM(F53:F54)</f>
        <v>-696774</v>
      </c>
      <c r="G55" s="259"/>
      <c r="H55" s="255">
        <f>SUM(H53:H54)</f>
        <v>-144253</v>
      </c>
      <c r="I55" s="259"/>
      <c r="J55" s="255">
        <f>SUM(J53:J54)</f>
        <v>-364145</v>
      </c>
    </row>
    <row r="56" spans="1:10" ht="15" thickTop="1" x14ac:dyDescent="0.35">
      <c r="A56" s="260"/>
      <c r="B56" s="88"/>
      <c r="G56" s="261"/>
      <c r="H56" s="262"/>
      <c r="I56" s="261"/>
      <c r="J56" s="262"/>
    </row>
    <row r="57" spans="1:10" ht="15" thickBot="1" x14ac:dyDescent="0.4">
      <c r="A57" s="263" t="s">
        <v>122</v>
      </c>
      <c r="B57" s="88">
        <v>18</v>
      </c>
      <c r="D57" s="264">
        <v>-4.2000000000000003E-2</v>
      </c>
      <c r="E57" s="265"/>
      <c r="F57" s="264">
        <v>-0.113</v>
      </c>
      <c r="G57" s="265"/>
      <c r="H57" s="264">
        <v>-1.9E-2</v>
      </c>
      <c r="I57" s="265"/>
      <c r="J57" s="264">
        <v>-0.06</v>
      </c>
    </row>
    <row r="58" spans="1:10" ht="15" thickTop="1" x14ac:dyDescent="0.35"/>
  </sheetData>
  <mergeCells count="5">
    <mergeCell ref="D5:F5"/>
    <mergeCell ref="H5:J5"/>
    <mergeCell ref="D6:F6"/>
    <mergeCell ref="H6:J6"/>
    <mergeCell ref="D8:J8"/>
  </mergeCells>
  <pageMargins left="0.7" right="0.3" top="0.75" bottom="0.75" header="0.3" footer="0.3"/>
  <pageSetup paperSize="9" scale="81" firstPageNumber="8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8CA4-F355-4B5F-8B6B-05D0E83AE437}">
  <sheetPr>
    <pageSetUpPr fitToPage="1"/>
  </sheetPr>
  <dimension ref="A1:AB28"/>
  <sheetViews>
    <sheetView view="pageBreakPreview" zoomScale="115" zoomScaleNormal="85" zoomScaleSheetLayoutView="115" workbookViewId="0"/>
  </sheetViews>
  <sheetFormatPr defaultColWidth="10.69921875" defaultRowHeight="14.5" x14ac:dyDescent="0.75"/>
  <cols>
    <col min="1" max="1" width="46.69921875" style="181" customWidth="1"/>
    <col min="2" max="2" width="6.3984375" style="181" customWidth="1"/>
    <col min="3" max="3" width="1.09765625" style="181" customWidth="1"/>
    <col min="4" max="4" width="14.8984375" style="184" customWidth="1"/>
    <col min="5" max="5" width="1.09765625" style="181" customWidth="1"/>
    <col min="6" max="6" width="11.59765625" style="184" customWidth="1"/>
    <col min="7" max="7" width="1.09765625" style="184" customWidth="1"/>
    <col min="8" max="8" width="9.8984375" style="184" customWidth="1"/>
    <col min="9" max="9" width="1.09765625" style="184" customWidth="1"/>
    <col min="10" max="10" width="13.09765625" style="181" customWidth="1"/>
    <col min="11" max="11" width="1.09765625" style="181" customWidth="1"/>
    <col min="12" max="12" width="16.09765625" style="184" bestFit="1" customWidth="1"/>
    <col min="13" max="13" width="1.09765625" style="184" customWidth="1"/>
    <col min="14" max="14" width="13.09765625" style="184" bestFit="1" customWidth="1"/>
    <col min="15" max="15" width="1.09765625" style="181" customWidth="1"/>
    <col min="16" max="16" width="12.3984375" style="184" bestFit="1" customWidth="1"/>
    <col min="17" max="17" width="1.09765625" style="181" customWidth="1"/>
    <col min="18" max="18" width="19.3984375" style="184" bestFit="1" customWidth="1"/>
    <col min="19" max="19" width="1.09765625" style="181" customWidth="1"/>
    <col min="20" max="20" width="17.69921875" style="184" bestFit="1" customWidth="1"/>
    <col min="21" max="21" width="1.09765625" style="181" customWidth="1"/>
    <col min="22" max="22" width="15.59765625" style="184" bestFit="1" customWidth="1"/>
    <col min="23" max="23" width="1.09765625" style="181" customWidth="1"/>
    <col min="24" max="24" width="13.09765625" style="184" bestFit="1" customWidth="1"/>
    <col min="25" max="25" width="1.09765625" style="181" customWidth="1"/>
    <col min="26" max="26" width="11" style="184" bestFit="1" customWidth="1"/>
    <col min="27" max="27" width="1.09765625" style="181" customWidth="1"/>
    <col min="28" max="28" width="12.09765625" style="184" customWidth="1"/>
    <col min="29" max="16384" width="10.69921875" style="218"/>
  </cols>
  <sheetData>
    <row r="1" spans="1:28" ht="18.5" x14ac:dyDescent="0.45">
      <c r="A1" s="70" t="s">
        <v>0</v>
      </c>
      <c r="C1" s="178"/>
      <c r="D1" s="177"/>
      <c r="E1" s="178"/>
      <c r="F1" s="177"/>
      <c r="G1" s="177"/>
      <c r="H1" s="177"/>
      <c r="I1" s="177"/>
      <c r="J1" s="178"/>
      <c r="K1" s="178"/>
      <c r="L1" s="177"/>
      <c r="M1" s="177"/>
      <c r="N1" s="177"/>
      <c r="O1" s="178"/>
      <c r="P1" s="177"/>
      <c r="Q1" s="178"/>
      <c r="R1" s="177"/>
      <c r="S1" s="178"/>
      <c r="T1" s="177"/>
      <c r="U1" s="178"/>
      <c r="V1" s="177"/>
      <c r="W1" s="178"/>
      <c r="X1" s="177"/>
      <c r="Y1" s="178"/>
      <c r="Z1" s="177"/>
      <c r="AA1" s="178"/>
      <c r="AB1" s="177"/>
    </row>
    <row r="2" spans="1:28" ht="15.5" x14ac:dyDescent="0.35">
      <c r="A2" s="18" t="s">
        <v>123</v>
      </c>
      <c r="C2" s="180"/>
      <c r="D2" s="177"/>
      <c r="E2" s="180"/>
      <c r="F2" s="177"/>
      <c r="G2" s="177"/>
      <c r="H2" s="177"/>
      <c r="I2" s="177"/>
      <c r="J2" s="180"/>
      <c r="K2" s="180"/>
      <c r="L2" s="177"/>
      <c r="M2" s="177"/>
      <c r="N2" s="177"/>
      <c r="O2" s="180"/>
      <c r="P2" s="177"/>
      <c r="Q2" s="180"/>
      <c r="R2" s="177"/>
      <c r="S2" s="180"/>
      <c r="T2" s="177"/>
      <c r="U2" s="180"/>
      <c r="V2" s="177"/>
      <c r="W2" s="180"/>
      <c r="X2" s="177"/>
      <c r="Y2" s="180"/>
      <c r="Z2" s="177"/>
      <c r="AA2" s="180"/>
      <c r="AB2" s="177"/>
    </row>
    <row r="3" spans="1:28" ht="15.5" x14ac:dyDescent="0.35">
      <c r="A3" s="18" t="s">
        <v>260</v>
      </c>
      <c r="C3" s="180"/>
      <c r="D3" s="177"/>
      <c r="E3" s="180"/>
      <c r="F3" s="177"/>
      <c r="G3" s="177"/>
      <c r="H3" s="177"/>
      <c r="I3" s="177"/>
      <c r="J3" s="180"/>
      <c r="K3" s="180"/>
      <c r="L3" s="177"/>
      <c r="M3" s="177"/>
      <c r="N3" s="177"/>
      <c r="O3" s="180"/>
      <c r="P3" s="177"/>
      <c r="Q3" s="180"/>
      <c r="R3" s="177"/>
      <c r="S3" s="180"/>
      <c r="T3" s="177"/>
      <c r="U3" s="180"/>
      <c r="V3" s="177"/>
      <c r="W3" s="180"/>
      <c r="X3" s="177"/>
      <c r="Y3" s="180"/>
      <c r="Z3" s="177"/>
      <c r="AA3" s="180"/>
      <c r="AB3" s="177"/>
    </row>
    <row r="4" spans="1:28" ht="15.5" x14ac:dyDescent="0.35">
      <c r="A4" s="18"/>
      <c r="C4" s="180"/>
      <c r="D4" s="177"/>
      <c r="E4" s="180"/>
      <c r="F4" s="177"/>
      <c r="G4" s="177"/>
      <c r="H4" s="177"/>
      <c r="I4" s="177"/>
      <c r="J4" s="180"/>
      <c r="K4" s="180"/>
      <c r="L4" s="177"/>
      <c r="M4" s="177"/>
      <c r="N4" s="177"/>
      <c r="O4" s="180"/>
      <c r="P4" s="177"/>
      <c r="Q4" s="180"/>
      <c r="R4" s="177"/>
      <c r="S4" s="180"/>
      <c r="T4" s="177"/>
      <c r="U4" s="180"/>
      <c r="V4" s="177"/>
      <c r="W4" s="180"/>
      <c r="X4" s="177"/>
      <c r="Y4" s="180"/>
      <c r="Z4" s="177"/>
      <c r="AA4" s="180"/>
      <c r="AB4" s="177"/>
    </row>
    <row r="5" spans="1:28" x14ac:dyDescent="0.75">
      <c r="B5" s="219"/>
      <c r="C5" s="219"/>
      <c r="D5" s="276" t="s">
        <v>124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</row>
    <row r="6" spans="1:28" x14ac:dyDescent="0.75">
      <c r="B6" s="219"/>
      <c r="C6" s="219"/>
      <c r="D6" s="182"/>
      <c r="E6" s="182"/>
      <c r="F6" s="182"/>
      <c r="G6" s="182"/>
      <c r="H6" s="182"/>
      <c r="I6" s="182"/>
      <c r="J6" s="185"/>
      <c r="K6" s="185"/>
      <c r="L6" s="185"/>
      <c r="M6" s="220"/>
      <c r="N6" s="277" t="s">
        <v>125</v>
      </c>
      <c r="O6" s="277"/>
      <c r="P6" s="277"/>
      <c r="Q6" s="277"/>
      <c r="R6" s="277"/>
      <c r="S6" s="277"/>
      <c r="T6" s="277"/>
      <c r="U6" s="277"/>
      <c r="V6" s="277"/>
      <c r="W6" s="182"/>
      <c r="X6" s="182"/>
      <c r="Y6" s="182"/>
      <c r="Z6" s="185"/>
      <c r="AA6" s="182"/>
      <c r="AB6" s="182"/>
    </row>
    <row r="7" spans="1:28" x14ac:dyDescent="0.75">
      <c r="B7" s="219"/>
      <c r="C7" s="219"/>
      <c r="D7" s="182"/>
      <c r="E7" s="182"/>
      <c r="F7" s="182"/>
      <c r="G7" s="182"/>
      <c r="H7" s="182"/>
      <c r="I7" s="182"/>
      <c r="J7" s="185"/>
      <c r="K7" s="185"/>
      <c r="L7" s="185"/>
      <c r="M7" s="220"/>
      <c r="N7" s="188"/>
      <c r="O7" s="188"/>
      <c r="P7" s="188"/>
      <c r="Q7" s="188"/>
      <c r="R7" s="188" t="s">
        <v>126</v>
      </c>
      <c r="S7" s="188"/>
      <c r="T7" s="188" t="s">
        <v>127</v>
      </c>
      <c r="U7" s="188"/>
      <c r="V7" s="188"/>
      <c r="W7" s="182"/>
      <c r="X7" s="182"/>
      <c r="Y7" s="182"/>
      <c r="Z7" s="185"/>
      <c r="AA7" s="182"/>
      <c r="AB7" s="182"/>
    </row>
    <row r="8" spans="1:28" x14ac:dyDescent="0.75">
      <c r="B8" s="219"/>
      <c r="C8" s="219"/>
      <c r="D8" s="182"/>
      <c r="E8" s="182"/>
      <c r="F8" s="182"/>
      <c r="G8" s="182"/>
      <c r="H8" s="182"/>
      <c r="I8" s="182"/>
      <c r="M8" s="220"/>
      <c r="N8" s="192"/>
      <c r="O8" s="182"/>
      <c r="P8" s="192"/>
      <c r="Q8" s="182"/>
      <c r="R8" s="192" t="s">
        <v>128</v>
      </c>
      <c r="S8" s="182"/>
      <c r="T8" s="192" t="s">
        <v>129</v>
      </c>
      <c r="U8" s="182"/>
      <c r="V8" s="188" t="s">
        <v>130</v>
      </c>
      <c r="W8" s="182"/>
      <c r="X8" s="185" t="s">
        <v>69</v>
      </c>
      <c r="Y8" s="182"/>
      <c r="Z8" s="185"/>
      <c r="AA8" s="182"/>
      <c r="AB8" s="182"/>
    </row>
    <row r="9" spans="1:28" x14ac:dyDescent="0.35">
      <c r="A9" s="186"/>
      <c r="B9" s="188"/>
      <c r="C9" s="188"/>
      <c r="D9" s="221" t="s">
        <v>131</v>
      </c>
      <c r="E9" s="188"/>
      <c r="F9" s="188"/>
      <c r="G9" s="188"/>
      <c r="H9" s="188"/>
      <c r="I9" s="188"/>
      <c r="J9" s="278" t="s">
        <v>74</v>
      </c>
      <c r="K9" s="278"/>
      <c r="L9" s="278"/>
      <c r="M9" s="188"/>
      <c r="N9" s="188" t="s">
        <v>132</v>
      </c>
      <c r="O9" s="188"/>
      <c r="P9" s="188" t="s">
        <v>133</v>
      </c>
      <c r="Q9" s="188"/>
      <c r="R9" s="188" t="s">
        <v>134</v>
      </c>
      <c r="S9" s="188"/>
      <c r="T9" s="188" t="s">
        <v>135</v>
      </c>
      <c r="U9" s="188"/>
      <c r="V9" s="188" t="s">
        <v>136</v>
      </c>
      <c r="W9" s="188"/>
      <c r="X9" s="222" t="s">
        <v>137</v>
      </c>
      <c r="Y9" s="188"/>
      <c r="Z9" s="217" t="s">
        <v>138</v>
      </c>
      <c r="AA9" s="188"/>
      <c r="AB9" s="188"/>
    </row>
    <row r="10" spans="1:28" x14ac:dyDescent="0.35">
      <c r="A10" s="188"/>
      <c r="B10" s="188"/>
      <c r="C10" s="188"/>
      <c r="D10" s="217" t="s">
        <v>139</v>
      </c>
      <c r="E10" s="188"/>
      <c r="F10" s="222" t="s">
        <v>140</v>
      </c>
      <c r="G10" s="185"/>
      <c r="H10" s="185"/>
      <c r="I10" s="185"/>
      <c r="J10" s="217" t="s">
        <v>141</v>
      </c>
      <c r="K10" s="188"/>
      <c r="L10" s="188"/>
      <c r="M10" s="192"/>
      <c r="N10" s="188" t="s">
        <v>142</v>
      </c>
      <c r="O10" s="188"/>
      <c r="P10" s="188" t="s">
        <v>143</v>
      </c>
      <c r="Q10" s="188"/>
      <c r="R10" s="188" t="s">
        <v>144</v>
      </c>
      <c r="S10" s="188"/>
      <c r="T10" s="188" t="s">
        <v>145</v>
      </c>
      <c r="U10" s="188"/>
      <c r="V10" s="184" t="s">
        <v>146</v>
      </c>
      <c r="W10" s="188"/>
      <c r="X10" s="222" t="s">
        <v>147</v>
      </c>
      <c r="Y10" s="188"/>
      <c r="Z10" s="217" t="s">
        <v>148</v>
      </c>
      <c r="AA10" s="188"/>
      <c r="AB10" s="217" t="s">
        <v>149</v>
      </c>
    </row>
    <row r="11" spans="1:28" x14ac:dyDescent="0.35">
      <c r="A11" s="194"/>
      <c r="B11" s="223" t="s">
        <v>10</v>
      </c>
      <c r="C11" s="195"/>
      <c r="D11" s="217" t="s">
        <v>150</v>
      </c>
      <c r="E11" s="195"/>
      <c r="F11" s="222" t="s">
        <v>151</v>
      </c>
      <c r="G11" s="185"/>
      <c r="H11" s="185" t="s">
        <v>152</v>
      </c>
      <c r="I11" s="185"/>
      <c r="J11" s="217" t="s">
        <v>153</v>
      </c>
      <c r="K11" s="195"/>
      <c r="L11" s="192" t="s">
        <v>77</v>
      </c>
      <c r="M11" s="192"/>
      <c r="N11" s="188" t="s">
        <v>154</v>
      </c>
      <c r="O11" s="195"/>
      <c r="P11" s="188" t="s">
        <v>155</v>
      </c>
      <c r="Q11" s="195"/>
      <c r="R11" s="188" t="s">
        <v>156</v>
      </c>
      <c r="S11" s="195"/>
      <c r="T11" s="188" t="s">
        <v>157</v>
      </c>
      <c r="U11" s="195"/>
      <c r="V11" s="188" t="s">
        <v>158</v>
      </c>
      <c r="W11" s="195"/>
      <c r="X11" s="222" t="s">
        <v>159</v>
      </c>
      <c r="Y11" s="195"/>
      <c r="Z11" s="237" t="s">
        <v>160</v>
      </c>
      <c r="AA11" s="195"/>
      <c r="AB11" s="217" t="s">
        <v>158</v>
      </c>
    </row>
    <row r="12" spans="1:28" x14ac:dyDescent="0.75">
      <c r="A12" s="194"/>
      <c r="B12" s="195"/>
      <c r="C12" s="195"/>
      <c r="D12" s="279" t="s">
        <v>17</v>
      </c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</row>
    <row r="13" spans="1:28" x14ac:dyDescent="0.75">
      <c r="A13" s="194" t="s">
        <v>161</v>
      </c>
      <c r="B13" s="195"/>
      <c r="C13" s="195"/>
      <c r="D13" s="196"/>
      <c r="E13" s="197"/>
      <c r="F13" s="196"/>
      <c r="G13" s="196"/>
      <c r="H13" s="196"/>
      <c r="I13" s="196"/>
      <c r="J13" s="197"/>
      <c r="K13" s="197"/>
      <c r="L13" s="196"/>
      <c r="M13" s="196"/>
      <c r="N13" s="196"/>
      <c r="O13" s="197"/>
      <c r="P13" s="196"/>
      <c r="Q13" s="197"/>
      <c r="R13" s="196"/>
      <c r="S13" s="197"/>
      <c r="T13" s="196"/>
      <c r="U13" s="197"/>
      <c r="V13" s="196"/>
      <c r="W13" s="197"/>
      <c r="X13" s="196"/>
      <c r="Y13" s="197"/>
      <c r="Z13" s="196"/>
      <c r="AA13" s="197"/>
      <c r="AB13" s="196"/>
    </row>
    <row r="14" spans="1:28" x14ac:dyDescent="0.75">
      <c r="A14" s="194" t="s">
        <v>162</v>
      </c>
      <c r="B14" s="195"/>
      <c r="C14" s="195"/>
      <c r="D14" s="12">
        <v>2443979</v>
      </c>
      <c r="E14" s="225"/>
      <c r="F14" s="9">
        <v>4209156</v>
      </c>
      <c r="G14" s="9"/>
      <c r="H14" s="9">
        <v>27773</v>
      </c>
      <c r="I14" s="9"/>
      <c r="J14" s="9">
        <v>100611</v>
      </c>
      <c r="K14" s="225"/>
      <c r="L14" s="226">
        <v>-1188518</v>
      </c>
      <c r="M14" s="226"/>
      <c r="N14" s="226">
        <v>-66593</v>
      </c>
      <c r="O14" s="226"/>
      <c r="P14" s="226">
        <v>861925</v>
      </c>
      <c r="Q14" s="226"/>
      <c r="R14" s="226">
        <v>44918</v>
      </c>
      <c r="S14" s="226"/>
      <c r="T14" s="226">
        <v>-36356</v>
      </c>
      <c r="U14" s="226"/>
      <c r="V14" s="226">
        <f>SUM(N14:T14)</f>
        <v>803894</v>
      </c>
      <c r="W14" s="226"/>
      <c r="X14" s="226">
        <f>SUM(D14:L14)+V14</f>
        <v>6396895</v>
      </c>
      <c r="Y14" s="226"/>
      <c r="Z14" s="226">
        <v>422969</v>
      </c>
      <c r="AA14" s="226"/>
      <c r="AB14" s="226">
        <f>X14+Z14</f>
        <v>6819864</v>
      </c>
    </row>
    <row r="15" spans="1:28" x14ac:dyDescent="0.75">
      <c r="A15" s="194"/>
      <c r="B15" s="227"/>
      <c r="C15" s="228"/>
      <c r="D15" s="12"/>
      <c r="E15" s="226"/>
      <c r="F15" s="9"/>
      <c r="G15" s="9"/>
      <c r="H15" s="9"/>
      <c r="I15" s="9"/>
      <c r="J15" s="9"/>
      <c r="K15" s="226"/>
      <c r="L15" s="9"/>
      <c r="M15" s="9"/>
      <c r="N15" s="9"/>
      <c r="O15" s="229"/>
      <c r="P15" s="9"/>
      <c r="Q15" s="229"/>
      <c r="R15" s="9"/>
      <c r="S15" s="229"/>
      <c r="T15" s="9"/>
      <c r="U15" s="229"/>
      <c r="V15" s="9"/>
      <c r="W15" s="229"/>
      <c r="X15" s="9"/>
      <c r="Y15" s="229"/>
      <c r="Z15" s="9"/>
      <c r="AA15" s="229"/>
      <c r="AB15" s="9"/>
    </row>
    <row r="16" spans="1:28" hidden="1" x14ac:dyDescent="0.75">
      <c r="A16" s="194" t="s">
        <v>163</v>
      </c>
      <c r="B16" s="227"/>
      <c r="C16" s="228"/>
      <c r="D16" s="12"/>
      <c r="E16" s="226"/>
      <c r="F16" s="9"/>
      <c r="G16" s="9"/>
      <c r="H16" s="9"/>
      <c r="I16" s="9"/>
      <c r="J16" s="9"/>
      <c r="K16" s="226"/>
      <c r="L16" s="9"/>
      <c r="M16" s="9"/>
      <c r="N16" s="9"/>
      <c r="O16" s="229"/>
      <c r="P16" s="9"/>
      <c r="Q16" s="229"/>
      <c r="R16" s="9"/>
      <c r="S16" s="229"/>
      <c r="T16" s="9"/>
      <c r="U16" s="229"/>
      <c r="V16" s="9"/>
      <c r="W16" s="229"/>
      <c r="X16" s="9"/>
      <c r="Y16" s="229"/>
      <c r="Z16" s="9"/>
      <c r="AA16" s="229"/>
      <c r="AB16" s="9"/>
    </row>
    <row r="17" spans="1:28" hidden="1" x14ac:dyDescent="0.75">
      <c r="A17" s="199" t="s">
        <v>164</v>
      </c>
      <c r="B17" s="227"/>
      <c r="C17" s="228"/>
      <c r="D17" s="12"/>
      <c r="E17" s="226"/>
      <c r="F17" s="9"/>
      <c r="G17" s="9"/>
      <c r="H17" s="9"/>
      <c r="I17" s="9"/>
      <c r="J17" s="9"/>
      <c r="K17" s="226"/>
      <c r="L17" s="9"/>
      <c r="M17" s="9"/>
      <c r="N17" s="9"/>
      <c r="O17" s="229"/>
      <c r="P17" s="9"/>
      <c r="Q17" s="229"/>
      <c r="R17" s="9"/>
      <c r="S17" s="229"/>
      <c r="T17" s="9"/>
      <c r="U17" s="229"/>
      <c r="V17" s="9"/>
      <c r="W17" s="229"/>
      <c r="X17" s="12"/>
      <c r="Y17" s="229"/>
      <c r="Z17" s="9"/>
      <c r="AA17" s="229"/>
      <c r="AB17" s="9"/>
    </row>
    <row r="18" spans="1:28" hidden="1" x14ac:dyDescent="0.35">
      <c r="A18" s="200" t="s">
        <v>165</v>
      </c>
      <c r="B18" s="231">
        <v>11</v>
      </c>
      <c r="C18" s="228"/>
      <c r="D18" s="43">
        <v>0</v>
      </c>
      <c r="E18" s="229"/>
      <c r="F18" s="43">
        <v>0</v>
      </c>
      <c r="G18" s="10"/>
      <c r="H18" s="43"/>
      <c r="I18" s="229"/>
      <c r="J18" s="43">
        <v>0</v>
      </c>
      <c r="K18" s="229"/>
      <c r="L18" s="10"/>
      <c r="M18" s="10"/>
      <c r="N18" s="49">
        <v>0</v>
      </c>
      <c r="O18" s="46"/>
      <c r="P18" s="49">
        <v>0</v>
      </c>
      <c r="Q18" s="46"/>
      <c r="R18" s="49">
        <v>0</v>
      </c>
      <c r="S18" s="46"/>
      <c r="T18" s="49">
        <v>0</v>
      </c>
      <c r="U18" s="46"/>
      <c r="V18" s="46">
        <f>SUM(N18:U18)</f>
        <v>0</v>
      </c>
      <c r="W18" s="229"/>
      <c r="X18" s="8">
        <f>SUM(D18:L18)+V18</f>
        <v>0</v>
      </c>
      <c r="Y18" s="229"/>
      <c r="Z18" s="8"/>
      <c r="AA18" s="229"/>
      <c r="AB18" s="8">
        <f>X18+Z18</f>
        <v>0</v>
      </c>
    </row>
    <row r="19" spans="1:28" hidden="1" x14ac:dyDescent="0.35">
      <c r="A19" s="199" t="s">
        <v>166</v>
      </c>
      <c r="B19" s="227"/>
      <c r="C19" s="228"/>
      <c r="D19" s="51">
        <f>SUM(D18)</f>
        <v>0</v>
      </c>
      <c r="E19" s="226"/>
      <c r="F19" s="51">
        <f>SUM(F18)</f>
        <v>0</v>
      </c>
      <c r="G19" s="9"/>
      <c r="H19" s="51">
        <f>SUM(H18)</f>
        <v>0</v>
      </c>
      <c r="I19" s="226"/>
      <c r="J19" s="51">
        <f>SUM(J18)</f>
        <v>0</v>
      </c>
      <c r="K19" s="226"/>
      <c r="L19" s="51">
        <f>SUM(L18)</f>
        <v>0</v>
      </c>
      <c r="M19" s="9"/>
      <c r="N19" s="51">
        <f>SUM(N18)</f>
        <v>0</v>
      </c>
      <c r="O19" s="229"/>
      <c r="P19" s="51">
        <f>SUM(P18)</f>
        <v>0</v>
      </c>
      <c r="Q19" s="229"/>
      <c r="R19" s="51">
        <f>SUM(R18)</f>
        <v>0</v>
      </c>
      <c r="S19" s="229"/>
      <c r="T19" s="51">
        <f>SUM(T18)</f>
        <v>0</v>
      </c>
      <c r="U19" s="229"/>
      <c r="V19" s="51">
        <f>SUM(V18)</f>
        <v>0</v>
      </c>
      <c r="W19" s="229"/>
      <c r="X19" s="51">
        <f>SUM(X18)</f>
        <v>0</v>
      </c>
      <c r="Y19" s="229"/>
      <c r="Z19" s="51">
        <f>SUM(Z18)</f>
        <v>0</v>
      </c>
      <c r="AA19" s="229"/>
      <c r="AB19" s="51">
        <f>SUM(AB18)</f>
        <v>0</v>
      </c>
    </row>
    <row r="20" spans="1:28" hidden="1" x14ac:dyDescent="0.35">
      <c r="A20" s="194" t="s">
        <v>167</v>
      </c>
      <c r="B20" s="227"/>
      <c r="C20" s="228"/>
      <c r="D20" s="51">
        <f>+D19</f>
        <v>0</v>
      </c>
      <c r="E20" s="226"/>
      <c r="F20" s="51">
        <f>+F19</f>
        <v>0</v>
      </c>
      <c r="G20" s="9"/>
      <c r="H20" s="51">
        <f>+H19</f>
        <v>0</v>
      </c>
      <c r="I20" s="226"/>
      <c r="J20" s="51">
        <f>+J19</f>
        <v>0</v>
      </c>
      <c r="K20" s="226"/>
      <c r="L20" s="51">
        <f>+L19</f>
        <v>0</v>
      </c>
      <c r="M20" s="9"/>
      <c r="N20" s="51">
        <f>+N19</f>
        <v>0</v>
      </c>
      <c r="O20" s="229"/>
      <c r="P20" s="51">
        <f>+P19</f>
        <v>0</v>
      </c>
      <c r="Q20" s="229"/>
      <c r="R20" s="51">
        <f>+R19</f>
        <v>0</v>
      </c>
      <c r="S20" s="229"/>
      <c r="T20" s="51">
        <f>+T19</f>
        <v>0</v>
      </c>
      <c r="U20" s="229"/>
      <c r="V20" s="51">
        <f>+V19</f>
        <v>0</v>
      </c>
      <c r="W20" s="229"/>
      <c r="X20" s="51">
        <f>+X19</f>
        <v>0</v>
      </c>
      <c r="Y20" s="229"/>
      <c r="Z20" s="51">
        <f>+Z19</f>
        <v>0</v>
      </c>
      <c r="AA20" s="229"/>
      <c r="AB20" s="51">
        <f>+AB19</f>
        <v>0</v>
      </c>
    </row>
    <row r="21" spans="1:28" hidden="1" x14ac:dyDescent="0.75">
      <c r="A21" s="194"/>
      <c r="B21" s="227"/>
      <c r="C21" s="228"/>
      <c r="D21" s="12"/>
      <c r="E21" s="226"/>
      <c r="F21" s="9"/>
      <c r="G21" s="9"/>
      <c r="H21" s="9"/>
      <c r="I21" s="226"/>
      <c r="J21" s="9"/>
      <c r="K21" s="226"/>
      <c r="L21" s="9"/>
      <c r="M21" s="9"/>
      <c r="N21" s="9"/>
      <c r="O21" s="229"/>
      <c r="P21" s="9"/>
      <c r="Q21" s="229"/>
      <c r="R21" s="9"/>
      <c r="S21" s="229"/>
      <c r="T21" s="9"/>
      <c r="U21" s="229"/>
      <c r="V21" s="9"/>
      <c r="W21" s="229"/>
      <c r="X21" s="9"/>
      <c r="Y21" s="229"/>
      <c r="Z21" s="9"/>
      <c r="AA21" s="229"/>
      <c r="AB21" s="9"/>
    </row>
    <row r="22" spans="1:28" x14ac:dyDescent="0.75">
      <c r="A22" s="194" t="s">
        <v>168</v>
      </c>
      <c r="B22" s="231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9"/>
      <c r="P22" s="226"/>
      <c r="Q22" s="229"/>
      <c r="R22" s="226"/>
      <c r="S22" s="229"/>
      <c r="T22" s="226"/>
      <c r="U22" s="229"/>
      <c r="V22" s="226"/>
      <c r="W22" s="229"/>
      <c r="X22" s="226"/>
      <c r="Y22" s="229"/>
      <c r="Z22" s="226"/>
      <c r="AA22" s="229"/>
      <c r="AB22" s="226"/>
    </row>
    <row r="23" spans="1:28" x14ac:dyDescent="0.35">
      <c r="A23" s="212" t="s">
        <v>169</v>
      </c>
      <c r="B23" s="231"/>
      <c r="D23" s="43">
        <v>0</v>
      </c>
      <c r="E23" s="229"/>
      <c r="F23" s="43">
        <v>0</v>
      </c>
      <c r="G23" s="10"/>
      <c r="H23" s="43">
        <v>0</v>
      </c>
      <c r="I23" s="229"/>
      <c r="J23" s="43">
        <v>0</v>
      </c>
      <c r="K23" s="229"/>
      <c r="L23" s="232">
        <f>'[1]PL 3M'!D55</f>
        <v>-688660</v>
      </c>
      <c r="M23" s="229"/>
      <c r="N23" s="43">
        <v>0</v>
      </c>
      <c r="O23" s="10"/>
      <c r="P23" s="43">
        <v>0</v>
      </c>
      <c r="Q23" s="10"/>
      <c r="R23" s="43">
        <v>0</v>
      </c>
      <c r="S23" s="10"/>
      <c r="T23" s="43">
        <v>0</v>
      </c>
      <c r="U23" s="10"/>
      <c r="V23" s="2">
        <f t="shared" ref="V23" si="0">SUM(N23:T23)</f>
        <v>0</v>
      </c>
      <c r="W23" s="10"/>
      <c r="X23" s="11">
        <f>SUM(D23:L23)+V23</f>
        <v>-688660</v>
      </c>
      <c r="Y23" s="10"/>
      <c r="Z23" s="229">
        <f>'[1]PL 3M'!D56</f>
        <v>-3834</v>
      </c>
      <c r="AA23" s="50"/>
      <c r="AB23" s="11">
        <f>X23+Z23</f>
        <v>-692494</v>
      </c>
    </row>
    <row r="24" spans="1:28" x14ac:dyDescent="0.35">
      <c r="A24" s="212" t="s">
        <v>170</v>
      </c>
      <c r="B24" s="231"/>
      <c r="D24" s="43">
        <v>0</v>
      </c>
      <c r="E24" s="229"/>
      <c r="F24" s="43">
        <v>0</v>
      </c>
      <c r="G24" s="10"/>
      <c r="H24" s="43">
        <v>0</v>
      </c>
      <c r="I24" s="229"/>
      <c r="J24" s="43">
        <v>0</v>
      </c>
      <c r="K24" s="10"/>
      <c r="L24" s="43">
        <v>0</v>
      </c>
      <c r="M24" s="11"/>
      <c r="N24" s="10">
        <f>+'[1]PL 3M'!D43</f>
        <v>-130</v>
      </c>
      <c r="O24" s="229"/>
      <c r="P24" s="43">
        <v>0</v>
      </c>
      <c r="Q24" s="229"/>
      <c r="R24" s="43">
        <v>0</v>
      </c>
      <c r="S24" s="229"/>
      <c r="T24" s="229">
        <f>+'[1]PL 3M'!D45</f>
        <v>-4150</v>
      </c>
      <c r="U24" s="229"/>
      <c r="V24" s="229">
        <f>SUM(N24:T24)</f>
        <v>-4280</v>
      </c>
      <c r="W24" s="229"/>
      <c r="X24" s="11">
        <f>SUM(D24:L24)+V24</f>
        <v>-4280</v>
      </c>
      <c r="Y24" s="229"/>
      <c r="Z24" s="43">
        <v>0</v>
      </c>
      <c r="AA24" s="229"/>
      <c r="AB24" s="11">
        <f>X24+Z24</f>
        <v>-4280</v>
      </c>
    </row>
    <row r="25" spans="1:28" x14ac:dyDescent="0.35">
      <c r="A25" s="194" t="s">
        <v>121</v>
      </c>
      <c r="B25" s="227"/>
      <c r="C25" s="228"/>
      <c r="D25" s="51">
        <f>SUM(D23:D24)</f>
        <v>0</v>
      </c>
      <c r="E25" s="226"/>
      <c r="F25" s="51">
        <f>SUM(F23:F24)</f>
        <v>0</v>
      </c>
      <c r="G25" s="9"/>
      <c r="H25" s="51">
        <f>SUM(H23:H24)</f>
        <v>0</v>
      </c>
      <c r="I25" s="226"/>
      <c r="J25" s="51">
        <f>SUM(J23:J24)</f>
        <v>0</v>
      </c>
      <c r="K25" s="226"/>
      <c r="L25" s="205">
        <f>SUM(L23:L24)</f>
        <v>-688660</v>
      </c>
      <c r="M25" s="226"/>
      <c r="N25" s="66">
        <f>SUM(N23:N24)</f>
        <v>-130</v>
      </c>
      <c r="O25" s="229"/>
      <c r="P25" s="51">
        <f>SUM(P23:P24)</f>
        <v>0</v>
      </c>
      <c r="Q25" s="229"/>
      <c r="R25" s="51">
        <f>SUM(R23:R24)</f>
        <v>0</v>
      </c>
      <c r="S25" s="229"/>
      <c r="T25" s="66">
        <f>SUM(T23:T24)</f>
        <v>-4150</v>
      </c>
      <c r="U25" s="229"/>
      <c r="V25" s="66">
        <f>SUM(V23:V24)</f>
        <v>-4280</v>
      </c>
      <c r="W25" s="229"/>
      <c r="X25" s="66">
        <f>SUM(X23:X24)</f>
        <v>-692940</v>
      </c>
      <c r="Y25" s="229"/>
      <c r="Z25" s="66">
        <f>SUM(Z23:Z24)</f>
        <v>-3834</v>
      </c>
      <c r="AA25" s="12"/>
      <c r="AB25" s="66">
        <f>SUM(AB23:AB24)</f>
        <v>-696774</v>
      </c>
    </row>
    <row r="26" spans="1:28" x14ac:dyDescent="0.75">
      <c r="A26" s="194"/>
      <c r="B26" s="227"/>
      <c r="C26" s="228"/>
      <c r="D26" s="9"/>
      <c r="E26" s="226"/>
      <c r="F26" s="9"/>
      <c r="G26" s="9"/>
      <c r="H26" s="9"/>
      <c r="I26" s="226"/>
      <c r="J26" s="9"/>
      <c r="K26" s="226"/>
      <c r="L26" s="9"/>
      <c r="M26" s="226"/>
      <c r="N26" s="52"/>
      <c r="O26" s="229"/>
      <c r="P26" s="52"/>
      <c r="Q26" s="229"/>
      <c r="R26" s="52"/>
      <c r="S26" s="229"/>
      <c r="T26" s="52"/>
      <c r="U26" s="229"/>
      <c r="V26" s="52"/>
      <c r="W26" s="229"/>
      <c r="X26" s="52"/>
      <c r="Y26" s="229"/>
      <c r="Z26" s="52"/>
      <c r="AA26" s="229"/>
      <c r="AB26" s="52"/>
    </row>
    <row r="27" spans="1:28" ht="15" thickBot="1" x14ac:dyDescent="0.8">
      <c r="A27" s="194" t="s">
        <v>171</v>
      </c>
      <c r="B27" s="231"/>
      <c r="D27" s="53">
        <f>D14+D25</f>
        <v>2443979</v>
      </c>
      <c r="E27" s="225"/>
      <c r="F27" s="53">
        <f>F14+F25</f>
        <v>4209156</v>
      </c>
      <c r="G27" s="9"/>
      <c r="H27" s="53">
        <f>H14+H25</f>
        <v>27773</v>
      </c>
      <c r="I27" s="225"/>
      <c r="J27" s="53">
        <f>J14+J25</f>
        <v>100611</v>
      </c>
      <c r="K27" s="225"/>
      <c r="L27" s="238">
        <f>L14+L20+L25</f>
        <v>-1877178</v>
      </c>
      <c r="M27" s="226"/>
      <c r="N27" s="238">
        <f>N14+N20+N25</f>
        <v>-66723</v>
      </c>
      <c r="O27" s="226"/>
      <c r="P27" s="238">
        <f>P14+P20+P25</f>
        <v>861925</v>
      </c>
      <c r="Q27" s="226"/>
      <c r="R27" s="238">
        <f>R14+R20+R25</f>
        <v>44918</v>
      </c>
      <c r="S27" s="226"/>
      <c r="T27" s="238">
        <f>T14+T20+T25</f>
        <v>-40506</v>
      </c>
      <c r="U27" s="226"/>
      <c r="V27" s="238">
        <f>V14+V20+V25</f>
        <v>799614</v>
      </c>
      <c r="W27" s="226"/>
      <c r="X27" s="238">
        <f>X14+X20+X25</f>
        <v>5703955</v>
      </c>
      <c r="Y27" s="226"/>
      <c r="Z27" s="238">
        <f>Z14+Z20+Z25</f>
        <v>419135</v>
      </c>
      <c r="AA27" s="226"/>
      <c r="AB27" s="238">
        <f>AB14+AB20+AB25</f>
        <v>6123090</v>
      </c>
    </row>
    <row r="28" spans="1:28" ht="15" thickTop="1" x14ac:dyDescent="0.75"/>
  </sheetData>
  <mergeCells count="4">
    <mergeCell ref="D5:AB5"/>
    <mergeCell ref="N6:V6"/>
    <mergeCell ref="J9:L9"/>
    <mergeCell ref="D12:AB12"/>
  </mergeCells>
  <pageMargins left="0.7" right="0.3" top="0.75" bottom="0.75" header="0.3" footer="0.3"/>
  <pageSetup paperSize="9" scale="60" firstPageNumber="9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CE1D-72E4-42A5-9B64-CDA433044643}">
  <sheetPr>
    <pageSetUpPr fitToPage="1"/>
  </sheetPr>
  <dimension ref="A1:AB33"/>
  <sheetViews>
    <sheetView view="pageBreakPreview" zoomScale="85" zoomScaleNormal="70" zoomScaleSheetLayoutView="85" workbookViewId="0"/>
  </sheetViews>
  <sheetFormatPr defaultColWidth="10.69921875" defaultRowHeight="14.5" x14ac:dyDescent="0.75"/>
  <cols>
    <col min="1" max="1" width="57.3984375" style="181" customWidth="1"/>
    <col min="2" max="2" width="10.09765625" style="181" customWidth="1"/>
    <col min="3" max="3" width="1.09765625" style="181" customWidth="1"/>
    <col min="4" max="4" width="14.8984375" style="184" customWidth="1"/>
    <col min="5" max="5" width="1.09765625" style="181" customWidth="1"/>
    <col min="6" max="6" width="11.59765625" style="184" customWidth="1"/>
    <col min="7" max="7" width="1.09765625" style="184" customWidth="1"/>
    <col min="8" max="8" width="14.8984375" style="184" hidden="1" customWidth="1"/>
    <col min="9" max="9" width="1.09765625" style="184" hidden="1" customWidth="1"/>
    <col min="10" max="10" width="13.09765625" style="181" customWidth="1"/>
    <col min="11" max="11" width="1.09765625" style="181" customWidth="1"/>
    <col min="12" max="12" width="16.09765625" style="184" bestFit="1" customWidth="1"/>
    <col min="13" max="13" width="1.09765625" style="184" customWidth="1"/>
    <col min="14" max="14" width="13.09765625" style="184" bestFit="1" customWidth="1"/>
    <col min="15" max="15" width="1.09765625" style="181" customWidth="1"/>
    <col min="16" max="16" width="12.3984375" style="184" bestFit="1" customWidth="1"/>
    <col min="17" max="17" width="1.09765625" style="181" customWidth="1"/>
    <col min="18" max="18" width="19.3984375" style="184" bestFit="1" customWidth="1"/>
    <col min="19" max="19" width="1.09765625" style="181" customWidth="1"/>
    <col min="20" max="20" width="17.69921875" style="184" bestFit="1" customWidth="1"/>
    <col min="21" max="21" width="1.09765625" style="181" customWidth="1"/>
    <col min="22" max="22" width="15.59765625" style="184" bestFit="1" customWidth="1"/>
    <col min="23" max="23" width="1.09765625" style="181" customWidth="1"/>
    <col min="24" max="24" width="13.09765625" style="184" bestFit="1" customWidth="1"/>
    <col min="25" max="25" width="1.09765625" style="181" customWidth="1"/>
    <col min="26" max="26" width="11" style="184" bestFit="1" customWidth="1"/>
    <col min="27" max="27" width="1.09765625" style="181" customWidth="1"/>
    <col min="28" max="28" width="12.09765625" style="184" customWidth="1"/>
    <col min="29" max="16384" width="10.69921875" style="218"/>
  </cols>
  <sheetData>
    <row r="1" spans="1:28" ht="18.5" x14ac:dyDescent="0.45">
      <c r="A1" s="70" t="s">
        <v>0</v>
      </c>
      <c r="C1" s="178"/>
      <c r="D1" s="177"/>
      <c r="E1" s="178"/>
      <c r="F1" s="177"/>
      <c r="G1" s="177"/>
      <c r="H1" s="177"/>
      <c r="I1" s="177"/>
      <c r="J1" s="178"/>
      <c r="K1" s="178"/>
      <c r="L1" s="177"/>
      <c r="M1" s="177"/>
      <c r="N1" s="177"/>
      <c r="O1" s="178"/>
      <c r="P1" s="177"/>
      <c r="Q1" s="178"/>
      <c r="R1" s="177"/>
      <c r="S1" s="178"/>
      <c r="T1" s="177"/>
      <c r="U1" s="178"/>
      <c r="V1" s="177"/>
      <c r="W1" s="178"/>
      <c r="X1" s="177"/>
      <c r="Y1" s="178"/>
      <c r="Z1" s="177"/>
      <c r="AA1" s="178"/>
      <c r="AB1" s="177"/>
    </row>
    <row r="2" spans="1:28" ht="15.5" x14ac:dyDescent="0.35">
      <c r="A2" s="18" t="s">
        <v>123</v>
      </c>
      <c r="C2" s="180"/>
      <c r="D2" s="177"/>
      <c r="E2" s="180"/>
      <c r="F2" s="177"/>
      <c r="G2" s="177"/>
      <c r="H2" s="177"/>
      <c r="I2" s="177"/>
      <c r="J2" s="180"/>
      <c r="K2" s="180"/>
      <c r="L2" s="177"/>
      <c r="M2" s="177"/>
      <c r="N2" s="177"/>
      <c r="O2" s="180"/>
      <c r="P2" s="177"/>
      <c r="Q2" s="180"/>
      <c r="R2" s="177"/>
      <c r="S2" s="180"/>
      <c r="T2" s="177"/>
      <c r="U2" s="180"/>
      <c r="V2" s="177"/>
      <c r="W2" s="180"/>
      <c r="X2" s="177"/>
      <c r="Y2" s="180"/>
      <c r="Z2" s="177"/>
      <c r="AA2" s="180"/>
      <c r="AB2" s="177"/>
    </row>
    <row r="3" spans="1:28" ht="15.5" x14ac:dyDescent="0.35">
      <c r="A3" s="18" t="s">
        <v>172</v>
      </c>
      <c r="C3" s="180"/>
      <c r="D3" s="177"/>
      <c r="E3" s="180"/>
      <c r="F3" s="177"/>
      <c r="G3" s="177"/>
      <c r="H3" s="177"/>
      <c r="I3" s="177"/>
      <c r="J3" s="180"/>
      <c r="K3" s="180"/>
      <c r="L3" s="177"/>
      <c r="M3" s="177"/>
      <c r="N3" s="177"/>
      <c r="O3" s="180"/>
      <c r="P3" s="177"/>
      <c r="Q3" s="180"/>
      <c r="R3" s="177"/>
      <c r="S3" s="180"/>
      <c r="T3" s="177"/>
      <c r="U3" s="180"/>
      <c r="V3" s="177"/>
      <c r="W3" s="180"/>
      <c r="X3" s="177"/>
      <c r="Y3" s="180"/>
      <c r="Z3" s="177"/>
      <c r="AA3" s="180"/>
      <c r="AB3" s="177"/>
    </row>
    <row r="4" spans="1:28" ht="15.5" x14ac:dyDescent="0.35">
      <c r="A4" s="18"/>
      <c r="C4" s="180"/>
      <c r="D4" s="177"/>
      <c r="E4" s="180"/>
      <c r="F4" s="177"/>
      <c r="G4" s="177"/>
      <c r="H4" s="177"/>
      <c r="I4" s="177"/>
      <c r="J4" s="180"/>
      <c r="K4" s="180"/>
      <c r="L4" s="177"/>
      <c r="M4" s="177"/>
      <c r="N4" s="177"/>
      <c r="O4" s="180"/>
      <c r="P4" s="177"/>
      <c r="Q4" s="180"/>
      <c r="R4" s="177"/>
      <c r="S4" s="180"/>
      <c r="T4" s="177"/>
      <c r="U4" s="180"/>
      <c r="V4" s="177"/>
      <c r="W4" s="180"/>
      <c r="X4" s="177"/>
      <c r="Y4" s="180"/>
      <c r="Z4" s="177"/>
      <c r="AA4" s="180"/>
      <c r="AB4" s="177"/>
    </row>
    <row r="5" spans="1:28" ht="14.5" customHeight="1" x14ac:dyDescent="0.75">
      <c r="B5" s="219"/>
      <c r="C5" s="219"/>
      <c r="D5" s="276" t="s">
        <v>124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</row>
    <row r="6" spans="1:28" ht="14.5" customHeight="1" x14ac:dyDescent="0.75">
      <c r="B6" s="219"/>
      <c r="C6" s="219"/>
      <c r="D6" s="182"/>
      <c r="E6" s="182"/>
      <c r="F6" s="182"/>
      <c r="G6" s="182"/>
      <c r="I6" s="182"/>
      <c r="J6" s="185"/>
      <c r="K6" s="185"/>
      <c r="L6" s="185"/>
      <c r="M6" s="220"/>
      <c r="N6" s="277" t="s">
        <v>125</v>
      </c>
      <c r="O6" s="277"/>
      <c r="P6" s="277"/>
      <c r="Q6" s="277"/>
      <c r="R6" s="277"/>
      <c r="S6" s="277"/>
      <c r="T6" s="277"/>
      <c r="U6" s="277"/>
      <c r="V6" s="277"/>
      <c r="W6" s="182"/>
      <c r="X6" s="182"/>
      <c r="Y6" s="182"/>
      <c r="Z6" s="185"/>
      <c r="AA6" s="182"/>
      <c r="AB6" s="182"/>
    </row>
    <row r="7" spans="1:28" x14ac:dyDescent="0.75">
      <c r="B7" s="219"/>
      <c r="C7" s="219"/>
      <c r="D7" s="182"/>
      <c r="E7" s="182"/>
      <c r="F7" s="182"/>
      <c r="G7" s="182"/>
      <c r="H7" s="188" t="s">
        <v>173</v>
      </c>
      <c r="I7" s="182"/>
      <c r="J7" s="185"/>
      <c r="K7" s="185"/>
      <c r="L7" s="185"/>
      <c r="M7" s="220"/>
      <c r="N7" s="188"/>
      <c r="O7" s="188"/>
      <c r="P7" s="188"/>
      <c r="Q7" s="188"/>
      <c r="R7" s="188" t="s">
        <v>126</v>
      </c>
      <c r="S7" s="188"/>
      <c r="T7" s="188" t="s">
        <v>127</v>
      </c>
      <c r="U7" s="188"/>
      <c r="V7" s="188"/>
      <c r="W7" s="182"/>
      <c r="X7" s="182"/>
      <c r="Y7" s="182"/>
      <c r="Z7" s="185"/>
      <c r="AA7" s="182"/>
      <c r="AB7" s="182"/>
    </row>
    <row r="8" spans="1:28" ht="14.5" customHeight="1" x14ac:dyDescent="0.75">
      <c r="B8" s="219"/>
      <c r="C8" s="219"/>
      <c r="D8" s="182"/>
      <c r="E8" s="182"/>
      <c r="F8" s="182"/>
      <c r="G8" s="182"/>
      <c r="H8" s="188" t="s">
        <v>174</v>
      </c>
      <c r="I8" s="182"/>
      <c r="M8" s="220"/>
      <c r="N8" s="192"/>
      <c r="O8" s="182"/>
      <c r="P8" s="192"/>
      <c r="Q8" s="182"/>
      <c r="R8" s="192" t="s">
        <v>128</v>
      </c>
      <c r="S8" s="182"/>
      <c r="T8" s="192" t="s">
        <v>129</v>
      </c>
      <c r="U8" s="182"/>
      <c r="V8" s="188" t="s">
        <v>130</v>
      </c>
      <c r="W8" s="182"/>
      <c r="X8" s="185" t="s">
        <v>69</v>
      </c>
      <c r="Y8" s="182"/>
      <c r="Z8" s="185"/>
      <c r="AA8" s="182"/>
      <c r="AB8" s="182"/>
    </row>
    <row r="9" spans="1:28" x14ac:dyDescent="0.35">
      <c r="A9" s="186"/>
      <c r="B9" s="188"/>
      <c r="C9" s="188"/>
      <c r="D9" s="221" t="s">
        <v>131</v>
      </c>
      <c r="E9" s="188"/>
      <c r="F9" s="188"/>
      <c r="G9" s="188"/>
      <c r="H9" s="188" t="s">
        <v>175</v>
      </c>
      <c r="I9" s="188"/>
      <c r="J9" s="278" t="s">
        <v>74</v>
      </c>
      <c r="K9" s="278"/>
      <c r="L9" s="278"/>
      <c r="M9" s="188"/>
      <c r="N9" s="188" t="s">
        <v>132</v>
      </c>
      <c r="O9" s="188"/>
      <c r="P9" s="188" t="s">
        <v>133</v>
      </c>
      <c r="Q9" s="188"/>
      <c r="R9" s="188" t="s">
        <v>134</v>
      </c>
      <c r="S9" s="188"/>
      <c r="T9" s="188" t="s">
        <v>135</v>
      </c>
      <c r="U9" s="188"/>
      <c r="V9" s="188" t="s">
        <v>136</v>
      </c>
      <c r="W9" s="188"/>
      <c r="X9" s="222" t="s">
        <v>137</v>
      </c>
      <c r="Y9" s="188"/>
      <c r="Z9" s="187" t="s">
        <v>138</v>
      </c>
      <c r="AA9" s="188"/>
      <c r="AB9" s="188"/>
    </row>
    <row r="10" spans="1:28" x14ac:dyDescent="0.35">
      <c r="A10" s="188"/>
      <c r="B10" s="188"/>
      <c r="C10" s="188"/>
      <c r="D10" s="187" t="s">
        <v>139</v>
      </c>
      <c r="E10" s="188"/>
      <c r="F10" s="222" t="s">
        <v>140</v>
      </c>
      <c r="G10" s="185"/>
      <c r="H10" s="185" t="s">
        <v>176</v>
      </c>
      <c r="I10" s="185"/>
      <c r="J10" s="187" t="s">
        <v>141</v>
      </c>
      <c r="K10" s="188"/>
      <c r="L10" s="188"/>
      <c r="M10" s="192"/>
      <c r="N10" s="188" t="s">
        <v>142</v>
      </c>
      <c r="O10" s="188"/>
      <c r="P10" s="188" t="s">
        <v>143</v>
      </c>
      <c r="Q10" s="188"/>
      <c r="R10" s="188" t="s">
        <v>144</v>
      </c>
      <c r="S10" s="188"/>
      <c r="T10" s="188" t="s">
        <v>145</v>
      </c>
      <c r="U10" s="188"/>
      <c r="V10" s="184" t="s">
        <v>146</v>
      </c>
      <c r="W10" s="188"/>
      <c r="X10" s="222" t="s">
        <v>147</v>
      </c>
      <c r="Y10" s="188"/>
      <c r="Z10" s="187" t="s">
        <v>148</v>
      </c>
      <c r="AA10" s="188"/>
      <c r="AB10" s="187" t="s">
        <v>149</v>
      </c>
    </row>
    <row r="11" spans="1:28" x14ac:dyDescent="0.35">
      <c r="A11" s="194"/>
      <c r="B11" s="223" t="s">
        <v>10</v>
      </c>
      <c r="C11" s="195"/>
      <c r="D11" s="187" t="s">
        <v>150</v>
      </c>
      <c r="E11" s="195"/>
      <c r="F11" s="222" t="s">
        <v>151</v>
      </c>
      <c r="G11" s="185"/>
      <c r="H11" s="185" t="s">
        <v>177</v>
      </c>
      <c r="I11" s="185"/>
      <c r="J11" s="187" t="s">
        <v>153</v>
      </c>
      <c r="K11" s="195"/>
      <c r="L11" s="192" t="s">
        <v>77</v>
      </c>
      <c r="M11" s="192"/>
      <c r="N11" s="188" t="s">
        <v>154</v>
      </c>
      <c r="O11" s="195"/>
      <c r="P11" s="188" t="s">
        <v>155</v>
      </c>
      <c r="Q11" s="195"/>
      <c r="R11" s="188" t="s">
        <v>156</v>
      </c>
      <c r="S11" s="195"/>
      <c r="T11" s="188" t="s">
        <v>157</v>
      </c>
      <c r="U11" s="195"/>
      <c r="V11" s="188" t="s">
        <v>158</v>
      </c>
      <c r="W11" s="195"/>
      <c r="X11" s="222" t="s">
        <v>159</v>
      </c>
      <c r="Y11" s="195"/>
      <c r="Z11" s="224" t="s">
        <v>160</v>
      </c>
      <c r="AA11" s="195"/>
      <c r="AB11" s="187" t="s">
        <v>158</v>
      </c>
    </row>
    <row r="12" spans="1:28" ht="14.5" customHeight="1" x14ac:dyDescent="0.75">
      <c r="A12" s="194"/>
      <c r="B12" s="195"/>
      <c r="C12" s="195"/>
      <c r="D12" s="279" t="s">
        <v>17</v>
      </c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</row>
    <row r="13" spans="1:28" x14ac:dyDescent="0.75">
      <c r="A13" s="194" t="s">
        <v>178</v>
      </c>
      <c r="B13" s="195"/>
      <c r="C13" s="195"/>
      <c r="D13" s="196"/>
      <c r="E13" s="197"/>
      <c r="F13" s="196"/>
      <c r="G13" s="196"/>
      <c r="H13" s="196"/>
      <c r="I13" s="196"/>
      <c r="J13" s="197"/>
      <c r="K13" s="197"/>
      <c r="L13" s="196"/>
      <c r="M13" s="196"/>
      <c r="N13" s="196"/>
      <c r="O13" s="197"/>
      <c r="P13" s="196"/>
      <c r="Q13" s="197"/>
      <c r="R13" s="196"/>
      <c r="S13" s="197"/>
      <c r="T13" s="196"/>
      <c r="U13" s="197"/>
      <c r="V13" s="196"/>
      <c r="W13" s="197"/>
      <c r="X13" s="196"/>
      <c r="Y13" s="197"/>
      <c r="Z13" s="196"/>
      <c r="AA13" s="197"/>
      <c r="AB13" s="196"/>
    </row>
    <row r="14" spans="1:28" x14ac:dyDescent="0.75">
      <c r="A14" s="194" t="s">
        <v>179</v>
      </c>
      <c r="B14" s="195"/>
      <c r="C14" s="195"/>
      <c r="D14" s="12">
        <v>2988663</v>
      </c>
      <c r="E14" s="225"/>
      <c r="F14" s="9">
        <v>3842046</v>
      </c>
      <c r="G14" s="9"/>
      <c r="H14" s="9"/>
      <c r="I14" s="9"/>
      <c r="J14" s="9">
        <v>100611</v>
      </c>
      <c r="K14" s="225"/>
      <c r="L14" s="226">
        <v>-7215960</v>
      </c>
      <c r="M14" s="226"/>
      <c r="N14" s="226">
        <v>-65672</v>
      </c>
      <c r="O14" s="226"/>
      <c r="P14" s="226">
        <v>861925</v>
      </c>
      <c r="Q14" s="226"/>
      <c r="R14" s="226">
        <v>44918</v>
      </c>
      <c r="S14" s="226"/>
      <c r="T14" s="226">
        <v>-25308</v>
      </c>
      <c r="U14" s="226"/>
      <c r="V14" s="226">
        <f>SUM(N14:U14)</f>
        <v>815863</v>
      </c>
      <c r="W14" s="226"/>
      <c r="X14" s="226">
        <f>SUM(D14:L14,V14)</f>
        <v>531223</v>
      </c>
      <c r="Y14" s="226"/>
      <c r="Z14" s="226">
        <v>340057</v>
      </c>
      <c r="AA14" s="226"/>
      <c r="AB14" s="226">
        <f>SUM(X14:AA14)</f>
        <v>871280</v>
      </c>
    </row>
    <row r="15" spans="1:28" x14ac:dyDescent="0.75">
      <c r="A15" s="194"/>
      <c r="B15" s="227"/>
      <c r="C15" s="228"/>
      <c r="D15" s="9"/>
      <c r="E15" s="226"/>
      <c r="F15" s="9"/>
      <c r="G15" s="9"/>
      <c r="H15" s="9"/>
      <c r="I15" s="9"/>
      <c r="J15" s="9"/>
      <c r="K15" s="226"/>
      <c r="L15" s="9"/>
      <c r="M15" s="9"/>
      <c r="N15" s="9"/>
      <c r="O15" s="229"/>
      <c r="P15" s="9"/>
      <c r="Q15" s="229"/>
      <c r="R15" s="9"/>
      <c r="S15" s="229"/>
      <c r="T15" s="9"/>
      <c r="U15" s="229"/>
      <c r="V15" s="9"/>
      <c r="W15" s="229"/>
      <c r="X15" s="9"/>
      <c r="Y15" s="229"/>
      <c r="Z15" s="9"/>
      <c r="AA15" s="229"/>
      <c r="AB15" s="9"/>
    </row>
    <row r="16" spans="1:28" x14ac:dyDescent="0.75">
      <c r="A16" s="194" t="s">
        <v>163</v>
      </c>
      <c r="B16" s="227"/>
      <c r="C16" s="228"/>
      <c r="D16" s="9"/>
      <c r="E16" s="226"/>
      <c r="F16" s="9"/>
      <c r="G16" s="9"/>
      <c r="H16" s="9"/>
      <c r="I16" s="9"/>
      <c r="J16" s="9"/>
      <c r="K16" s="226"/>
      <c r="L16" s="9"/>
      <c r="M16" s="9"/>
      <c r="N16" s="9"/>
      <c r="O16" s="229"/>
      <c r="P16" s="9"/>
      <c r="Q16" s="229"/>
      <c r="R16" s="9"/>
      <c r="S16" s="229"/>
      <c r="T16" s="9"/>
      <c r="U16" s="229"/>
      <c r="V16" s="9"/>
      <c r="W16" s="229"/>
      <c r="X16" s="9"/>
      <c r="Y16" s="229"/>
      <c r="Z16" s="9"/>
      <c r="AA16" s="229"/>
      <c r="AB16" s="9"/>
    </row>
    <row r="17" spans="1:28" x14ac:dyDescent="0.35">
      <c r="A17" s="199" t="s">
        <v>180</v>
      </c>
      <c r="B17" s="227"/>
      <c r="C17" s="228"/>
      <c r="D17" s="230"/>
      <c r="E17" s="226"/>
      <c r="F17" s="230"/>
      <c r="G17" s="12"/>
      <c r="H17" s="230"/>
      <c r="I17" s="12"/>
      <c r="J17" s="230"/>
      <c r="K17" s="226"/>
      <c r="L17" s="230"/>
      <c r="M17" s="12"/>
      <c r="N17" s="230"/>
      <c r="O17" s="229"/>
      <c r="P17" s="230"/>
      <c r="Q17" s="229"/>
      <c r="R17" s="230"/>
      <c r="S17" s="229"/>
      <c r="T17" s="230"/>
      <c r="U17" s="229"/>
      <c r="V17" s="230"/>
      <c r="W17" s="229"/>
      <c r="X17" s="230"/>
      <c r="Y17" s="229"/>
      <c r="Z17" s="230"/>
      <c r="AA17" s="229"/>
      <c r="AB17" s="230"/>
    </row>
    <row r="18" spans="1:28" x14ac:dyDescent="0.35">
      <c r="A18" s="200" t="s">
        <v>181</v>
      </c>
      <c r="B18" s="231">
        <v>16</v>
      </c>
      <c r="C18" s="228"/>
      <c r="D18" s="43">
        <v>181818</v>
      </c>
      <c r="E18" s="229"/>
      <c r="F18" s="43">
        <v>0</v>
      </c>
      <c r="G18" s="50"/>
      <c r="H18" s="43"/>
      <c r="I18" s="50"/>
      <c r="J18" s="43">
        <v>0</v>
      </c>
      <c r="K18" s="229"/>
      <c r="L18" s="43">
        <v>0</v>
      </c>
      <c r="M18" s="50"/>
      <c r="N18" s="43">
        <v>0</v>
      </c>
      <c r="O18" s="229"/>
      <c r="P18" s="43">
        <v>0</v>
      </c>
      <c r="Q18" s="229"/>
      <c r="R18" s="43">
        <v>0</v>
      </c>
      <c r="S18" s="229"/>
      <c r="T18" s="43">
        <v>0</v>
      </c>
      <c r="U18" s="229"/>
      <c r="V18" s="2">
        <f t="shared" ref="V18" si="0">SUM(N18:T18)</f>
        <v>0</v>
      </c>
      <c r="W18" s="10"/>
      <c r="X18" s="11">
        <f>SUM(D18:L18)+V18</f>
        <v>181818</v>
      </c>
      <c r="Y18" s="229"/>
      <c r="Z18" s="43">
        <v>0</v>
      </c>
      <c r="AA18" s="229"/>
      <c r="AB18" s="11">
        <f>X18+Z18</f>
        <v>181818</v>
      </c>
    </row>
    <row r="19" spans="1:28" x14ac:dyDescent="0.35">
      <c r="A19" s="200" t="s">
        <v>182</v>
      </c>
      <c r="B19" s="231">
        <v>16</v>
      </c>
      <c r="C19" s="228"/>
      <c r="D19" s="43">
        <v>0</v>
      </c>
      <c r="E19" s="229"/>
      <c r="F19" s="232">
        <v>-131818</v>
      </c>
      <c r="G19" s="50"/>
      <c r="H19" s="43">
        <v>0</v>
      </c>
      <c r="I19" s="50"/>
      <c r="J19" s="43">
        <v>0</v>
      </c>
      <c r="K19" s="229"/>
      <c r="L19" s="43">
        <v>0</v>
      </c>
      <c r="M19" s="50"/>
      <c r="N19" s="43">
        <v>0</v>
      </c>
      <c r="O19" s="229"/>
      <c r="P19" s="43">
        <v>0</v>
      </c>
      <c r="Q19" s="229"/>
      <c r="R19" s="43">
        <v>0</v>
      </c>
      <c r="S19" s="229"/>
      <c r="T19" s="43">
        <v>0</v>
      </c>
      <c r="U19" s="229"/>
      <c r="V19" s="2">
        <f t="shared" ref="V19" si="1">SUM(N19:T19)</f>
        <v>0</v>
      </c>
      <c r="W19" s="10"/>
      <c r="X19" s="11">
        <f>SUM(D19:L19)+V19</f>
        <v>-131818</v>
      </c>
      <c r="Y19" s="229"/>
      <c r="Z19" s="43">
        <v>0</v>
      </c>
      <c r="AA19" s="229"/>
      <c r="AB19" s="11">
        <f>X19+Z19</f>
        <v>-131818</v>
      </c>
    </row>
    <row r="20" spans="1:28" x14ac:dyDescent="0.35">
      <c r="A20" s="199" t="s">
        <v>183</v>
      </c>
      <c r="B20" s="227"/>
      <c r="C20" s="228"/>
      <c r="D20" s="51">
        <f>SUM(D18:D19)</f>
        <v>181818</v>
      </c>
      <c r="E20" s="226"/>
      <c r="F20" s="205">
        <f>SUM(F18:F19)</f>
        <v>-131818</v>
      </c>
      <c r="G20" s="9"/>
      <c r="H20" s="51">
        <v>0</v>
      </c>
      <c r="I20" s="9"/>
      <c r="J20" s="51">
        <f>SUM(J18:J19)</f>
        <v>0</v>
      </c>
      <c r="K20" s="226"/>
      <c r="L20" s="51">
        <f>SUM(L18:L19)</f>
        <v>0</v>
      </c>
      <c r="M20" s="9"/>
      <c r="N20" s="51">
        <f>SUM(N18:N19)</f>
        <v>0</v>
      </c>
      <c r="O20" s="229"/>
      <c r="P20" s="51">
        <f>SUM(P18:P19)</f>
        <v>0</v>
      </c>
      <c r="Q20" s="229"/>
      <c r="R20" s="51">
        <f>SUM(R18:R19)</f>
        <v>0</v>
      </c>
      <c r="S20" s="229"/>
      <c r="T20" s="51">
        <f>SUM(T18:T19)</f>
        <v>0</v>
      </c>
      <c r="U20" s="229"/>
      <c r="V20" s="51">
        <f>SUM(V18:V19)</f>
        <v>0</v>
      </c>
      <c r="W20" s="229"/>
      <c r="X20" s="51">
        <f>SUM(X18:X19)</f>
        <v>50000</v>
      </c>
      <c r="Y20" s="229"/>
      <c r="Z20" s="51">
        <f>SUM(Z18:Z19)</f>
        <v>0</v>
      </c>
      <c r="AA20" s="229"/>
      <c r="AB20" s="51">
        <f>SUM(AB18:AB19)</f>
        <v>50000</v>
      </c>
    </row>
    <row r="21" spans="1:28" hidden="1" x14ac:dyDescent="0.75">
      <c r="A21" s="199" t="s">
        <v>164</v>
      </c>
      <c r="B21" s="227"/>
      <c r="C21" s="228"/>
      <c r="D21" s="9"/>
      <c r="E21" s="226"/>
      <c r="F21" s="9"/>
      <c r="G21" s="9"/>
      <c r="H21" s="9"/>
      <c r="I21" s="9"/>
      <c r="J21" s="9"/>
      <c r="K21" s="226"/>
      <c r="L21" s="9"/>
      <c r="M21" s="9"/>
      <c r="N21" s="9"/>
      <c r="O21" s="229"/>
      <c r="P21" s="9"/>
      <c r="Q21" s="229"/>
      <c r="R21" s="9"/>
      <c r="S21" s="229"/>
      <c r="T21" s="9"/>
      <c r="U21" s="229"/>
      <c r="V21" s="9"/>
      <c r="W21" s="229"/>
      <c r="X21" s="9"/>
      <c r="Y21" s="229"/>
      <c r="Z21" s="9"/>
      <c r="AA21" s="229"/>
      <c r="AB21" s="9"/>
    </row>
    <row r="22" spans="1:28" hidden="1" x14ac:dyDescent="0.75">
      <c r="A22" s="200" t="s">
        <v>184</v>
      </c>
      <c r="B22" s="227"/>
      <c r="C22" s="228"/>
      <c r="D22" s="9"/>
      <c r="E22" s="226"/>
      <c r="F22" s="9"/>
      <c r="G22" s="9"/>
      <c r="H22" s="9"/>
      <c r="I22" s="9"/>
      <c r="J22" s="9"/>
      <c r="K22" s="226"/>
      <c r="L22" s="9"/>
      <c r="M22" s="9"/>
      <c r="N22" s="9"/>
      <c r="O22" s="229"/>
      <c r="P22" s="9"/>
      <c r="Q22" s="229"/>
      <c r="R22" s="9"/>
      <c r="S22" s="229"/>
      <c r="T22" s="9"/>
      <c r="U22" s="229"/>
      <c r="V22" s="9"/>
      <c r="W22" s="229"/>
      <c r="X22" s="9"/>
      <c r="Y22" s="229"/>
      <c r="Z22" s="9"/>
      <c r="AA22" s="229"/>
      <c r="AB22" s="9"/>
    </row>
    <row r="23" spans="1:28" hidden="1" x14ac:dyDescent="0.35">
      <c r="A23" s="233" t="s">
        <v>185</v>
      </c>
      <c r="B23" s="231"/>
      <c r="C23" s="228"/>
      <c r="D23" s="2">
        <v>0</v>
      </c>
      <c r="E23" s="229"/>
      <c r="F23" s="2">
        <v>0</v>
      </c>
      <c r="G23" s="10"/>
      <c r="H23" s="2">
        <v>0</v>
      </c>
      <c r="I23" s="10"/>
      <c r="J23" s="2">
        <v>0</v>
      </c>
      <c r="K23" s="229"/>
      <c r="L23" s="2">
        <v>0</v>
      </c>
      <c r="M23" s="10"/>
      <c r="N23" s="2">
        <v>0</v>
      </c>
      <c r="O23" s="46"/>
      <c r="P23" s="2">
        <v>0</v>
      </c>
      <c r="Q23" s="46"/>
      <c r="R23" s="2">
        <v>0</v>
      </c>
      <c r="S23" s="46"/>
      <c r="T23" s="2">
        <v>0</v>
      </c>
      <c r="U23" s="46"/>
      <c r="V23" s="2">
        <v>0</v>
      </c>
      <c r="W23" s="229"/>
      <c r="X23" s="2">
        <v>0</v>
      </c>
      <c r="Y23" s="229"/>
      <c r="Z23" s="2">
        <v>0</v>
      </c>
      <c r="AA23" s="229"/>
      <c r="AB23" s="2">
        <v>0</v>
      </c>
    </row>
    <row r="24" spans="1:28" hidden="1" x14ac:dyDescent="0.35">
      <c r="A24" s="199" t="s">
        <v>166</v>
      </c>
      <c r="B24" s="227"/>
      <c r="C24" s="228"/>
      <c r="D24" s="51">
        <v>0</v>
      </c>
      <c r="E24" s="226"/>
      <c r="F24" s="51">
        <v>0</v>
      </c>
      <c r="G24" s="9"/>
      <c r="H24" s="51">
        <v>0</v>
      </c>
      <c r="I24" s="9"/>
      <c r="J24" s="51">
        <v>0</v>
      </c>
      <c r="K24" s="226"/>
      <c r="L24" s="51">
        <v>0</v>
      </c>
      <c r="M24" s="9"/>
      <c r="N24" s="51">
        <v>0</v>
      </c>
      <c r="O24" s="229"/>
      <c r="P24" s="51">
        <v>0</v>
      </c>
      <c r="Q24" s="229"/>
      <c r="R24" s="51">
        <v>0</v>
      </c>
      <c r="S24" s="229"/>
      <c r="T24" s="51">
        <v>0</v>
      </c>
      <c r="U24" s="229"/>
      <c r="V24" s="51">
        <v>0</v>
      </c>
      <c r="W24" s="229"/>
      <c r="X24" s="51">
        <v>0</v>
      </c>
      <c r="Y24" s="229"/>
      <c r="Z24" s="51">
        <v>0</v>
      </c>
      <c r="AA24" s="229"/>
      <c r="AB24" s="51">
        <v>0</v>
      </c>
    </row>
    <row r="25" spans="1:28" x14ac:dyDescent="0.35">
      <c r="A25" s="194" t="s">
        <v>167</v>
      </c>
      <c r="B25" s="227"/>
      <c r="C25" s="228"/>
      <c r="D25" s="51">
        <f>SUM(D20:D23)</f>
        <v>181818</v>
      </c>
      <c r="E25" s="226"/>
      <c r="F25" s="205">
        <f>SUM(F20:F23)</f>
        <v>-131818</v>
      </c>
      <c r="G25" s="9"/>
      <c r="H25" s="51">
        <v>0</v>
      </c>
      <c r="I25" s="9"/>
      <c r="J25" s="51">
        <f>SUM(J20:J23)</f>
        <v>0</v>
      </c>
      <c r="K25" s="226"/>
      <c r="L25" s="51">
        <f>SUM(L20:L23)</f>
        <v>0</v>
      </c>
      <c r="M25" s="9"/>
      <c r="N25" s="51">
        <f>SUM(N20:N23)</f>
        <v>0</v>
      </c>
      <c r="O25" s="229"/>
      <c r="P25" s="51">
        <f>SUM(P20:P23)</f>
        <v>0</v>
      </c>
      <c r="Q25" s="229"/>
      <c r="R25" s="51">
        <f>SUM(R20:R23)</f>
        <v>0</v>
      </c>
      <c r="S25" s="229"/>
      <c r="T25" s="51">
        <f>SUM(T20:T23)</f>
        <v>0</v>
      </c>
      <c r="U25" s="229"/>
      <c r="V25" s="51">
        <f>SUM(V20:V23)</f>
        <v>0</v>
      </c>
      <c r="W25" s="229"/>
      <c r="X25" s="51">
        <f>SUM(X20:X23)</f>
        <v>50000</v>
      </c>
      <c r="Y25" s="229"/>
      <c r="Z25" s="51">
        <f>SUM(Z20:Z23)</f>
        <v>0</v>
      </c>
      <c r="AA25" s="229"/>
      <c r="AB25" s="51">
        <f>SUM(AB20:AB23)</f>
        <v>50000</v>
      </c>
    </row>
    <row r="26" spans="1:28" x14ac:dyDescent="0.75">
      <c r="A26" s="194"/>
      <c r="B26" s="227"/>
      <c r="C26" s="228"/>
      <c r="D26" s="9"/>
      <c r="E26" s="226"/>
      <c r="F26" s="9"/>
      <c r="G26" s="9"/>
      <c r="H26" s="9"/>
      <c r="I26" s="9"/>
      <c r="J26" s="9"/>
      <c r="K26" s="226"/>
      <c r="L26" s="9"/>
      <c r="M26" s="9"/>
      <c r="N26" s="9"/>
      <c r="O26" s="229"/>
      <c r="P26" s="9"/>
      <c r="Q26" s="229"/>
      <c r="R26" s="9"/>
      <c r="S26" s="229"/>
      <c r="T26" s="9"/>
      <c r="U26" s="229"/>
      <c r="V26" s="9"/>
      <c r="W26" s="229"/>
      <c r="X26" s="9"/>
      <c r="Y26" s="229"/>
      <c r="Z26" s="9"/>
      <c r="AA26" s="229"/>
      <c r="AB26" s="9"/>
    </row>
    <row r="27" spans="1:28" x14ac:dyDescent="0.75">
      <c r="A27" s="194" t="s">
        <v>168</v>
      </c>
      <c r="B27" s="231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9"/>
      <c r="P27" s="226"/>
      <c r="Q27" s="229"/>
      <c r="R27" s="226"/>
      <c r="S27" s="229"/>
      <c r="T27" s="226"/>
      <c r="U27" s="229"/>
      <c r="V27" s="226"/>
      <c r="W27" s="229"/>
      <c r="X27" s="226"/>
      <c r="Y27" s="229"/>
      <c r="Z27" s="226"/>
      <c r="AA27" s="229"/>
      <c r="AB27" s="226"/>
    </row>
    <row r="28" spans="1:28" x14ac:dyDescent="0.35">
      <c r="A28" s="212" t="s">
        <v>169</v>
      </c>
      <c r="B28" s="231"/>
      <c r="D28" s="2">
        <v>0</v>
      </c>
      <c r="E28" s="229"/>
      <c r="F28" s="2">
        <v>0</v>
      </c>
      <c r="G28" s="10"/>
      <c r="H28" s="2">
        <v>0</v>
      </c>
      <c r="I28" s="10"/>
      <c r="J28" s="2">
        <v>0</v>
      </c>
      <c r="K28" s="229"/>
      <c r="L28" s="232">
        <f>'PL 3M'!D48</f>
        <v>-323651</v>
      </c>
      <c r="M28" s="229"/>
      <c r="N28" s="43">
        <v>0</v>
      </c>
      <c r="O28" s="46"/>
      <c r="P28" s="38">
        <v>0</v>
      </c>
      <c r="Q28" s="46"/>
      <c r="R28" s="38">
        <v>0</v>
      </c>
      <c r="S28" s="46"/>
      <c r="T28" s="43">
        <v>0</v>
      </c>
      <c r="U28" s="46"/>
      <c r="V28" s="2">
        <f t="shared" ref="V28:V29" si="2">SUM(N28:T28)</f>
        <v>0</v>
      </c>
      <c r="W28" s="10"/>
      <c r="X28" s="11">
        <f>SUM(D28:L28)+V28</f>
        <v>-323651</v>
      </c>
      <c r="Y28" s="10"/>
      <c r="Z28" s="11">
        <f>'PL 3M'!D49</f>
        <v>-17455</v>
      </c>
      <c r="AA28" s="10"/>
      <c r="AB28" s="11">
        <f>X28+Z28</f>
        <v>-341106</v>
      </c>
    </row>
    <row r="29" spans="1:28" x14ac:dyDescent="0.35">
      <c r="A29" s="212" t="s">
        <v>186</v>
      </c>
      <c r="B29" s="231"/>
      <c r="D29" s="2">
        <v>0</v>
      </c>
      <c r="E29" s="229"/>
      <c r="F29" s="2">
        <v>0</v>
      </c>
      <c r="G29" s="10"/>
      <c r="H29" s="2">
        <v>0</v>
      </c>
      <c r="I29" s="10"/>
      <c r="J29" s="2">
        <v>0</v>
      </c>
      <c r="K29" s="10"/>
      <c r="L29" s="46">
        <v>0</v>
      </c>
      <c r="M29" s="11"/>
      <c r="N29" s="232">
        <f>'PL 3M'!D42</f>
        <v>-1</v>
      </c>
      <c r="O29" s="229"/>
      <c r="P29" s="38">
        <v>0</v>
      </c>
      <c r="Q29" s="46"/>
      <c r="R29" s="38">
        <v>0</v>
      </c>
      <c r="S29" s="229"/>
      <c r="T29" s="43">
        <f>'PL 3M'!D43</f>
        <v>9645</v>
      </c>
      <c r="U29" s="229"/>
      <c r="V29" s="2">
        <f t="shared" si="2"/>
        <v>9644</v>
      </c>
      <c r="W29" s="229"/>
      <c r="X29" s="11">
        <f>SUM(D29:L29)+V29</f>
        <v>9644</v>
      </c>
      <c r="Y29" s="229"/>
      <c r="Z29" s="43">
        <v>0</v>
      </c>
      <c r="AA29" s="229"/>
      <c r="AB29" s="11">
        <f>X29+Z29</f>
        <v>9644</v>
      </c>
    </row>
    <row r="30" spans="1:28" x14ac:dyDescent="0.35">
      <c r="A30" s="194" t="s">
        <v>121</v>
      </c>
      <c r="B30" s="227"/>
      <c r="C30" s="228"/>
      <c r="D30" s="51">
        <f>SUM(D28:D29)</f>
        <v>0</v>
      </c>
      <c r="E30" s="226"/>
      <c r="F30" s="51">
        <f>SUM(F28:F29)</f>
        <v>0</v>
      </c>
      <c r="G30" s="9"/>
      <c r="H30" s="51">
        <v>0</v>
      </c>
      <c r="I30" s="9"/>
      <c r="J30" s="51">
        <f>SUM(J28:J29)</f>
        <v>0</v>
      </c>
      <c r="K30" s="226"/>
      <c r="L30" s="205">
        <f>SUM(L28:L29)</f>
        <v>-323651</v>
      </c>
      <c r="M30" s="226"/>
      <c r="N30" s="205">
        <f>SUM(N28:N29)</f>
        <v>-1</v>
      </c>
      <c r="O30" s="229"/>
      <c r="P30" s="51">
        <f>SUM(P28:P29)</f>
        <v>0</v>
      </c>
      <c r="Q30" s="229"/>
      <c r="R30" s="51">
        <f>SUM(R28:R29)</f>
        <v>0</v>
      </c>
      <c r="S30" s="229"/>
      <c r="T30" s="51">
        <f>SUM(T28:T29)</f>
        <v>9645</v>
      </c>
      <c r="U30" s="229"/>
      <c r="V30" s="51">
        <f>SUM(V28:V29)</f>
        <v>9644</v>
      </c>
      <c r="W30" s="229"/>
      <c r="X30" s="205">
        <f>SUM(X28:X29)</f>
        <v>-314007</v>
      </c>
      <c r="Y30" s="229"/>
      <c r="Z30" s="205">
        <f>SUM(Z28:Z29)</f>
        <v>-17455</v>
      </c>
      <c r="AA30" s="229"/>
      <c r="AB30" s="205">
        <f>SUM(AB28:AB29)</f>
        <v>-331462</v>
      </c>
    </row>
    <row r="31" spans="1:28" x14ac:dyDescent="0.75">
      <c r="A31" s="194"/>
      <c r="B31" s="227"/>
      <c r="C31" s="228"/>
      <c r="D31" s="12"/>
      <c r="E31" s="226"/>
      <c r="F31" s="12"/>
      <c r="G31" s="12"/>
      <c r="H31" s="12"/>
      <c r="I31" s="12"/>
      <c r="J31" s="12"/>
      <c r="K31" s="226"/>
      <c r="L31" s="12"/>
      <c r="M31" s="226"/>
      <c r="N31" s="234"/>
      <c r="O31" s="229"/>
      <c r="P31" s="234"/>
      <c r="Q31" s="229"/>
      <c r="R31" s="234"/>
      <c r="S31" s="229"/>
      <c r="T31" s="234"/>
      <c r="U31" s="229"/>
      <c r="V31" s="234"/>
      <c r="W31" s="229"/>
      <c r="X31" s="234"/>
      <c r="Y31" s="229"/>
      <c r="Z31" s="234"/>
      <c r="AA31" s="229"/>
      <c r="AB31" s="234"/>
    </row>
    <row r="32" spans="1:28" ht="15" thickBot="1" x14ac:dyDescent="0.4">
      <c r="A32" s="194" t="s">
        <v>187</v>
      </c>
      <c r="B32" s="231"/>
      <c r="D32" s="235">
        <f>D14+D25+D30</f>
        <v>3170481</v>
      </c>
      <c r="E32" s="225"/>
      <c r="F32" s="235">
        <f>F14+F25+F30</f>
        <v>3710228</v>
      </c>
      <c r="G32" s="9"/>
      <c r="H32" s="235">
        <v>0</v>
      </c>
      <c r="I32" s="9"/>
      <c r="J32" s="235">
        <f>J14+J25+J30</f>
        <v>100611</v>
      </c>
      <c r="K32" s="225"/>
      <c r="L32" s="236">
        <f>L14+L25+L30</f>
        <v>-7539611</v>
      </c>
      <c r="M32" s="226"/>
      <c r="N32" s="236">
        <f>N14+N25+N30</f>
        <v>-65673</v>
      </c>
      <c r="O32" s="226"/>
      <c r="P32" s="235">
        <f>P14+P25+P30</f>
        <v>861925</v>
      </c>
      <c r="Q32" s="226"/>
      <c r="R32" s="236">
        <f>R14+R25+R30</f>
        <v>44918</v>
      </c>
      <c r="S32" s="226"/>
      <c r="T32" s="236">
        <f>T14+T25+T30</f>
        <v>-15663</v>
      </c>
      <c r="U32" s="226"/>
      <c r="V32" s="235">
        <f>V14+V25+V30</f>
        <v>825507</v>
      </c>
      <c r="W32" s="226"/>
      <c r="X32" s="235">
        <f>X14+X25+X30</f>
        <v>267216</v>
      </c>
      <c r="Y32" s="226"/>
      <c r="Z32" s="235">
        <f>Z14+Z25+Z30</f>
        <v>322602</v>
      </c>
      <c r="AA32" s="226"/>
      <c r="AB32" s="235">
        <f>AB14+AB25+AB30</f>
        <v>589818</v>
      </c>
    </row>
    <row r="33" ht="15" thickTop="1" x14ac:dyDescent="0.75"/>
  </sheetData>
  <mergeCells count="4">
    <mergeCell ref="D5:AB5"/>
    <mergeCell ref="N6:V6"/>
    <mergeCell ref="J9:L9"/>
    <mergeCell ref="D12:AB12"/>
  </mergeCells>
  <pageMargins left="0.7" right="0.3" top="0.75" bottom="0.75" header="0.3" footer="0.3"/>
  <pageSetup paperSize="9" scale="59" firstPageNumber="1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E27C-C62C-45FC-93C1-3D30B09612F9}">
  <sheetPr>
    <pageSetUpPr fitToPage="1"/>
  </sheetPr>
  <dimension ref="A1:O19"/>
  <sheetViews>
    <sheetView view="pageBreakPreview" zoomScale="130" zoomScaleNormal="100" zoomScaleSheetLayoutView="130" workbookViewId="0"/>
  </sheetViews>
  <sheetFormatPr defaultColWidth="10.69921875" defaultRowHeight="14.5" x14ac:dyDescent="0.75"/>
  <cols>
    <col min="1" max="1" width="49.3984375" style="181" customWidth="1"/>
    <col min="2" max="2" width="11.09765625" style="181" customWidth="1"/>
    <col min="3" max="3" width="15.09765625" style="184" customWidth="1"/>
    <col min="4" max="4" width="1.69921875" style="184" customWidth="1"/>
    <col min="5" max="5" width="15.09765625" style="184" customWidth="1"/>
    <col min="6" max="6" width="1.69921875" style="181" customWidth="1"/>
    <col min="7" max="7" width="15.09765625" style="184" customWidth="1"/>
    <col min="8" max="8" width="1.69921875" style="181" customWidth="1"/>
    <col min="9" max="9" width="15.09765625" style="181" customWidth="1"/>
    <col min="10" max="10" width="1.69921875" style="181" customWidth="1"/>
    <col min="11" max="11" width="15.09765625" style="184" customWidth="1"/>
    <col min="12" max="12" width="1.69921875" style="184" customWidth="1"/>
    <col min="13" max="13" width="22.09765625" style="184" bestFit="1" customWidth="1"/>
    <col min="14" max="14" width="1.69921875" style="184" customWidth="1"/>
    <col min="15" max="15" width="15.09765625" style="184" customWidth="1"/>
    <col min="16" max="16384" width="10.69921875" style="183"/>
  </cols>
  <sheetData>
    <row r="1" spans="1:15" s="179" customFormat="1" ht="18.5" x14ac:dyDescent="0.45">
      <c r="A1" s="70" t="s">
        <v>0</v>
      </c>
      <c r="B1" s="176"/>
      <c r="C1" s="177"/>
      <c r="D1" s="177"/>
      <c r="E1" s="177"/>
      <c r="F1" s="178"/>
      <c r="G1" s="177"/>
      <c r="H1" s="178"/>
      <c r="I1" s="178"/>
      <c r="J1" s="178"/>
      <c r="K1" s="177"/>
      <c r="L1" s="177"/>
      <c r="M1" s="177"/>
      <c r="N1" s="177"/>
      <c r="O1" s="177"/>
    </row>
    <row r="2" spans="1:15" s="179" customFormat="1" ht="15.5" x14ac:dyDescent="0.35">
      <c r="A2" s="18" t="s">
        <v>123</v>
      </c>
      <c r="B2" s="176"/>
      <c r="C2" s="177"/>
      <c r="D2" s="177"/>
      <c r="E2" s="177"/>
      <c r="F2" s="178"/>
      <c r="G2" s="177"/>
      <c r="H2" s="178"/>
      <c r="I2" s="178"/>
      <c r="J2" s="178"/>
      <c r="K2" s="177"/>
      <c r="L2" s="177"/>
      <c r="M2" s="177"/>
      <c r="N2" s="177"/>
      <c r="O2" s="177"/>
    </row>
    <row r="3" spans="1:15" s="179" customFormat="1" ht="15.5" x14ac:dyDescent="0.35">
      <c r="A3" s="18" t="s">
        <v>172</v>
      </c>
      <c r="B3" s="54"/>
      <c r="C3" s="177"/>
      <c r="D3" s="177"/>
      <c r="E3" s="177"/>
      <c r="F3" s="180"/>
      <c r="G3" s="177"/>
      <c r="H3" s="180"/>
      <c r="I3" s="180"/>
      <c r="J3" s="180"/>
      <c r="K3" s="177"/>
      <c r="L3" s="177"/>
      <c r="M3" s="177"/>
      <c r="N3" s="177"/>
      <c r="O3" s="177"/>
    </row>
    <row r="4" spans="1:15" x14ac:dyDescent="0.75">
      <c r="C4" s="276" t="s">
        <v>188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</row>
    <row r="5" spans="1:15" x14ac:dyDescent="0.75">
      <c r="F5" s="184"/>
      <c r="H5" s="184"/>
      <c r="M5" s="185" t="s">
        <v>130</v>
      </c>
    </row>
    <row r="6" spans="1:15" s="190" customFormat="1" x14ac:dyDescent="0.35">
      <c r="A6" s="186"/>
      <c r="B6" s="186"/>
      <c r="C6" s="217" t="s">
        <v>189</v>
      </c>
      <c r="D6" s="188"/>
      <c r="E6" s="188"/>
      <c r="F6" s="188"/>
      <c r="G6" s="188"/>
      <c r="H6" s="188"/>
      <c r="I6" s="278" t="s">
        <v>190</v>
      </c>
      <c r="J6" s="278"/>
      <c r="K6" s="278"/>
      <c r="L6" s="188"/>
      <c r="M6" s="189" t="s">
        <v>191</v>
      </c>
      <c r="N6" s="188"/>
      <c r="O6" s="188"/>
    </row>
    <row r="7" spans="1:15" s="193" customFormat="1" x14ac:dyDescent="0.35">
      <c r="A7" s="188"/>
      <c r="B7" s="188"/>
      <c r="C7" s="217" t="s">
        <v>139</v>
      </c>
      <c r="D7" s="185"/>
      <c r="E7" s="191" t="s">
        <v>192</v>
      </c>
      <c r="F7" s="188"/>
      <c r="G7" s="191"/>
      <c r="H7" s="188"/>
      <c r="I7" s="217" t="s">
        <v>141</v>
      </c>
      <c r="J7" s="188"/>
      <c r="K7" s="188"/>
      <c r="L7" s="192"/>
      <c r="M7" s="185" t="s">
        <v>193</v>
      </c>
      <c r="N7" s="192"/>
      <c r="O7" s="217" t="s">
        <v>149</v>
      </c>
    </row>
    <row r="8" spans="1:15" s="193" customFormat="1" x14ac:dyDescent="0.35">
      <c r="A8" s="194"/>
      <c r="B8" s="195" t="s">
        <v>10</v>
      </c>
      <c r="C8" s="217" t="s">
        <v>150</v>
      </c>
      <c r="D8" s="185"/>
      <c r="E8" s="191" t="s">
        <v>151</v>
      </c>
      <c r="F8" s="195"/>
      <c r="G8" s="191" t="s">
        <v>152</v>
      </c>
      <c r="H8" s="195"/>
      <c r="I8" s="217" t="s">
        <v>153</v>
      </c>
      <c r="J8" s="195"/>
      <c r="K8" s="217" t="s">
        <v>77</v>
      </c>
      <c r="L8" s="192"/>
      <c r="M8" s="185" t="s">
        <v>155</v>
      </c>
      <c r="N8" s="192"/>
      <c r="O8" s="217" t="s">
        <v>158</v>
      </c>
    </row>
    <row r="9" spans="1:15" s="193" customFormat="1" x14ac:dyDescent="0.75">
      <c r="A9" s="194"/>
      <c r="B9" s="194"/>
      <c r="C9" s="279" t="s">
        <v>17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</row>
    <row r="10" spans="1:15" x14ac:dyDescent="0.75">
      <c r="A10" s="194" t="s">
        <v>161</v>
      </c>
      <c r="B10" s="194"/>
      <c r="C10" s="196"/>
      <c r="D10" s="196"/>
      <c r="E10" s="196"/>
      <c r="F10" s="197"/>
      <c r="G10" s="196"/>
      <c r="H10" s="197"/>
      <c r="I10" s="197"/>
      <c r="J10" s="197"/>
      <c r="K10" s="196"/>
      <c r="L10" s="196"/>
      <c r="M10" s="196"/>
      <c r="N10" s="196"/>
      <c r="O10" s="196"/>
    </row>
    <row r="11" spans="1:15" x14ac:dyDescent="0.75">
      <c r="A11" s="194" t="s">
        <v>162</v>
      </c>
      <c r="B11" s="194"/>
      <c r="C11" s="55">
        <v>2443979</v>
      </c>
      <c r="D11" s="55"/>
      <c r="E11" s="55">
        <v>4209156</v>
      </c>
      <c r="F11" s="198"/>
      <c r="G11" s="55">
        <v>27773</v>
      </c>
      <c r="H11" s="198"/>
      <c r="I11" s="55">
        <v>100611</v>
      </c>
      <c r="J11" s="198"/>
      <c r="K11" s="56">
        <v>-1345405</v>
      </c>
      <c r="L11" s="57"/>
      <c r="M11" s="55">
        <v>334099</v>
      </c>
      <c r="N11" s="57"/>
      <c r="O11" s="55">
        <f>SUM(C11:N11)</f>
        <v>5770213</v>
      </c>
    </row>
    <row r="12" spans="1:15" x14ac:dyDescent="0.75">
      <c r="A12" s="194"/>
      <c r="B12" s="194"/>
      <c r="C12" s="55"/>
      <c r="D12" s="55"/>
      <c r="E12" s="55"/>
      <c r="F12" s="198"/>
      <c r="G12" s="55"/>
      <c r="H12" s="198"/>
      <c r="I12" s="55"/>
      <c r="J12" s="198"/>
      <c r="K12" s="56"/>
      <c r="L12" s="57"/>
      <c r="M12" s="55"/>
      <c r="N12" s="57"/>
      <c r="O12" s="55"/>
    </row>
    <row r="13" spans="1:15" x14ac:dyDescent="0.75">
      <c r="A13" s="194" t="s">
        <v>168</v>
      </c>
      <c r="B13" s="194"/>
      <c r="C13" s="58"/>
      <c r="D13" s="58"/>
      <c r="E13" s="58"/>
      <c r="F13" s="143"/>
      <c r="G13" s="58"/>
      <c r="H13" s="143"/>
      <c r="I13" s="59"/>
      <c r="J13" s="58"/>
      <c r="K13" s="60"/>
      <c r="L13" s="61"/>
      <c r="M13" s="59"/>
      <c r="N13" s="61"/>
      <c r="O13" s="59"/>
    </row>
    <row r="14" spans="1:15" x14ac:dyDescent="0.75">
      <c r="A14" s="212" t="s">
        <v>194</v>
      </c>
      <c r="B14" s="212"/>
      <c r="C14" s="46">
        <v>0</v>
      </c>
      <c r="D14" s="62"/>
      <c r="E14" s="46">
        <v>0</v>
      </c>
      <c r="F14" s="184"/>
      <c r="G14" s="46">
        <v>0</v>
      </c>
      <c r="H14" s="184"/>
      <c r="I14" s="46">
        <v>0</v>
      </c>
      <c r="J14" s="184"/>
      <c r="K14" s="11">
        <f>'[1]PL 3M'!H55</f>
        <v>-364145</v>
      </c>
      <c r="M14" s="62">
        <v>0</v>
      </c>
      <c r="N14" s="46"/>
      <c r="O14" s="11">
        <f>SUM(C14:N14)</f>
        <v>-364145</v>
      </c>
    </row>
    <row r="15" spans="1:15" x14ac:dyDescent="0.75">
      <c r="A15" s="212" t="s">
        <v>170</v>
      </c>
      <c r="B15" s="212"/>
      <c r="C15" s="63">
        <v>0</v>
      </c>
      <c r="D15" s="62"/>
      <c r="E15" s="63">
        <v>0</v>
      </c>
      <c r="F15" s="184"/>
      <c r="G15" s="63">
        <v>0</v>
      </c>
      <c r="H15" s="184"/>
      <c r="I15" s="63">
        <v>0</v>
      </c>
      <c r="J15" s="184"/>
      <c r="K15" s="64">
        <v>0</v>
      </c>
      <c r="L15" s="62"/>
      <c r="M15" s="62">
        <v>0</v>
      </c>
      <c r="N15" s="62"/>
      <c r="O15" s="62">
        <f>SUM(C15:N15)</f>
        <v>0</v>
      </c>
    </row>
    <row r="16" spans="1:15" x14ac:dyDescent="0.75">
      <c r="A16" s="194" t="s">
        <v>121</v>
      </c>
      <c r="B16" s="194"/>
      <c r="C16" s="65">
        <f>SUM(C14:C15)</f>
        <v>0</v>
      </c>
      <c r="D16" s="45"/>
      <c r="E16" s="65">
        <f>SUM(E14:E15)</f>
        <v>0</v>
      </c>
      <c r="F16" s="207"/>
      <c r="G16" s="65">
        <f>SUM(G14:G15)</f>
        <v>0</v>
      </c>
      <c r="H16" s="207"/>
      <c r="I16" s="65">
        <f>SUM(I14:I15)</f>
        <v>0</v>
      </c>
      <c r="J16" s="207"/>
      <c r="K16" s="66">
        <f>SUM(K14:K15)</f>
        <v>-364145</v>
      </c>
      <c r="L16" s="207"/>
      <c r="M16" s="67">
        <f>SUM(M14:M15)</f>
        <v>0</v>
      </c>
      <c r="N16" s="207"/>
      <c r="O16" s="66">
        <f>SUM(O14:O15)</f>
        <v>-364145</v>
      </c>
    </row>
    <row r="17" spans="1:15" x14ac:dyDescent="0.75">
      <c r="A17" s="194"/>
      <c r="B17" s="194"/>
      <c r="C17" s="65"/>
      <c r="D17" s="45"/>
      <c r="E17" s="65"/>
      <c r="F17" s="207"/>
      <c r="G17" s="65"/>
      <c r="H17" s="207"/>
      <c r="I17" s="65"/>
      <c r="J17" s="207"/>
      <c r="K17" s="68"/>
      <c r="L17" s="207"/>
      <c r="M17" s="68"/>
      <c r="N17" s="207"/>
      <c r="O17" s="68"/>
    </row>
    <row r="18" spans="1:15" ht="15" thickBot="1" x14ac:dyDescent="0.8">
      <c r="A18" s="194" t="s">
        <v>171</v>
      </c>
      <c r="B18" s="194"/>
      <c r="C18" s="215">
        <f>C11+C16</f>
        <v>2443979</v>
      </c>
      <c r="D18" s="216"/>
      <c r="E18" s="215">
        <f>E11+E16</f>
        <v>4209156</v>
      </c>
      <c r="F18" s="216"/>
      <c r="G18" s="215">
        <f>G11+G16</f>
        <v>27773</v>
      </c>
      <c r="H18" s="216"/>
      <c r="I18" s="215">
        <f>I11+I16</f>
        <v>100611</v>
      </c>
      <c r="J18" s="216"/>
      <c r="K18" s="215">
        <f>K11+K16</f>
        <v>-1709550</v>
      </c>
      <c r="L18" s="216"/>
      <c r="M18" s="215">
        <f>M11+M16</f>
        <v>334099</v>
      </c>
      <c r="N18" s="216"/>
      <c r="O18" s="215">
        <f>O11+O16</f>
        <v>5406068</v>
      </c>
    </row>
    <row r="19" spans="1:15" ht="15" thickTop="1" x14ac:dyDescent="0.75"/>
  </sheetData>
  <mergeCells count="3">
    <mergeCell ref="C4:O4"/>
    <mergeCell ref="I6:K6"/>
    <mergeCell ref="C9:O9"/>
  </mergeCells>
  <pageMargins left="0.7" right="0.3" top="0.75" bottom="0.75" header="0.3" footer="0.3"/>
  <pageSetup paperSize="9" scale="81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AFD6-EACC-42A9-AAED-A445A83CB712}">
  <sheetPr>
    <pageSetUpPr fitToPage="1"/>
  </sheetPr>
  <dimension ref="A1:M26"/>
  <sheetViews>
    <sheetView view="pageBreakPreview" zoomScale="130" zoomScaleNormal="100" zoomScaleSheetLayoutView="130" workbookViewId="0"/>
  </sheetViews>
  <sheetFormatPr defaultColWidth="10.69921875" defaultRowHeight="14.5" x14ac:dyDescent="0.75"/>
  <cols>
    <col min="1" max="1" width="53.09765625" style="181" customWidth="1"/>
    <col min="2" max="2" width="11.09765625" style="181" customWidth="1"/>
    <col min="3" max="3" width="15.09765625" style="184" customWidth="1"/>
    <col min="4" max="4" width="1.69921875" style="184" customWidth="1"/>
    <col min="5" max="5" width="15.09765625" style="184" customWidth="1"/>
    <col min="6" max="6" width="1.69921875" style="181" customWidth="1"/>
    <col min="7" max="7" width="15.09765625" style="181" customWidth="1"/>
    <col min="8" max="8" width="1.69921875" style="181" customWidth="1"/>
    <col min="9" max="9" width="15.09765625" style="184" customWidth="1"/>
    <col min="10" max="10" width="1.69921875" style="184" customWidth="1"/>
    <col min="11" max="11" width="22.09765625" style="184" bestFit="1" customWidth="1"/>
    <col min="12" max="12" width="1.69921875" style="184" customWidth="1"/>
    <col min="13" max="13" width="15.09765625" style="184" customWidth="1"/>
    <col min="14" max="16384" width="10.69921875" style="183"/>
  </cols>
  <sheetData>
    <row r="1" spans="1:13" s="179" customFormat="1" ht="18.5" x14ac:dyDescent="0.45">
      <c r="A1" s="70" t="s">
        <v>0</v>
      </c>
      <c r="B1" s="176"/>
      <c r="C1" s="177"/>
      <c r="D1" s="177"/>
      <c r="E1" s="177"/>
      <c r="F1" s="178"/>
      <c r="G1" s="178"/>
      <c r="H1" s="178"/>
      <c r="I1" s="177"/>
      <c r="J1" s="177"/>
      <c r="K1" s="177"/>
      <c r="L1" s="177"/>
      <c r="M1" s="177"/>
    </row>
    <row r="2" spans="1:13" s="179" customFormat="1" ht="15.5" x14ac:dyDescent="0.35">
      <c r="A2" s="18" t="s">
        <v>123</v>
      </c>
      <c r="B2" s="176"/>
      <c r="C2" s="177"/>
      <c r="D2" s="177"/>
      <c r="E2" s="177"/>
      <c r="F2" s="178"/>
      <c r="G2" s="178"/>
      <c r="H2" s="178"/>
      <c r="I2" s="177"/>
      <c r="J2" s="177"/>
      <c r="K2" s="177"/>
      <c r="L2" s="177"/>
      <c r="M2" s="177"/>
    </row>
    <row r="3" spans="1:13" s="179" customFormat="1" ht="15.5" x14ac:dyDescent="0.35">
      <c r="A3" s="18" t="s">
        <v>172</v>
      </c>
      <c r="B3" s="54"/>
      <c r="C3" s="177"/>
      <c r="D3" s="177"/>
      <c r="E3" s="177"/>
      <c r="F3" s="180"/>
      <c r="G3" s="180"/>
      <c r="H3" s="180"/>
      <c r="I3" s="177"/>
      <c r="J3" s="177"/>
      <c r="K3" s="177"/>
      <c r="L3" s="177"/>
      <c r="M3" s="177"/>
    </row>
    <row r="4" spans="1:13" ht="14.5" customHeight="1" x14ac:dyDescent="0.75">
      <c r="C4" s="276" t="s">
        <v>188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x14ac:dyDescent="0.75">
      <c r="F5" s="184"/>
      <c r="K5" s="185" t="s">
        <v>130</v>
      </c>
    </row>
    <row r="6" spans="1:13" s="190" customFormat="1" ht="14.5" customHeight="1" x14ac:dyDescent="0.35">
      <c r="A6" s="186"/>
      <c r="B6" s="186"/>
      <c r="C6" s="187" t="s">
        <v>189</v>
      </c>
      <c r="D6" s="188"/>
      <c r="E6" s="188"/>
      <c r="F6" s="188"/>
      <c r="G6" s="278" t="s">
        <v>74</v>
      </c>
      <c r="H6" s="278"/>
      <c r="I6" s="278"/>
      <c r="J6" s="188"/>
      <c r="K6" s="189" t="s">
        <v>191</v>
      </c>
      <c r="L6" s="188"/>
      <c r="M6" s="188"/>
    </row>
    <row r="7" spans="1:13" s="193" customFormat="1" x14ac:dyDescent="0.35">
      <c r="A7" s="188"/>
      <c r="B7" s="188"/>
      <c r="C7" s="187" t="s">
        <v>139</v>
      </c>
      <c r="D7" s="185"/>
      <c r="E7" s="191" t="s">
        <v>192</v>
      </c>
      <c r="F7" s="188"/>
      <c r="G7" s="187" t="s">
        <v>141</v>
      </c>
      <c r="H7" s="188"/>
      <c r="I7" s="188"/>
      <c r="J7" s="192"/>
      <c r="K7" s="185" t="s">
        <v>193</v>
      </c>
      <c r="L7" s="192"/>
      <c r="M7" s="187" t="s">
        <v>149</v>
      </c>
    </row>
    <row r="8" spans="1:13" s="193" customFormat="1" x14ac:dyDescent="0.35">
      <c r="A8" s="194"/>
      <c r="B8" s="195" t="s">
        <v>10</v>
      </c>
      <c r="C8" s="187" t="s">
        <v>150</v>
      </c>
      <c r="D8" s="185"/>
      <c r="E8" s="191" t="s">
        <v>151</v>
      </c>
      <c r="F8" s="195"/>
      <c r="G8" s="187" t="s">
        <v>153</v>
      </c>
      <c r="H8" s="195"/>
      <c r="I8" s="187" t="s">
        <v>77</v>
      </c>
      <c r="J8" s="192"/>
      <c r="K8" s="185" t="s">
        <v>155</v>
      </c>
      <c r="L8" s="192"/>
      <c r="M8" s="187" t="s">
        <v>158</v>
      </c>
    </row>
    <row r="9" spans="1:13" s="193" customFormat="1" ht="14.5" customHeight="1" x14ac:dyDescent="0.75">
      <c r="A9" s="194"/>
      <c r="B9" s="194"/>
      <c r="C9" s="279" t="s">
        <v>17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</row>
    <row r="10" spans="1:13" x14ac:dyDescent="0.75">
      <c r="A10" s="194" t="s">
        <v>178</v>
      </c>
      <c r="B10" s="194"/>
      <c r="C10" s="196"/>
      <c r="D10" s="196"/>
      <c r="E10" s="196"/>
      <c r="F10" s="197"/>
      <c r="G10" s="197"/>
      <c r="H10" s="197"/>
      <c r="I10" s="196"/>
      <c r="J10" s="196"/>
      <c r="K10" s="196"/>
      <c r="L10" s="196"/>
      <c r="M10" s="196"/>
    </row>
    <row r="11" spans="1:13" x14ac:dyDescent="0.75">
      <c r="A11" s="194" t="s">
        <v>179</v>
      </c>
      <c r="B11" s="194"/>
      <c r="C11" s="55">
        <v>2988663</v>
      </c>
      <c r="D11" s="55"/>
      <c r="E11" s="55">
        <v>3842046</v>
      </c>
      <c r="F11" s="198"/>
      <c r="G11" s="55">
        <v>100611</v>
      </c>
      <c r="H11" s="198"/>
      <c r="I11" s="56">
        <v>-6704499</v>
      </c>
      <c r="J11" s="57"/>
      <c r="K11" s="55">
        <v>334099</v>
      </c>
      <c r="L11" s="57"/>
      <c r="M11" s="55">
        <f>SUM(C11:L11)</f>
        <v>560920</v>
      </c>
    </row>
    <row r="12" spans="1:13" x14ac:dyDescent="0.75">
      <c r="A12" s="194"/>
      <c r="B12" s="194"/>
      <c r="C12" s="55"/>
      <c r="D12" s="55"/>
      <c r="E12" s="55"/>
      <c r="F12" s="198"/>
      <c r="G12" s="55"/>
      <c r="H12" s="198"/>
      <c r="I12" s="56"/>
      <c r="J12" s="57"/>
      <c r="K12" s="55"/>
      <c r="L12" s="57"/>
      <c r="M12" s="55"/>
    </row>
    <row r="13" spans="1:13" x14ac:dyDescent="0.75">
      <c r="A13" s="194" t="s">
        <v>163</v>
      </c>
      <c r="B13" s="194"/>
      <c r="C13" s="55"/>
      <c r="D13" s="55"/>
      <c r="E13" s="55"/>
      <c r="F13" s="198"/>
      <c r="G13" s="55"/>
      <c r="H13" s="198"/>
      <c r="I13" s="56"/>
      <c r="J13" s="57"/>
      <c r="K13" s="55"/>
      <c r="L13" s="57"/>
      <c r="M13" s="55"/>
    </row>
    <row r="14" spans="1:13" x14ac:dyDescent="0.75">
      <c r="A14" s="199" t="s">
        <v>180</v>
      </c>
      <c r="B14" s="194"/>
      <c r="C14" s="55"/>
      <c r="D14" s="55"/>
      <c r="E14" s="55"/>
      <c r="F14" s="198"/>
      <c r="G14" s="55"/>
      <c r="H14" s="198"/>
      <c r="I14" s="56"/>
      <c r="J14" s="57"/>
      <c r="K14" s="55"/>
      <c r="L14" s="57"/>
      <c r="M14" s="55"/>
    </row>
    <row r="15" spans="1:13" x14ac:dyDescent="0.75">
      <c r="A15" s="200" t="s">
        <v>181</v>
      </c>
      <c r="B15" s="231">
        <v>16</v>
      </c>
      <c r="C15" s="201">
        <v>181818</v>
      </c>
      <c r="D15" s="201"/>
      <c r="E15" s="201">
        <v>0</v>
      </c>
      <c r="F15" s="202"/>
      <c r="G15" s="201">
        <v>0</v>
      </c>
      <c r="H15" s="202"/>
      <c r="I15" s="201">
        <v>0</v>
      </c>
      <c r="J15" s="61"/>
      <c r="K15" s="201">
        <v>0</v>
      </c>
      <c r="L15" s="57"/>
      <c r="M15" s="63">
        <f>SUM(C15:L15)</f>
        <v>181818</v>
      </c>
    </row>
    <row r="16" spans="1:13" x14ac:dyDescent="0.75">
      <c r="A16" s="200" t="s">
        <v>182</v>
      </c>
      <c r="B16" s="231">
        <v>16</v>
      </c>
      <c r="C16" s="201">
        <v>0</v>
      </c>
      <c r="D16" s="201"/>
      <c r="E16" s="203">
        <v>-131818</v>
      </c>
      <c r="F16" s="204"/>
      <c r="G16" s="201">
        <v>0</v>
      </c>
      <c r="H16" s="204"/>
      <c r="I16" s="201">
        <v>0</v>
      </c>
      <c r="J16" s="61"/>
      <c r="K16" s="201">
        <v>0</v>
      </c>
      <c r="L16" s="57"/>
      <c r="M16" s="203">
        <f>SUM(C16:L16)</f>
        <v>-131818</v>
      </c>
    </row>
    <row r="17" spans="1:13" x14ac:dyDescent="0.75">
      <c r="A17" s="199" t="s">
        <v>183</v>
      </c>
      <c r="B17" s="194"/>
      <c r="C17" s="205">
        <f>SUM(C15:C16)</f>
        <v>181818</v>
      </c>
      <c r="D17" s="45"/>
      <c r="E17" s="206">
        <f>SUM(E15:E16)</f>
        <v>-131818</v>
      </c>
      <c r="F17" s="207"/>
      <c r="G17" s="208">
        <f>SUM(G15:G16)</f>
        <v>0</v>
      </c>
      <c r="H17" s="45"/>
      <c r="I17" s="208">
        <f>SUM(I15:I16)</f>
        <v>0</v>
      </c>
      <c r="J17" s="45"/>
      <c r="K17" s="208">
        <f>SUM(K15:K16)</f>
        <v>0</v>
      </c>
      <c r="L17" s="207"/>
      <c r="M17" s="209">
        <f>SUM(M15:M16)</f>
        <v>50000</v>
      </c>
    </row>
    <row r="18" spans="1:13" x14ac:dyDescent="0.75">
      <c r="A18" s="194" t="s">
        <v>167</v>
      </c>
      <c r="B18" s="194"/>
      <c r="C18" s="205">
        <f>SUM(C17)</f>
        <v>181818</v>
      </c>
      <c r="D18" s="45"/>
      <c r="E18" s="210">
        <f>SUM(E17)</f>
        <v>-131818</v>
      </c>
      <c r="F18" s="207"/>
      <c r="G18" s="208">
        <f>SUM(G17)</f>
        <v>0</v>
      </c>
      <c r="H18" s="45"/>
      <c r="I18" s="208">
        <f>SUM(I17)</f>
        <v>0</v>
      </c>
      <c r="J18" s="45"/>
      <c r="K18" s="208">
        <f>SUM(K17)</f>
        <v>0</v>
      </c>
      <c r="L18" s="207"/>
      <c r="M18" s="211">
        <f>SUM(M17)</f>
        <v>50000</v>
      </c>
    </row>
    <row r="19" spans="1:13" x14ac:dyDescent="0.75">
      <c r="A19" s="194"/>
      <c r="B19" s="194"/>
      <c r="C19" s="55"/>
      <c r="D19" s="45"/>
      <c r="E19" s="55"/>
      <c r="F19" s="207"/>
      <c r="G19" s="45"/>
      <c r="H19" s="207"/>
      <c r="I19" s="9"/>
      <c r="J19" s="207"/>
      <c r="K19" s="55"/>
      <c r="L19" s="207"/>
      <c r="M19" s="55"/>
    </row>
    <row r="20" spans="1:13" x14ac:dyDescent="0.75">
      <c r="A20" s="194" t="s">
        <v>168</v>
      </c>
      <c r="B20" s="194"/>
      <c r="C20" s="58"/>
      <c r="D20" s="58"/>
      <c r="E20" s="58"/>
      <c r="F20" s="143"/>
      <c r="G20" s="59"/>
      <c r="H20" s="58"/>
      <c r="I20" s="60"/>
      <c r="J20" s="61"/>
      <c r="K20" s="59"/>
      <c r="L20" s="61"/>
      <c r="M20" s="59"/>
    </row>
    <row r="21" spans="1:13" x14ac:dyDescent="0.75">
      <c r="A21" s="212" t="s">
        <v>194</v>
      </c>
      <c r="B21" s="212"/>
      <c r="C21" s="46">
        <v>0</v>
      </c>
      <c r="D21" s="62"/>
      <c r="E21" s="46">
        <v>0</v>
      </c>
      <c r="F21" s="184"/>
      <c r="G21" s="46">
        <v>0</v>
      </c>
      <c r="H21" s="184"/>
      <c r="I21" s="203">
        <f>+'PL 3M'!H48</f>
        <v>-144253</v>
      </c>
      <c r="K21" s="62">
        <v>0</v>
      </c>
      <c r="L21" s="46"/>
      <c r="M21" s="203">
        <f t="shared" ref="M21:M22" si="0">SUM(C21:L21)</f>
        <v>-144253</v>
      </c>
    </row>
    <row r="22" spans="1:13" x14ac:dyDescent="0.75">
      <c r="A22" s="212" t="s">
        <v>170</v>
      </c>
      <c r="B22" s="212"/>
      <c r="C22" s="63">
        <v>0</v>
      </c>
      <c r="D22" s="62"/>
      <c r="E22" s="63">
        <v>0</v>
      </c>
      <c r="F22" s="184"/>
      <c r="G22" s="63">
        <v>0</v>
      </c>
      <c r="H22" s="184"/>
      <c r="I22" s="64">
        <v>0</v>
      </c>
      <c r="J22" s="62"/>
      <c r="K22" s="62">
        <v>0</v>
      </c>
      <c r="L22" s="62"/>
      <c r="M22" s="62">
        <f t="shared" si="0"/>
        <v>0</v>
      </c>
    </row>
    <row r="23" spans="1:13" x14ac:dyDescent="0.75">
      <c r="A23" s="194" t="s">
        <v>121</v>
      </c>
      <c r="B23" s="194"/>
      <c r="C23" s="65">
        <f>SUM(C21:C22)</f>
        <v>0</v>
      </c>
      <c r="D23" s="45"/>
      <c r="E23" s="213">
        <f>SUM(E21:E22)</f>
        <v>0</v>
      </c>
      <c r="F23" s="207"/>
      <c r="G23" s="213">
        <f>SUM(G21:G22)</f>
        <v>0</v>
      </c>
      <c r="H23" s="207"/>
      <c r="I23" s="214">
        <f>SUM(I21:I22)</f>
        <v>-144253</v>
      </c>
      <c r="J23" s="207"/>
      <c r="K23" s="213">
        <f>SUM(K21:K22)</f>
        <v>0</v>
      </c>
      <c r="L23" s="207"/>
      <c r="M23" s="214">
        <f>SUM(M21:M22)</f>
        <v>-144253</v>
      </c>
    </row>
    <row r="24" spans="1:13" x14ac:dyDescent="0.75">
      <c r="A24" s="194"/>
      <c r="B24" s="194"/>
      <c r="C24" s="65"/>
      <c r="D24" s="45"/>
      <c r="E24" s="65"/>
      <c r="F24" s="207"/>
      <c r="G24" s="65"/>
      <c r="H24" s="207"/>
      <c r="I24" s="68"/>
      <c r="J24" s="207"/>
      <c r="K24" s="68"/>
      <c r="L24" s="207"/>
      <c r="M24" s="68"/>
    </row>
    <row r="25" spans="1:13" ht="15" thickBot="1" x14ac:dyDescent="0.8">
      <c r="A25" s="194" t="s">
        <v>187</v>
      </c>
      <c r="B25" s="194"/>
      <c r="C25" s="215">
        <f>C11+C18+C23</f>
        <v>3170481</v>
      </c>
      <c r="D25" s="216"/>
      <c r="E25" s="215">
        <f>E11+E18+E23</f>
        <v>3710228</v>
      </c>
      <c r="F25" s="216"/>
      <c r="G25" s="215">
        <f>G11+G18+G23</f>
        <v>100611</v>
      </c>
      <c r="H25" s="216"/>
      <c r="I25" s="215">
        <f>I11+I18+I23</f>
        <v>-6848752</v>
      </c>
      <c r="J25" s="216"/>
      <c r="K25" s="215">
        <f>K11+K18+K23</f>
        <v>334099</v>
      </c>
      <c r="L25" s="216"/>
      <c r="M25" s="215">
        <f>M11+M18+M23</f>
        <v>466667</v>
      </c>
    </row>
    <row r="26" spans="1:13" ht="15" thickTop="1" x14ac:dyDescent="0.75"/>
  </sheetData>
  <mergeCells count="3">
    <mergeCell ref="C4:M4"/>
    <mergeCell ref="G6:I6"/>
    <mergeCell ref="C9:M9"/>
  </mergeCells>
  <pageMargins left="0.7" right="0.3" top="0.75" bottom="0.75" header="0.3" footer="0.3"/>
  <pageSetup paperSize="9" scale="87" firstPageNumber="12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94"/>
  <sheetViews>
    <sheetView view="pageBreakPreview" zoomScale="115" zoomScaleNormal="100" zoomScaleSheetLayoutView="115" workbookViewId="0"/>
  </sheetViews>
  <sheetFormatPr defaultColWidth="0.8984375" defaultRowHeight="14.5" x14ac:dyDescent="0.75"/>
  <cols>
    <col min="1" max="1" width="65.8984375" style="130" customWidth="1"/>
    <col min="2" max="2" width="6.3984375" style="130" bestFit="1" customWidth="1"/>
    <col min="3" max="3" width="13.8984375" style="138" customWidth="1"/>
    <col min="4" max="4" width="1" style="138" customWidth="1"/>
    <col min="5" max="5" width="13.69921875" style="138" customWidth="1"/>
    <col min="6" max="6" width="1" style="138" customWidth="1"/>
    <col min="7" max="7" width="13.69921875" style="131" customWidth="1"/>
    <col min="8" max="8" width="1" style="138" customWidth="1"/>
    <col min="9" max="9" width="14.09765625" style="131" customWidth="1"/>
    <col min="10" max="16384" width="0.8984375" style="132"/>
  </cols>
  <sheetData>
    <row r="1" spans="1:9" s="126" customFormat="1" ht="18.5" x14ac:dyDescent="0.45">
      <c r="A1" s="70" t="s">
        <v>0</v>
      </c>
      <c r="B1" s="70"/>
      <c r="C1" s="125"/>
      <c r="D1" s="125"/>
      <c r="E1" s="125"/>
      <c r="F1" s="125"/>
      <c r="G1" s="125"/>
      <c r="H1" s="125"/>
      <c r="I1" s="125"/>
    </row>
    <row r="2" spans="1:9" s="126" customFormat="1" ht="15.5" x14ac:dyDescent="0.75">
      <c r="A2" s="127" t="s">
        <v>195</v>
      </c>
      <c r="B2" s="127"/>
      <c r="C2" s="125"/>
      <c r="D2" s="125"/>
      <c r="E2" s="125"/>
      <c r="F2" s="125"/>
      <c r="G2" s="125"/>
      <c r="H2" s="125"/>
      <c r="I2" s="125"/>
    </row>
    <row r="3" spans="1:9" s="126" customFormat="1" ht="15.5" x14ac:dyDescent="0.35">
      <c r="A3" s="128" t="s">
        <v>172</v>
      </c>
      <c r="B3" s="18"/>
      <c r="C3" s="129"/>
      <c r="D3" s="129"/>
      <c r="E3" s="129"/>
      <c r="F3" s="129"/>
      <c r="G3" s="129"/>
      <c r="H3" s="129"/>
      <c r="I3" s="129"/>
    </row>
    <row r="4" spans="1:9" s="126" customFormat="1" ht="15.5" x14ac:dyDescent="0.75">
      <c r="A4" s="127"/>
      <c r="B4" s="127"/>
      <c r="C4" s="129"/>
      <c r="D4" s="129"/>
      <c r="E4" s="129"/>
      <c r="F4" s="129"/>
      <c r="G4" s="129"/>
      <c r="H4" s="129"/>
      <c r="I4" s="129"/>
    </row>
    <row r="5" spans="1:9" x14ac:dyDescent="0.75">
      <c r="C5" s="280" t="s">
        <v>3</v>
      </c>
      <c r="D5" s="280"/>
      <c r="E5" s="280"/>
      <c r="F5" s="131"/>
      <c r="G5" s="280" t="s">
        <v>4</v>
      </c>
      <c r="H5" s="280"/>
      <c r="I5" s="280"/>
    </row>
    <row r="6" spans="1:9" x14ac:dyDescent="0.75">
      <c r="C6" s="280" t="s">
        <v>6</v>
      </c>
      <c r="D6" s="280"/>
      <c r="E6" s="280"/>
      <c r="F6" s="131"/>
      <c r="G6" s="280" t="s">
        <v>6</v>
      </c>
      <c r="H6" s="280"/>
      <c r="I6" s="280"/>
    </row>
    <row r="7" spans="1:9" x14ac:dyDescent="0.35">
      <c r="B7" s="133" t="s">
        <v>10</v>
      </c>
      <c r="C7" s="134">
        <v>2025</v>
      </c>
      <c r="D7" s="135"/>
      <c r="E7" s="134">
        <v>2024</v>
      </c>
      <c r="F7" s="135"/>
      <c r="G7" s="134">
        <v>2025</v>
      </c>
      <c r="H7" s="135"/>
      <c r="I7" s="134">
        <v>2024</v>
      </c>
    </row>
    <row r="8" spans="1:9" x14ac:dyDescent="0.75">
      <c r="C8" s="281" t="s">
        <v>17</v>
      </c>
      <c r="D8" s="281"/>
      <c r="E8" s="281"/>
      <c r="F8" s="281"/>
      <c r="G8" s="281"/>
      <c r="H8" s="281"/>
      <c r="I8" s="281"/>
    </row>
    <row r="9" spans="1:9" x14ac:dyDescent="0.75">
      <c r="A9" s="137" t="s">
        <v>196</v>
      </c>
      <c r="B9" s="137"/>
      <c r="C9" s="131"/>
      <c r="E9" s="131"/>
    </row>
    <row r="10" spans="1:9" x14ac:dyDescent="0.75">
      <c r="A10" s="130" t="s">
        <v>109</v>
      </c>
      <c r="C10" s="139">
        <f>'PL 3M'!D38</f>
        <v>-341106</v>
      </c>
      <c r="D10" s="139"/>
      <c r="E10" s="139">
        <f>'PL 3M'!F38</f>
        <v>-692494</v>
      </c>
      <c r="F10" s="139"/>
      <c r="G10" s="139">
        <f>'PL 3M'!H45</f>
        <v>-144253</v>
      </c>
      <c r="H10" s="139"/>
      <c r="I10" s="139">
        <f>'PL 3M'!J38</f>
        <v>-364145</v>
      </c>
    </row>
    <row r="11" spans="1:9" ht="14.5" customHeight="1" x14ac:dyDescent="0.75">
      <c r="A11" s="140" t="s">
        <v>197</v>
      </c>
      <c r="B11" s="140"/>
      <c r="C11" s="139"/>
      <c r="D11" s="139"/>
      <c r="E11" s="139"/>
      <c r="F11" s="139"/>
      <c r="G11" s="14"/>
      <c r="H11" s="139"/>
      <c r="I11" s="14"/>
    </row>
    <row r="12" spans="1:9" x14ac:dyDescent="0.75">
      <c r="A12" s="141" t="s">
        <v>198</v>
      </c>
      <c r="B12" s="141"/>
      <c r="C12" s="139">
        <v>-214</v>
      </c>
      <c r="D12" s="139"/>
      <c r="E12" s="139">
        <v>-153</v>
      </c>
      <c r="F12" s="139"/>
      <c r="G12" s="19">
        <v>0</v>
      </c>
      <c r="H12" s="142"/>
      <c r="I12" s="19">
        <v>13</v>
      </c>
    </row>
    <row r="13" spans="1:9" x14ac:dyDescent="0.75">
      <c r="A13" s="141" t="s">
        <v>199</v>
      </c>
      <c r="B13" s="141"/>
      <c r="C13" s="139">
        <v>194864</v>
      </c>
      <c r="D13" s="139"/>
      <c r="E13" s="139">
        <v>248124</v>
      </c>
      <c r="F13" s="139"/>
      <c r="G13" s="139">
        <v>84100</v>
      </c>
      <c r="H13" s="139"/>
      <c r="I13" s="139">
        <v>123310</v>
      </c>
    </row>
    <row r="14" spans="1:9" x14ac:dyDescent="0.75">
      <c r="A14" s="143" t="s">
        <v>200</v>
      </c>
      <c r="B14" s="143"/>
      <c r="C14" s="139">
        <v>24764</v>
      </c>
      <c r="D14" s="139"/>
      <c r="E14" s="139">
        <v>41878</v>
      </c>
      <c r="F14" s="139"/>
      <c r="G14" s="139">
        <v>8210</v>
      </c>
      <c r="H14" s="139"/>
      <c r="I14" s="139">
        <v>12919</v>
      </c>
    </row>
    <row r="15" spans="1:9" x14ac:dyDescent="0.75">
      <c r="A15" s="143" t="s">
        <v>201</v>
      </c>
      <c r="B15" s="143"/>
      <c r="C15" s="139">
        <v>810</v>
      </c>
      <c r="D15" s="139"/>
      <c r="E15" s="139">
        <v>881</v>
      </c>
      <c r="F15" s="139"/>
      <c r="G15" s="139">
        <v>797</v>
      </c>
      <c r="H15" s="139"/>
      <c r="I15" s="139">
        <v>866</v>
      </c>
    </row>
    <row r="16" spans="1:9" x14ac:dyDescent="0.35">
      <c r="A16" s="143" t="s">
        <v>202</v>
      </c>
      <c r="B16" s="83">
        <v>13</v>
      </c>
      <c r="C16" s="139">
        <v>0</v>
      </c>
      <c r="D16" s="139"/>
      <c r="E16" s="139">
        <v>973</v>
      </c>
      <c r="F16" s="139"/>
      <c r="G16" s="16">
        <v>0</v>
      </c>
      <c r="H16" s="139"/>
      <c r="I16" s="16">
        <v>0</v>
      </c>
    </row>
    <row r="17" spans="1:9" x14ac:dyDescent="0.35">
      <c r="A17" s="143" t="s">
        <v>263</v>
      </c>
      <c r="B17" s="83">
        <v>13</v>
      </c>
      <c r="C17" s="139">
        <v>-1267</v>
      </c>
      <c r="D17" s="139"/>
      <c r="E17" s="266">
        <v>0</v>
      </c>
      <c r="F17" s="139"/>
      <c r="G17" s="16">
        <v>0</v>
      </c>
      <c r="H17" s="139"/>
      <c r="I17" s="16">
        <v>0</v>
      </c>
    </row>
    <row r="18" spans="1:9" x14ac:dyDescent="0.75">
      <c r="A18" s="143" t="s">
        <v>203</v>
      </c>
      <c r="B18" s="143"/>
      <c r="C18" s="142">
        <v>61770</v>
      </c>
      <c r="D18" s="139"/>
      <c r="E18" s="139">
        <v>230060</v>
      </c>
      <c r="F18" s="139"/>
      <c r="G18" s="139">
        <f>'PL 3M'!H26</f>
        <v>16158</v>
      </c>
      <c r="H18" s="139"/>
      <c r="I18" s="139">
        <v>228063</v>
      </c>
    </row>
    <row r="19" spans="1:9" x14ac:dyDescent="0.35">
      <c r="A19" s="143" t="s">
        <v>204</v>
      </c>
      <c r="B19" s="83">
        <v>7</v>
      </c>
      <c r="C19" s="142">
        <v>5158</v>
      </c>
      <c r="D19" s="139"/>
      <c r="E19" s="139">
        <v>-15957</v>
      </c>
      <c r="F19" s="139"/>
      <c r="G19" s="139">
        <v>624</v>
      </c>
      <c r="H19" s="139"/>
      <c r="I19" s="20">
        <v>-13458</v>
      </c>
    </row>
    <row r="20" spans="1:9" x14ac:dyDescent="0.35">
      <c r="A20" s="143" t="s">
        <v>205</v>
      </c>
      <c r="B20" s="83"/>
      <c r="C20" s="142">
        <v>1638</v>
      </c>
      <c r="D20" s="139"/>
      <c r="E20" s="139">
        <v>1667</v>
      </c>
      <c r="F20" s="139"/>
      <c r="G20" s="139">
        <v>689</v>
      </c>
      <c r="H20" s="139"/>
      <c r="I20" s="139">
        <v>905</v>
      </c>
    </row>
    <row r="21" spans="1:9" x14ac:dyDescent="0.75">
      <c r="A21" s="144" t="s">
        <v>206</v>
      </c>
      <c r="B21" s="144"/>
      <c r="C21" s="139">
        <v>-397</v>
      </c>
      <c r="D21" s="139"/>
      <c r="E21" s="139">
        <v>5850</v>
      </c>
      <c r="F21" s="139"/>
      <c r="G21" s="47">
        <v>0</v>
      </c>
      <c r="H21" s="139"/>
      <c r="I21" s="19">
        <v>0</v>
      </c>
    </row>
    <row r="22" spans="1:9" x14ac:dyDescent="0.35">
      <c r="A22" s="80" t="s">
        <v>207</v>
      </c>
      <c r="B22" s="141"/>
      <c r="C22" s="267">
        <v>0</v>
      </c>
      <c r="D22" s="20"/>
      <c r="E22" s="139">
        <v>706</v>
      </c>
      <c r="F22" s="139"/>
      <c r="G22" s="47">
        <v>0</v>
      </c>
      <c r="H22" s="139"/>
      <c r="I22" s="19">
        <v>0</v>
      </c>
    </row>
    <row r="23" spans="1:9" x14ac:dyDescent="0.35">
      <c r="A23" s="80" t="s">
        <v>99</v>
      </c>
      <c r="B23" s="83" t="s">
        <v>208</v>
      </c>
      <c r="C23" s="47">
        <v>0</v>
      </c>
      <c r="D23" s="20"/>
      <c r="E23" s="19">
        <v>0</v>
      </c>
      <c r="F23" s="139"/>
      <c r="G23" s="36">
        <v>4517</v>
      </c>
      <c r="H23" s="139"/>
      <c r="I23" s="19">
        <v>0</v>
      </c>
    </row>
    <row r="24" spans="1:9" x14ac:dyDescent="0.35">
      <c r="A24" s="80" t="s">
        <v>209</v>
      </c>
      <c r="B24" s="83"/>
      <c r="C24" s="267">
        <v>0</v>
      </c>
      <c r="D24" s="20"/>
      <c r="E24" s="139">
        <v>528</v>
      </c>
      <c r="F24" s="139"/>
      <c r="G24" s="47">
        <v>0</v>
      </c>
      <c r="H24" s="139"/>
      <c r="I24" s="36">
        <v>528</v>
      </c>
    </row>
    <row r="25" spans="1:9" x14ac:dyDescent="0.35">
      <c r="A25" s="80" t="s">
        <v>210</v>
      </c>
      <c r="B25" s="83"/>
      <c r="C25" s="267">
        <v>0</v>
      </c>
      <c r="D25" s="20"/>
      <c r="E25" s="19">
        <v>0</v>
      </c>
      <c r="F25" s="139"/>
      <c r="G25" s="47">
        <v>0</v>
      </c>
      <c r="H25" s="139"/>
      <c r="I25" s="36">
        <v>0</v>
      </c>
    </row>
    <row r="26" spans="1:9" x14ac:dyDescent="0.35">
      <c r="A26" s="80" t="s">
        <v>211</v>
      </c>
      <c r="B26" s="83"/>
      <c r="C26" s="47"/>
      <c r="D26" s="20"/>
      <c r="E26" s="139"/>
      <c r="F26" s="139"/>
      <c r="G26" s="139"/>
      <c r="H26" s="139"/>
      <c r="I26" s="19"/>
    </row>
    <row r="27" spans="1:9" x14ac:dyDescent="0.75">
      <c r="A27" s="145" t="s">
        <v>212</v>
      </c>
      <c r="B27" s="141"/>
      <c r="C27" s="36">
        <v>523</v>
      </c>
      <c r="D27" s="20"/>
      <c r="E27" s="19">
        <v>0</v>
      </c>
      <c r="F27" s="36"/>
      <c r="G27" s="36">
        <v>523</v>
      </c>
      <c r="H27" s="36"/>
      <c r="I27" s="36">
        <v>0</v>
      </c>
    </row>
    <row r="28" spans="1:9" x14ac:dyDescent="0.35">
      <c r="A28" s="141" t="s">
        <v>91</v>
      </c>
      <c r="B28" s="83"/>
      <c r="C28" s="267">
        <v>0</v>
      </c>
      <c r="D28" s="20"/>
      <c r="E28" s="139">
        <v>-4283</v>
      </c>
      <c r="F28" s="36"/>
      <c r="G28" s="47">
        <v>0</v>
      </c>
      <c r="H28" s="36"/>
      <c r="I28" s="20">
        <v>-4283</v>
      </c>
    </row>
    <row r="29" spans="1:9" x14ac:dyDescent="0.75">
      <c r="A29" s="141" t="s">
        <v>213</v>
      </c>
      <c r="B29" s="141"/>
      <c r="C29" s="139">
        <v>79</v>
      </c>
      <c r="D29" s="20"/>
      <c r="E29" s="139">
        <v>-2791</v>
      </c>
      <c r="F29" s="139"/>
      <c r="G29" s="14">
        <v>7457</v>
      </c>
      <c r="H29" s="139"/>
      <c r="I29" s="14">
        <v>-8987</v>
      </c>
    </row>
    <row r="30" spans="1:9" x14ac:dyDescent="0.75">
      <c r="A30" s="141" t="s">
        <v>214</v>
      </c>
      <c r="B30" s="141"/>
      <c r="C30" s="139">
        <v>-146</v>
      </c>
      <c r="D30" s="20"/>
      <c r="E30" s="19">
        <v>0</v>
      </c>
      <c r="F30" s="139"/>
      <c r="G30" s="14">
        <v>-146</v>
      </c>
      <c r="H30" s="139"/>
      <c r="I30" s="19">
        <v>0</v>
      </c>
    </row>
    <row r="31" spans="1:9" x14ac:dyDescent="0.75">
      <c r="A31" s="141" t="s">
        <v>215</v>
      </c>
      <c r="B31" s="146" t="s">
        <v>216</v>
      </c>
      <c r="C31" s="139">
        <v>-18982</v>
      </c>
      <c r="D31" s="20"/>
      <c r="E31" s="139">
        <v>-19795</v>
      </c>
      <c r="F31" s="147"/>
      <c r="G31" s="47">
        <v>0</v>
      </c>
      <c r="H31" s="147"/>
      <c r="I31" s="19">
        <v>0</v>
      </c>
    </row>
    <row r="32" spans="1:9" x14ac:dyDescent="0.35">
      <c r="A32" s="141" t="s">
        <v>217</v>
      </c>
      <c r="B32" s="83">
        <v>21</v>
      </c>
      <c r="C32" s="139">
        <v>-22100</v>
      </c>
      <c r="D32" s="20"/>
      <c r="E32" s="139">
        <v>-1373</v>
      </c>
      <c r="F32" s="139"/>
      <c r="G32" s="47">
        <v>0</v>
      </c>
      <c r="H32" s="139"/>
      <c r="I32" s="19">
        <v>0</v>
      </c>
    </row>
    <row r="33" spans="1:9" x14ac:dyDescent="0.75">
      <c r="A33" s="130" t="s">
        <v>88</v>
      </c>
      <c r="C33" s="139">
        <v>-5715</v>
      </c>
      <c r="D33" s="139"/>
      <c r="E33" s="139">
        <v>-7875</v>
      </c>
      <c r="F33" s="139"/>
      <c r="G33" s="21">
        <v>-5442</v>
      </c>
      <c r="H33" s="139"/>
      <c r="I33" s="21">
        <v>-6007</v>
      </c>
    </row>
    <row r="34" spans="1:9" x14ac:dyDescent="0.75">
      <c r="A34" s="148"/>
      <c r="B34" s="149"/>
      <c r="C34" s="13">
        <f>SUM(C10:C33)</f>
        <v>-100321</v>
      </c>
      <c r="D34" s="139"/>
      <c r="E34" s="13">
        <f>SUM(E10:E33)</f>
        <v>-214054</v>
      </c>
      <c r="F34" s="139"/>
      <c r="G34" s="13">
        <f>SUM(G10:G33)</f>
        <v>-26766</v>
      </c>
      <c r="H34" s="139"/>
      <c r="I34" s="13">
        <f>SUM(I10:I33)</f>
        <v>-30276</v>
      </c>
    </row>
    <row r="35" spans="1:9" x14ac:dyDescent="0.75">
      <c r="A35" s="150" t="s">
        <v>218</v>
      </c>
      <c r="B35" s="150"/>
      <c r="C35" s="151"/>
      <c r="D35" s="151"/>
      <c r="E35" s="151"/>
      <c r="F35" s="139"/>
      <c r="G35" s="151"/>
      <c r="H35" s="139"/>
      <c r="I35" s="151"/>
    </row>
    <row r="36" spans="1:9" x14ac:dyDescent="0.75">
      <c r="A36" s="143" t="s">
        <v>219</v>
      </c>
      <c r="B36" s="143"/>
      <c r="C36" s="139">
        <v>39285</v>
      </c>
      <c r="D36" s="139"/>
      <c r="E36" s="139">
        <v>24518</v>
      </c>
      <c r="F36" s="139"/>
      <c r="G36" s="14">
        <f>21656</f>
        <v>21656</v>
      </c>
      <c r="H36" s="139"/>
      <c r="I36" s="14">
        <v>-85361</v>
      </c>
    </row>
    <row r="37" spans="1:9" x14ac:dyDescent="0.75">
      <c r="A37" s="143" t="s">
        <v>25</v>
      </c>
      <c r="B37" s="143"/>
      <c r="C37" s="139">
        <v>54288</v>
      </c>
      <c r="D37" s="139"/>
      <c r="E37" s="139">
        <v>-131118</v>
      </c>
      <c r="F37" s="139"/>
      <c r="G37" s="139">
        <v>11508</v>
      </c>
      <c r="H37" s="139"/>
      <c r="I37" s="139">
        <v>21325</v>
      </c>
    </row>
    <row r="38" spans="1:9" x14ac:dyDescent="0.75">
      <c r="A38" s="143" t="s">
        <v>220</v>
      </c>
      <c r="B38" s="143"/>
      <c r="C38" s="139">
        <v>6574</v>
      </c>
      <c r="D38" s="139"/>
      <c r="E38" s="139">
        <v>58372</v>
      </c>
      <c r="F38" s="139"/>
      <c r="G38" s="139">
        <v>1778</v>
      </c>
      <c r="H38" s="139"/>
      <c r="I38" s="139">
        <v>2631</v>
      </c>
    </row>
    <row r="39" spans="1:9" x14ac:dyDescent="0.75">
      <c r="A39" s="143" t="s">
        <v>28</v>
      </c>
      <c r="B39" s="143"/>
      <c r="C39" s="139">
        <v>131</v>
      </c>
      <c r="D39" s="139"/>
      <c r="E39" s="139">
        <v>-31479</v>
      </c>
      <c r="F39" s="139"/>
      <c r="G39" s="152">
        <v>648</v>
      </c>
      <c r="H39" s="139"/>
      <c r="I39" s="16">
        <v>0</v>
      </c>
    </row>
    <row r="40" spans="1:9" x14ac:dyDescent="0.35">
      <c r="A40" s="89" t="s">
        <v>39</v>
      </c>
      <c r="B40" s="143"/>
      <c r="C40" s="139">
        <v>3593</v>
      </c>
      <c r="D40" s="139"/>
      <c r="E40" s="139">
        <v>-2259</v>
      </c>
      <c r="F40" s="139"/>
      <c r="G40" s="152">
        <v>2611</v>
      </c>
      <c r="H40" s="139"/>
      <c r="I40" s="152">
        <v>-7</v>
      </c>
    </row>
    <row r="41" spans="1:9" x14ac:dyDescent="0.75">
      <c r="A41" s="143" t="s">
        <v>40</v>
      </c>
      <c r="B41" s="143"/>
      <c r="C41" s="152">
        <v>-652</v>
      </c>
      <c r="D41" s="139"/>
      <c r="E41" s="139">
        <v>-12354</v>
      </c>
      <c r="F41" s="139"/>
      <c r="G41" s="139">
        <v>-647</v>
      </c>
      <c r="H41" s="139"/>
      <c r="I41" s="139">
        <v>491</v>
      </c>
    </row>
    <row r="42" spans="1:9" x14ac:dyDescent="0.75">
      <c r="A42" s="143" t="s">
        <v>221</v>
      </c>
      <c r="B42" s="143"/>
      <c r="C42" s="152">
        <v>1416</v>
      </c>
      <c r="D42" s="139"/>
      <c r="E42" s="139">
        <v>127759</v>
      </c>
      <c r="F42" s="139"/>
      <c r="G42" s="152">
        <v>-25225</v>
      </c>
      <c r="H42" s="139"/>
      <c r="I42" s="152">
        <v>58463</v>
      </c>
    </row>
    <row r="43" spans="1:9" x14ac:dyDescent="0.75">
      <c r="A43" s="143" t="s">
        <v>50</v>
      </c>
      <c r="B43" s="143"/>
      <c r="C43" s="152">
        <v>-958</v>
      </c>
      <c r="D43" s="139"/>
      <c r="E43" s="139">
        <v>18946</v>
      </c>
      <c r="F43" s="139"/>
      <c r="G43" s="139">
        <v>-448</v>
      </c>
      <c r="H43" s="139"/>
      <c r="I43" s="139">
        <v>17522</v>
      </c>
    </row>
    <row r="44" spans="1:9" x14ac:dyDescent="0.75">
      <c r="A44" s="143" t="s">
        <v>56</v>
      </c>
      <c r="B44" s="143"/>
      <c r="C44" s="152">
        <v>2421</v>
      </c>
      <c r="D44" s="139"/>
      <c r="E44" s="16">
        <v>0</v>
      </c>
      <c r="F44" s="139"/>
      <c r="G44" s="139">
        <v>2276</v>
      </c>
      <c r="H44" s="139"/>
      <c r="I44" s="16">
        <v>0</v>
      </c>
    </row>
    <row r="45" spans="1:9" x14ac:dyDescent="0.75">
      <c r="A45" s="144" t="s">
        <v>222</v>
      </c>
      <c r="B45" s="144"/>
      <c r="C45" s="152">
        <v>-451</v>
      </c>
      <c r="D45" s="139"/>
      <c r="E45" s="139">
        <v>-1729</v>
      </c>
      <c r="F45" s="139"/>
      <c r="G45" s="16">
        <v>0</v>
      </c>
      <c r="H45" s="139"/>
      <c r="I45" s="16">
        <v>0</v>
      </c>
    </row>
    <row r="46" spans="1:9" x14ac:dyDescent="0.75">
      <c r="A46" s="141" t="s">
        <v>223</v>
      </c>
      <c r="B46" s="141"/>
      <c r="C46" s="153">
        <v>71</v>
      </c>
      <c r="D46" s="139"/>
      <c r="E46" s="154">
        <v>479</v>
      </c>
      <c r="F46" s="139"/>
      <c r="G46" s="17">
        <v>69</v>
      </c>
      <c r="H46" s="139"/>
      <c r="I46" s="17">
        <v>414</v>
      </c>
    </row>
    <row r="47" spans="1:9" x14ac:dyDescent="0.75">
      <c r="A47" s="141" t="s">
        <v>224</v>
      </c>
      <c r="B47" s="141"/>
      <c r="C47" s="152">
        <f>SUM(C34:C46)</f>
        <v>5397</v>
      </c>
      <c r="D47" s="139"/>
      <c r="E47" s="152">
        <f>SUM(E34:E46)</f>
        <v>-162919</v>
      </c>
      <c r="F47" s="139"/>
      <c r="G47" s="152">
        <f>SUM(G34:G46)</f>
        <v>-12540</v>
      </c>
      <c r="H47" s="139"/>
      <c r="I47" s="152">
        <f>SUM(I34:I46)</f>
        <v>-14798</v>
      </c>
    </row>
    <row r="48" spans="1:9" x14ac:dyDescent="0.75">
      <c r="A48" s="141" t="s">
        <v>225</v>
      </c>
      <c r="B48" s="141"/>
      <c r="C48" s="268">
        <v>0</v>
      </c>
      <c r="D48" s="139"/>
      <c r="E48" s="153">
        <v>-18</v>
      </c>
      <c r="F48" s="139"/>
      <c r="G48" s="17">
        <v>0</v>
      </c>
      <c r="H48" s="139"/>
      <c r="I48" s="17">
        <v>0</v>
      </c>
    </row>
    <row r="49" spans="1:9" x14ac:dyDescent="0.75">
      <c r="A49" s="149" t="s">
        <v>224</v>
      </c>
      <c r="B49" s="149"/>
      <c r="C49" s="155">
        <f>SUM(C47:C48)</f>
        <v>5397</v>
      </c>
      <c r="D49" s="156"/>
      <c r="E49" s="155">
        <f>SUM(E47:E48)</f>
        <v>-162937</v>
      </c>
      <c r="F49" s="156"/>
      <c r="G49" s="155">
        <f>SUM(G47:G48)</f>
        <v>-12540</v>
      </c>
      <c r="H49" s="156"/>
      <c r="I49" s="155">
        <f>SUM(I47:I48)</f>
        <v>-14798</v>
      </c>
    </row>
    <row r="50" spans="1:9" x14ac:dyDescent="0.75">
      <c r="A50" s="143"/>
      <c r="B50" s="143"/>
      <c r="C50" s="157"/>
      <c r="D50" s="158"/>
      <c r="E50" s="157"/>
      <c r="F50" s="158"/>
      <c r="G50" s="157"/>
      <c r="H50" s="158"/>
      <c r="I50" s="157"/>
    </row>
    <row r="51" spans="1:9" x14ac:dyDescent="0.75">
      <c r="A51" s="159" t="s">
        <v>226</v>
      </c>
      <c r="B51" s="159"/>
      <c r="C51" s="160"/>
      <c r="D51" s="161"/>
      <c r="E51" s="160"/>
      <c r="G51" s="160"/>
      <c r="I51" s="160"/>
    </row>
    <row r="52" spans="1:9" ht="13.75" customHeight="1" x14ac:dyDescent="0.75">
      <c r="A52" s="143" t="s">
        <v>227</v>
      </c>
      <c r="B52" s="143"/>
      <c r="C52" s="269">
        <v>0</v>
      </c>
      <c r="D52" s="139"/>
      <c r="E52" s="39">
        <v>25143</v>
      </c>
      <c r="F52" s="147"/>
      <c r="G52" s="40">
        <v>0</v>
      </c>
      <c r="H52" s="147"/>
      <c r="I52" s="40">
        <v>25108</v>
      </c>
    </row>
    <row r="53" spans="1:9" x14ac:dyDescent="0.35">
      <c r="A53" s="141" t="s">
        <v>228</v>
      </c>
      <c r="B53" s="83">
        <v>4</v>
      </c>
      <c r="C53" s="14">
        <v>-18016</v>
      </c>
      <c r="D53" s="139"/>
      <c r="E53" s="39">
        <v>-6320</v>
      </c>
      <c r="F53" s="147"/>
      <c r="G53" s="40">
        <v>-7000</v>
      </c>
      <c r="H53" s="147"/>
      <c r="I53" s="40">
        <v>-5069</v>
      </c>
    </row>
    <row r="54" spans="1:9" x14ac:dyDescent="0.35">
      <c r="A54" s="141" t="s">
        <v>229</v>
      </c>
      <c r="B54" s="83">
        <v>4</v>
      </c>
      <c r="C54" s="14">
        <v>17460</v>
      </c>
      <c r="D54" s="139"/>
      <c r="E54" s="39">
        <v>0</v>
      </c>
      <c r="F54" s="147"/>
      <c r="G54" s="40">
        <v>0</v>
      </c>
      <c r="H54" s="147"/>
      <c r="I54" s="40">
        <v>0</v>
      </c>
    </row>
    <row r="55" spans="1:9" x14ac:dyDescent="0.35">
      <c r="A55" s="141" t="s">
        <v>261</v>
      </c>
      <c r="B55" s="83"/>
      <c r="C55" s="269">
        <v>0</v>
      </c>
      <c r="D55" s="139"/>
      <c r="E55" s="40">
        <v>51397</v>
      </c>
      <c r="F55" s="147"/>
      <c r="G55" s="40">
        <v>0</v>
      </c>
      <c r="H55" s="147"/>
      <c r="I55" s="40">
        <v>51397</v>
      </c>
    </row>
    <row r="56" spans="1:9" x14ac:dyDescent="0.75">
      <c r="A56" s="141" t="s">
        <v>230</v>
      </c>
      <c r="B56" s="141"/>
      <c r="C56" s="269">
        <v>0</v>
      </c>
      <c r="D56" s="139"/>
      <c r="E56" s="40">
        <v>12500</v>
      </c>
      <c r="F56" s="147"/>
      <c r="G56" s="40">
        <v>0</v>
      </c>
      <c r="H56" s="147"/>
      <c r="I56" s="40"/>
    </row>
    <row r="57" spans="1:9" x14ac:dyDescent="0.75">
      <c r="A57" s="141" t="s">
        <v>231</v>
      </c>
      <c r="B57" s="141"/>
      <c r="C57" s="269">
        <v>0</v>
      </c>
      <c r="D57" s="139"/>
      <c r="E57" s="39">
        <v>-262</v>
      </c>
      <c r="F57" s="147"/>
      <c r="G57" s="40">
        <v>0</v>
      </c>
      <c r="H57" s="147"/>
      <c r="I57" s="40">
        <v>0</v>
      </c>
    </row>
    <row r="58" spans="1:9" x14ac:dyDescent="0.75">
      <c r="A58" s="141" t="s">
        <v>232</v>
      </c>
      <c r="B58" s="141"/>
      <c r="C58" s="19">
        <v>397</v>
      </c>
      <c r="D58" s="139"/>
      <c r="E58" s="40">
        <v>0</v>
      </c>
      <c r="F58" s="147"/>
      <c r="G58" s="40">
        <v>0</v>
      </c>
      <c r="H58" s="147"/>
      <c r="I58" s="40">
        <v>0</v>
      </c>
    </row>
    <row r="59" spans="1:9" x14ac:dyDescent="0.75">
      <c r="A59" s="141" t="s">
        <v>223</v>
      </c>
      <c r="B59" s="141"/>
      <c r="C59" s="19">
        <v>18371</v>
      </c>
      <c r="D59" s="139"/>
      <c r="E59" s="40">
        <v>1804</v>
      </c>
      <c r="F59" s="147"/>
      <c r="G59" s="40">
        <v>17735</v>
      </c>
      <c r="H59" s="147"/>
      <c r="I59" s="40">
        <v>23</v>
      </c>
    </row>
    <row r="60" spans="1:9" x14ac:dyDescent="0.75">
      <c r="A60" s="149" t="s">
        <v>233</v>
      </c>
      <c r="B60" s="149"/>
      <c r="C60" s="162">
        <f>SUM(C52:C59)</f>
        <v>18212</v>
      </c>
      <c r="D60" s="163"/>
      <c r="E60" s="162">
        <f>SUM(E52:E59)</f>
        <v>84262</v>
      </c>
      <c r="F60" s="156"/>
      <c r="G60" s="162">
        <f>SUM(G52:G59)</f>
        <v>10735</v>
      </c>
      <c r="H60" s="156"/>
      <c r="I60" s="162">
        <f>SUM(I52:I59)</f>
        <v>71459</v>
      </c>
    </row>
    <row r="61" spans="1:9" s="126" customFormat="1" ht="18.5" x14ac:dyDescent="0.45">
      <c r="A61" s="70" t="s">
        <v>0</v>
      </c>
      <c r="B61" s="70"/>
      <c r="C61" s="125"/>
      <c r="D61" s="125"/>
      <c r="E61" s="125"/>
      <c r="F61" s="125"/>
      <c r="G61" s="125"/>
      <c r="H61" s="125"/>
      <c r="I61" s="125"/>
    </row>
    <row r="62" spans="1:9" s="126" customFormat="1" ht="15.5" x14ac:dyDescent="0.75">
      <c r="A62" s="127" t="s">
        <v>195</v>
      </c>
      <c r="B62" s="127"/>
      <c r="C62" s="125"/>
      <c r="D62" s="125"/>
      <c r="E62" s="125"/>
      <c r="F62" s="125"/>
      <c r="G62" s="125"/>
      <c r="H62" s="125"/>
      <c r="I62" s="125"/>
    </row>
    <row r="63" spans="1:9" s="126" customFormat="1" ht="15.5" x14ac:dyDescent="0.35">
      <c r="A63" s="128" t="s">
        <v>172</v>
      </c>
      <c r="B63" s="18"/>
      <c r="C63" s="129"/>
      <c r="D63" s="129"/>
      <c r="E63" s="129"/>
      <c r="F63" s="129"/>
      <c r="G63" s="129"/>
      <c r="H63" s="129"/>
      <c r="I63" s="129"/>
    </row>
    <row r="64" spans="1:9" s="126" customFormat="1" x14ac:dyDescent="0.75">
      <c r="A64" s="164"/>
      <c r="B64" s="164"/>
      <c r="C64" s="129"/>
      <c r="D64" s="129"/>
      <c r="E64" s="129"/>
      <c r="F64" s="129"/>
      <c r="G64" s="129"/>
      <c r="H64" s="129"/>
      <c r="I64" s="129"/>
    </row>
    <row r="65" spans="1:9" x14ac:dyDescent="0.75">
      <c r="C65" s="280" t="s">
        <v>3</v>
      </c>
      <c r="D65" s="280"/>
      <c r="E65" s="280"/>
      <c r="F65" s="131"/>
      <c r="G65" s="280" t="s">
        <v>4</v>
      </c>
      <c r="H65" s="280"/>
      <c r="I65" s="280"/>
    </row>
    <row r="66" spans="1:9" x14ac:dyDescent="0.75">
      <c r="C66" s="280" t="s">
        <v>6</v>
      </c>
      <c r="D66" s="280"/>
      <c r="E66" s="280"/>
      <c r="F66" s="131"/>
      <c r="G66" s="280" t="s">
        <v>6</v>
      </c>
      <c r="H66" s="280"/>
      <c r="I66" s="280"/>
    </row>
    <row r="67" spans="1:9" x14ac:dyDescent="0.35">
      <c r="B67" s="133" t="s">
        <v>10</v>
      </c>
      <c r="C67" s="134">
        <v>2025</v>
      </c>
      <c r="D67" s="135"/>
      <c r="E67" s="134">
        <v>2024</v>
      </c>
      <c r="F67" s="135"/>
      <c r="G67" s="134">
        <v>2025</v>
      </c>
      <c r="H67" s="135"/>
      <c r="I67" s="134">
        <v>2024</v>
      </c>
    </row>
    <row r="68" spans="1:9" x14ac:dyDescent="0.75">
      <c r="C68" s="281" t="s">
        <v>17</v>
      </c>
      <c r="D68" s="281"/>
      <c r="E68" s="281"/>
      <c r="F68" s="281"/>
      <c r="G68" s="281"/>
      <c r="H68" s="281"/>
      <c r="I68" s="281"/>
    </row>
    <row r="69" spans="1:9" x14ac:dyDescent="0.75">
      <c r="C69" s="165"/>
      <c r="D69" s="139"/>
      <c r="E69" s="165"/>
      <c r="F69" s="139"/>
      <c r="G69" s="165"/>
      <c r="H69" s="139"/>
      <c r="I69" s="165"/>
    </row>
    <row r="70" spans="1:9" x14ac:dyDescent="0.75">
      <c r="A70" s="166" t="s">
        <v>234</v>
      </c>
      <c r="B70" s="166"/>
      <c r="C70" s="167"/>
      <c r="D70" s="151"/>
      <c r="E70" s="167"/>
      <c r="F70" s="139"/>
      <c r="G70" s="167"/>
      <c r="H70" s="139"/>
      <c r="I70" s="167"/>
    </row>
    <row r="71" spans="1:9" x14ac:dyDescent="0.75">
      <c r="A71" s="144" t="s">
        <v>235</v>
      </c>
      <c r="B71" s="136">
        <v>16</v>
      </c>
      <c r="C71" s="14">
        <v>50000</v>
      </c>
      <c r="D71" s="151"/>
      <c r="E71" s="19">
        <v>0</v>
      </c>
      <c r="F71" s="139"/>
      <c r="G71" s="19">
        <v>50000</v>
      </c>
      <c r="H71" s="139"/>
      <c r="I71" s="19">
        <v>0</v>
      </c>
    </row>
    <row r="72" spans="1:9" x14ac:dyDescent="0.75">
      <c r="A72" s="144" t="s">
        <v>236</v>
      </c>
      <c r="B72" s="136">
        <v>13</v>
      </c>
      <c r="C72" s="14">
        <v>171536</v>
      </c>
      <c r="D72" s="151"/>
      <c r="E72" s="14">
        <v>1935158</v>
      </c>
      <c r="F72" s="139"/>
      <c r="G72" s="168">
        <v>124</v>
      </c>
      <c r="H72" s="139"/>
      <c r="I72" s="139">
        <v>529293</v>
      </c>
    </row>
    <row r="73" spans="1:9" x14ac:dyDescent="0.75">
      <c r="A73" s="144" t="s">
        <v>237</v>
      </c>
      <c r="B73" s="136">
        <v>13</v>
      </c>
      <c r="C73" s="14">
        <v>-221570</v>
      </c>
      <c r="D73" s="151"/>
      <c r="E73" s="14">
        <v>-1800271</v>
      </c>
      <c r="F73" s="139"/>
      <c r="G73" s="14">
        <v>-38884</v>
      </c>
      <c r="H73" s="139"/>
      <c r="I73" s="139">
        <v>-587290</v>
      </c>
    </row>
    <row r="74" spans="1:9" x14ac:dyDescent="0.75">
      <c r="A74" s="144" t="s">
        <v>238</v>
      </c>
      <c r="B74" s="136">
        <v>4</v>
      </c>
      <c r="C74" s="270">
        <v>0</v>
      </c>
      <c r="D74" s="151"/>
      <c r="E74" s="40">
        <v>0</v>
      </c>
      <c r="F74" s="139"/>
      <c r="G74" s="168">
        <v>2264</v>
      </c>
      <c r="H74" s="139"/>
      <c r="I74" s="139">
        <v>10000</v>
      </c>
    </row>
    <row r="75" spans="1:9" x14ac:dyDescent="0.75">
      <c r="A75" s="144" t="s">
        <v>239</v>
      </c>
      <c r="B75" s="136">
        <v>4</v>
      </c>
      <c r="C75" s="270">
        <v>0</v>
      </c>
      <c r="D75" s="151"/>
      <c r="E75" s="40">
        <v>0</v>
      </c>
      <c r="F75" s="139"/>
      <c r="G75" s="14">
        <v>-2264</v>
      </c>
      <c r="H75" s="139"/>
      <c r="I75" s="139">
        <v>-1000</v>
      </c>
    </row>
    <row r="76" spans="1:9" x14ac:dyDescent="0.75">
      <c r="A76" s="144" t="s">
        <v>240</v>
      </c>
      <c r="B76" s="136">
        <v>13</v>
      </c>
      <c r="C76" s="139">
        <v>-1003</v>
      </c>
      <c r="D76" s="151"/>
      <c r="E76" s="139">
        <v>-26854</v>
      </c>
      <c r="F76" s="139"/>
      <c r="G76" s="40">
        <v>0</v>
      </c>
      <c r="H76" s="139"/>
      <c r="I76" s="40">
        <v>0</v>
      </c>
    </row>
    <row r="77" spans="1:9" x14ac:dyDescent="0.75">
      <c r="A77" s="144" t="s">
        <v>241</v>
      </c>
      <c r="B77" s="144"/>
      <c r="C77" s="139">
        <v>-2133</v>
      </c>
      <c r="D77" s="151"/>
      <c r="E77" s="139">
        <v>-4184</v>
      </c>
      <c r="F77" s="139"/>
      <c r="G77" s="14">
        <v>-3544</v>
      </c>
      <c r="H77" s="139"/>
      <c r="I77" s="139">
        <v>-4626</v>
      </c>
    </row>
    <row r="78" spans="1:9" x14ac:dyDescent="0.75">
      <c r="A78" s="143" t="s">
        <v>242</v>
      </c>
      <c r="B78" s="143"/>
      <c r="C78" s="154">
        <v>-20595</v>
      </c>
      <c r="D78" s="139"/>
      <c r="E78" s="154">
        <v>-36821</v>
      </c>
      <c r="F78" s="139"/>
      <c r="G78" s="154">
        <v>-6102</v>
      </c>
      <c r="H78" s="139"/>
      <c r="I78" s="154">
        <v>-9531</v>
      </c>
    </row>
    <row r="79" spans="1:9" s="170" customFormat="1" x14ac:dyDescent="0.75">
      <c r="A79" s="149" t="s">
        <v>243</v>
      </c>
      <c r="B79" s="149"/>
      <c r="C79" s="169">
        <f>SUM(C71:C78)</f>
        <v>-23765</v>
      </c>
      <c r="D79" s="156"/>
      <c r="E79" s="169">
        <f>SUM(E71:E78)</f>
        <v>67028</v>
      </c>
      <c r="F79" s="156"/>
      <c r="G79" s="169">
        <f>SUM(G71:G78)</f>
        <v>1594</v>
      </c>
      <c r="H79" s="156"/>
      <c r="I79" s="169">
        <f>SUM(I71:I78)</f>
        <v>-63154</v>
      </c>
    </row>
    <row r="80" spans="1:9" x14ac:dyDescent="0.75">
      <c r="C80" s="165"/>
      <c r="D80" s="139"/>
      <c r="E80" s="165">
        <v>-286550</v>
      </c>
      <c r="F80" s="139"/>
      <c r="G80" s="165"/>
      <c r="H80" s="139"/>
      <c r="I80" s="165">
        <v>-154925</v>
      </c>
    </row>
    <row r="81" spans="1:9" x14ac:dyDescent="0.75">
      <c r="A81" s="130" t="s">
        <v>244</v>
      </c>
      <c r="C81" s="165"/>
      <c r="D81" s="139"/>
      <c r="E81" s="165"/>
      <c r="F81" s="139"/>
      <c r="G81" s="165"/>
      <c r="H81" s="139"/>
      <c r="I81" s="165"/>
    </row>
    <row r="82" spans="1:9" s="170" customFormat="1" x14ac:dyDescent="0.75">
      <c r="A82" s="144" t="s">
        <v>245</v>
      </c>
      <c r="B82" s="144"/>
      <c r="C82" s="156">
        <f>C49+C60+C79</f>
        <v>-156</v>
      </c>
      <c r="D82" s="156"/>
      <c r="E82" s="156">
        <f>E49+E60+E79</f>
        <v>-11647</v>
      </c>
      <c r="F82" s="156"/>
      <c r="G82" s="156">
        <f>G49+G60+G79</f>
        <v>-211</v>
      </c>
      <c r="H82" s="156"/>
      <c r="I82" s="156">
        <f>I49+I60+I79</f>
        <v>-6493</v>
      </c>
    </row>
    <row r="83" spans="1:9" s="170" customFormat="1" x14ac:dyDescent="0.75">
      <c r="A83" s="144" t="s">
        <v>246</v>
      </c>
      <c r="B83" s="144"/>
      <c r="C83" s="154">
        <v>-1</v>
      </c>
      <c r="D83" s="139"/>
      <c r="E83" s="154">
        <v>-130</v>
      </c>
      <c r="F83" s="139"/>
      <c r="G83" s="22">
        <v>0</v>
      </c>
      <c r="H83" s="139"/>
      <c r="I83" s="22">
        <v>0</v>
      </c>
    </row>
    <row r="84" spans="1:9" s="170" customFormat="1" x14ac:dyDescent="0.75">
      <c r="A84" s="171" t="s">
        <v>247</v>
      </c>
      <c r="B84" s="171"/>
      <c r="C84" s="156">
        <f>SUM(C82:C83)</f>
        <v>-157</v>
      </c>
      <c r="D84" s="156"/>
      <c r="E84" s="156">
        <f>SUM(E82:E83)</f>
        <v>-11777</v>
      </c>
      <c r="F84" s="156"/>
      <c r="G84" s="156">
        <f>SUM(G82:G83)</f>
        <v>-211</v>
      </c>
      <c r="H84" s="156"/>
      <c r="I84" s="156">
        <f>SUM(I82:I83)</f>
        <v>-6493</v>
      </c>
    </row>
    <row r="85" spans="1:9" x14ac:dyDescent="0.75">
      <c r="A85" s="144" t="s">
        <v>248</v>
      </c>
      <c r="B85" s="144"/>
      <c r="C85" s="154">
        <v>9615</v>
      </c>
      <c r="D85" s="139"/>
      <c r="E85" s="154">
        <v>257314</v>
      </c>
      <c r="F85" s="139"/>
      <c r="G85" s="154">
        <v>3384</v>
      </c>
      <c r="H85" s="139"/>
      <c r="I85" s="154">
        <v>239707</v>
      </c>
    </row>
    <row r="86" spans="1:9" s="170" customFormat="1" ht="15" thickBot="1" x14ac:dyDescent="0.8">
      <c r="A86" s="171" t="s">
        <v>249</v>
      </c>
      <c r="B86" s="171"/>
      <c r="C86" s="172">
        <f>SUM(C84:C85)</f>
        <v>9458</v>
      </c>
      <c r="D86" s="156"/>
      <c r="E86" s="172">
        <f>SUM(E84:E85)</f>
        <v>245537</v>
      </c>
      <c r="F86" s="173"/>
      <c r="G86" s="172">
        <f>SUM(G84:G85)</f>
        <v>3173</v>
      </c>
      <c r="H86" s="173"/>
      <c r="I86" s="172">
        <f>SUM(I84:I85)</f>
        <v>233214</v>
      </c>
    </row>
    <row r="87" spans="1:9" ht="15" thickTop="1" x14ac:dyDescent="0.75">
      <c r="C87" s="174"/>
      <c r="D87" s="131"/>
      <c r="E87" s="174"/>
      <c r="F87" s="131"/>
    </row>
    <row r="88" spans="1:9" x14ac:dyDescent="0.75">
      <c r="A88" s="137" t="s">
        <v>250</v>
      </c>
    </row>
    <row r="89" spans="1:9" ht="14.5" customHeight="1" x14ac:dyDescent="0.75">
      <c r="A89" s="130" t="s">
        <v>262</v>
      </c>
      <c r="C89" s="139">
        <v>50000</v>
      </c>
      <c r="E89" s="16">
        <v>0</v>
      </c>
      <c r="G89" s="139">
        <v>50000</v>
      </c>
      <c r="I89" s="16">
        <v>0</v>
      </c>
    </row>
    <row r="90" spans="1:9" x14ac:dyDescent="0.75">
      <c r="A90" s="130" t="s">
        <v>251</v>
      </c>
      <c r="C90" s="16">
        <v>0</v>
      </c>
      <c r="D90" s="19"/>
      <c r="E90" s="19">
        <v>347</v>
      </c>
      <c r="G90" s="16">
        <v>0</v>
      </c>
      <c r="H90" s="19"/>
      <c r="I90" s="19">
        <v>0</v>
      </c>
    </row>
    <row r="91" spans="1:9" ht="14.15" customHeight="1" x14ac:dyDescent="0.75">
      <c r="A91" s="130" t="s">
        <v>252</v>
      </c>
      <c r="B91" s="136"/>
      <c r="C91" s="266">
        <v>0</v>
      </c>
      <c r="D91" s="19"/>
      <c r="E91" s="19">
        <v>493</v>
      </c>
      <c r="G91" s="16">
        <v>0</v>
      </c>
      <c r="H91" s="19"/>
      <c r="I91" s="19">
        <v>0</v>
      </c>
    </row>
    <row r="92" spans="1:9" x14ac:dyDescent="0.75">
      <c r="A92" s="130" t="s">
        <v>253</v>
      </c>
      <c r="C92" s="139">
        <v>825</v>
      </c>
      <c r="D92" s="19"/>
      <c r="E92" s="19">
        <v>0</v>
      </c>
      <c r="G92" s="139">
        <v>825</v>
      </c>
      <c r="H92" s="19"/>
      <c r="I92" s="19">
        <v>0</v>
      </c>
    </row>
    <row r="93" spans="1:9" x14ac:dyDescent="0.75">
      <c r="A93" s="130" t="s">
        <v>254</v>
      </c>
      <c r="C93" s="131">
        <v>3205</v>
      </c>
      <c r="E93" s="19">
        <v>0</v>
      </c>
      <c r="G93" s="131">
        <v>3205</v>
      </c>
      <c r="I93" s="19">
        <v>0</v>
      </c>
    </row>
    <row r="94" spans="1:9" x14ac:dyDescent="0.75">
      <c r="A94" s="175" t="s">
        <v>255</v>
      </c>
      <c r="C94" s="131">
        <v>1139</v>
      </c>
      <c r="E94" s="16">
        <v>0</v>
      </c>
      <c r="G94" s="131">
        <v>1139</v>
      </c>
      <c r="I94" s="19">
        <v>0</v>
      </c>
    </row>
  </sheetData>
  <mergeCells count="10">
    <mergeCell ref="C65:E65"/>
    <mergeCell ref="G65:I65"/>
    <mergeCell ref="C68:I68"/>
    <mergeCell ref="C66:E66"/>
    <mergeCell ref="G66:I66"/>
    <mergeCell ref="C5:E5"/>
    <mergeCell ref="G5:I5"/>
    <mergeCell ref="C8:I8"/>
    <mergeCell ref="C6:E6"/>
    <mergeCell ref="G6:I6"/>
  </mergeCells>
  <pageMargins left="0.7" right="0.3" top="0.75" bottom="0.75" header="0.3" footer="0.3"/>
  <pageSetup paperSize="9" scale="77" firstPageNumber="13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6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5" ma:contentTypeDescription="สร้างเอกสารใหม่" ma:contentTypeScope="" ma:versionID="777b9b9eaf0c39bca64ac6765264fd46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59f91943c28278d93dd58397e0754447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157CBFFD-A317-4FEF-8C66-A0F1EE4CB9A0}"/>
</file>

<file path=customXml/itemProps2.xml><?xml version="1.0" encoding="utf-8"?>
<ds:datastoreItem xmlns:ds="http://schemas.openxmlformats.org/officeDocument/2006/customXml" ds:itemID="{209C49BB-7ACB-4287-B1F8-58C7C371E0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875CEA-A455-41B3-8FEC-116773FBB838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7a8b54ac-6b6f-444a-a8db-d90e45ebe421"/>
    <ds:schemaRef ds:uri="http://schemas.microsoft.com/office/2006/documentManagement/types"/>
    <ds:schemaRef ds:uri="5d0fcac8-3995-4ef6-9358-7ca0c107222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Shareholder conso 24</vt:lpstr>
      <vt:lpstr>Shareholder conso 25</vt:lpstr>
      <vt:lpstr>Shareholder Seperate 24</vt:lpstr>
      <vt:lpstr>Shareholder Seperate 25</vt:lpstr>
      <vt:lpstr>CF</vt:lpstr>
      <vt:lpstr>BS!Print_Area</vt:lpstr>
      <vt:lpstr>CF!Print_Area</vt:lpstr>
      <vt:lpstr>'PL 3M'!Print_Area</vt:lpstr>
      <vt:lpstr>'Shareholder conso 24'!Print_Area</vt:lpstr>
      <vt:lpstr>'Shareholder conso 25'!Print_Area</vt:lpstr>
      <vt:lpstr>'Shareholder Seperate 24'!Print_Area</vt:lpstr>
      <vt:lpstr>'Shareholder Seperate 25'!Print_Area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Tanapat O-Pattarakul</cp:lastModifiedBy>
  <cp:revision/>
  <cp:lastPrinted>2025-05-15T09:51:44Z</cp:lastPrinted>
  <dcterms:created xsi:type="dcterms:W3CDTF">2016-03-17T07:09:53Z</dcterms:created>
  <dcterms:modified xsi:type="dcterms:W3CDTF">2025-05-15T11:39:15Z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