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I:\!ho\CONT\Fin Rptg and Anal\!!FinOp_Est Apr 07\!!ETL to BCP\Financial Statement\Financial Statements-Final\1Q2025\"/>
    </mc:Choice>
  </mc:AlternateContent>
  <xr:revisionPtr revIDLastSave="0" documentId="13_ncr:1_{AABF8822-AE08-4063-ABAB-BE437165097F}" xr6:coauthVersionLast="47" xr6:coauthVersionMax="47" xr10:uidLastSave="{00000000-0000-0000-0000-000000000000}"/>
  <bookViews>
    <workbookView xWindow="-120" yWindow="-120" windowWidth="29040" windowHeight="15840" tabRatio="768" xr2:uid="{7097E15B-16F9-452C-9F38-22BD272209CC}"/>
  </bookViews>
  <sheets>
    <sheet name="BS-P3-5" sheetId="26" r:id="rId1"/>
    <sheet name="PL3M P6" sheetId="21" r:id="rId2"/>
    <sheet name="PL3M P7" sheetId="31" r:id="rId3"/>
    <sheet name="SH (Conso) P8" sheetId="20" r:id="rId4"/>
    <sheet name="SH (Sep) P9" sheetId="29" r:id="rId5"/>
    <sheet name="CF P10-11" sheetId="15" r:id="rId6"/>
    <sheet name="BCPG BS" sheetId="8" state="hidden" r:id="rId7"/>
    <sheet name="BCPG PL" sheetId="9" state="hidden" r:id="rId8"/>
    <sheet name="BCPG CF" sheetId="10" state="hidden" r:id="rId9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1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5">HAJIME:OWARI</definedName>
    <definedName name="____ADD12" localSheetId="1">HAJIME:OWARI</definedName>
    <definedName name="____ADD12">HAJIME:OWARI</definedName>
    <definedName name="____ADD2" localSheetId="5">STOP:STOPE</definedName>
    <definedName name="____ADD2" localSheetId="1">STOP:STOPE</definedName>
    <definedName name="____ADD2">STOP:STOPE</definedName>
    <definedName name="____Cup2" localSheetId="5">STOP:STOPE</definedName>
    <definedName name="____Cup2" localSheetId="1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5">HAJIME:OWARI</definedName>
    <definedName name="__ADD12" localSheetId="1">HAJIME:OWARI</definedName>
    <definedName name="__ADD12">HAJIME:OWARI</definedName>
    <definedName name="__ADD2" localSheetId="5">STOP:STOPE</definedName>
    <definedName name="__ADD2" localSheetId="1">STOP:STOPE</definedName>
    <definedName name="__ADD2">STOP:STOPE</definedName>
    <definedName name="__Cup2" localSheetId="5">STOP:STOPE</definedName>
    <definedName name="__Cup2" localSheetId="1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1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5">HAJIME:OWARI</definedName>
    <definedName name="_ADD12" localSheetId="1">HAJIME:OWARI</definedName>
    <definedName name="_ADD12">HAJIME:OWARI</definedName>
    <definedName name="_ADD2" localSheetId="5">STOP:STOPE</definedName>
    <definedName name="_ADD2" localSheetId="1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5">STOP:STOPE</definedName>
    <definedName name="_Cup2" localSheetId="1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5" hidden="1">#REF!</definedName>
    <definedName name="_Fill" localSheetId="1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5" hidden="1">#REF!</definedName>
    <definedName name="_Parse_In" localSheetId="1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5" hidden="1">#REF!</definedName>
    <definedName name="_Sort" localSheetId="1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5">STOP:STOPE</definedName>
    <definedName name="aa" localSheetId="1">STOP:STOPE</definedName>
    <definedName name="aa">STOP:STOPE</definedName>
    <definedName name="aaa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>HAJIME:OWARI</definedName>
    <definedName name="abc" localSheetId="1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5">STOP:STOPE</definedName>
    <definedName name="acc" localSheetId="1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5">HAJIME:OWARI</definedName>
    <definedName name="ADDR" localSheetId="1">HAJIME:OWARI</definedName>
    <definedName name="ADDR">HAJIME:OWARI</definedName>
    <definedName name="addr1" localSheetId="5">HAJIME:OWARI</definedName>
    <definedName name="addr1" localSheetId="1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5" hidden="1">{"'Model'!$A$1:$N$53"}</definedName>
    <definedName name="aoe" localSheetId="1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5" hidden="1">{"'Eng (page2)'!$A$1:$D$52"}</definedName>
    <definedName name="bb" localSheetId="1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5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5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5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5" hidden="1">{"'Model'!$A$1:$N$53"}</definedName>
    <definedName name="CPPC2001" localSheetId="1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5">FST:(FSB)</definedName>
    <definedName name="F_SL" localSheetId="1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5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5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5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5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5">STOP:STOPE</definedName>
    <definedName name="n" localSheetId="1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5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5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'BS-P3-5'!$A$1:$J$114</definedName>
    <definedName name="_xlnm.Print_Area" localSheetId="1">'PL3M P6'!$A$1:$J$43</definedName>
    <definedName name="_xlnm.Print_Area" localSheetId="2">'PL3M P7'!$A$1:$J$50</definedName>
    <definedName name="_xlnm.Print_Area" localSheetId="3">'SH (Conso) P8'!$A$1:$V$26</definedName>
    <definedName name="_xlnm.Print_Area" localSheetId="4">'SH (Sep) P9'!$A$1:$N$26</definedName>
    <definedName name="_xlnm.Print_Area">#REF!</definedName>
    <definedName name="Print_Area_MI">#REF!</definedName>
    <definedName name="_xlnm.Print_Titles" localSheetId="1">'PL3M P6'!$1:$3</definedName>
    <definedName name="_xlnm.Print_Titles" localSheetId="3">'SH (Conso) P8'!$1:$3</definedName>
    <definedName name="_xlnm.Print_Titles" localSheetId="4">'SH (Sep) P9'!$1:$3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5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5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5">#REF!,#REF!</definedName>
    <definedName name="VALID01234" localSheetId="1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5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5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5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5" hidden="1">{"'Model'!$A$1:$N$53"}</definedName>
    <definedName name="ร" localSheetId="1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29" l="1"/>
  <c r="F16" i="29"/>
  <c r="D16" i="29"/>
  <c r="V16" i="20"/>
  <c r="T16" i="20"/>
  <c r="R16" i="20"/>
  <c r="P16" i="20"/>
  <c r="N16" i="20"/>
  <c r="L16" i="20"/>
  <c r="J16" i="20"/>
  <c r="H16" i="20"/>
  <c r="F16" i="20"/>
  <c r="D16" i="20"/>
  <c r="J14" i="20"/>
  <c r="H26" i="29"/>
  <c r="F26" i="29"/>
  <c r="D26" i="29"/>
  <c r="T26" i="20"/>
  <c r="N26" i="20"/>
  <c r="H26" i="20"/>
  <c r="F26" i="20"/>
  <c r="D26" i="20"/>
  <c r="G27" i="15" l="1"/>
  <c r="C27" i="15"/>
  <c r="G20" i="15"/>
  <c r="C20" i="15"/>
  <c r="C74" i="15" l="1"/>
  <c r="G74" i="15"/>
  <c r="C21" i="15" l="1"/>
  <c r="G21" i="15"/>
  <c r="G29" i="15" l="1"/>
  <c r="C29" i="15"/>
  <c r="L23" i="29" l="1"/>
  <c r="L23" i="20" l="1"/>
  <c r="L14" i="29" l="1"/>
  <c r="L16" i="29" s="1"/>
  <c r="J19" i="31" l="1"/>
  <c r="D17" i="31"/>
  <c r="H17" i="31"/>
  <c r="J17" i="31"/>
  <c r="F17" i="31"/>
  <c r="P9" i="20" l="1"/>
  <c r="D57" i="26"/>
  <c r="J57" i="26"/>
  <c r="H57" i="26"/>
  <c r="F57" i="26"/>
  <c r="J29" i="31" l="1"/>
  <c r="H29" i="31"/>
  <c r="F29" i="31"/>
  <c r="D29" i="31"/>
  <c r="J24" i="31"/>
  <c r="H24" i="31"/>
  <c r="F24" i="31"/>
  <c r="D24" i="31"/>
  <c r="F19" i="31"/>
  <c r="C66" i="15" l="1"/>
  <c r="E66" i="15"/>
  <c r="P19" i="20" l="1"/>
  <c r="R19" i="20" l="1"/>
  <c r="V19" i="20" s="1"/>
  <c r="N19" i="29"/>
  <c r="N9" i="29"/>
  <c r="H66" i="26" l="1"/>
  <c r="P23" i="20" l="1"/>
  <c r="R12" i="20"/>
  <c r="V12" i="20" s="1"/>
  <c r="P13" i="20"/>
  <c r="R13" i="20" s="1"/>
  <c r="V13" i="20" s="1"/>
  <c r="J66" i="26"/>
  <c r="F66" i="26"/>
  <c r="D66" i="26"/>
  <c r="P14" i="20" l="1"/>
  <c r="L14" i="20"/>
  <c r="L24" i="20"/>
  <c r="L26" i="20" s="1"/>
  <c r="L24" i="29"/>
  <c r="L26" i="29" s="1"/>
  <c r="H93" i="26" s="1"/>
  <c r="N23" i="29" l="1"/>
  <c r="J14" i="29" l="1"/>
  <c r="J16" i="29" s="1"/>
  <c r="F15" i="26" l="1"/>
  <c r="G56" i="15"/>
  <c r="E56" i="15" l="1"/>
  <c r="I56" i="15"/>
  <c r="R23" i="20" l="1"/>
  <c r="V23" i="20" s="1"/>
  <c r="P24" i="20"/>
  <c r="P26" i="20" s="1"/>
  <c r="D93" i="26" s="1"/>
  <c r="N13" i="29" l="1"/>
  <c r="N12" i="29"/>
  <c r="N14" i="29" l="1"/>
  <c r="N16" i="29" s="1"/>
  <c r="I66" i="15" l="1"/>
  <c r="C56" i="15"/>
  <c r="J12" i="21" l="1"/>
  <c r="F12" i="21"/>
  <c r="F19" i="21" s="1"/>
  <c r="F23" i="21" l="1"/>
  <c r="J19" i="21"/>
  <c r="J23" i="21" s="1"/>
  <c r="J25" i="21" s="1"/>
  <c r="E23" i="15" l="1"/>
  <c r="F25" i="21"/>
  <c r="I23" i="15"/>
  <c r="J94" i="26"/>
  <c r="E32" i="15" l="1"/>
  <c r="E35" i="15" s="1"/>
  <c r="E68" i="15" s="1"/>
  <c r="E70" i="15" s="1"/>
  <c r="V14" i="20"/>
  <c r="R14" i="20"/>
  <c r="I32" i="15"/>
  <c r="I35" i="15" s="1"/>
  <c r="J28" i="26"/>
  <c r="J15" i="26"/>
  <c r="I68" i="15" l="1"/>
  <c r="I70" i="15" s="1"/>
  <c r="J30" i="26"/>
  <c r="J68" i="26"/>
  <c r="J96" i="26"/>
  <c r="J98" i="26" l="1"/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I35" i="9" s="1"/>
  <c r="I38" i="9" s="1"/>
  <c r="H38" i="9" l="1"/>
  <c r="H12" i="21" l="1"/>
  <c r="H19" i="21" s="1"/>
  <c r="H23" i="21" s="1"/>
  <c r="H25" i="21" s="1"/>
  <c r="H9" i="31" l="1"/>
  <c r="H19" i="31" s="1"/>
  <c r="J22" i="29"/>
  <c r="G23" i="15"/>
  <c r="J24" i="29" l="1"/>
  <c r="N22" i="29"/>
  <c r="N24" i="29" s="1"/>
  <c r="N26" i="29" s="1"/>
  <c r="G32" i="15"/>
  <c r="G35" i="15" s="1"/>
  <c r="H68" i="26"/>
  <c r="J26" i="29" l="1"/>
  <c r="H92" i="26" s="1"/>
  <c r="H94" i="26" s="1"/>
  <c r="H96" i="26" s="1"/>
  <c r="H98" i="26" s="1"/>
  <c r="H28" i="26"/>
  <c r="H15" i="26"/>
  <c r="H30" i="26" l="1"/>
  <c r="F94" i="26" l="1"/>
  <c r="F96" i="26" l="1"/>
  <c r="F28" i="26"/>
  <c r="F68" i="26"/>
  <c r="F30" i="26" l="1"/>
  <c r="F98" i="26"/>
  <c r="D12" i="21" l="1"/>
  <c r="D19" i="21" l="1"/>
  <c r="D23" i="21" l="1"/>
  <c r="D25" i="21" s="1"/>
  <c r="D9" i="31" l="1"/>
  <c r="D19" i="31" s="1"/>
  <c r="J22" i="20"/>
  <c r="J24" i="20" s="1"/>
  <c r="C23" i="15"/>
  <c r="C32" i="15" s="1"/>
  <c r="C35" i="15" s="1"/>
  <c r="C68" i="15" s="1"/>
  <c r="R22" i="20"/>
  <c r="V22" i="20" s="1"/>
  <c r="J26" i="20" l="1"/>
  <c r="D92" i="26" s="1"/>
  <c r="D94" i="26" s="1"/>
  <c r="D96" i="26" s="1"/>
  <c r="V24" i="20"/>
  <c r="V26" i="20" s="1"/>
  <c r="R24" i="20"/>
  <c r="R26" i="20" s="1"/>
  <c r="C70" i="15"/>
  <c r="D28" i="26" l="1"/>
  <c r="D68" i="26" l="1"/>
  <c r="D98" i="26" s="1"/>
  <c r="D15" i="26" l="1"/>
  <c r="D30" i="26" s="1"/>
  <c r="G66" i="15" l="1"/>
  <c r="G68" i="15" s="1"/>
  <c r="G70" i="15" s="1"/>
  <c r="R9" i="20"/>
  <c r="V9" i="20" s="1"/>
</calcChain>
</file>

<file path=xl/sharedStrings.xml><?xml version="1.0" encoding="utf-8"?>
<sst xmlns="http://schemas.openxmlformats.org/spreadsheetml/2006/main" count="671" uniqueCount="324">
  <si>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</si>
  <si>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</si>
  <si>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</si>
  <si>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</si>
  <si>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</si>
  <si>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</si>
  <si>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</si>
  <si>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</si>
  <si>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</si>
  <si>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</si>
  <si>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</si>
  <si>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</si>
  <si>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</si>
  <si>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</si>
  <si>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</si>
  <si>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สินทรัพย์ทางการเงินที่วัดด้วยมูลค่ายุติธรรม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</si>
  <si>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</si>
  <si>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</si>
  <si>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</si>
  <si>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</si>
  <si>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</si>
  <si>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</si>
  <si>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</si>
  <si>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</si>
  <si>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</si>
  <si>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</si>
  <si>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</si>
  <si>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</si>
  <si>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</si>
  <si>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</si>
  <si>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</si>
  <si>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</si>
  <si>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</si>
  <si>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</si>
  <si>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</si>
  <si>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</si>
  <si>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</si>
  <si>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</si>
  <si>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</si>
  <si>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</si>
  <si>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</si>
  <si>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</si>
  <si>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</si>
  <si>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</si>
  <si>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</si>
  <si>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</si>
  <si>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สำหรับงวดสามเดือนสิ้นสุด</t>
  </si>
  <si>
    <t xml:space="preserve">(พันบาท) 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</si>
  <si>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</si>
  <si>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</si>
  <si>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</si>
  <si>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</si>
  <si>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</si>
  <si>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</si>
  <si>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</si>
  <si>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</si>
  <si>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</si>
  <si>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</si>
  <si>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</si>
  <si>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</si>
  <si>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รวมส่วน
ของผู้ถือหุ้น</t>
  </si>
  <si>
    <t>รวมองค์ประกอบอื่นของส่วนของผู้ถือหุ้น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</si>
  <si>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</si>
  <si>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</si>
  <si>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</si>
  <si>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</si>
  <si>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</si>
  <si>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</si>
  <si>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</si>
  <si>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</si>
  <si>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</si>
  <si>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</si>
  <si>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</si>
  <si>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</si>
  <si>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</si>
  <si>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</si>
  <si>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</si>
  <si>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</si>
  <si>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</si>
  <si>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</si>
  <si>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</si>
  <si>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</si>
  <si>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</si>
  <si>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</si>
  <si>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</si>
  <si>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</si>
  <si>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</si>
  <si>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</si>
  <si>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</si>
  <si>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</si>
  <si>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</si>
  <si>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</si>
  <si>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</si>
  <si>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</si>
  <si>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</si>
  <si>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</si>
  <si>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</si>
  <si>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</si>
  <si>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</si>
  <si>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</si>
  <si>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</si>
  <si>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</si>
  <si>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</si>
  <si>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</si>
  <si>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</si>
  <si>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</si>
  <si>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</si>
  <si>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</si>
  <si>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</si>
  <si>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</si>
  <si>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</si>
  <si>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</si>
  <si>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</si>
  <si>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</si>
  <si>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</si>
  <si>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</si>
  <si>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</si>
  <si>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</si>
  <si>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</si>
  <si>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</si>
  <si>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</si>
  <si>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</si>
  <si>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</si>
  <si>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</si>
  <si>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</si>
  <si>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</si>
  <si>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</si>
  <si>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</si>
  <si>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</si>
  <si>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</si>
  <si>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</si>
  <si>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</si>
  <si>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</si>
  <si>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</si>
  <si>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</si>
  <si>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</si>
  <si>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</si>
  <si>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</si>
  <si>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</si>
  <si>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</si>
  <si>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</si>
  <si>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</si>
  <si>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</si>
  <si>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</si>
  <si>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</si>
  <si>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</si>
  <si>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</si>
  <si>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</si>
  <si>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</si>
  <si>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</si>
  <si>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</si>
  <si>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</si>
  <si>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</si>
  <si>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</si>
  <si>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</si>
  <si>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</si>
  <si>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</si>
  <si>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</si>
  <si>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</si>
  <si>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</si>
  <si>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</si>
  <si>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</si>
  <si>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</si>
  <si>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</si>
  <si>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</si>
  <si>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</si>
  <si>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</si>
  <si>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</si>
  <si>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</si>
  <si>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</si>
  <si>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</si>
  <si>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</si>
  <si>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</si>
  <si>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</si>
  <si>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</si>
  <si>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</si>
  <si>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</si>
  <si>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</si>
  <si>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</si>
  <si>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</si>
  <si>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</si>
  <si>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</si>
  <si>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</si>
  <si>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</si>
  <si>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</si>
  <si>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</si>
  <si>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</si>
  <si>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</si>
  <si>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</si>
  <si>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</si>
  <si>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</si>
  <si>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</si>
  <si>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</si>
  <si>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</si>
  <si>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</si>
  <si>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</si>
  <si>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</si>
  <si>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</si>
  <si>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</si>
  <si>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</si>
  <si>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</si>
  <si>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</si>
  <si>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</si>
  <si>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</si>
  <si>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</si>
  <si>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</si>
  <si>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</si>
  <si>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</si>
  <si>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</si>
  <si>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</si>
  <si>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</si>
  <si>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</si>
  <si>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</si>
  <si>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</si>
  <si>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</si>
  <si>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</si>
  <si>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งบฐานะการเงิน</t>
  </si>
  <si>
    <t>งบการเปลี่ยนแปลงส่วนของผู้ถือหุ้น (ไม่ได้ตรวจสอบ)</t>
  </si>
  <si>
    <t>สินค้าคงเหลือ</t>
  </si>
  <si>
    <t xml:space="preserve">   ผ่านกำไรขาดทุนเบ็ดเสร็จอื่น</t>
  </si>
  <si>
    <t>เงินลงทุนในบริษัทร่วม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</si>
  <si>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</si>
  <si>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</si>
  <si>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หนี้สินตามสัญญาเช่าส่วนที่ถึงกำหนดชำระ</t>
  </si>
  <si>
    <t xml:space="preserve">   ภายในหนึ่งปี</t>
  </si>
  <si>
    <t xml:space="preserve">      มูลค่าที่ตราไว้หุ้นละ 4.9338 บาท</t>
  </si>
  <si>
    <t xml:space="preserve">   ทุนที่ออกและชำระแล้ว</t>
  </si>
  <si>
    <t>ส่วนเกินมูลค่าหุ้น</t>
  </si>
  <si>
    <t xml:space="preserve">       สำรองตามกฎหมาย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</si>
  <si>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</si>
  <si>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</si>
  <si>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</si>
  <si>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ค่าใช้จ่ายในการขาย</t>
  </si>
  <si>
    <t>ส่วนแบ่งกำไรในบริษัทร่วม</t>
  </si>
  <si>
    <t>ส่วนเกิน
มูลค่าหุ้น</t>
  </si>
  <si>
    <t>การวัดมูลค่าเงินลงทุนในตราสารทุนผ่านกำไรขาดทุนเบ็ดเสร็จอื่น</t>
  </si>
  <si>
    <t>ส่วนแบ่ง
ขาดทุนเบ็ดเสร็จอื่นจากบริษัทร่วม</t>
  </si>
  <si>
    <t>เงินสดจ่ายเพื่อได้มาในสินทรัพย์สิทธิการใช้</t>
  </si>
  <si>
    <t>เงินสดรับจากการจำหน่ายที่ดิน อาคารและอุปกรณ์</t>
  </si>
  <si>
    <t>เงินสดจ่ายเพื่อชำระหนี้สินตามสัญญาเช่า</t>
  </si>
  <si>
    <t>กำไร (ขาดทุน) เบ็ดเสร็จอื่น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</si>
  <si>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</si>
  <si>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</si>
  <si>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</si>
  <si>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บริษัท บางจาก ศรีราชา จำกัด (มหาชน) และบริษัทย่อย</t>
  </si>
  <si>
    <t>ลูกหนี้การค้าและลูกหนี้หมุนเวียนอื่น</t>
  </si>
  <si>
    <t>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</si>
  <si>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</si>
  <si>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</si>
  <si>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สินทรัพย์อนุพันธ์ทางการเงินหมุนเวียน</t>
  </si>
  <si>
    <t>เจ้าหนี้การค้าและเจ้าหนี้หมุนเวียนอื่น</t>
  </si>
  <si>
    <t>หนี้สินอนุพันธ์ทางการเงินหมุนเวียน</t>
  </si>
  <si>
    <t>กำไรขาดทุนเบ็ดเสร็จสำหรับงวด</t>
  </si>
  <si>
    <t>ดอกเบี้ยจ่ายออก</t>
  </si>
  <si>
    <t>เงินสดรับจากการจำหน่ายเงินลงทุนในบริษัทย่อย</t>
  </si>
  <si>
    <t xml:space="preserve">      หุ้นสามัญจำนวน 3,460,858,000 หุ้น</t>
  </si>
  <si>
    <t xml:space="preserve">กำไรสะสม </t>
  </si>
  <si>
    <t>กำไรขาดทุนเบ็ดเสร็จอื่น - สุทธิจากภาษี</t>
  </si>
  <si>
    <t xml:space="preserve">         มูลค่ายุติธรรมผ่านกำไรขาดทุนเบ็ดเสร็จอื่น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</si>
  <si>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</si>
  <si>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</si>
  <si>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</si>
  <si>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 xml:space="preserve">   ส่วนที่เป็นของบริษัทใหญ่</t>
  </si>
  <si>
    <t>ทุนสำรอง
ตามกฏหมาย</t>
  </si>
  <si>
    <t>ยังไม่ได้
จัดสรร</t>
  </si>
  <si>
    <t>รวมส่วนของ
บริษัทใหญ่</t>
  </si>
  <si>
    <t>องค์ประกอบอื่น
ของส่วนของผู้ถือหุ้น</t>
  </si>
  <si>
    <t>ทุนที่ออก
และชำระแล้ว</t>
  </si>
  <si>
    <t>ขาดทุนจากการจำหน่ายและตัดบัญชีที่ดิน อาคารและอุปกรณ์</t>
  </si>
  <si>
    <t>ส่วนแบ่งกำไรของบริษัทร่วมที่ใช้วิธีส่วนได้เสีย</t>
  </si>
  <si>
    <t>สินทรัพย์/หนี้สินอนุพันธ์ทางการเงินหมุนเวียนสุทธิ</t>
  </si>
  <si>
    <t>เงินสดจากการรับชำระหนี้เงินให้กู้ยืมแก่กิจการที่เกี่ยวข้องกัน</t>
  </si>
  <si>
    <t>รายได้ดอกเบี้ยและเงินปันผล</t>
  </si>
  <si>
    <t>(กำไร) ขาดทุนจากอัตราแลกเปลี่ยนที่ยังไม่เกิดขึ้น</t>
  </si>
  <si>
    <t xml:space="preserve">      หุ้นสามัญจำนวน 3,467,916,666 หุ้น</t>
  </si>
  <si>
    <t>หุ้นกู้</t>
  </si>
  <si>
    <t>เงินสดรับจากการออกหุ้นกู้</t>
  </si>
  <si>
    <t xml:space="preserve">      ขาดทุนจากเงินลงทุนในตราสารทุนที่กำหนดให้วัด</t>
  </si>
  <si>
    <t>(กลับรายการ) ขาดทุนจากการปรับมูลค่าสินค้าคงเหลือ</t>
  </si>
  <si>
    <t>กำไร</t>
  </si>
  <si>
    <t>-</t>
  </si>
  <si>
    <t>ประธานกรรมการและกรรมการอิสระ</t>
  </si>
  <si>
    <t>(นายสุเทพ วงศ์วรเศรษฐ)</t>
  </si>
  <si>
    <t>กำไร (ขาดทุน) จากตราสารอนุพันธ์</t>
  </si>
  <si>
    <t xml:space="preserve">      กำไรจากการวัดมูลค่าใหม่ของผลประโยชน์พนักงาน</t>
  </si>
  <si>
    <t xml:space="preserve">         ที่กำหนดไว้</t>
  </si>
  <si>
    <t>วันที่ 31 มีนาคม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</si>
  <si>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</si>
  <si>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</si>
  <si>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</si>
  <si>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</si>
  <si>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</si>
  <si>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31 มีนาคม</t>
  </si>
  <si>
    <t>ประมาณการหนี้สินหมุนเวียน</t>
  </si>
  <si>
    <t xml:space="preserve">   สำหรับผลประโยชน์พนักงาน</t>
  </si>
  <si>
    <t>ประมาณการหนี้สินใม่หมุนเวียน</t>
  </si>
  <si>
    <t>(กำไร) ขาดทุนจากตราสารอนุพันธ์ที่ยังไม่เกิดขึ้น</t>
  </si>
  <si>
    <t>เงินสดและรายการเทียบเท่าเงินสด ณ 31 มีนาคม</t>
  </si>
  <si>
    <t>เงินสดจ่ายค่าธรรมเนียมในการจัดหาเงินกู้ยืมและหุ้นกู้</t>
  </si>
  <si>
    <t>(นายอนุวัตร รุ่งเรืองรัตนากุล)</t>
  </si>
  <si>
    <t>กรรมการและรักษาการประธานเจ้าหน้าที่บริหาร</t>
  </si>
  <si>
    <t>กำไรขั้นต้น</t>
  </si>
  <si>
    <t>กำไรจากกิจกรรมดำเนินงาน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</si>
  <si>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</si>
  <si>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</si>
  <si>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</si>
  <si>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>การวัดมูลค่าเงินลงทุนใน
ตราสารทุนผ่านกำไรขาดทุนเบ็ดเสร็จอื่น</t>
  </si>
  <si>
    <t>กลับรายการค่าเผื่อหนี้สงสัยจะสูญและหนี้สูญ</t>
  </si>
  <si>
    <t>ภาษีเงินได้รับคืน (จ่ายออก)</t>
  </si>
  <si>
    <t>กระแสเงินสดสุทธิ (ได้มาจาก) ใช้ไปในกิจกรรมลงทุน</t>
  </si>
  <si>
    <t xml:space="preserve">กระแสเงินสดสุทธิใช้ไปในกิจกรรมดำเนินงาน </t>
  </si>
  <si>
    <t xml:space="preserve">กระแสเงินสดสุทธิใช้ไปในการดำเนินงาน 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</si>
  <si>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</si>
  <si>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</si>
  <si>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3, 4</t>
  </si>
  <si>
    <t>ยอดคงเหลือ ณ วันที่ 1 มกราคม 2567</t>
  </si>
  <si>
    <t>เจ้าหนี้สินทรัพย์สิทธิการใช้ เพิ่มขึ้นสุทธิ</t>
  </si>
  <si>
    <t>เจ้าหนี้ที่ดิน อาคารและอุปกรณ์ (ลดลง) เพิ่มขึ้นสุทธิ </t>
  </si>
  <si>
    <t>(ขาดทุน) กำไรเบ็ดเสร็จอื่นสำหรับงวด - สุทธิจากภาษี</t>
  </si>
  <si>
    <t>เงินสดรับสุทธิจากเงินกู้ยืมระยะสั้นจากสถาบันการเงิน</t>
  </si>
  <si>
    <t>เงินสดจ่ายสุทธิจากเงินกู้ยืมระยะยาวจากสถาบันการเงิน</t>
  </si>
  <si>
    <t>เงินสดรับสุทธิจากเงินกู้ยืมระยะสั้นจากกิจการที่เกี่ยวข้องกัน</t>
  </si>
  <si>
    <t>เงินสดรับสุทธิจากเงินกู้ยืมระยะยาวจากกิจการที่เกี่ยวข้องกัน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</si>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</sst>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4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546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43" fontId="17" fillId="0" borderId="0" xfId="1" applyFont="1"/>
    <xf numFmtId="171" fontId="17" fillId="0" borderId="0" xfId="47" applyFont="1"/>
    <xf numFmtId="39" fontId="17" fillId="0" borderId="0" xfId="0" applyNumberFormat="1" applyFont="1"/>
    <xf numFmtId="172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43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Alignment="1">
      <alignment wrapText="1"/>
    </xf>
    <xf numFmtId="165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1" fontId="23" fillId="0" borderId="0" xfId="47" applyFont="1" applyAlignment="1">
      <alignment horizontal="center"/>
    </xf>
    <xf numFmtId="43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43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Border="1" applyAlignment="1">
      <alignment horizontal="center" vertical="center"/>
    </xf>
    <xf numFmtId="171" fontId="17" fillId="0" borderId="25" xfId="47" applyFont="1" applyBorder="1" applyAlignment="1">
      <alignment horizontal="center" vertical="center"/>
    </xf>
    <xf numFmtId="171" fontId="17" fillId="0" borderId="26" xfId="47" applyFont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Border="1" applyAlignment="1">
      <alignment horizontal="center" vertical="center"/>
    </xf>
    <xf numFmtId="171" fontId="17" fillId="0" borderId="29" xfId="47" applyFont="1" applyBorder="1" applyAlignment="1">
      <alignment horizontal="center" vertical="center"/>
    </xf>
    <xf numFmtId="171" fontId="17" fillId="0" borderId="30" xfId="47" applyFont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Border="1"/>
    <xf numFmtId="171" fontId="24" fillId="0" borderId="33" xfId="47" applyFont="1" applyBorder="1" applyAlignment="1">
      <alignment horizontal="center"/>
    </xf>
    <xf numFmtId="171" fontId="17" fillId="0" borderId="33" xfId="47" applyFont="1" applyBorder="1" applyAlignment="1">
      <alignment horizontal="center"/>
    </xf>
    <xf numFmtId="177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Border="1"/>
    <xf numFmtId="177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33" xfId="47" applyFont="1" applyBorder="1"/>
    <xf numFmtId="171" fontId="17" fillId="0" borderId="36" xfId="47" applyFont="1" applyBorder="1"/>
    <xf numFmtId="172" fontId="17" fillId="0" borderId="37" xfId="47" applyNumberFormat="1" applyFont="1" applyBorder="1"/>
    <xf numFmtId="172" fontId="17" fillId="0" borderId="0" xfId="1" applyNumberFormat="1" applyFont="1" applyFill="1"/>
    <xf numFmtId="172" fontId="17" fillId="0" borderId="23" xfId="47" applyNumberFormat="1" applyFont="1" applyBorder="1"/>
    <xf numFmtId="178" fontId="17" fillId="0" borderId="33" xfId="47" applyNumberFormat="1" applyFont="1" applyBorder="1"/>
    <xf numFmtId="178" fontId="17" fillId="0" borderId="33" xfId="47" applyNumberFormat="1" applyFont="1" applyBorder="1" applyAlignment="1">
      <alignment horizontal="center"/>
    </xf>
    <xf numFmtId="171" fontId="17" fillId="0" borderId="24" xfId="47" applyFont="1" applyBorder="1"/>
    <xf numFmtId="171" fontId="17" fillId="0" borderId="25" xfId="47" applyFont="1" applyBorder="1"/>
    <xf numFmtId="177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Border="1"/>
    <xf numFmtId="171" fontId="17" fillId="0" borderId="40" xfId="47" applyFont="1" applyBorder="1"/>
    <xf numFmtId="177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Border="1" applyAlignment="1">
      <alignment horizontal="center"/>
    </xf>
    <xf numFmtId="171" fontId="17" fillId="0" borderId="43" xfId="47" applyFont="1" applyBorder="1"/>
    <xf numFmtId="171" fontId="17" fillId="0" borderId="44" xfId="47" applyFont="1" applyBorder="1"/>
    <xf numFmtId="171" fontId="17" fillId="0" borderId="45" xfId="47" applyFont="1" applyBorder="1"/>
    <xf numFmtId="177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Border="1"/>
    <xf numFmtId="177" fontId="17" fillId="0" borderId="23" xfId="47" applyNumberFormat="1" applyFont="1" applyBorder="1" applyAlignment="1">
      <alignment horizontal="left"/>
    </xf>
    <xf numFmtId="177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Font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Border="1"/>
    <xf numFmtId="171" fontId="17" fillId="0" borderId="51" xfId="47" applyFont="1" applyBorder="1"/>
    <xf numFmtId="171" fontId="17" fillId="0" borderId="4" xfId="47" applyFont="1" applyBorder="1" applyAlignment="1">
      <alignment horizontal="center"/>
    </xf>
    <xf numFmtId="177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Alignment="1">
      <alignment horizontal="center"/>
    </xf>
    <xf numFmtId="179" fontId="17" fillId="0" borderId="0" xfId="47" applyNumberFormat="1" applyFont="1" applyAlignment="1">
      <alignment horizontal="center"/>
    </xf>
    <xf numFmtId="165" fontId="17" fillId="0" borderId="0" xfId="47" applyNumberFormat="1" applyFont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/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0" fontId="4" fillId="0" borderId="0" xfId="1" applyNumberFormat="1" applyFont="1" applyFill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2" fillId="0" borderId="0" xfId="1" quotePrefix="1" applyNumberFormat="1" applyFont="1" applyFill="1" applyBorder="1" applyAlignment="1"/>
    <xf numFmtId="169" fontId="5" fillId="0" borderId="53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5" fillId="0" borderId="5" xfId="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center"/>
    </xf>
    <xf numFmtId="0" fontId="44" fillId="0" borderId="0" xfId="11" applyNumberFormat="1" applyFont="1" applyFill="1" applyBorder="1" applyAlignment="1">
      <alignment horizontal="center"/>
    </xf>
    <xf numFmtId="0" fontId="43" fillId="0" borderId="0" xfId="1" applyNumberFormat="1" applyFont="1" applyFill="1" applyAlignment="1">
      <alignment horizontal="center"/>
    </xf>
    <xf numFmtId="0" fontId="44" fillId="0" borderId="0" xfId="7" applyNumberFormat="1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right"/>
    </xf>
    <xf numFmtId="0" fontId="41" fillId="0" borderId="0" xfId="1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49" fillId="0" borderId="0" xfId="11" quotePrefix="1" applyNumberFormat="1" applyFont="1" applyFill="1" applyBorder="1" applyAlignment="1">
      <alignment horizontal="center"/>
    </xf>
    <xf numFmtId="0" fontId="49" fillId="0" borderId="0" xfId="11" applyNumberFormat="1" applyFont="1" applyFill="1" applyBorder="1" applyAlignment="1">
      <alignment horizontal="center"/>
    </xf>
    <xf numFmtId="169" fontId="36" fillId="0" borderId="0" xfId="1" applyNumberFormat="1" applyFont="1" applyFill="1"/>
    <xf numFmtId="169" fontId="36" fillId="0" borderId="0" xfId="11" applyNumberFormat="1" applyFont="1" applyFill="1" applyBorder="1" applyAlignment="1">
      <alignment horizontal="right"/>
    </xf>
    <xf numFmtId="169" fontId="50" fillId="0" borderId="0" xfId="11" applyNumberFormat="1" applyFont="1" applyFill="1" applyBorder="1" applyAlignment="1">
      <alignment horizontal="right"/>
    </xf>
    <xf numFmtId="169" fontId="36" fillId="0" borderId="0" xfId="1" applyNumberFormat="1" applyFont="1" applyFill="1" applyAlignment="1">
      <alignment wrapText="1"/>
    </xf>
    <xf numFmtId="169" fontId="50" fillId="0" borderId="0" xfId="7" applyNumberFormat="1" applyFont="1" applyFill="1" applyBorder="1" applyAlignment="1">
      <alignment horizontal="right"/>
    </xf>
    <xf numFmtId="169" fontId="36" fillId="0" borderId="0" xfId="1" applyNumberFormat="1" applyFont="1" applyFill="1" applyAlignment="1"/>
    <xf numFmtId="169" fontId="36" fillId="0" borderId="5" xfId="11" applyNumberFormat="1" applyFont="1" applyFill="1" applyBorder="1" applyAlignment="1">
      <alignment horizontal="right"/>
    </xf>
    <xf numFmtId="169" fontId="50" fillId="0" borderId="4" xfId="11" applyNumberFormat="1" applyFont="1" applyFill="1" applyBorder="1" applyAlignment="1">
      <alignment horizontal="right"/>
    </xf>
    <xf numFmtId="169" fontId="50" fillId="0" borderId="6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41" fillId="0" borderId="0" xfId="1" applyFont="1" applyFill="1" applyAlignment="1">
      <alignment horizontal="left"/>
    </xf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169" fontId="50" fillId="0" borderId="53" xfId="7" applyNumberFormat="1" applyFont="1" applyFill="1" applyBorder="1" applyAlignment="1">
      <alignment horizontal="right"/>
    </xf>
    <xf numFmtId="169" fontId="50" fillId="0" borderId="3" xfId="1" applyNumberFormat="1" applyFont="1" applyFill="1" applyBorder="1" applyAlignment="1"/>
    <xf numFmtId="169" fontId="2" fillId="0" borderId="5" xfId="1" quotePrefix="1" applyNumberFormat="1" applyFont="1" applyFill="1" applyBorder="1" applyAlignment="1"/>
    <xf numFmtId="169" fontId="2" fillId="0" borderId="0" xfId="1" quotePrefix="1" applyNumberFormat="1" applyFont="1" applyFill="1" applyBorder="1" applyAlignment="1">
      <alignment horizontal="left"/>
    </xf>
    <xf numFmtId="169" fontId="5" fillId="0" borderId="0" xfId="1" applyNumberFormat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169" fontId="5" fillId="0" borderId="0" xfId="1" quotePrefix="1" applyNumberFormat="1" applyFont="1" applyFill="1" applyBorder="1" applyAlignment="1">
      <alignment horizontal="left"/>
    </xf>
    <xf numFmtId="169" fontId="49" fillId="0" borderId="0" xfId="11" quotePrefix="1" applyNumberFormat="1" applyFont="1" applyFill="1" applyBorder="1" applyAlignment="1">
      <alignment horizontal="center"/>
    </xf>
    <xf numFmtId="169" fontId="49" fillId="0" borderId="0" xfId="11" applyNumberFormat="1" applyFont="1" applyFill="1" applyBorder="1" applyAlignment="1">
      <alignment horizontal="center"/>
    </xf>
    <xf numFmtId="169" fontId="40" fillId="0" borderId="0" xfId="7" applyNumberFormat="1" applyFont="1" applyFill="1" applyBorder="1" applyAlignment="1">
      <alignment horizontal="center"/>
    </xf>
    <xf numFmtId="169" fontId="40" fillId="0" borderId="0" xfId="11" applyNumberFormat="1" applyFont="1" applyFill="1" applyBorder="1" applyAlignment="1">
      <alignment horizontal="center"/>
    </xf>
    <xf numFmtId="169" fontId="49" fillId="0" borderId="0" xfId="1" applyNumberFormat="1" applyFont="1" applyFill="1" applyAlignment="1">
      <alignment horizontal="center"/>
    </xf>
    <xf numFmtId="43" fontId="49" fillId="0" borderId="0" xfId="1" applyFont="1" applyFill="1" applyAlignment="1">
      <alignment horizontal="center"/>
    </xf>
    <xf numFmtId="43" fontId="36" fillId="0" borderId="0" xfId="1" applyFont="1" applyFill="1" applyAlignment="1">
      <alignment wrapText="1"/>
    </xf>
    <xf numFmtId="169" fontId="14" fillId="0" borderId="0" xfId="1" applyNumberFormat="1" applyFont="1" applyFill="1" applyBorder="1" applyAlignment="1"/>
    <xf numFmtId="169" fontId="15" fillId="0" borderId="0" xfId="1" applyNumberFormat="1" applyFont="1" applyFill="1" applyBorder="1" applyAlignment="1"/>
    <xf numFmtId="169" fontId="14" fillId="0" borderId="0" xfId="1" quotePrefix="1" applyNumberFormat="1" applyFont="1" applyFill="1" applyBorder="1" applyAlignment="1"/>
    <xf numFmtId="169" fontId="5" fillId="0" borderId="3" xfId="1" quotePrefix="1" applyNumberFormat="1" applyFont="1" applyFill="1" applyBorder="1" applyAlignment="1"/>
    <xf numFmtId="169" fontId="50" fillId="0" borderId="0" xfId="153" applyNumberFormat="1" applyFont="1" applyFill="1" applyBorder="1" applyAlignment="1">
      <alignment horizontal="right"/>
    </xf>
    <xf numFmtId="43" fontId="49" fillId="0" borderId="4" xfId="1" applyFont="1" applyFill="1" applyBorder="1" applyAlignment="1">
      <alignment horizontal="center"/>
    </xf>
    <xf numFmtId="169" fontId="5" fillId="0" borderId="5" xfId="1" quotePrefix="1" applyNumberFormat="1" applyFont="1" applyFill="1" applyBorder="1" applyAlignment="1"/>
    <xf numFmtId="169" fontId="2" fillId="0" borderId="0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>
      <alignment horizontal="right"/>
    </xf>
    <xf numFmtId="169" fontId="2" fillId="0" borderId="0" xfId="1" quotePrefix="1" applyNumberFormat="1" applyFont="1" applyFill="1" applyAlignment="1">
      <alignment horizontal="right"/>
    </xf>
    <xf numFmtId="169" fontId="36" fillId="0" borderId="0" xfId="1" applyNumberFormat="1" applyFont="1" applyFill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169" fontId="5" fillId="0" borderId="0" xfId="1" quotePrefix="1" applyNumberFormat="1" applyFont="1" applyFill="1" applyBorder="1" applyAlignment="1">
      <alignment horizontal="right"/>
    </xf>
    <xf numFmtId="169" fontId="5" fillId="0" borderId="5" xfId="1" quotePrefix="1" applyNumberFormat="1" applyFont="1" applyFill="1" applyBorder="1" applyAlignment="1">
      <alignment horizontal="right"/>
    </xf>
    <xf numFmtId="169" fontId="2" fillId="0" borderId="3" xfId="1" quotePrefix="1" applyNumberFormat="1" applyFont="1" applyFill="1" applyBorder="1" applyAlignment="1">
      <alignment horizontal="right"/>
    </xf>
    <xf numFmtId="169" fontId="50" fillId="0" borderId="0" xfId="1" applyNumberFormat="1" applyFont="1" applyFill="1"/>
    <xf numFmtId="169" fontId="36" fillId="0" borderId="5" xfId="1" applyNumberFormat="1" applyFont="1" applyFill="1" applyBorder="1"/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0" fontId="5" fillId="0" borderId="0" xfId="96" applyNumberFormat="1" applyFont="1"/>
    <xf numFmtId="0" fontId="2" fillId="0" borderId="0" xfId="96" applyNumberFormat="1" applyAlignment="1">
      <alignment horizontal="center"/>
    </xf>
    <xf numFmtId="0" fontId="2" fillId="0" borderId="0" xfId="35" applyAlignment="1"/>
    <xf numFmtId="0" fontId="5" fillId="0" borderId="0" xfId="35" applyFont="1" applyAlignment="1"/>
    <xf numFmtId="0" fontId="2" fillId="0" borderId="0" xfId="35" applyAlignment="1">
      <alignment horizontal="center"/>
    </xf>
    <xf numFmtId="0" fontId="6" fillId="0" borderId="0" xfId="34" applyFont="1"/>
    <xf numFmtId="0" fontId="4" fillId="0" borderId="0" xfId="34" applyFont="1" applyAlignment="1">
      <alignment horizontal="center"/>
    </xf>
    <xf numFmtId="0" fontId="2" fillId="0" borderId="0" xfId="0" applyFont="1" applyAlignment="1">
      <alignment horizontal="center"/>
    </xf>
    <xf numFmtId="168" fontId="2" fillId="0" borderId="0" xfId="96"/>
    <xf numFmtId="49" fontId="6" fillId="0" borderId="0" xfId="35" applyNumberFormat="1" applyFont="1" applyAlignment="1"/>
    <xf numFmtId="49" fontId="4" fillId="0" borderId="0" xfId="35" applyNumberFormat="1" applyFont="1" applyAlignment="1">
      <alignment horizontal="center"/>
    </xf>
    <xf numFmtId="3" fontId="36" fillId="0" borderId="0" xfId="0" applyNumberFormat="1" applyFont="1"/>
    <xf numFmtId="169" fontId="2" fillId="0" borderId="0" xfId="35" applyNumberFormat="1">
      <alignment horizontal="left"/>
    </xf>
    <xf numFmtId="0" fontId="4" fillId="0" borderId="0" xfId="35" applyFont="1" applyAlignment="1"/>
    <xf numFmtId="0" fontId="4" fillId="0" borderId="0" xfId="35" applyFont="1" applyAlignment="1">
      <alignment horizontal="center"/>
    </xf>
    <xf numFmtId="49" fontId="2" fillId="0" borderId="0" xfId="35" applyNumberFormat="1" applyAlignment="1">
      <alignment horizontal="center"/>
    </xf>
    <xf numFmtId="0" fontId="2" fillId="0" borderId="0" xfId="34"/>
    <xf numFmtId="0" fontId="2" fillId="0" borderId="0" xfId="34" applyAlignment="1">
      <alignment horizontal="center"/>
    </xf>
    <xf numFmtId="49" fontId="4" fillId="0" borderId="0" xfId="35" applyNumberFormat="1" applyFont="1" applyAlignment="1"/>
    <xf numFmtId="49" fontId="5" fillId="0" borderId="0" xfId="35" applyNumberFormat="1" applyFont="1" applyAlignment="1"/>
    <xf numFmtId="0" fontId="5" fillId="0" borderId="0" xfId="35" applyFont="1">
      <alignment horizontal="left"/>
    </xf>
    <xf numFmtId="0" fontId="6" fillId="0" borderId="0" xfId="35" applyFont="1">
      <alignment horizontal="left"/>
    </xf>
    <xf numFmtId="0" fontId="41" fillId="0" borderId="0" xfId="35" applyFont="1" applyAlignment="1">
      <alignment horizontal="right"/>
    </xf>
    <xf numFmtId="0" fontId="41" fillId="0" borderId="0" xfId="35" applyFont="1" applyAlignment="1">
      <alignment horizontal="center"/>
    </xf>
    <xf numFmtId="0" fontId="3" fillId="0" borderId="0" xfId="96" applyNumberFormat="1" applyFont="1"/>
    <xf numFmtId="168" fontId="4" fillId="0" borderId="0" xfId="96" applyFont="1" applyAlignment="1">
      <alignment horizontal="center"/>
    </xf>
    <xf numFmtId="0" fontId="36" fillId="0" borderId="0" xfId="0" applyFont="1"/>
    <xf numFmtId="168" fontId="5" fillId="0" borderId="0" xfId="96" applyFont="1" applyAlignment="1">
      <alignment horizontal="center"/>
    </xf>
    <xf numFmtId="168" fontId="5" fillId="0" borderId="0" xfId="96" applyFont="1"/>
    <xf numFmtId="168" fontId="2" fillId="0" borderId="0" xfId="96" applyAlignment="1">
      <alignment horizontal="center"/>
    </xf>
    <xf numFmtId="49" fontId="4" fillId="0" borderId="0" xfId="96" applyNumberFormat="1" applyFont="1" applyAlignment="1">
      <alignment horizontal="center"/>
    </xf>
    <xf numFmtId="0" fontId="2" fillId="0" borderId="0" xfId="96" applyNumberFormat="1"/>
    <xf numFmtId="168" fontId="4" fillId="0" borderId="0" xfId="96" applyFont="1" applyAlignment="1">
      <alignment horizontal="center" wrapText="1"/>
    </xf>
    <xf numFmtId="0" fontId="6" fillId="0" borderId="0" xfId="96" applyNumberFormat="1" applyFont="1"/>
    <xf numFmtId="168" fontId="6" fillId="0" borderId="0" xfId="96" applyFont="1" applyAlignment="1">
      <alignment horizontal="center"/>
    </xf>
    <xf numFmtId="0" fontId="2" fillId="0" borderId="0" xfId="0" applyFont="1"/>
    <xf numFmtId="168" fontId="5" fillId="0" borderId="0" xfId="96" applyFont="1" applyAlignment="1">
      <alignment wrapText="1"/>
    </xf>
    <xf numFmtId="169" fontId="4" fillId="0" borderId="0" xfId="0" applyNumberFormat="1" applyFont="1" applyAlignment="1">
      <alignment horizontal="center"/>
    </xf>
    <xf numFmtId="169" fontId="36" fillId="0" borderId="0" xfId="0" applyNumberFormat="1" applyFont="1"/>
    <xf numFmtId="0" fontId="4" fillId="0" borderId="0" xfId="0" applyFont="1" applyAlignment="1">
      <alignment horizontal="center"/>
    </xf>
    <xf numFmtId="0" fontId="52" fillId="0" borderId="0" xfId="0" applyFont="1"/>
    <xf numFmtId="165" fontId="4" fillId="0" borderId="0" xfId="0" applyNumberFormat="1" applyFont="1" applyAlignment="1">
      <alignment horizontal="center"/>
    </xf>
    <xf numFmtId="169" fontId="2" fillId="0" borderId="0" xfId="96" applyNumberFormat="1"/>
    <xf numFmtId="0" fontId="2" fillId="0" borderId="0" xfId="96" applyNumberFormat="1" applyAlignment="1">
      <alignment vertical="center" wrapText="1"/>
    </xf>
    <xf numFmtId="3" fontId="42" fillId="0" borderId="0" xfId="0" applyNumberFormat="1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9" fillId="0" borderId="0" xfId="0" applyFont="1"/>
    <xf numFmtId="0" fontId="8" fillId="0" borderId="0" xfId="48" applyFont="1" applyAlignment="1">
      <alignment horizontal="centerContinuous"/>
    </xf>
    <xf numFmtId="0" fontId="46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8" fillId="0" borderId="0" xfId="48" applyFont="1" applyAlignment="1">
      <alignment horizontal="center"/>
    </xf>
    <xf numFmtId="0" fontId="8" fillId="0" borderId="0" xfId="46" applyFont="1"/>
    <xf numFmtId="0" fontId="3" fillId="0" borderId="0" xfId="46" applyFont="1"/>
    <xf numFmtId="0" fontId="47" fillId="0" borderId="0" xfId="46" applyFont="1"/>
    <xf numFmtId="2" fontId="8" fillId="0" borderId="0" xfId="48" applyNumberFormat="1" applyFont="1" applyAlignment="1">
      <alignment horizontal="center"/>
    </xf>
    <xf numFmtId="0" fontId="5" fillId="0" borderId="0" xfId="46" applyFont="1"/>
    <xf numFmtId="0" fontId="41" fillId="0" borderId="0" xfId="48" applyFont="1" applyAlignment="1">
      <alignment horizontal="center"/>
    </xf>
    <xf numFmtId="37" fontId="2" fillId="0" borderId="0" xfId="48" applyNumberFormat="1" applyAlignment="1">
      <alignment horizontal="center"/>
    </xf>
    <xf numFmtId="0" fontId="2" fillId="0" borderId="0" xfId="48" applyAlignment="1">
      <alignment horizontal="center"/>
    </xf>
    <xf numFmtId="0" fontId="2" fillId="0" borderId="0" xfId="46"/>
    <xf numFmtId="0" fontId="41" fillId="0" borderId="0" xfId="46" applyFont="1"/>
    <xf numFmtId="0" fontId="2" fillId="0" borderId="0" xfId="46" applyAlignment="1">
      <alignment horizontal="center" wrapText="1"/>
    </xf>
    <xf numFmtId="0" fontId="2" fillId="0" borderId="0" xfId="49" applyFont="1"/>
    <xf numFmtId="0" fontId="36" fillId="0" borderId="0" xfId="49" applyFont="1" applyAlignment="1">
      <alignment horizontal="center"/>
    </xf>
    <xf numFmtId="0" fontId="36" fillId="0" borderId="5" xfId="49" applyFont="1" applyBorder="1" applyAlignment="1">
      <alignment horizontal="center" wrapText="1"/>
    </xf>
    <xf numFmtId="0" fontId="36" fillId="0" borderId="0" xfId="46" applyFont="1" applyAlignment="1">
      <alignment wrapText="1"/>
    </xf>
    <xf numFmtId="0" fontId="36" fillId="0" borderId="0" xfId="49" applyFont="1" applyAlignment="1">
      <alignment horizontal="center" wrapText="1"/>
    </xf>
    <xf numFmtId="0" fontId="45" fillId="0" borderId="0" xfId="46" applyFont="1"/>
    <xf numFmtId="41" fontId="5" fillId="0" borderId="0" xfId="46" applyNumberFormat="1" applyFont="1"/>
    <xf numFmtId="0" fontId="43" fillId="0" borderId="0" xfId="0" applyFont="1" applyAlignment="1">
      <alignment horizontal="center"/>
    </xf>
    <xf numFmtId="0" fontId="14" fillId="0" borderId="0" xfId="46" applyFont="1"/>
    <xf numFmtId="0" fontId="15" fillId="0" borderId="0" xfId="46" applyFont="1"/>
    <xf numFmtId="0" fontId="48" fillId="0" borderId="0" xfId="46" applyFont="1"/>
    <xf numFmtId="0" fontId="5" fillId="0" borderId="0" xfId="50" applyFont="1"/>
    <xf numFmtId="0" fontId="2" fillId="0" borderId="0" xfId="50" applyFont="1"/>
    <xf numFmtId="0" fontId="36" fillId="0" borderId="0" xfId="46" applyFont="1"/>
    <xf numFmtId="169" fontId="2" fillId="0" borderId="0" xfId="46" applyNumberFormat="1"/>
    <xf numFmtId="169" fontId="5" fillId="0" borderId="0" xfId="46" applyNumberFormat="1" applyFont="1"/>
    <xf numFmtId="0" fontId="5" fillId="0" borderId="0" xfId="0" applyFont="1" applyAlignment="1">
      <alignment horizontal="left"/>
    </xf>
    <xf numFmtId="169" fontId="2" fillId="0" borderId="0" xfId="46" applyNumberFormat="1" applyAlignment="1">
      <alignment horizontal="right"/>
    </xf>
    <xf numFmtId="0" fontId="2" fillId="0" borderId="0" xfId="48" applyAlignment="1">
      <alignment horizontal="centerContinuous"/>
    </xf>
    <xf numFmtId="2" fontId="2" fillId="0" borderId="0" xfId="48" applyNumberFormat="1" applyAlignment="1">
      <alignment horizontal="center"/>
    </xf>
    <xf numFmtId="0" fontId="36" fillId="0" borderId="0" xfId="46" applyFont="1" applyAlignment="1">
      <alignment horizontal="center" wrapText="1"/>
    </xf>
    <xf numFmtId="0" fontId="50" fillId="0" borderId="0" xfId="46" applyFont="1"/>
    <xf numFmtId="168" fontId="43" fillId="0" borderId="0" xfId="96" applyFont="1" applyAlignment="1">
      <alignment horizontal="center"/>
    </xf>
    <xf numFmtId="168" fontId="49" fillId="0" borderId="0" xfId="96" applyFont="1" applyAlignment="1">
      <alignment horizontal="center"/>
    </xf>
    <xf numFmtId="168" fontId="36" fillId="0" borderId="0" xfId="96" applyFont="1"/>
    <xf numFmtId="0" fontId="3" fillId="0" borderId="0" xfId="34" applyFont="1" applyAlignment="1">
      <alignment horizontal="left"/>
    </xf>
    <xf numFmtId="0" fontId="46" fillId="0" borderId="0" xfId="34" applyFont="1"/>
    <xf numFmtId="0" fontId="51" fillId="0" borderId="0" xfId="34" applyFont="1"/>
    <xf numFmtId="0" fontId="53" fillId="0" borderId="0" xfId="0" applyFont="1"/>
    <xf numFmtId="0" fontId="36" fillId="0" borderId="0" xfId="34" applyFont="1"/>
    <xf numFmtId="0" fontId="36" fillId="0" borderId="0" xfId="0" applyFont="1" applyAlignment="1">
      <alignment horizontal="center"/>
    </xf>
    <xf numFmtId="0" fontId="9" fillId="0" borderId="0" xfId="34" applyFont="1" applyAlignment="1">
      <alignment horizontal="left"/>
    </xf>
    <xf numFmtId="0" fontId="43" fillId="0" borderId="0" xfId="34" applyFont="1" applyAlignment="1">
      <alignment horizontal="center"/>
    </xf>
    <xf numFmtId="49" fontId="5" fillId="0" borderId="0" xfId="96" applyNumberFormat="1" applyFont="1"/>
    <xf numFmtId="169" fontId="36" fillId="0" borderId="0" xfId="96" applyNumberFormat="1" applyFont="1"/>
    <xf numFmtId="0" fontId="5" fillId="0" borderId="0" xfId="34" applyFont="1" applyAlignment="1">
      <alignment horizontal="left"/>
    </xf>
    <xf numFmtId="0" fontId="54" fillId="0" borderId="0" xfId="0" applyFont="1"/>
    <xf numFmtId="169" fontId="53" fillId="0" borderId="0" xfId="0" applyNumberFormat="1" applyFont="1"/>
    <xf numFmtId="0" fontId="6" fillId="0" borderId="0" xfId="0" applyFont="1" applyAlignment="1">
      <alignment horizontal="left"/>
    </xf>
    <xf numFmtId="0" fontId="2" fillId="0" borderId="0" xfId="34" applyAlignment="1">
      <alignment horizontal="left"/>
    </xf>
    <xf numFmtId="169" fontId="36" fillId="0" borderId="5" xfId="0" applyNumberFormat="1" applyFont="1" applyBorder="1"/>
    <xf numFmtId="169" fontId="49" fillId="0" borderId="0" xfId="0" applyNumberFormat="1" applyFont="1" applyAlignment="1">
      <alignment horizontal="center"/>
    </xf>
    <xf numFmtId="0" fontId="5" fillId="0" borderId="0" xfId="34" quotePrefix="1" applyFont="1" applyAlignment="1">
      <alignment horizontal="left"/>
    </xf>
    <xf numFmtId="169" fontId="40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34" quotePrefix="1" applyAlignment="1">
      <alignment horizontal="left"/>
    </xf>
    <xf numFmtId="0" fontId="41" fillId="0" borderId="0" xfId="34" applyFont="1"/>
    <xf numFmtId="169" fontId="36" fillId="0" borderId="0" xfId="34" applyNumberFormat="1" applyFont="1"/>
    <xf numFmtId="169" fontId="50" fillId="0" borderId="6" xfId="34" applyNumberFormat="1" applyFont="1" applyBorder="1"/>
    <xf numFmtId="169" fontId="50" fillId="0" borderId="0" xfId="34" applyNumberFormat="1" applyFont="1"/>
    <xf numFmtId="0" fontId="50" fillId="0" borderId="0" xfId="34" applyFont="1"/>
    <xf numFmtId="170" fontId="50" fillId="0" borderId="0" xfId="34" applyNumberFormat="1" applyFont="1"/>
    <xf numFmtId="49" fontId="2" fillId="0" borderId="0" xfId="96" applyNumberFormat="1"/>
    <xf numFmtId="0" fontId="5" fillId="0" borderId="0" xfId="34" applyFont="1"/>
    <xf numFmtId="169" fontId="50" fillId="0" borderId="0" xfId="0" applyNumberFormat="1" applyFont="1"/>
    <xf numFmtId="169" fontId="2" fillId="0" borderId="0" xfId="0" applyNumberFormat="1" applyFont="1"/>
    <xf numFmtId="169" fontId="36" fillId="0" borderId="0" xfId="0" applyNumberFormat="1" applyFont="1" applyAlignment="1">
      <alignment horizontal="right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168" fontId="4" fillId="0" borderId="0" xfId="96" applyFont="1" applyAlignment="1">
      <alignment horizontal="center" wrapText="1"/>
    </xf>
    <xf numFmtId="0" fontId="49" fillId="0" borderId="0" xfId="0" applyFont="1" applyAlignment="1">
      <alignment horizontal="center"/>
    </xf>
    <xf numFmtId="168" fontId="50" fillId="0" borderId="0" xfId="96" applyFont="1" applyAlignment="1">
      <alignment horizontal="center"/>
    </xf>
    <xf numFmtId="0" fontId="50" fillId="0" borderId="0" xfId="34" applyFont="1" applyAlignment="1">
      <alignment horizontal="center"/>
    </xf>
    <xf numFmtId="168" fontId="36" fillId="0" borderId="0" xfId="96" applyFont="1" applyAlignment="1">
      <alignment horizontal="center"/>
    </xf>
    <xf numFmtId="0" fontId="36" fillId="0" borderId="0" xfId="34" applyFont="1" applyAlignment="1">
      <alignment horizontal="center"/>
    </xf>
    <xf numFmtId="0" fontId="49" fillId="0" borderId="0" xfId="34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36" fillId="0" borderId="5" xfId="49" applyFont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1" fontId="17" fillId="0" borderId="23" xfId="47" applyFont="1" applyBorder="1" applyAlignment="1">
      <alignment horizontal="left"/>
    </xf>
  </cellXfs>
  <cellStyles count="15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53" builtinId="5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sheetPr>
    <tabColor theme="9" tint="0.39997558519241921"/>
    <pageSetUpPr fitToPage="1"/>
  </sheetPr>
  <dimension ref="A1:N111"/>
  <sheetViews>
    <sheetView tabSelected="1" view="pageBreakPreview" topLeftCell="A90" zoomScaleNormal="100" zoomScaleSheetLayoutView="100" workbookViewId="0">
      <selection activeCell="A120" sqref="A120"/>
    </sheetView>
  </sheetViews>
  <sheetFormatPr defaultColWidth="8.85546875" defaultRowHeight="21.75"/>
  <cols>
    <col min="1" max="1" width="39.28515625" style="427" customWidth="1"/>
    <col min="2" max="2" width="9" style="427" customWidth="1"/>
    <col min="3" max="3" width="1" style="427" customWidth="1"/>
    <col min="4" max="4" width="14.140625" style="427" customWidth="1"/>
    <col min="5" max="5" width="0.85546875" style="427" customWidth="1"/>
    <col min="6" max="6" width="14.140625" style="427" customWidth="1"/>
    <col min="7" max="7" width="0.85546875" style="427" customWidth="1"/>
    <col min="8" max="8" width="14.42578125" style="427" bestFit="1" customWidth="1"/>
    <col min="9" max="9" width="0.85546875" style="427" customWidth="1"/>
    <col min="10" max="10" width="14.42578125" style="427" customWidth="1"/>
    <col min="11" max="11" width="8.85546875" style="427"/>
    <col min="12" max="12" width="10.42578125" style="427" bestFit="1" customWidth="1"/>
    <col min="13" max="13" width="11" style="427" bestFit="1" customWidth="1"/>
    <col min="14" max="14" width="10.42578125" style="427" bestFit="1" customWidth="1"/>
    <col min="15" max="16384" width="8.85546875" style="427"/>
  </cols>
  <sheetData>
    <row r="1" spans="1:14" ht="22.7" customHeight="1">
      <c r="A1" s="425" t="s">
        <v>244</v>
      </c>
      <c r="B1" s="426"/>
      <c r="C1" s="426"/>
      <c r="D1" s="426"/>
      <c r="E1" s="426"/>
      <c r="F1" s="426"/>
      <c r="G1" s="409"/>
      <c r="H1" s="426"/>
      <c r="I1" s="409"/>
      <c r="J1" s="426"/>
    </row>
    <row r="2" spans="1:14" ht="22.7" customHeight="1">
      <c r="A2" s="425" t="s">
        <v>216</v>
      </c>
      <c r="B2" s="426"/>
      <c r="C2" s="426"/>
      <c r="D2" s="329"/>
      <c r="E2" s="426"/>
      <c r="F2" s="329"/>
      <c r="G2" s="409"/>
      <c r="H2" s="426"/>
      <c r="I2" s="409"/>
      <c r="J2" s="426"/>
    </row>
    <row r="3" spans="1:14" ht="22.7" customHeight="1">
      <c r="A3" s="401"/>
      <c r="B3" s="426"/>
      <c r="C3" s="426"/>
      <c r="D3" s="426"/>
      <c r="E3" s="426"/>
      <c r="F3" s="426"/>
      <c r="G3" s="409"/>
      <c r="H3" s="426"/>
      <c r="I3" s="409"/>
      <c r="J3" s="426"/>
    </row>
    <row r="4" spans="1:14" ht="22.7" customHeight="1">
      <c r="A4" s="401"/>
      <c r="B4" s="428"/>
      <c r="C4" s="428"/>
      <c r="D4" s="520" t="s">
        <v>0</v>
      </c>
      <c r="E4" s="520"/>
      <c r="F4" s="520"/>
      <c r="G4" s="429"/>
      <c r="H4" s="521" t="s">
        <v>1</v>
      </c>
      <c r="I4" s="521"/>
      <c r="J4" s="521"/>
    </row>
    <row r="5" spans="1:14" ht="22.7" customHeight="1">
      <c r="A5" s="401"/>
      <c r="B5" s="428"/>
      <c r="C5" s="428"/>
      <c r="D5" s="430" t="s">
        <v>292</v>
      </c>
      <c r="E5" s="430"/>
      <c r="F5" s="430" t="s">
        <v>2</v>
      </c>
      <c r="G5" s="429"/>
      <c r="H5" s="430" t="s">
        <v>292</v>
      </c>
      <c r="I5" s="430"/>
      <c r="J5" s="430" t="s">
        <v>2</v>
      </c>
    </row>
    <row r="6" spans="1:14" ht="22.7" customHeight="1">
      <c r="A6" s="401" t="s">
        <v>3</v>
      </c>
      <c r="B6" s="431" t="s">
        <v>4</v>
      </c>
      <c r="C6" s="431"/>
      <c r="D6" s="408">
        <v>2568</v>
      </c>
      <c r="E6" s="408"/>
      <c r="F6" s="408">
        <v>2567</v>
      </c>
      <c r="G6" s="409"/>
      <c r="H6" s="408">
        <v>2568</v>
      </c>
      <c r="I6" s="408"/>
      <c r="J6" s="408">
        <v>2567</v>
      </c>
    </row>
    <row r="7" spans="1:14" ht="22.7" customHeight="1">
      <c r="A7" s="401"/>
      <c r="B7" s="431"/>
      <c r="C7" s="431"/>
      <c r="D7" s="408" t="s">
        <v>5</v>
      </c>
      <c r="E7" s="408"/>
      <c r="F7" s="408"/>
      <c r="G7" s="430"/>
      <c r="H7" s="408" t="s">
        <v>5</v>
      </c>
      <c r="I7" s="408"/>
      <c r="J7" s="408"/>
    </row>
    <row r="8" spans="1:14" ht="22.7" customHeight="1">
      <c r="A8" s="432"/>
      <c r="B8" s="433"/>
      <c r="C8" s="433"/>
      <c r="D8" s="522" t="s">
        <v>6</v>
      </c>
      <c r="E8" s="522"/>
      <c r="F8" s="522"/>
      <c r="G8" s="522"/>
      <c r="H8" s="522"/>
      <c r="I8" s="522"/>
      <c r="J8" s="522"/>
    </row>
    <row r="9" spans="1:14" ht="22.7" customHeight="1">
      <c r="A9" s="434" t="s">
        <v>7</v>
      </c>
      <c r="B9" s="435"/>
      <c r="C9" s="435"/>
      <c r="D9" s="436"/>
      <c r="E9" s="435"/>
      <c r="F9" s="436"/>
      <c r="G9" s="437"/>
      <c r="H9" s="435"/>
      <c r="I9" s="437"/>
      <c r="J9" s="435"/>
    </row>
    <row r="10" spans="1:14" ht="22.7" customHeight="1">
      <c r="A10" s="432" t="s">
        <v>8</v>
      </c>
      <c r="B10" s="435"/>
      <c r="C10" s="435"/>
      <c r="D10" s="337">
        <v>502857</v>
      </c>
      <c r="E10" s="438"/>
      <c r="F10" s="337">
        <v>1190788</v>
      </c>
      <c r="G10" s="324"/>
      <c r="H10" s="337">
        <v>502857</v>
      </c>
      <c r="I10" s="324"/>
      <c r="J10" s="337">
        <v>1190788</v>
      </c>
      <c r="L10" s="439"/>
      <c r="M10" s="439"/>
      <c r="N10" s="439"/>
    </row>
    <row r="11" spans="1:14" ht="22.7" customHeight="1">
      <c r="A11" s="432" t="s">
        <v>245</v>
      </c>
      <c r="B11" s="440" t="s">
        <v>314</v>
      </c>
      <c r="C11" s="435"/>
      <c r="D11" s="337">
        <v>12530467</v>
      </c>
      <c r="E11" s="438"/>
      <c r="F11" s="337">
        <v>13588852</v>
      </c>
      <c r="G11" s="324"/>
      <c r="H11" s="337">
        <v>12658467</v>
      </c>
      <c r="I11" s="324"/>
      <c r="J11" s="337">
        <v>13654834</v>
      </c>
      <c r="L11" s="439"/>
      <c r="M11" s="439"/>
      <c r="N11" s="439"/>
    </row>
    <row r="12" spans="1:14" ht="22.7" customHeight="1">
      <c r="A12" s="432" t="s">
        <v>218</v>
      </c>
      <c r="B12" s="440">
        <v>5</v>
      </c>
      <c r="C12" s="440"/>
      <c r="D12" s="337">
        <v>17877314</v>
      </c>
      <c r="E12" s="438"/>
      <c r="F12" s="337">
        <v>16466836</v>
      </c>
      <c r="G12" s="324"/>
      <c r="H12" s="337">
        <v>17877314</v>
      </c>
      <c r="I12" s="324"/>
      <c r="J12" s="337">
        <v>16466836</v>
      </c>
      <c r="L12" s="439"/>
      <c r="M12" s="439"/>
      <c r="N12" s="439"/>
    </row>
    <row r="13" spans="1:14" ht="22.7" customHeight="1">
      <c r="A13" s="432" t="s">
        <v>249</v>
      </c>
      <c r="B13" s="440">
        <v>13</v>
      </c>
      <c r="C13" s="440"/>
      <c r="D13" s="337">
        <v>503244</v>
      </c>
      <c r="E13" s="438"/>
      <c r="F13" s="390">
        <v>180170</v>
      </c>
      <c r="G13" s="324"/>
      <c r="H13" s="337">
        <v>503244</v>
      </c>
      <c r="I13" s="324"/>
      <c r="J13" s="390">
        <v>180170</v>
      </c>
      <c r="L13" s="439"/>
      <c r="M13" s="439"/>
      <c r="N13" s="439"/>
    </row>
    <row r="14" spans="1:14" ht="22.7" customHeight="1">
      <c r="A14" s="432" t="s">
        <v>109</v>
      </c>
      <c r="B14" s="440">
        <v>3</v>
      </c>
      <c r="C14" s="440"/>
      <c r="D14" s="337">
        <v>1688773</v>
      </c>
      <c r="E14" s="337"/>
      <c r="F14" s="337">
        <v>1625330</v>
      </c>
      <c r="G14" s="324"/>
      <c r="H14" s="337">
        <v>1866930</v>
      </c>
      <c r="I14" s="324"/>
      <c r="J14" s="337">
        <v>1606391</v>
      </c>
      <c r="L14" s="439"/>
      <c r="M14" s="439"/>
      <c r="N14" s="439"/>
    </row>
    <row r="15" spans="1:14" ht="22.7" customHeight="1">
      <c r="A15" s="401" t="s">
        <v>13</v>
      </c>
      <c r="B15" s="316"/>
      <c r="C15" s="440"/>
      <c r="D15" s="338">
        <f>SUM(D10:D14)</f>
        <v>33102655</v>
      </c>
      <c r="E15" s="316"/>
      <c r="F15" s="338">
        <f>SUM(F10:F14)</f>
        <v>33051976</v>
      </c>
      <c r="G15" s="324"/>
      <c r="H15" s="338">
        <f>SUM(H10:H14)</f>
        <v>33408812</v>
      </c>
      <c r="I15" s="324"/>
      <c r="J15" s="338">
        <f>SUM(J10:J14)</f>
        <v>33099019</v>
      </c>
    </row>
    <row r="16" spans="1:14" ht="22.7" customHeight="1">
      <c r="A16" s="432"/>
      <c r="B16" s="365"/>
      <c r="C16" s="365"/>
      <c r="D16" s="365"/>
      <c r="E16" s="365"/>
      <c r="F16" s="365"/>
      <c r="G16" s="324"/>
      <c r="H16" s="365"/>
      <c r="I16" s="324"/>
      <c r="J16" s="365"/>
    </row>
    <row r="17" spans="1:14" ht="22.7" customHeight="1">
      <c r="A17" s="434" t="s">
        <v>14</v>
      </c>
      <c r="B17" s="330"/>
      <c r="C17" s="330"/>
      <c r="D17" s="337"/>
      <c r="E17" s="330"/>
      <c r="F17" s="337"/>
      <c r="G17" s="324"/>
      <c r="H17" s="330"/>
      <c r="I17" s="324"/>
      <c r="J17" s="330"/>
    </row>
    <row r="18" spans="1:14" ht="22.7" customHeight="1">
      <c r="A18" s="432" t="s">
        <v>15</v>
      </c>
      <c r="B18" s="440"/>
      <c r="C18" s="440"/>
      <c r="D18" s="337"/>
      <c r="E18" s="438"/>
      <c r="F18" s="337"/>
      <c r="G18" s="324"/>
      <c r="H18" s="337"/>
      <c r="I18" s="324"/>
      <c r="J18" s="337"/>
    </row>
    <row r="19" spans="1:14" ht="22.7" customHeight="1">
      <c r="A19" s="432" t="s">
        <v>219</v>
      </c>
      <c r="B19" s="440">
        <v>13</v>
      </c>
      <c r="C19" s="440"/>
      <c r="D19" s="337">
        <v>355500</v>
      </c>
      <c r="E19" s="438"/>
      <c r="F19" s="337">
        <v>535500</v>
      </c>
      <c r="G19" s="324"/>
      <c r="H19" s="337">
        <v>355500</v>
      </c>
      <c r="I19" s="324"/>
      <c r="J19" s="337">
        <v>535500</v>
      </c>
      <c r="L19" s="439"/>
      <c r="M19" s="439"/>
      <c r="N19" s="439"/>
    </row>
    <row r="20" spans="1:14" ht="22.7" customHeight="1">
      <c r="A20" s="432" t="s">
        <v>16</v>
      </c>
      <c r="B20" s="440">
        <v>6</v>
      </c>
      <c r="C20" s="440"/>
      <c r="D20" s="390" t="s">
        <v>280</v>
      </c>
      <c r="E20" s="438"/>
      <c r="F20" s="390" t="s">
        <v>280</v>
      </c>
      <c r="G20" s="324"/>
      <c r="H20" s="337">
        <v>121194</v>
      </c>
      <c r="I20" s="324"/>
      <c r="J20" s="337">
        <v>121194</v>
      </c>
      <c r="L20" s="439"/>
      <c r="M20" s="439"/>
      <c r="N20" s="439"/>
    </row>
    <row r="21" spans="1:14" ht="22.7" customHeight="1">
      <c r="A21" s="432" t="s">
        <v>220</v>
      </c>
      <c r="B21" s="440">
        <v>7</v>
      </c>
      <c r="C21" s="440"/>
      <c r="D21" s="337">
        <v>2360692</v>
      </c>
      <c r="E21" s="438"/>
      <c r="F21" s="337">
        <v>2258643</v>
      </c>
      <c r="G21" s="324"/>
      <c r="H21" s="337">
        <v>1729860</v>
      </c>
      <c r="I21" s="324"/>
      <c r="J21" s="337">
        <v>1729860</v>
      </c>
      <c r="L21" s="439"/>
      <c r="M21" s="439"/>
      <c r="N21" s="439"/>
    </row>
    <row r="22" spans="1:14" ht="22.7" customHeight="1">
      <c r="A22" s="432" t="s">
        <v>11</v>
      </c>
      <c r="B22" s="440">
        <v>3</v>
      </c>
      <c r="C22" s="440"/>
      <c r="D22" s="390" t="s">
        <v>280</v>
      </c>
      <c r="E22" s="438"/>
      <c r="F22" s="390" t="s">
        <v>280</v>
      </c>
      <c r="G22" s="324"/>
      <c r="H22" s="337">
        <v>3472837</v>
      </c>
      <c r="I22" s="324"/>
      <c r="J22" s="337">
        <v>3764015</v>
      </c>
      <c r="L22" s="439"/>
      <c r="M22" s="439"/>
      <c r="N22" s="439"/>
    </row>
    <row r="23" spans="1:14" ht="22.7" customHeight="1">
      <c r="A23" s="432" t="s">
        <v>17</v>
      </c>
      <c r="B23" s="440">
        <v>8</v>
      </c>
      <c r="C23" s="440"/>
      <c r="D23" s="337">
        <v>21520131</v>
      </c>
      <c r="E23" s="438"/>
      <c r="F23" s="337">
        <v>21857078</v>
      </c>
      <c r="G23" s="324"/>
      <c r="H23" s="337">
        <v>17335348</v>
      </c>
      <c r="I23" s="324"/>
      <c r="J23" s="337">
        <v>17672295</v>
      </c>
      <c r="L23" s="439"/>
      <c r="M23" s="439"/>
      <c r="N23" s="439"/>
    </row>
    <row r="24" spans="1:14" ht="22.7" customHeight="1">
      <c r="A24" s="432" t="s">
        <v>18</v>
      </c>
      <c r="B24" s="440">
        <v>9</v>
      </c>
      <c r="C24" s="440"/>
      <c r="D24" s="337">
        <v>3170347</v>
      </c>
      <c r="E24" s="438"/>
      <c r="F24" s="337">
        <v>3201106</v>
      </c>
      <c r="G24" s="324"/>
      <c r="H24" s="337">
        <v>3217861</v>
      </c>
      <c r="I24" s="324"/>
      <c r="J24" s="337">
        <v>3222352</v>
      </c>
      <c r="L24" s="439"/>
      <c r="M24" s="439"/>
      <c r="N24" s="439"/>
    </row>
    <row r="25" spans="1:14" s="409" customFormat="1" ht="22.7" customHeight="1">
      <c r="A25" s="432" t="s">
        <v>19</v>
      </c>
      <c r="B25" s="440"/>
      <c r="C25" s="440"/>
      <c r="D25" s="337">
        <v>154102</v>
      </c>
      <c r="E25" s="337"/>
      <c r="F25" s="337">
        <v>179686</v>
      </c>
      <c r="G25" s="324"/>
      <c r="H25" s="337">
        <v>154102</v>
      </c>
      <c r="I25" s="324"/>
      <c r="J25" s="337">
        <v>179686</v>
      </c>
      <c r="L25" s="439"/>
      <c r="M25" s="439"/>
      <c r="N25" s="439"/>
    </row>
    <row r="26" spans="1:14" s="409" customFormat="1" ht="22.7" customHeight="1">
      <c r="A26" s="432" t="s">
        <v>20</v>
      </c>
      <c r="B26" s="440"/>
      <c r="C26" s="440"/>
      <c r="D26" s="337">
        <v>1258073</v>
      </c>
      <c r="E26" s="337"/>
      <c r="F26" s="337">
        <v>1247632</v>
      </c>
      <c r="G26" s="324"/>
      <c r="H26" s="337">
        <v>1151139</v>
      </c>
      <c r="I26" s="324"/>
      <c r="J26" s="337">
        <v>1140699</v>
      </c>
      <c r="L26" s="439"/>
      <c r="M26" s="439"/>
      <c r="N26" s="439"/>
    </row>
    <row r="27" spans="1:14" ht="22.7" customHeight="1">
      <c r="A27" s="432" t="s">
        <v>21</v>
      </c>
      <c r="B27" s="440">
        <v>3</v>
      </c>
      <c r="C27" s="337"/>
      <c r="D27" s="337">
        <v>3349782</v>
      </c>
      <c r="E27" s="337"/>
      <c r="F27" s="337">
        <v>3501999</v>
      </c>
      <c r="G27" s="324"/>
      <c r="H27" s="337">
        <v>3349688</v>
      </c>
      <c r="I27" s="324"/>
      <c r="J27" s="337">
        <v>3501906</v>
      </c>
      <c r="L27" s="439"/>
      <c r="M27" s="439"/>
      <c r="N27" s="439"/>
    </row>
    <row r="28" spans="1:14" ht="22.7" customHeight="1">
      <c r="A28" s="401" t="s">
        <v>22</v>
      </c>
      <c r="B28" s="316"/>
      <c r="C28" s="316"/>
      <c r="D28" s="338">
        <f>SUM(D18:D27)</f>
        <v>32168627</v>
      </c>
      <c r="E28" s="316"/>
      <c r="F28" s="338">
        <f>SUM(F18:F27)</f>
        <v>32781644</v>
      </c>
      <c r="G28" s="324"/>
      <c r="H28" s="338">
        <f>SUM(H18:H27)</f>
        <v>30887529</v>
      </c>
      <c r="I28" s="324"/>
      <c r="J28" s="338">
        <f>SUM(J18:J27)</f>
        <v>31867507</v>
      </c>
    </row>
    <row r="29" spans="1:14" ht="22.7" customHeight="1">
      <c r="A29" s="432"/>
      <c r="B29" s="365"/>
      <c r="C29" s="365"/>
      <c r="D29" s="365"/>
      <c r="E29" s="365"/>
      <c r="F29" s="365"/>
      <c r="G29" s="324"/>
      <c r="H29" s="365"/>
      <c r="I29" s="324"/>
      <c r="J29" s="365"/>
    </row>
    <row r="30" spans="1:14" s="409" customFormat="1" ht="22.7" customHeight="1" thickBot="1">
      <c r="A30" s="401" t="s">
        <v>23</v>
      </c>
      <c r="B30" s="316"/>
      <c r="C30" s="316"/>
      <c r="D30" s="331">
        <f>SUM(D15,D28)</f>
        <v>65271282</v>
      </c>
      <c r="E30" s="316"/>
      <c r="F30" s="331">
        <f>SUM(F15,F28)</f>
        <v>65833620</v>
      </c>
      <c r="G30" s="324"/>
      <c r="H30" s="331">
        <f>SUM(H15,H28)</f>
        <v>64296341</v>
      </c>
      <c r="I30" s="324"/>
      <c r="J30" s="331">
        <f>SUM(J15,J28)</f>
        <v>64966526</v>
      </c>
    </row>
    <row r="31" spans="1:14" s="409" customFormat="1" ht="22.7" customHeight="1" thickTop="1">
      <c r="A31" s="401"/>
      <c r="B31" s="316"/>
      <c r="C31" s="316"/>
      <c r="D31" s="322"/>
      <c r="E31" s="322"/>
      <c r="F31" s="322"/>
      <c r="G31" s="322"/>
      <c r="H31" s="322"/>
      <c r="I31" s="322"/>
      <c r="J31" s="322"/>
    </row>
    <row r="32" spans="1:14" s="409" customFormat="1" ht="22.7" customHeight="1">
      <c r="A32" s="401"/>
      <c r="B32" s="316"/>
      <c r="C32" s="316"/>
      <c r="D32" s="322"/>
      <c r="E32" s="322"/>
      <c r="F32" s="322"/>
      <c r="G32" s="322"/>
      <c r="H32" s="322"/>
      <c r="I32" s="322"/>
      <c r="J32" s="322"/>
    </row>
    <row r="33" spans="1:14" s="409" customFormat="1" ht="22.7" customHeight="1">
      <c r="A33" s="401"/>
      <c r="B33" s="316"/>
      <c r="C33" s="316"/>
      <c r="D33" s="322"/>
      <c r="E33" s="322"/>
      <c r="F33" s="322"/>
      <c r="G33" s="322"/>
      <c r="H33" s="322"/>
      <c r="I33" s="322"/>
      <c r="J33" s="322"/>
    </row>
    <row r="34" spans="1:14" s="409" customFormat="1" ht="22.7" customHeight="1">
      <c r="A34" s="401"/>
      <c r="B34" s="316"/>
      <c r="C34" s="316"/>
      <c r="D34" s="322"/>
      <c r="E34" s="316"/>
      <c r="F34" s="322"/>
      <c r="G34" s="324"/>
      <c r="H34" s="322"/>
      <c r="I34" s="324"/>
      <c r="J34" s="322"/>
    </row>
    <row r="35" spans="1:14" s="409" customFormat="1" ht="22.7" customHeight="1">
      <c r="A35" s="432"/>
      <c r="B35" s="440"/>
      <c r="C35" s="440"/>
      <c r="E35" s="440"/>
      <c r="G35" s="324"/>
      <c r="H35" s="337"/>
      <c r="I35" s="324"/>
      <c r="J35" s="337"/>
    </row>
    <row r="36" spans="1:14" s="409" customFormat="1" ht="22.7" customHeight="1">
      <c r="A36" s="425" t="s">
        <v>244</v>
      </c>
      <c r="B36" s="426"/>
      <c r="C36" s="426"/>
      <c r="D36" s="426"/>
      <c r="E36" s="426"/>
      <c r="F36" s="426"/>
      <c r="H36" s="426"/>
      <c r="J36" s="426"/>
    </row>
    <row r="37" spans="1:14" s="409" customFormat="1" ht="22.7" customHeight="1">
      <c r="A37" s="425" t="s">
        <v>216</v>
      </c>
      <c r="B37" s="426"/>
      <c r="C37" s="426"/>
      <c r="D37" s="426"/>
      <c r="E37" s="426"/>
      <c r="F37" s="426"/>
      <c r="H37" s="426"/>
      <c r="J37" s="426"/>
    </row>
    <row r="38" spans="1:14" ht="22.7" customHeight="1">
      <c r="A38" s="441"/>
      <c r="B38" s="426"/>
      <c r="C38" s="426"/>
      <c r="D38" s="426"/>
      <c r="E38" s="426"/>
      <c r="F38" s="426"/>
      <c r="G38" s="409"/>
      <c r="H38" s="426"/>
      <c r="I38" s="409"/>
      <c r="J38" s="426"/>
    </row>
    <row r="39" spans="1:14" ht="22.7" customHeight="1">
      <c r="A39" s="401"/>
      <c r="B39" s="428"/>
      <c r="C39" s="428"/>
      <c r="D39" s="520" t="s">
        <v>0</v>
      </c>
      <c r="E39" s="520"/>
      <c r="F39" s="520"/>
      <c r="G39" s="520"/>
      <c r="H39" s="521" t="s">
        <v>1</v>
      </c>
      <c r="I39" s="521"/>
      <c r="J39" s="521"/>
    </row>
    <row r="40" spans="1:14" ht="22.7" customHeight="1">
      <c r="A40" s="401"/>
      <c r="B40" s="428"/>
      <c r="C40" s="428"/>
      <c r="D40" s="430" t="s">
        <v>292</v>
      </c>
      <c r="E40" s="430"/>
      <c r="F40" s="430" t="s">
        <v>2</v>
      </c>
      <c r="G40" s="429"/>
      <c r="H40" s="430" t="s">
        <v>292</v>
      </c>
      <c r="I40" s="430"/>
      <c r="J40" s="430" t="s">
        <v>2</v>
      </c>
    </row>
    <row r="41" spans="1:14" ht="22.7" customHeight="1">
      <c r="A41" s="401" t="s">
        <v>24</v>
      </c>
      <c r="B41" s="431" t="s">
        <v>4</v>
      </c>
      <c r="C41" s="431"/>
      <c r="D41" s="408">
        <v>2568</v>
      </c>
      <c r="E41" s="408"/>
      <c r="F41" s="408">
        <v>2567</v>
      </c>
      <c r="G41" s="409"/>
      <c r="H41" s="408">
        <v>2568</v>
      </c>
      <c r="I41" s="408"/>
      <c r="J41" s="408">
        <v>2567</v>
      </c>
    </row>
    <row r="42" spans="1:14" ht="22.7" customHeight="1">
      <c r="A42" s="401"/>
      <c r="B42" s="431"/>
      <c r="C42" s="431"/>
      <c r="D42" s="408" t="s">
        <v>5</v>
      </c>
      <c r="E42" s="408"/>
      <c r="F42" s="408"/>
      <c r="G42" s="430"/>
      <c r="H42" s="408" t="s">
        <v>5</v>
      </c>
      <c r="I42" s="408"/>
      <c r="J42" s="408"/>
    </row>
    <row r="43" spans="1:14" s="409" customFormat="1" ht="22.7" customHeight="1">
      <c r="A43" s="401"/>
      <c r="B43" s="431"/>
      <c r="C43" s="431"/>
      <c r="D43" s="522" t="s">
        <v>6</v>
      </c>
      <c r="E43" s="522"/>
      <c r="F43" s="522"/>
      <c r="G43" s="522"/>
      <c r="H43" s="522"/>
      <c r="I43" s="522"/>
      <c r="J43" s="522"/>
    </row>
    <row r="44" spans="1:14" s="409" customFormat="1" ht="22.7" customHeight="1">
      <c r="A44" s="434" t="s">
        <v>25</v>
      </c>
      <c r="B44" s="332"/>
      <c r="C44" s="332"/>
      <c r="D44" s="332"/>
      <c r="E44" s="332"/>
      <c r="F44" s="332"/>
      <c r="G44" s="333"/>
      <c r="H44" s="332"/>
      <c r="I44" s="333"/>
      <c r="J44" s="332"/>
    </row>
    <row r="45" spans="1:14" s="409" customFormat="1" ht="22.7" customHeight="1">
      <c r="A45" s="432" t="s">
        <v>221</v>
      </c>
      <c r="B45" s="440"/>
      <c r="C45" s="332"/>
      <c r="D45" s="337"/>
      <c r="E45" s="332"/>
      <c r="F45" s="337"/>
      <c r="G45" s="333"/>
      <c r="H45" s="337"/>
      <c r="I45" s="333"/>
      <c r="J45" s="337"/>
    </row>
    <row r="46" spans="1:14" s="409" customFormat="1" ht="22.7" customHeight="1">
      <c r="A46" s="432" t="s">
        <v>222</v>
      </c>
      <c r="B46" s="440">
        <v>10</v>
      </c>
      <c r="C46" s="332"/>
      <c r="D46" s="337">
        <v>7281017</v>
      </c>
      <c r="E46" s="332"/>
      <c r="F46" s="337">
        <v>5994876</v>
      </c>
      <c r="G46" s="333"/>
      <c r="H46" s="337">
        <v>7281017</v>
      </c>
      <c r="I46" s="333"/>
      <c r="J46" s="337">
        <v>5994876</v>
      </c>
      <c r="L46" s="439"/>
      <c r="M46" s="439"/>
      <c r="N46" s="439"/>
    </row>
    <row r="47" spans="1:14" s="409" customFormat="1" ht="22.7" customHeight="1">
      <c r="A47" s="432" t="s">
        <v>250</v>
      </c>
      <c r="B47" s="440">
        <v>3</v>
      </c>
      <c r="C47" s="332"/>
      <c r="D47" s="337">
        <v>10217889</v>
      </c>
      <c r="E47" s="332"/>
      <c r="F47" s="390">
        <v>11429086</v>
      </c>
      <c r="G47" s="333"/>
      <c r="H47" s="337">
        <v>10217987</v>
      </c>
      <c r="I47" s="333"/>
      <c r="J47" s="390">
        <v>11439373</v>
      </c>
      <c r="L47" s="439"/>
      <c r="M47" s="439"/>
      <c r="N47" s="439"/>
    </row>
    <row r="48" spans="1:14" s="409" customFormat="1" ht="22.7" customHeight="1">
      <c r="A48" s="432" t="s">
        <v>26</v>
      </c>
      <c r="B48" s="440"/>
      <c r="C48" s="332"/>
      <c r="D48" s="337"/>
      <c r="E48" s="332"/>
      <c r="F48" s="337"/>
      <c r="G48" s="333"/>
      <c r="H48" s="337"/>
      <c r="I48" s="333"/>
      <c r="J48" s="337"/>
      <c r="M48" s="439"/>
      <c r="N48" s="439"/>
    </row>
    <row r="49" spans="1:14" s="409" customFormat="1" ht="22.7" customHeight="1">
      <c r="A49" s="432" t="s">
        <v>12</v>
      </c>
      <c r="B49" s="440">
        <v>10</v>
      </c>
      <c r="C49" s="440"/>
      <c r="D49" s="337">
        <v>2761250</v>
      </c>
      <c r="E49" s="438"/>
      <c r="F49" s="337">
        <v>4969237</v>
      </c>
      <c r="G49" s="324"/>
      <c r="H49" s="337">
        <v>2761250</v>
      </c>
      <c r="I49" s="324"/>
      <c r="J49" s="337">
        <v>4969237</v>
      </c>
      <c r="L49" s="439"/>
      <c r="M49" s="439"/>
      <c r="N49" s="439"/>
    </row>
    <row r="50" spans="1:14" s="409" customFormat="1" ht="22.7" customHeight="1">
      <c r="A50" s="432" t="s">
        <v>223</v>
      </c>
      <c r="B50" s="440"/>
      <c r="C50" s="440"/>
      <c r="D50" s="390"/>
      <c r="E50" s="438"/>
      <c r="F50" s="390"/>
      <c r="G50" s="324"/>
      <c r="H50" s="390"/>
      <c r="I50" s="324"/>
      <c r="J50" s="390"/>
      <c r="M50" s="439"/>
      <c r="N50" s="439"/>
    </row>
    <row r="51" spans="1:14" s="409" customFormat="1" ht="22.7" customHeight="1">
      <c r="A51" s="432" t="s">
        <v>224</v>
      </c>
      <c r="B51" s="440"/>
      <c r="C51" s="440"/>
      <c r="D51" s="337">
        <v>324811</v>
      </c>
      <c r="E51" s="438"/>
      <c r="F51" s="390">
        <v>343437</v>
      </c>
      <c r="G51" s="324"/>
      <c r="H51" s="337">
        <v>336811</v>
      </c>
      <c r="I51" s="324"/>
      <c r="J51" s="390">
        <v>343437</v>
      </c>
      <c r="L51" s="439"/>
      <c r="M51" s="439"/>
      <c r="N51" s="439"/>
    </row>
    <row r="52" spans="1:14" s="409" customFormat="1" ht="22.7" customHeight="1">
      <c r="A52" s="432" t="s">
        <v>27</v>
      </c>
      <c r="B52" s="440">
        <v>3</v>
      </c>
      <c r="C52" s="440"/>
      <c r="D52" s="337">
        <v>3500000</v>
      </c>
      <c r="E52" s="438"/>
      <c r="F52" s="337">
        <v>3000000</v>
      </c>
      <c r="G52" s="324"/>
      <c r="H52" s="390">
        <v>3500000</v>
      </c>
      <c r="I52" s="324"/>
      <c r="J52" s="337">
        <v>3000000</v>
      </c>
      <c r="L52" s="439"/>
      <c r="M52" s="439"/>
      <c r="N52" s="439"/>
    </row>
    <row r="53" spans="1:14" s="409" customFormat="1" ht="22.7" customHeight="1">
      <c r="A53" s="432" t="s">
        <v>124</v>
      </c>
      <c r="B53" s="440"/>
      <c r="C53" s="337"/>
      <c r="D53" s="337">
        <v>1239</v>
      </c>
      <c r="E53" s="337"/>
      <c r="F53" s="337">
        <v>866</v>
      </c>
      <c r="G53" s="334"/>
      <c r="H53" s="390" t="s">
        <v>280</v>
      </c>
      <c r="I53" s="334"/>
      <c r="J53" s="390" t="s">
        <v>280</v>
      </c>
      <c r="L53" s="439"/>
      <c r="M53" s="439"/>
      <c r="N53" s="439"/>
    </row>
    <row r="54" spans="1:14" s="409" customFormat="1" ht="22.7" customHeight="1">
      <c r="A54" s="432" t="s">
        <v>251</v>
      </c>
      <c r="B54" s="440">
        <v>13</v>
      </c>
      <c r="C54" s="337"/>
      <c r="D54" s="337">
        <v>3298</v>
      </c>
      <c r="E54" s="337"/>
      <c r="F54" s="337">
        <v>19760</v>
      </c>
      <c r="G54" s="334"/>
      <c r="H54" s="337">
        <v>3298</v>
      </c>
      <c r="I54" s="334"/>
      <c r="J54" s="337">
        <v>19760</v>
      </c>
      <c r="L54" s="439"/>
      <c r="M54" s="439"/>
      <c r="N54" s="439"/>
    </row>
    <row r="55" spans="1:14" s="409" customFormat="1" ht="22.7" customHeight="1">
      <c r="A55" s="432" t="s">
        <v>293</v>
      </c>
      <c r="B55" s="435"/>
      <c r="C55" s="440"/>
      <c r="D55" s="337"/>
      <c r="E55" s="337"/>
      <c r="F55" s="337"/>
      <c r="G55" s="334"/>
      <c r="H55" s="337"/>
      <c r="I55" s="334"/>
      <c r="J55" s="337"/>
      <c r="L55" s="439"/>
      <c r="M55" s="439"/>
      <c r="N55" s="439"/>
    </row>
    <row r="56" spans="1:14" s="409" customFormat="1" ht="22.7" customHeight="1">
      <c r="A56" s="432" t="s">
        <v>294</v>
      </c>
      <c r="B56" s="435"/>
      <c r="C56" s="440"/>
      <c r="D56" s="337">
        <v>400240</v>
      </c>
      <c r="E56" s="337"/>
      <c r="F56" s="337">
        <v>393915</v>
      </c>
      <c r="G56" s="334"/>
      <c r="H56" s="337">
        <v>400240</v>
      </c>
      <c r="I56" s="334"/>
      <c r="J56" s="337">
        <v>393915</v>
      </c>
      <c r="L56" s="439"/>
      <c r="M56" s="439"/>
      <c r="N56" s="439"/>
    </row>
    <row r="57" spans="1:14" s="409" customFormat="1" ht="22.7" customHeight="1">
      <c r="A57" s="401" t="s">
        <v>28</v>
      </c>
      <c r="B57" s="316"/>
      <c r="C57" s="316"/>
      <c r="D57" s="338">
        <f>SUM(D45:D56)</f>
        <v>24489744</v>
      </c>
      <c r="E57" s="316"/>
      <c r="F57" s="338">
        <f>SUM(F45:F56)</f>
        <v>26151177</v>
      </c>
      <c r="G57" s="324"/>
      <c r="H57" s="338">
        <f>SUM(H45:H56)</f>
        <v>24500603</v>
      </c>
      <c r="I57" s="324"/>
      <c r="J57" s="338">
        <f>SUM(J45:J56)</f>
        <v>26160598</v>
      </c>
    </row>
    <row r="58" spans="1:14" s="409" customFormat="1" ht="22.7" customHeight="1">
      <c r="A58" s="432"/>
      <c r="B58" s="365"/>
      <c r="C58" s="365"/>
      <c r="D58" s="365"/>
      <c r="E58" s="365"/>
      <c r="F58" s="365"/>
      <c r="G58" s="324"/>
      <c r="H58" s="365"/>
      <c r="I58" s="324"/>
      <c r="J58" s="365"/>
    </row>
    <row r="59" spans="1:14" s="409" customFormat="1" ht="22.7" customHeight="1">
      <c r="A59" s="434" t="s">
        <v>29</v>
      </c>
      <c r="B59" s="365"/>
      <c r="C59" s="365"/>
      <c r="D59" s="365"/>
      <c r="E59" s="365"/>
      <c r="F59" s="365"/>
      <c r="G59" s="324"/>
      <c r="H59" s="365"/>
      <c r="I59" s="324"/>
      <c r="J59" s="365"/>
    </row>
    <row r="60" spans="1:14" s="409" customFormat="1" ht="22.7" customHeight="1">
      <c r="A60" s="432" t="s">
        <v>30</v>
      </c>
      <c r="B60" s="440">
        <v>10</v>
      </c>
      <c r="C60" s="440"/>
      <c r="D60" s="390" t="s">
        <v>280</v>
      </c>
      <c r="E60" s="337"/>
      <c r="F60" s="337">
        <v>6617439</v>
      </c>
      <c r="G60" s="337"/>
      <c r="H60" s="390" t="s">
        <v>280</v>
      </c>
      <c r="I60" s="337"/>
      <c r="J60" s="337">
        <v>6617439</v>
      </c>
      <c r="L60" s="439"/>
      <c r="M60" s="439"/>
      <c r="N60" s="439"/>
    </row>
    <row r="61" spans="1:14" s="409" customFormat="1" ht="22.7" customHeight="1">
      <c r="A61" s="432" t="s">
        <v>31</v>
      </c>
      <c r="B61" s="440">
        <v>3</v>
      </c>
      <c r="C61" s="440"/>
      <c r="D61" s="390" t="s">
        <v>280</v>
      </c>
      <c r="E61" s="337"/>
      <c r="F61" s="390" t="s">
        <v>280</v>
      </c>
      <c r="G61" s="337"/>
      <c r="H61" s="337">
        <v>9235</v>
      </c>
      <c r="I61" s="337"/>
      <c r="J61" s="337">
        <v>6784</v>
      </c>
      <c r="L61" s="439"/>
      <c r="M61" s="439"/>
      <c r="N61" s="439"/>
    </row>
    <row r="62" spans="1:14" s="409" customFormat="1" ht="22.7" customHeight="1">
      <c r="A62" s="432" t="s">
        <v>32</v>
      </c>
      <c r="B62" s="440"/>
      <c r="C62" s="440"/>
      <c r="D62" s="390">
        <v>1709536</v>
      </c>
      <c r="E62" s="337"/>
      <c r="F62" s="390">
        <v>1714410</v>
      </c>
      <c r="G62" s="337"/>
      <c r="H62" s="337">
        <v>1729232</v>
      </c>
      <c r="I62" s="337"/>
      <c r="J62" s="337">
        <v>1735928</v>
      </c>
      <c r="L62" s="439"/>
      <c r="M62" s="439"/>
      <c r="N62" s="439"/>
    </row>
    <row r="63" spans="1:14" s="409" customFormat="1" ht="22.7" customHeight="1">
      <c r="A63" s="432" t="s">
        <v>275</v>
      </c>
      <c r="B63" s="440">
        <v>11</v>
      </c>
      <c r="C63" s="440"/>
      <c r="D63" s="337">
        <v>11577697</v>
      </c>
      <c r="E63" s="337"/>
      <c r="F63" s="390">
        <v>3875624</v>
      </c>
      <c r="G63" s="337"/>
      <c r="H63" s="337">
        <v>11577697</v>
      </c>
      <c r="I63" s="337"/>
      <c r="J63" s="390">
        <v>3875624</v>
      </c>
      <c r="L63" s="439"/>
      <c r="M63" s="439"/>
      <c r="N63" s="439"/>
    </row>
    <row r="64" spans="1:14" s="409" customFormat="1" ht="22.7" customHeight="1">
      <c r="A64" s="432" t="s">
        <v>295</v>
      </c>
      <c r="B64" s="440"/>
      <c r="C64" s="440"/>
      <c r="D64" s="337"/>
      <c r="E64" s="337"/>
      <c r="F64" s="337"/>
      <c r="G64" s="337"/>
      <c r="H64" s="337"/>
      <c r="I64" s="337"/>
      <c r="J64" s="337"/>
      <c r="L64" s="439"/>
      <c r="M64" s="439"/>
      <c r="N64" s="439"/>
    </row>
    <row r="65" spans="1:14" s="409" customFormat="1" ht="22.7" customHeight="1">
      <c r="A65" s="432" t="s">
        <v>294</v>
      </c>
      <c r="B65" s="440"/>
      <c r="C65" s="440"/>
      <c r="D65" s="337">
        <v>2254246</v>
      </c>
      <c r="E65" s="337"/>
      <c r="F65" s="337">
        <v>2294038</v>
      </c>
      <c r="G65" s="337"/>
      <c r="H65" s="337">
        <v>2254246</v>
      </c>
      <c r="I65" s="337"/>
      <c r="J65" s="337">
        <v>2294038</v>
      </c>
      <c r="L65" s="439"/>
      <c r="M65" s="439"/>
      <c r="N65" s="439"/>
    </row>
    <row r="66" spans="1:14" s="409" customFormat="1" ht="22.7" customHeight="1">
      <c r="A66" s="401" t="s">
        <v>33</v>
      </c>
      <c r="B66" s="366"/>
      <c r="C66" s="366"/>
      <c r="D66" s="335">
        <f>SUM(D60:D65)</f>
        <v>15541479</v>
      </c>
      <c r="E66" s="366"/>
      <c r="F66" s="335">
        <f>SUM(F60:F65)</f>
        <v>14501511</v>
      </c>
      <c r="G66" s="324"/>
      <c r="H66" s="335">
        <f>SUM(H60:H65)</f>
        <v>15570410</v>
      </c>
      <c r="I66" s="324"/>
      <c r="J66" s="335">
        <f>SUM(J60:J65)</f>
        <v>14529813</v>
      </c>
    </row>
    <row r="67" spans="1:14" s="409" customFormat="1" ht="22.7" customHeight="1">
      <c r="A67" s="432"/>
      <c r="B67" s="365"/>
      <c r="C67" s="365"/>
      <c r="D67" s="365"/>
      <c r="E67" s="365"/>
      <c r="F67" s="365"/>
      <c r="G67" s="324"/>
      <c r="H67" s="365"/>
      <c r="I67" s="324"/>
      <c r="J67" s="365"/>
    </row>
    <row r="68" spans="1:14" s="409" customFormat="1" ht="22.7" customHeight="1">
      <c r="A68" s="401" t="s">
        <v>34</v>
      </c>
      <c r="B68" s="316"/>
      <c r="C68" s="316"/>
      <c r="D68" s="343">
        <f>SUM(D57,D66)</f>
        <v>40031223</v>
      </c>
      <c r="E68" s="316"/>
      <c r="F68" s="343">
        <f>SUM(F57,F66)</f>
        <v>40652688</v>
      </c>
      <c r="G68" s="324"/>
      <c r="H68" s="343">
        <f>SUM(H57,H66)</f>
        <v>40071013</v>
      </c>
      <c r="I68" s="324"/>
      <c r="J68" s="343">
        <f>SUM(J57,J66)</f>
        <v>40690411</v>
      </c>
    </row>
    <row r="69" spans="1:14" s="409" customFormat="1" ht="22.7" customHeight="1">
      <c r="A69" s="401"/>
      <c r="B69" s="316"/>
      <c r="C69" s="316"/>
      <c r="D69" s="324"/>
      <c r="E69" s="324"/>
      <c r="F69" s="324"/>
      <c r="G69" s="324"/>
      <c r="H69" s="324"/>
      <c r="I69" s="324"/>
      <c r="J69" s="324"/>
    </row>
    <row r="70" spans="1:14" s="409" customFormat="1" ht="22.7" customHeight="1">
      <c r="A70" s="401"/>
      <c r="B70" s="316"/>
      <c r="C70" s="316"/>
      <c r="D70" s="324"/>
      <c r="E70" s="324"/>
      <c r="F70" s="324"/>
      <c r="G70" s="324"/>
      <c r="H70" s="324"/>
      <c r="I70" s="324"/>
      <c r="J70" s="324"/>
    </row>
    <row r="71" spans="1:14" s="409" customFormat="1" ht="22.7" customHeight="1">
      <c r="A71" s="401"/>
      <c r="B71" s="316"/>
      <c r="C71" s="316"/>
      <c r="D71" s="324"/>
      <c r="E71" s="324"/>
      <c r="F71" s="324"/>
      <c r="G71" s="324"/>
      <c r="H71" s="324"/>
      <c r="I71" s="324"/>
      <c r="J71" s="324"/>
    </row>
    <row r="72" spans="1:14" s="409" customFormat="1" ht="22.7" customHeight="1">
      <c r="A72" s="425" t="s">
        <v>244</v>
      </c>
      <c r="B72" s="426"/>
      <c r="C72" s="426"/>
      <c r="D72" s="426"/>
      <c r="E72" s="426"/>
      <c r="F72" s="426"/>
      <c r="H72" s="426"/>
      <c r="J72" s="426"/>
    </row>
    <row r="73" spans="1:14" s="409" customFormat="1" ht="22.7" customHeight="1">
      <c r="A73" s="425" t="s">
        <v>216</v>
      </c>
      <c r="B73" s="426"/>
      <c r="C73" s="426"/>
      <c r="D73" s="426"/>
      <c r="E73" s="426"/>
      <c r="F73" s="426"/>
      <c r="H73" s="426"/>
      <c r="J73" s="426"/>
    </row>
    <row r="74" spans="1:14" s="409" customFormat="1" ht="22.7" customHeight="1">
      <c r="A74" s="401"/>
      <c r="B74" s="426"/>
      <c r="C74" s="426"/>
      <c r="D74" s="426"/>
      <c r="E74" s="426"/>
      <c r="F74" s="426"/>
      <c r="H74" s="426"/>
      <c r="J74" s="426"/>
    </row>
    <row r="75" spans="1:14" ht="22.7" customHeight="1">
      <c r="A75" s="401"/>
      <c r="B75" s="428"/>
      <c r="C75" s="428"/>
      <c r="D75" s="520" t="s">
        <v>0</v>
      </c>
      <c r="E75" s="520"/>
      <c r="F75" s="520"/>
      <c r="G75" s="520"/>
      <c r="H75" s="521" t="s">
        <v>1</v>
      </c>
      <c r="I75" s="521"/>
      <c r="J75" s="521"/>
    </row>
    <row r="76" spans="1:14" ht="22.7" customHeight="1">
      <c r="A76" s="401"/>
      <c r="B76" s="428"/>
      <c r="C76" s="428"/>
      <c r="D76" s="430" t="s">
        <v>292</v>
      </c>
      <c r="E76" s="430"/>
      <c r="F76" s="430" t="s">
        <v>2</v>
      </c>
      <c r="G76" s="429"/>
      <c r="H76" s="430" t="s">
        <v>292</v>
      </c>
      <c r="I76" s="430"/>
      <c r="J76" s="430" t="s">
        <v>2</v>
      </c>
    </row>
    <row r="77" spans="1:14" ht="22.7" customHeight="1">
      <c r="A77" s="401" t="s">
        <v>24</v>
      </c>
      <c r="B77" s="431"/>
      <c r="C77" s="431"/>
      <c r="D77" s="408">
        <v>2568</v>
      </c>
      <c r="E77" s="408"/>
      <c r="F77" s="408">
        <v>2567</v>
      </c>
      <c r="G77" s="409"/>
      <c r="H77" s="408">
        <v>2568</v>
      </c>
      <c r="I77" s="408"/>
      <c r="J77" s="408">
        <v>2567</v>
      </c>
    </row>
    <row r="78" spans="1:14" ht="22.7" customHeight="1">
      <c r="A78" s="401" t="s">
        <v>64</v>
      </c>
      <c r="B78" s="431"/>
      <c r="C78" s="431"/>
      <c r="D78" s="408" t="s">
        <v>5</v>
      </c>
      <c r="E78" s="408"/>
      <c r="F78" s="408"/>
      <c r="G78" s="430"/>
      <c r="H78" s="408" t="s">
        <v>5</v>
      </c>
      <c r="I78" s="408"/>
      <c r="J78" s="408"/>
    </row>
    <row r="79" spans="1:14" s="409" customFormat="1" ht="22.7" customHeight="1">
      <c r="A79" s="432"/>
      <c r="B79" s="433"/>
      <c r="C79" s="433"/>
      <c r="D79" s="522" t="s">
        <v>6</v>
      </c>
      <c r="E79" s="522"/>
      <c r="F79" s="522"/>
      <c r="G79" s="522"/>
      <c r="H79" s="522"/>
      <c r="I79" s="522"/>
      <c r="J79" s="522"/>
    </row>
    <row r="80" spans="1:14" ht="22.7" customHeight="1">
      <c r="A80" s="434" t="s">
        <v>35</v>
      </c>
      <c r="B80" s="365"/>
      <c r="C80" s="365"/>
      <c r="D80" s="365"/>
      <c r="E80" s="365"/>
      <c r="F80" s="365"/>
      <c r="G80" s="324"/>
      <c r="H80" s="365"/>
      <c r="I80" s="324"/>
      <c r="J80" s="365"/>
    </row>
    <row r="81" spans="1:10" s="409" customFormat="1" ht="22.7" customHeight="1">
      <c r="A81" s="432" t="s">
        <v>36</v>
      </c>
      <c r="B81" s="440"/>
      <c r="C81" s="440"/>
      <c r="D81" s="365"/>
      <c r="E81" s="440"/>
      <c r="F81" s="365"/>
      <c r="G81" s="324"/>
      <c r="H81" s="365"/>
      <c r="I81" s="324"/>
      <c r="J81" s="365"/>
    </row>
    <row r="82" spans="1:10" s="409" customFormat="1" ht="22.7" customHeight="1">
      <c r="A82" s="432" t="s">
        <v>37</v>
      </c>
      <c r="B82" s="440"/>
      <c r="C82" s="440"/>
      <c r="D82" s="365"/>
      <c r="E82" s="440"/>
      <c r="F82" s="365"/>
      <c r="G82" s="324"/>
      <c r="H82" s="365"/>
      <c r="I82" s="324"/>
      <c r="J82" s="365"/>
    </row>
    <row r="83" spans="1:10" s="409" customFormat="1" ht="22.7" customHeight="1">
      <c r="A83" s="432" t="s">
        <v>274</v>
      </c>
      <c r="B83" s="339"/>
      <c r="C83" s="339"/>
    </row>
    <row r="84" spans="1:10" s="409" customFormat="1" ht="22.7" customHeight="1" thickBot="1">
      <c r="A84" s="432" t="s">
        <v>225</v>
      </c>
      <c r="B84" s="339"/>
      <c r="C84" s="339"/>
      <c r="D84" s="351">
        <v>17110007</v>
      </c>
      <c r="E84" s="339"/>
      <c r="F84" s="351">
        <v>17110007</v>
      </c>
      <c r="G84" s="324"/>
      <c r="H84" s="351">
        <v>17110007</v>
      </c>
      <c r="I84" s="324"/>
      <c r="J84" s="351">
        <v>17110007</v>
      </c>
    </row>
    <row r="85" spans="1:10" s="409" customFormat="1" ht="22.7" customHeight="1" thickTop="1">
      <c r="A85" s="432" t="s">
        <v>226</v>
      </c>
      <c r="B85" s="440"/>
      <c r="C85" s="442"/>
      <c r="D85" s="339"/>
      <c r="E85" s="339"/>
      <c r="F85" s="339"/>
      <c r="G85" s="324"/>
      <c r="H85" s="339"/>
      <c r="I85" s="324"/>
      <c r="J85" s="339"/>
    </row>
    <row r="86" spans="1:10" s="409" customFormat="1" ht="22.7" customHeight="1">
      <c r="A86" s="432" t="s">
        <v>255</v>
      </c>
      <c r="B86" s="339"/>
      <c r="C86" s="339"/>
      <c r="D86" s="443"/>
      <c r="E86" s="339"/>
      <c r="F86" s="443"/>
      <c r="G86" s="324"/>
      <c r="H86" s="339"/>
      <c r="I86" s="324"/>
      <c r="J86" s="339"/>
    </row>
    <row r="87" spans="1:10" s="409" customFormat="1" ht="22.7" customHeight="1">
      <c r="A87" s="432" t="s">
        <v>225</v>
      </c>
      <c r="B87" s="440"/>
      <c r="C87" s="440"/>
      <c r="D87" s="337">
        <v>17075181</v>
      </c>
      <c r="E87" s="438"/>
      <c r="F87" s="337">
        <v>17075181</v>
      </c>
      <c r="G87" s="324"/>
      <c r="H87" s="337">
        <v>17075181</v>
      </c>
      <c r="I87" s="324"/>
      <c r="J87" s="337">
        <v>17075181</v>
      </c>
    </row>
    <row r="88" spans="1:10" s="409" customFormat="1" ht="22.7" customHeight="1">
      <c r="A88" s="432" t="s">
        <v>227</v>
      </c>
      <c r="B88" s="440"/>
      <c r="C88" s="440"/>
      <c r="D88" s="339">
        <v>4031711</v>
      </c>
      <c r="E88" s="438"/>
      <c r="F88" s="339">
        <v>4031711</v>
      </c>
      <c r="G88" s="324"/>
      <c r="H88" s="339">
        <v>4031711</v>
      </c>
      <c r="I88" s="324"/>
      <c r="J88" s="339">
        <v>4031711</v>
      </c>
    </row>
    <row r="89" spans="1:10" s="409" customFormat="1" ht="22.7" customHeight="1">
      <c r="A89" s="432" t="s">
        <v>256</v>
      </c>
      <c r="B89" s="400"/>
      <c r="C89" s="400"/>
      <c r="D89" s="443"/>
      <c r="E89" s="400"/>
      <c r="F89" s="443"/>
      <c r="G89" s="324"/>
      <c r="H89" s="443"/>
      <c r="I89" s="324"/>
      <c r="J89" s="443"/>
    </row>
    <row r="90" spans="1:10" s="409" customFormat="1" ht="22.7" customHeight="1">
      <c r="A90" s="444" t="s">
        <v>39</v>
      </c>
      <c r="B90" s="400"/>
      <c r="C90" s="400"/>
      <c r="D90" s="443"/>
      <c r="E90" s="400"/>
      <c r="F90" s="443"/>
      <c r="G90" s="324"/>
      <c r="H90" s="443"/>
      <c r="I90" s="324"/>
      <c r="J90" s="443"/>
    </row>
    <row r="91" spans="1:10" s="409" customFormat="1" ht="22.7" customHeight="1">
      <c r="A91" s="432" t="s">
        <v>228</v>
      </c>
      <c r="B91" s="400"/>
      <c r="C91" s="440"/>
      <c r="D91" s="337">
        <v>1365933</v>
      </c>
      <c r="E91" s="400"/>
      <c r="F91" s="337">
        <v>1365933</v>
      </c>
      <c r="G91" s="324"/>
      <c r="H91" s="337">
        <v>1365933</v>
      </c>
      <c r="I91" s="324"/>
      <c r="J91" s="337">
        <v>1365933</v>
      </c>
    </row>
    <row r="92" spans="1:10" s="409" customFormat="1" ht="22.7" customHeight="1">
      <c r="A92" s="432" t="s">
        <v>40</v>
      </c>
      <c r="B92" s="440"/>
      <c r="C92" s="339"/>
      <c r="D92" s="337">
        <f>'SH (Conso) P8'!J26</f>
        <v>2813597</v>
      </c>
      <c r="E92" s="339"/>
      <c r="F92" s="337">
        <v>2610470</v>
      </c>
      <c r="G92" s="324"/>
      <c r="H92" s="337">
        <f>'SH (Sep) P9'!J26</f>
        <v>1796903</v>
      </c>
      <c r="I92" s="324"/>
      <c r="J92" s="337">
        <v>1703690</v>
      </c>
    </row>
    <row r="93" spans="1:10" s="409" customFormat="1" ht="22.7" customHeight="1">
      <c r="A93" s="444" t="s">
        <v>41</v>
      </c>
      <c r="B93" s="440"/>
      <c r="C93" s="339"/>
      <c r="D93" s="337">
        <f>'SH (Conso) P8'!P26</f>
        <v>-46364</v>
      </c>
      <c r="E93" s="339"/>
      <c r="F93" s="337">
        <v>97636</v>
      </c>
      <c r="G93" s="324"/>
      <c r="H93" s="337">
        <f>'SH (Sep) P9'!L26</f>
        <v>-44400</v>
      </c>
      <c r="I93" s="324"/>
      <c r="J93" s="337">
        <v>99600</v>
      </c>
    </row>
    <row r="94" spans="1:10" s="409" customFormat="1" ht="22.7" customHeight="1">
      <c r="A94" s="401" t="s">
        <v>42</v>
      </c>
      <c r="B94" s="316"/>
      <c r="C94" s="316"/>
      <c r="D94" s="328">
        <f>SUM(D87:D93)</f>
        <v>25240058</v>
      </c>
      <c r="E94" s="316"/>
      <c r="F94" s="328">
        <f>SUM(F87:F93)</f>
        <v>25180931</v>
      </c>
      <c r="G94" s="324"/>
      <c r="H94" s="328">
        <f>SUM(H87:H93)</f>
        <v>24225328</v>
      </c>
      <c r="I94" s="324"/>
      <c r="J94" s="328">
        <f>SUM(J87:J93)</f>
        <v>24276115</v>
      </c>
    </row>
    <row r="95" spans="1:10" s="409" customFormat="1" ht="22.7" customHeight="1">
      <c r="A95" s="432" t="s">
        <v>43</v>
      </c>
      <c r="B95" s="316"/>
      <c r="C95" s="316"/>
      <c r="D95" s="337">
        <v>1</v>
      </c>
      <c r="E95" s="316"/>
      <c r="F95" s="339">
        <v>1</v>
      </c>
      <c r="G95" s="324"/>
      <c r="H95" s="390" t="s">
        <v>280</v>
      </c>
      <c r="I95" s="324"/>
      <c r="J95" s="315" t="s">
        <v>280</v>
      </c>
    </row>
    <row r="96" spans="1:10" s="409" customFormat="1" ht="22.7" customHeight="1">
      <c r="A96" s="401" t="s">
        <v>44</v>
      </c>
      <c r="B96" s="316"/>
      <c r="C96" s="316"/>
      <c r="D96" s="328">
        <f>SUM(D94:D95)</f>
        <v>25240059</v>
      </c>
      <c r="E96" s="316"/>
      <c r="F96" s="328">
        <f>SUM(F94:F95)</f>
        <v>25180932</v>
      </c>
      <c r="G96" s="324"/>
      <c r="H96" s="328">
        <f>SUM(H94:H95)</f>
        <v>24225328</v>
      </c>
      <c r="I96" s="324"/>
      <c r="J96" s="328">
        <f>SUM(J94:J95)</f>
        <v>24276115</v>
      </c>
    </row>
    <row r="97" spans="1:10" s="409" customFormat="1" ht="22.7" customHeight="1">
      <c r="A97" s="432"/>
      <c r="B97" s="365"/>
      <c r="C97" s="365"/>
      <c r="D97" s="336"/>
      <c r="E97" s="365"/>
      <c r="F97" s="336"/>
      <c r="G97" s="324"/>
      <c r="H97" s="336"/>
      <c r="I97" s="324"/>
      <c r="J97" s="336"/>
    </row>
    <row r="98" spans="1:10" s="409" customFormat="1" ht="22.7" customHeight="1" thickBot="1">
      <c r="A98" s="401" t="s">
        <v>45</v>
      </c>
      <c r="B98" s="316"/>
      <c r="C98" s="316"/>
      <c r="D98" s="331">
        <f>SUM(D96,D68)</f>
        <v>65271282</v>
      </c>
      <c r="E98" s="316"/>
      <c r="F98" s="331">
        <f>F68+F96</f>
        <v>65833620</v>
      </c>
      <c r="G98" s="324"/>
      <c r="H98" s="331">
        <f>SUM(H96,H68)</f>
        <v>64296341</v>
      </c>
      <c r="I98" s="324"/>
      <c r="J98" s="331">
        <f>J68+J96</f>
        <v>64966526</v>
      </c>
    </row>
    <row r="99" spans="1:10" ht="22.5" thickTop="1">
      <c r="D99" s="445"/>
      <c r="F99" s="445"/>
    </row>
    <row r="100" spans="1:10">
      <c r="D100" s="445"/>
      <c r="F100" s="445"/>
    </row>
    <row r="101" spans="1:10">
      <c r="D101" s="445"/>
      <c r="F101" s="445"/>
    </row>
    <row r="102" spans="1:10">
      <c r="D102" s="445"/>
      <c r="F102" s="445"/>
    </row>
    <row r="103" spans="1:10">
      <c r="D103" s="445"/>
      <c r="F103" s="445"/>
    </row>
    <row r="106" spans="1:10">
      <c r="D106" s="445"/>
      <c r="F106" s="445"/>
    </row>
    <row r="107" spans="1:10">
      <c r="D107" s="446"/>
      <c r="F107" s="446"/>
    </row>
    <row r="108" spans="1:10">
      <c r="D108" s="445"/>
      <c r="F108" s="445"/>
    </row>
    <row r="109" spans="1:10">
      <c r="A109" s="523" t="s">
        <v>282</v>
      </c>
      <c r="B109" s="523"/>
      <c r="C109" s="523"/>
      <c r="D109" s="523" t="s">
        <v>299</v>
      </c>
      <c r="E109" s="523"/>
      <c r="F109" s="523"/>
      <c r="G109" s="523"/>
      <c r="H109" s="523"/>
      <c r="I109" s="523"/>
      <c r="J109" s="523"/>
    </row>
    <row r="110" spans="1:10">
      <c r="A110" s="523" t="s">
        <v>281</v>
      </c>
      <c r="B110" s="523"/>
      <c r="C110" s="523"/>
      <c r="D110" s="523" t="s">
        <v>300</v>
      </c>
      <c r="E110" s="523"/>
      <c r="F110" s="523"/>
      <c r="G110" s="523"/>
      <c r="H110" s="523"/>
      <c r="I110" s="523"/>
      <c r="J110" s="523"/>
    </row>
    <row r="111" spans="1:10">
      <c r="D111" s="446"/>
      <c r="F111" s="446"/>
    </row>
  </sheetData>
  <mergeCells count="13">
    <mergeCell ref="D79:J79"/>
    <mergeCell ref="A109:C109"/>
    <mergeCell ref="D109:J109"/>
    <mergeCell ref="A110:C110"/>
    <mergeCell ref="D110:J110"/>
    <mergeCell ref="D4:F4"/>
    <mergeCell ref="H4:J4"/>
    <mergeCell ref="D39:G39"/>
    <mergeCell ref="H39:J39"/>
    <mergeCell ref="D75:G75"/>
    <mergeCell ref="H75:J75"/>
    <mergeCell ref="D8:J8"/>
    <mergeCell ref="D43:J43"/>
  </mergeCells>
  <pageMargins left="0.94488188976377996" right="0.43307086614173201" top="0.47244094488188998" bottom="0.511811023622047" header="0.511811023622047" footer="0.511811023622047"/>
  <pageSetup paperSize="9" scale="8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5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>
    <tabColor theme="9" tint="0.39997558519241921"/>
    <pageSetUpPr fitToPage="1"/>
  </sheetPr>
  <dimension ref="A1:N39"/>
  <sheetViews>
    <sheetView view="pageBreakPreview" topLeftCell="A18" zoomScaleNormal="100" zoomScaleSheetLayoutView="100" workbookViewId="0">
      <selection activeCell="J33" sqref="J33"/>
    </sheetView>
  </sheetViews>
  <sheetFormatPr defaultColWidth="9.140625" defaultRowHeight="21.75" customHeight="1"/>
  <cols>
    <col min="1" max="1" width="47.85546875" style="491" customWidth="1"/>
    <col min="2" max="2" width="8.42578125" style="499" customWidth="1"/>
    <col min="3" max="3" width="1.140625" style="499" customWidth="1"/>
    <col min="4" max="4" width="12.42578125" style="491" customWidth="1"/>
    <col min="5" max="5" width="1.140625" style="491" customWidth="1"/>
    <col min="6" max="6" width="12.42578125" style="491" customWidth="1"/>
    <col min="7" max="7" width="1.42578125" style="491" customWidth="1"/>
    <col min="8" max="8" width="12.42578125" style="491" customWidth="1"/>
    <col min="9" max="9" width="1.140625" style="491" customWidth="1"/>
    <col min="10" max="10" width="12.140625" style="491" customWidth="1"/>
    <col min="11" max="16384" width="9.140625" style="491"/>
  </cols>
  <sheetData>
    <row r="1" spans="1:13" s="427" customFormat="1" ht="22.7" customHeight="1">
      <c r="A1" s="425" t="s">
        <v>244</v>
      </c>
      <c r="B1" s="485"/>
      <c r="C1" s="485"/>
      <c r="D1" s="486"/>
      <c r="E1" s="486"/>
      <c r="F1" s="486"/>
      <c r="G1" s="487"/>
      <c r="H1" s="486"/>
      <c r="I1" s="487"/>
      <c r="J1" s="486"/>
    </row>
    <row r="2" spans="1:13" s="427" customFormat="1" ht="22.7" customHeight="1">
      <c r="A2" s="488" t="s">
        <v>59</v>
      </c>
      <c r="B2" s="489"/>
      <c r="C2" s="489"/>
      <c r="D2" s="490"/>
      <c r="E2" s="490"/>
      <c r="F2" s="490"/>
      <c r="G2" s="490"/>
      <c r="H2" s="490"/>
      <c r="I2" s="490"/>
      <c r="J2" s="490"/>
    </row>
    <row r="3" spans="1:13" ht="22.7" customHeight="1">
      <c r="A3" s="488"/>
      <c r="B3" s="489"/>
      <c r="C3" s="489"/>
      <c r="D3" s="490"/>
      <c r="E3" s="490"/>
      <c r="F3" s="490"/>
      <c r="G3" s="490"/>
      <c r="H3" s="490"/>
      <c r="I3" s="490"/>
      <c r="J3" s="490"/>
    </row>
    <row r="4" spans="1:13" ht="22.7" customHeight="1">
      <c r="A4" s="488"/>
      <c r="B4" s="489"/>
      <c r="C4" s="489"/>
      <c r="D4" s="524" t="s">
        <v>0</v>
      </c>
      <c r="E4" s="524"/>
      <c r="F4" s="524"/>
      <c r="G4" s="492"/>
      <c r="H4" s="525" t="s">
        <v>1</v>
      </c>
      <c r="I4" s="525"/>
      <c r="J4" s="525"/>
    </row>
    <row r="5" spans="1:13" ht="22.7" customHeight="1">
      <c r="A5" s="488"/>
      <c r="B5" s="489"/>
      <c r="C5" s="489"/>
      <c r="D5" s="526" t="s">
        <v>46</v>
      </c>
      <c r="E5" s="526"/>
      <c r="F5" s="526"/>
      <c r="G5" s="492"/>
      <c r="H5" s="527" t="s">
        <v>46</v>
      </c>
      <c r="I5" s="527"/>
      <c r="J5" s="527"/>
    </row>
    <row r="6" spans="1:13" ht="22.7" customHeight="1">
      <c r="A6" s="488"/>
      <c r="B6" s="489"/>
      <c r="C6" s="489"/>
      <c r="D6" s="526" t="s">
        <v>286</v>
      </c>
      <c r="E6" s="526"/>
      <c r="F6" s="526"/>
      <c r="G6" s="487"/>
      <c r="H6" s="526" t="s">
        <v>286</v>
      </c>
      <c r="I6" s="526"/>
      <c r="J6" s="526"/>
    </row>
    <row r="7" spans="1:13" ht="22.7" customHeight="1">
      <c r="A7" s="406"/>
      <c r="B7" s="440" t="s">
        <v>4</v>
      </c>
      <c r="C7" s="440"/>
      <c r="D7" s="493">
        <v>2568</v>
      </c>
      <c r="E7" s="493"/>
      <c r="F7" s="493">
        <v>2567</v>
      </c>
      <c r="G7" s="487"/>
      <c r="H7" s="493">
        <v>2568</v>
      </c>
      <c r="I7" s="493"/>
      <c r="J7" s="493">
        <v>2567</v>
      </c>
    </row>
    <row r="8" spans="1:13" ht="22.7" customHeight="1">
      <c r="A8" s="494"/>
      <c r="B8" s="495"/>
      <c r="C8" s="495"/>
      <c r="D8" s="528" t="s">
        <v>47</v>
      </c>
      <c r="E8" s="528"/>
      <c r="F8" s="528"/>
      <c r="G8" s="528"/>
      <c r="H8" s="528"/>
      <c r="I8" s="528"/>
      <c r="J8" s="528"/>
    </row>
    <row r="9" spans="1:13" ht="22.7" customHeight="1">
      <c r="A9" s="417" t="s">
        <v>229</v>
      </c>
      <c r="B9" s="352"/>
      <c r="C9" s="323"/>
      <c r="D9" s="354">
        <v>54908075</v>
      </c>
      <c r="E9" s="374"/>
      <c r="F9" s="439">
        <v>60146094</v>
      </c>
      <c r="G9" s="355"/>
      <c r="H9" s="354">
        <v>54907922</v>
      </c>
      <c r="I9" s="355"/>
      <c r="J9" s="439">
        <v>60145955</v>
      </c>
    </row>
    <row r="10" spans="1:13" ht="22.7" customHeight="1">
      <c r="A10" s="417" t="s">
        <v>230</v>
      </c>
      <c r="B10" s="353"/>
      <c r="C10" s="344"/>
      <c r="D10" s="354">
        <v>273408</v>
      </c>
      <c r="E10" s="375"/>
      <c r="F10" s="439">
        <v>3437383</v>
      </c>
      <c r="G10" s="355"/>
      <c r="H10" s="354">
        <v>273408</v>
      </c>
      <c r="I10" s="355"/>
      <c r="J10" s="439">
        <v>3437383</v>
      </c>
    </row>
    <row r="11" spans="1:13" ht="22.7" customHeight="1">
      <c r="A11" s="515" t="s">
        <v>231</v>
      </c>
      <c r="B11" s="353"/>
      <c r="C11" s="344"/>
      <c r="D11" s="397">
        <v>-54076441</v>
      </c>
      <c r="E11" s="375"/>
      <c r="F11" s="360">
        <v>-61195963</v>
      </c>
      <c r="G11" s="355"/>
      <c r="H11" s="397">
        <v>-54076628</v>
      </c>
      <c r="I11" s="355"/>
      <c r="J11" s="360">
        <v>-61200280</v>
      </c>
    </row>
    <row r="12" spans="1:13" ht="22.7" customHeight="1">
      <c r="A12" s="516" t="s">
        <v>301</v>
      </c>
      <c r="B12" s="344"/>
      <c r="C12" s="344"/>
      <c r="D12" s="517">
        <f>SUM(D9:D11)</f>
        <v>1105042</v>
      </c>
      <c r="E12" s="377"/>
      <c r="F12" s="517">
        <f>SUM(F9:F11)</f>
        <v>2387514</v>
      </c>
      <c r="G12" s="356"/>
      <c r="H12" s="517">
        <f>SUM(H9:H11)</f>
        <v>1104702</v>
      </c>
      <c r="I12" s="356"/>
      <c r="J12" s="517">
        <f>SUM(J9:J11)</f>
        <v>2383058</v>
      </c>
    </row>
    <row r="13" spans="1:13" s="409" customFormat="1" ht="10.5" customHeight="1">
      <c r="A13" s="496"/>
      <c r="B13" s="344"/>
      <c r="C13" s="344"/>
      <c r="D13" s="340"/>
      <c r="E13" s="375"/>
      <c r="F13" s="359"/>
      <c r="G13" s="355"/>
      <c r="H13" s="340"/>
      <c r="I13" s="355"/>
      <c r="J13" s="497"/>
      <c r="L13" s="491"/>
      <c r="M13" s="491"/>
    </row>
    <row r="14" spans="1:13" ht="22.7" customHeight="1">
      <c r="A14" s="515" t="s">
        <v>50</v>
      </c>
      <c r="B14" s="353"/>
      <c r="C14" s="344"/>
      <c r="D14" s="354">
        <v>18679</v>
      </c>
      <c r="E14" s="375"/>
      <c r="F14" s="518">
        <v>24945</v>
      </c>
      <c r="G14" s="355"/>
      <c r="H14" s="354">
        <v>18679</v>
      </c>
      <c r="I14" s="355"/>
      <c r="J14" s="439">
        <v>24913</v>
      </c>
    </row>
    <row r="15" spans="1:13" ht="22.7" customHeight="1">
      <c r="A15" s="515" t="s">
        <v>49</v>
      </c>
      <c r="B15" s="344"/>
      <c r="C15" s="344"/>
      <c r="D15" s="354">
        <v>11323</v>
      </c>
      <c r="E15" s="375"/>
      <c r="F15" s="439">
        <v>1681</v>
      </c>
      <c r="G15" s="355"/>
      <c r="H15" s="354">
        <v>73273</v>
      </c>
      <c r="I15" s="355"/>
      <c r="J15" s="439">
        <v>66634</v>
      </c>
    </row>
    <row r="16" spans="1:13" ht="22.7" customHeight="1">
      <c r="A16" s="515" t="s">
        <v>283</v>
      </c>
      <c r="B16" s="344"/>
      <c r="C16" s="344"/>
      <c r="D16" s="354">
        <v>401360</v>
      </c>
      <c r="E16" s="375"/>
      <c r="F16" s="519">
        <v>-41106</v>
      </c>
      <c r="G16" s="355"/>
      <c r="H16" s="354">
        <v>401360</v>
      </c>
      <c r="I16" s="355"/>
      <c r="J16" s="519">
        <v>-41106</v>
      </c>
    </row>
    <row r="17" spans="1:13" ht="22.7" customHeight="1">
      <c r="A17" s="417" t="s">
        <v>232</v>
      </c>
      <c r="B17" s="353"/>
      <c r="C17" s="344"/>
      <c r="D17" s="354">
        <v>-1056044</v>
      </c>
      <c r="E17" s="375"/>
      <c r="F17" s="439">
        <v>-1125321</v>
      </c>
      <c r="G17" s="355"/>
      <c r="H17" s="354">
        <v>-1128671</v>
      </c>
      <c r="I17" s="355"/>
      <c r="J17" s="439">
        <v>-1190999</v>
      </c>
    </row>
    <row r="18" spans="1:13" ht="22.7" customHeight="1">
      <c r="A18" s="515" t="s">
        <v>53</v>
      </c>
      <c r="B18" s="353"/>
      <c r="C18" s="344"/>
      <c r="D18" s="354">
        <v>-130149</v>
      </c>
      <c r="E18" s="375"/>
      <c r="F18" s="439">
        <v>-27440</v>
      </c>
      <c r="G18" s="355"/>
      <c r="H18" s="354">
        <v>-128413</v>
      </c>
      <c r="I18" s="355"/>
      <c r="J18" s="439">
        <v>-27470</v>
      </c>
    </row>
    <row r="19" spans="1:13" ht="22.7" customHeight="1">
      <c r="A19" s="479" t="s">
        <v>302</v>
      </c>
      <c r="B19" s="353"/>
      <c r="C19" s="344"/>
      <c r="D19" s="367">
        <f>SUM(D12:D18)</f>
        <v>350211</v>
      </c>
      <c r="E19" s="376"/>
      <c r="F19" s="367">
        <f>SUM(F12:F18)</f>
        <v>1220273</v>
      </c>
      <c r="G19" s="355"/>
      <c r="H19" s="367">
        <f>SUM(H12:H18)</f>
        <v>340930</v>
      </c>
      <c r="I19" s="355"/>
      <c r="J19" s="367">
        <f>SUM(J12:J18)</f>
        <v>1215030</v>
      </c>
    </row>
    <row r="20" spans="1:13" s="409" customFormat="1" ht="10.5" customHeight="1">
      <c r="A20" s="496"/>
      <c r="B20" s="344"/>
      <c r="C20" s="344"/>
      <c r="D20" s="340"/>
      <c r="E20" s="375"/>
      <c r="F20" s="359"/>
      <c r="G20" s="355"/>
      <c r="H20" s="340"/>
      <c r="I20" s="355"/>
      <c r="J20" s="497"/>
      <c r="L20" s="491"/>
      <c r="M20" s="491"/>
    </row>
    <row r="21" spans="1:13" ht="22.35" customHeight="1">
      <c r="A21" s="515" t="s">
        <v>55</v>
      </c>
      <c r="B21" s="344"/>
      <c r="C21" s="344"/>
      <c r="D21" s="354">
        <v>-221863</v>
      </c>
      <c r="E21" s="375"/>
      <c r="F21" s="439">
        <v>-278820</v>
      </c>
      <c r="G21" s="355"/>
      <c r="H21" s="354">
        <v>-222158</v>
      </c>
      <c r="I21" s="355"/>
      <c r="J21" s="439">
        <v>-278894</v>
      </c>
    </row>
    <row r="22" spans="1:13" ht="22.35" customHeight="1">
      <c r="A22" s="515" t="s">
        <v>233</v>
      </c>
      <c r="B22" s="353">
        <v>7</v>
      </c>
      <c r="C22" s="344"/>
      <c r="D22" s="354">
        <v>102049</v>
      </c>
      <c r="E22" s="375"/>
      <c r="F22" s="439">
        <v>101586</v>
      </c>
      <c r="G22" s="355"/>
      <c r="H22" s="390" t="s">
        <v>280</v>
      </c>
      <c r="I22" s="324"/>
      <c r="J22" s="315" t="s">
        <v>280</v>
      </c>
    </row>
    <row r="23" spans="1:13" ht="22.35" customHeight="1">
      <c r="A23" s="479" t="s">
        <v>303</v>
      </c>
      <c r="B23" s="347"/>
      <c r="C23" s="347"/>
      <c r="D23" s="367">
        <f>SUM(D19:D22)</f>
        <v>230397</v>
      </c>
      <c r="E23" s="376"/>
      <c r="F23" s="367">
        <f>SUM(F19:F22)</f>
        <v>1043039</v>
      </c>
      <c r="G23" s="355"/>
      <c r="H23" s="367">
        <f>SUM(H19:H22)</f>
        <v>118772</v>
      </c>
      <c r="I23" s="355"/>
      <c r="J23" s="367">
        <f>SUM(J19:J22)</f>
        <v>936136</v>
      </c>
    </row>
    <row r="24" spans="1:13" s="409" customFormat="1" ht="22.7" customHeight="1">
      <c r="A24" s="515" t="s">
        <v>56</v>
      </c>
      <c r="B24" s="440"/>
      <c r="C24" s="344"/>
      <c r="D24" s="354">
        <v>-27270</v>
      </c>
      <c r="E24" s="375"/>
      <c r="F24" s="439">
        <v>-188046</v>
      </c>
      <c r="G24" s="355"/>
      <c r="H24" s="354">
        <v>-25559</v>
      </c>
      <c r="I24" s="355"/>
      <c r="J24" s="439">
        <v>-187183</v>
      </c>
    </row>
    <row r="25" spans="1:13" s="409" customFormat="1" ht="22.7" customHeight="1">
      <c r="A25" s="496" t="s">
        <v>57</v>
      </c>
      <c r="B25" s="353"/>
      <c r="C25" s="344"/>
      <c r="D25" s="368">
        <f>SUM(D23:D24)</f>
        <v>203127</v>
      </c>
      <c r="E25" s="377"/>
      <c r="F25" s="368">
        <f>SUM(F23:F24)</f>
        <v>854993</v>
      </c>
      <c r="G25" s="356"/>
      <c r="H25" s="368">
        <f>SUM(H23:H24)</f>
        <v>93213</v>
      </c>
      <c r="I25" s="356"/>
      <c r="J25" s="368">
        <f>SUM(J23:J24)</f>
        <v>748953</v>
      </c>
    </row>
    <row r="26" spans="1:13" s="409" customFormat="1" ht="10.5" customHeight="1">
      <c r="A26" s="496"/>
      <c r="B26" s="347"/>
      <c r="C26" s="347"/>
      <c r="D26" s="385"/>
      <c r="E26" s="376"/>
      <c r="F26" s="358"/>
      <c r="G26" s="355"/>
      <c r="H26" s="385"/>
      <c r="I26" s="355"/>
      <c r="J26" s="358"/>
    </row>
    <row r="27" spans="1:13" s="409" customFormat="1" ht="27.75" customHeight="1" thickBot="1">
      <c r="A27" s="479" t="s">
        <v>304</v>
      </c>
      <c r="B27" s="325"/>
      <c r="C27" s="325"/>
      <c r="D27" s="386">
        <v>0.06</v>
      </c>
      <c r="E27" s="379"/>
      <c r="F27" s="386">
        <v>0.25</v>
      </c>
      <c r="G27" s="380"/>
      <c r="H27" s="386">
        <v>0.03</v>
      </c>
      <c r="I27" s="380"/>
      <c r="J27" s="386">
        <v>0.22</v>
      </c>
    </row>
    <row r="28" spans="1:13" ht="21.75" customHeight="1" thickTop="1">
      <c r="A28" s="505"/>
      <c r="B28" s="509"/>
      <c r="C28" s="509"/>
      <c r="D28" s="512"/>
      <c r="E28" s="492"/>
      <c r="F28" s="512"/>
      <c r="G28" s="513"/>
      <c r="H28" s="514"/>
      <c r="I28" s="513"/>
      <c r="J28" s="514"/>
    </row>
    <row r="38" spans="1:14" s="427" customFormat="1">
      <c r="A38" s="523" t="s">
        <v>282</v>
      </c>
      <c r="B38" s="523"/>
      <c r="C38" s="523"/>
      <c r="D38" s="523" t="s">
        <v>299</v>
      </c>
      <c r="E38" s="523"/>
      <c r="F38" s="523"/>
      <c r="G38" s="523"/>
      <c r="H38" s="523"/>
      <c r="I38" s="523"/>
      <c r="J38" s="523"/>
      <c r="K38" s="447"/>
      <c r="L38" s="447"/>
      <c r="M38" s="447"/>
      <c r="N38" s="447"/>
    </row>
    <row r="39" spans="1:14" s="427" customFormat="1">
      <c r="A39" s="523" t="s">
        <v>281</v>
      </c>
      <c r="B39" s="523"/>
      <c r="C39" s="523"/>
      <c r="D39" s="523" t="s">
        <v>300</v>
      </c>
      <c r="E39" s="523"/>
      <c r="F39" s="523"/>
      <c r="G39" s="523"/>
      <c r="H39" s="523"/>
      <c r="I39" s="523"/>
      <c r="J39" s="523"/>
      <c r="K39" s="447"/>
      <c r="L39" s="447"/>
      <c r="M39" s="447"/>
      <c r="N39" s="447"/>
    </row>
  </sheetData>
  <mergeCells count="11">
    <mergeCell ref="A38:C38"/>
    <mergeCell ref="A39:C39"/>
    <mergeCell ref="D38:J38"/>
    <mergeCell ref="D39:J39"/>
    <mergeCell ref="D8:J8"/>
    <mergeCell ref="D4:F4"/>
    <mergeCell ref="H4:J4"/>
    <mergeCell ref="D5:F5"/>
    <mergeCell ref="H5:J5"/>
    <mergeCell ref="D6:F6"/>
    <mergeCell ref="H6:J6"/>
  </mergeCells>
  <pageMargins left="0.94488188976377996" right="0.43307086614173201" top="0.47244094488188998" bottom="0.511811023622047" header="0.511811023622047" footer="0.511811023622047"/>
  <pageSetup paperSize="9" scale="7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E8B7-EA9C-4AF0-9C6A-92A932A9891C}">
  <sheetPr>
    <tabColor theme="9" tint="0.39997558519241921"/>
    <pageSetUpPr fitToPage="1"/>
  </sheetPr>
  <dimension ref="A1:J30"/>
  <sheetViews>
    <sheetView view="pageBreakPreview" topLeftCell="A28" zoomScaleNormal="100" zoomScaleSheetLayoutView="100" workbookViewId="0">
      <selection activeCell="A16" sqref="A16"/>
    </sheetView>
  </sheetViews>
  <sheetFormatPr defaultColWidth="9.140625" defaultRowHeight="16.5"/>
  <cols>
    <col min="1" max="1" width="50.28515625" style="491" customWidth="1"/>
    <col min="2" max="2" width="8.42578125" style="499" customWidth="1"/>
    <col min="3" max="3" width="1.140625" style="499" customWidth="1"/>
    <col min="4" max="4" width="12.42578125" style="491" customWidth="1"/>
    <col min="5" max="5" width="1.140625" style="491" customWidth="1"/>
    <col min="6" max="6" width="12.42578125" style="491" customWidth="1"/>
    <col min="7" max="7" width="1.42578125" style="491" customWidth="1"/>
    <col min="8" max="8" width="12.42578125" style="491" customWidth="1"/>
    <col min="9" max="9" width="1.140625" style="491" customWidth="1"/>
    <col min="10" max="10" width="12.140625" style="491" customWidth="1"/>
    <col min="11" max="16384" width="9.140625" style="491"/>
  </cols>
  <sheetData>
    <row r="1" spans="1:10" s="427" customFormat="1" ht="22.7" customHeight="1">
      <c r="A1" s="425" t="s">
        <v>244</v>
      </c>
      <c r="B1" s="485"/>
      <c r="C1" s="485"/>
      <c r="D1" s="486"/>
      <c r="E1" s="486"/>
      <c r="F1" s="486"/>
      <c r="G1" s="487"/>
      <c r="H1" s="486"/>
      <c r="I1" s="487"/>
      <c r="J1" s="486"/>
    </row>
    <row r="2" spans="1:10" s="427" customFormat="1" ht="22.7" customHeight="1">
      <c r="A2" s="488" t="s">
        <v>59</v>
      </c>
      <c r="B2" s="489"/>
      <c r="C2" s="489"/>
      <c r="D2" s="490"/>
      <c r="E2" s="490"/>
      <c r="F2" s="490"/>
      <c r="G2" s="490"/>
      <c r="H2" s="490"/>
      <c r="I2" s="490"/>
      <c r="J2" s="490"/>
    </row>
    <row r="3" spans="1:10" ht="22.7" customHeight="1">
      <c r="A3" s="488"/>
      <c r="B3" s="489"/>
      <c r="C3" s="489"/>
      <c r="D3" s="490"/>
      <c r="E3" s="490"/>
      <c r="F3" s="490"/>
      <c r="G3" s="490"/>
      <c r="H3" s="490"/>
      <c r="I3" s="490"/>
      <c r="J3" s="490"/>
    </row>
    <row r="4" spans="1:10" ht="22.7" customHeight="1">
      <c r="A4" s="488"/>
      <c r="B4" s="489"/>
      <c r="C4" s="489"/>
      <c r="D4" s="524" t="s">
        <v>0</v>
      </c>
      <c r="E4" s="524"/>
      <c r="F4" s="524"/>
      <c r="G4" s="492"/>
      <c r="H4" s="525" t="s">
        <v>1</v>
      </c>
      <c r="I4" s="525"/>
      <c r="J4" s="525"/>
    </row>
    <row r="5" spans="1:10" ht="22.7" customHeight="1">
      <c r="A5" s="488"/>
      <c r="B5" s="489"/>
      <c r="C5" s="489"/>
      <c r="D5" s="526" t="s">
        <v>46</v>
      </c>
      <c r="E5" s="526"/>
      <c r="F5" s="526"/>
      <c r="G5" s="492"/>
      <c r="H5" s="527" t="s">
        <v>46</v>
      </c>
      <c r="I5" s="527"/>
      <c r="J5" s="527"/>
    </row>
    <row r="6" spans="1:10" ht="22.7" customHeight="1">
      <c r="A6" s="488"/>
      <c r="B6" s="489"/>
      <c r="C6" s="489"/>
      <c r="D6" s="526" t="s">
        <v>286</v>
      </c>
      <c r="E6" s="526"/>
      <c r="F6" s="526"/>
      <c r="G6" s="487"/>
      <c r="H6" s="526" t="s">
        <v>286</v>
      </c>
      <c r="I6" s="526"/>
      <c r="J6" s="526"/>
    </row>
    <row r="7" spans="1:10" ht="22.7" customHeight="1">
      <c r="A7" s="406"/>
      <c r="B7" s="440"/>
      <c r="C7" s="440"/>
      <c r="D7" s="493">
        <v>2568</v>
      </c>
      <c r="E7" s="493"/>
      <c r="F7" s="493">
        <v>2567</v>
      </c>
      <c r="G7" s="487"/>
      <c r="H7" s="493">
        <v>2568</v>
      </c>
      <c r="I7" s="493"/>
      <c r="J7" s="493">
        <v>2567</v>
      </c>
    </row>
    <row r="8" spans="1:10" ht="22.7" customHeight="1">
      <c r="A8" s="494"/>
      <c r="B8" s="495"/>
      <c r="C8" s="495"/>
      <c r="D8" s="528" t="s">
        <v>47</v>
      </c>
      <c r="E8" s="528"/>
      <c r="F8" s="528"/>
      <c r="G8" s="528"/>
      <c r="H8" s="528"/>
      <c r="I8" s="528"/>
      <c r="J8" s="528"/>
    </row>
    <row r="9" spans="1:10" s="409" customFormat="1" ht="22.7" customHeight="1">
      <c r="A9" s="496" t="s">
        <v>57</v>
      </c>
      <c r="B9" s="353"/>
      <c r="C9" s="344"/>
      <c r="D9" s="356">
        <f>'PL3M P6'!D25</f>
        <v>203127</v>
      </c>
      <c r="E9" s="377"/>
      <c r="F9" s="356">
        <v>854993</v>
      </c>
      <c r="G9" s="356"/>
      <c r="H9" s="396">
        <f>'PL3M P6'!H25</f>
        <v>93213</v>
      </c>
      <c r="I9" s="356"/>
      <c r="J9" s="356">
        <v>748953</v>
      </c>
    </row>
    <row r="10" spans="1:10" s="409" customFormat="1" ht="10.5" customHeight="1">
      <c r="A10" s="496"/>
      <c r="B10" s="344"/>
      <c r="C10" s="344"/>
      <c r="D10" s="340"/>
      <c r="E10" s="375"/>
      <c r="F10" s="359"/>
      <c r="G10" s="355"/>
      <c r="H10" s="340"/>
      <c r="I10" s="355"/>
      <c r="J10" s="497"/>
    </row>
    <row r="11" spans="1:10" ht="22.7" customHeight="1">
      <c r="A11" s="498" t="s">
        <v>257</v>
      </c>
      <c r="B11" s="353"/>
      <c r="D11" s="340"/>
      <c r="E11" s="500"/>
      <c r="F11" s="354"/>
      <c r="G11" s="500"/>
      <c r="H11" s="340"/>
      <c r="I11" s="500"/>
      <c r="J11" s="391"/>
    </row>
    <row r="12" spans="1:10" s="409" customFormat="1" ht="22.7" customHeight="1">
      <c r="A12" s="501" t="s">
        <v>246</v>
      </c>
      <c r="B12" s="346"/>
      <c r="C12" s="346"/>
      <c r="D12" s="340"/>
      <c r="E12" s="378"/>
      <c r="F12" s="497"/>
      <c r="G12" s="357"/>
      <c r="H12" s="340"/>
      <c r="I12" s="357"/>
      <c r="J12" s="497"/>
    </row>
    <row r="13" spans="1:10" s="409" customFormat="1" ht="22.7" customHeight="1">
      <c r="A13" s="502" t="s">
        <v>284</v>
      </c>
      <c r="B13" s="346"/>
      <c r="C13" s="346"/>
      <c r="D13" s="340"/>
      <c r="E13" s="378"/>
      <c r="F13" s="497"/>
      <c r="G13" s="357"/>
      <c r="H13" s="340"/>
      <c r="I13" s="357"/>
      <c r="J13" s="497"/>
    </row>
    <row r="14" spans="1:10" s="409" customFormat="1" ht="22.7" customHeight="1">
      <c r="A14" s="502" t="s">
        <v>285</v>
      </c>
      <c r="B14" s="346"/>
      <c r="C14" s="346"/>
      <c r="D14" s="390" t="s">
        <v>280</v>
      </c>
      <c r="E14" s="378"/>
      <c r="F14" s="497">
        <v>204671</v>
      </c>
      <c r="G14" s="357"/>
      <c r="H14" s="390" t="s">
        <v>280</v>
      </c>
      <c r="I14" s="357"/>
      <c r="J14" s="497">
        <v>204671</v>
      </c>
    </row>
    <row r="15" spans="1:10" s="409" customFormat="1" ht="22.7" customHeight="1">
      <c r="A15" s="502" t="s">
        <v>277</v>
      </c>
      <c r="B15" s="346"/>
      <c r="C15" s="346"/>
      <c r="D15" s="497"/>
      <c r="E15" s="378"/>
      <c r="F15" s="497"/>
      <c r="G15" s="357"/>
      <c r="H15" s="497"/>
      <c r="I15" s="357"/>
      <c r="J15" s="497"/>
    </row>
    <row r="16" spans="1:10" ht="22.7" customHeight="1">
      <c r="A16" s="502" t="s">
        <v>258</v>
      </c>
      <c r="B16" s="353"/>
      <c r="C16" s="470"/>
      <c r="D16" s="503">
        <v>-144000</v>
      </c>
      <c r="E16" s="504"/>
      <c r="F16" s="503">
        <v>-14400</v>
      </c>
      <c r="G16" s="355"/>
      <c r="H16" s="503">
        <v>-144000</v>
      </c>
      <c r="I16" s="355"/>
      <c r="J16" s="319">
        <v>-14400</v>
      </c>
    </row>
    <row r="17" spans="1:10" ht="22.7" customHeight="1">
      <c r="A17" s="505" t="s">
        <v>318</v>
      </c>
      <c r="B17" s="353"/>
      <c r="C17" s="470"/>
      <c r="D17" s="368">
        <f>SUM(D14:D16)</f>
        <v>-144000</v>
      </c>
      <c r="E17" s="506"/>
      <c r="F17" s="368">
        <f>SUM(F14:F16)</f>
        <v>190271</v>
      </c>
      <c r="G17" s="356"/>
      <c r="H17" s="368">
        <f>SUM(H14:H16)</f>
        <v>-144000</v>
      </c>
      <c r="I17" s="356"/>
      <c r="J17" s="368">
        <f>SUM(J14:J16)</f>
        <v>190271</v>
      </c>
    </row>
    <row r="18" spans="1:10" s="409" customFormat="1" ht="10.5" customHeight="1">
      <c r="A18" s="496"/>
      <c r="B18" s="344"/>
      <c r="C18" s="344"/>
      <c r="D18" s="340"/>
      <c r="E18" s="375"/>
      <c r="F18" s="359"/>
      <c r="G18" s="355"/>
      <c r="H18" s="340"/>
      <c r="I18" s="355"/>
      <c r="J18" s="497"/>
    </row>
    <row r="19" spans="1:10" ht="22.7" customHeight="1" thickBot="1">
      <c r="A19" s="505" t="s">
        <v>259</v>
      </c>
      <c r="B19" s="345"/>
      <c r="C19" s="345"/>
      <c r="D19" s="361">
        <f>D9+D17</f>
        <v>59127</v>
      </c>
      <c r="E19" s="377"/>
      <c r="F19" s="361">
        <f>F9+F17</f>
        <v>1045264</v>
      </c>
      <c r="G19" s="356"/>
      <c r="H19" s="361">
        <f>H9+H17</f>
        <v>-50787</v>
      </c>
      <c r="I19" s="356"/>
      <c r="J19" s="361">
        <f>J9+J17</f>
        <v>939224</v>
      </c>
    </row>
    <row r="20" spans="1:10" ht="10.5" customHeight="1" thickTop="1">
      <c r="A20" s="505"/>
      <c r="B20" s="345"/>
      <c r="C20" s="345"/>
      <c r="D20" s="356"/>
      <c r="E20" s="377"/>
      <c r="F20" s="356"/>
      <c r="G20" s="356"/>
      <c r="H20" s="356"/>
      <c r="I20" s="356"/>
      <c r="J20" s="356"/>
    </row>
    <row r="21" spans="1:10" ht="22.7" customHeight="1">
      <c r="A21" s="505" t="s">
        <v>305</v>
      </c>
      <c r="B21" s="345"/>
      <c r="C21" s="345"/>
      <c r="D21" s="356"/>
      <c r="E21" s="377"/>
      <c r="F21" s="356"/>
      <c r="G21" s="356"/>
      <c r="H21" s="356"/>
      <c r="I21" s="356"/>
      <c r="J21" s="356"/>
    </row>
    <row r="22" spans="1:10" ht="22.7" customHeight="1">
      <c r="A22" s="507" t="s">
        <v>247</v>
      </c>
      <c r="B22" s="345"/>
      <c r="C22" s="345"/>
      <c r="D22" s="355">
        <v>203127</v>
      </c>
      <c r="E22" s="375"/>
      <c r="F22" s="355">
        <v>854993</v>
      </c>
      <c r="G22" s="355"/>
      <c r="H22" s="354">
        <v>93213</v>
      </c>
      <c r="I22" s="355"/>
      <c r="J22" s="355">
        <v>748953</v>
      </c>
    </row>
    <row r="23" spans="1:10" ht="22.7" customHeight="1">
      <c r="A23" s="507" t="s">
        <v>248</v>
      </c>
      <c r="B23" s="345"/>
      <c r="C23" s="345"/>
      <c r="D23" s="360" t="s">
        <v>280</v>
      </c>
      <c r="E23" s="375"/>
      <c r="F23" s="360" t="s">
        <v>280</v>
      </c>
      <c r="G23" s="355"/>
      <c r="H23" s="360" t="s">
        <v>280</v>
      </c>
      <c r="I23" s="355"/>
      <c r="J23" s="360" t="s">
        <v>280</v>
      </c>
    </row>
    <row r="24" spans="1:10" ht="22.7" customHeight="1" thickBot="1">
      <c r="A24" s="505"/>
      <c r="B24" s="345"/>
      <c r="C24" s="345"/>
      <c r="D24" s="361">
        <f>SUM(D22:D23)</f>
        <v>203127</v>
      </c>
      <c r="E24" s="377"/>
      <c r="F24" s="361">
        <f>SUM(F22:F23)</f>
        <v>854993</v>
      </c>
      <c r="G24" s="356"/>
      <c r="H24" s="361">
        <f>SUM(H22:H23)</f>
        <v>93213</v>
      </c>
      <c r="I24" s="356"/>
      <c r="J24" s="361">
        <f>SUM(J22:J23)</f>
        <v>748953</v>
      </c>
    </row>
    <row r="25" spans="1:10" s="409" customFormat="1" ht="10.5" customHeight="1" thickTop="1">
      <c r="A25" s="496"/>
      <c r="B25" s="347"/>
      <c r="C25" s="347"/>
      <c r="D25" s="385"/>
      <c r="E25" s="376"/>
      <c r="F25" s="358"/>
      <c r="G25" s="355"/>
      <c r="H25" s="385"/>
      <c r="I25" s="355"/>
      <c r="J25" s="358"/>
    </row>
    <row r="26" spans="1:10" s="409" customFormat="1" ht="22.7" customHeight="1">
      <c r="A26" s="505" t="s">
        <v>260</v>
      </c>
      <c r="B26" s="348"/>
      <c r="C26" s="348"/>
      <c r="D26" s="356"/>
      <c r="E26" s="356"/>
      <c r="F26" s="356"/>
      <c r="G26" s="356"/>
      <c r="H26" s="356"/>
      <c r="I26" s="356"/>
      <c r="J26" s="356"/>
    </row>
    <row r="27" spans="1:10" s="409" customFormat="1" ht="22.7" customHeight="1">
      <c r="A27" s="507" t="s">
        <v>262</v>
      </c>
      <c r="B27" s="349"/>
      <c r="C27" s="349"/>
      <c r="D27" s="359">
        <v>59127</v>
      </c>
      <c r="E27" s="355"/>
      <c r="F27" s="355">
        <v>1045264</v>
      </c>
      <c r="G27" s="355"/>
      <c r="H27" s="354">
        <v>-50787</v>
      </c>
      <c r="I27" s="355"/>
      <c r="J27" s="355">
        <v>939224</v>
      </c>
    </row>
    <row r="28" spans="1:10" s="409" customFormat="1" ht="22.7" customHeight="1">
      <c r="A28" s="508" t="s">
        <v>58</v>
      </c>
      <c r="B28" s="349"/>
      <c r="C28" s="349"/>
      <c r="D28" s="360" t="s">
        <v>280</v>
      </c>
      <c r="E28" s="375"/>
      <c r="F28" s="360" t="s">
        <v>280</v>
      </c>
      <c r="G28" s="355"/>
      <c r="H28" s="360" t="s">
        <v>280</v>
      </c>
      <c r="I28" s="355"/>
      <c r="J28" s="360" t="s">
        <v>280</v>
      </c>
    </row>
    <row r="29" spans="1:10" s="409" customFormat="1" ht="22.7" customHeight="1" thickBot="1">
      <c r="A29" s="505"/>
      <c r="B29" s="509"/>
      <c r="C29" s="509"/>
      <c r="D29" s="362">
        <f>SUM(D27:D28)</f>
        <v>59127</v>
      </c>
      <c r="E29" s="510"/>
      <c r="F29" s="511">
        <f>SUM(F27:F28)</f>
        <v>1045264</v>
      </c>
      <c r="G29" s="512"/>
      <c r="H29" s="362">
        <f>SUM(H27:H28)</f>
        <v>-50787</v>
      </c>
      <c r="I29" s="512"/>
      <c r="J29" s="362">
        <f>SUM(J27:J28)</f>
        <v>939224</v>
      </c>
    </row>
    <row r="30" spans="1:10" ht="21.75" customHeight="1" thickTop="1">
      <c r="A30" s="505"/>
      <c r="B30" s="509"/>
      <c r="C30" s="509"/>
      <c r="D30" s="512"/>
      <c r="E30" s="492"/>
      <c r="F30" s="512"/>
      <c r="G30" s="513"/>
      <c r="H30" s="514"/>
      <c r="I30" s="513"/>
      <c r="J30" s="514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94488188976377996" right="0.43307086614173201" top="0.47244094488188998" bottom="0.511811023622047" header="0.511811023622047" footer="0.511811023622047"/>
  <pageSetup paperSize="9" scale="77" firstPageNumber="7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4">
    <tabColor theme="9" tint="0.39997558519241921"/>
    <pageSetUpPr fitToPage="1"/>
  </sheetPr>
  <dimension ref="A1:V27"/>
  <sheetViews>
    <sheetView view="pageBreakPreview" zoomScale="70" zoomScaleNormal="100" zoomScaleSheetLayoutView="70" workbookViewId="0">
      <selection activeCell="A9" sqref="A9"/>
    </sheetView>
  </sheetViews>
  <sheetFormatPr defaultColWidth="9.140625" defaultRowHeight="21.75"/>
  <cols>
    <col min="1" max="1" width="1.85546875" style="460" customWidth="1"/>
    <col min="2" max="2" width="46" style="460" customWidth="1"/>
    <col min="3" max="3" width="8.85546875" style="461" customWidth="1"/>
    <col min="4" max="4" width="15.42578125" style="460" customWidth="1"/>
    <col min="5" max="5" width="2.42578125" style="460" customWidth="1"/>
    <col min="6" max="6" width="15.42578125" style="460" customWidth="1"/>
    <col min="7" max="7" width="2.42578125" style="460" customWidth="1"/>
    <col min="8" max="8" width="15.42578125" style="460" customWidth="1"/>
    <col min="9" max="9" width="2.42578125" style="460" customWidth="1"/>
    <col min="10" max="10" width="15.42578125" style="460" customWidth="1"/>
    <col min="11" max="11" width="2.42578125" style="460" customWidth="1"/>
    <col min="12" max="12" width="15.42578125" style="460" customWidth="1"/>
    <col min="13" max="13" width="2.42578125" style="460" customWidth="1"/>
    <col min="14" max="14" width="15.42578125" style="460" customWidth="1"/>
    <col min="15" max="15" width="2.42578125" style="460" customWidth="1"/>
    <col min="16" max="16" width="15.42578125" style="460" customWidth="1"/>
    <col min="17" max="17" width="2.42578125" style="460" customWidth="1"/>
    <col min="18" max="18" width="15.42578125" style="460" customWidth="1"/>
    <col min="19" max="19" width="2.42578125" style="460" customWidth="1"/>
    <col min="20" max="20" width="15.42578125" style="460" customWidth="1"/>
    <col min="21" max="21" width="2.42578125" style="460" customWidth="1"/>
    <col min="22" max="22" width="15.42578125" style="460" customWidth="1"/>
    <col min="23" max="16384" width="9.140625" style="460"/>
  </cols>
  <sheetData>
    <row r="1" spans="1:22" ht="24" customHeight="1">
      <c r="A1" s="425" t="s">
        <v>244</v>
      </c>
      <c r="B1" s="481"/>
      <c r="C1" s="457"/>
      <c r="D1" s="458"/>
      <c r="E1" s="458"/>
      <c r="F1" s="458"/>
      <c r="G1" s="459"/>
      <c r="H1" s="459"/>
      <c r="I1" s="459"/>
      <c r="J1" s="459"/>
      <c r="K1" s="459"/>
      <c r="L1" s="459"/>
      <c r="M1" s="459"/>
      <c r="N1" s="459"/>
      <c r="O1" s="459"/>
      <c r="P1" s="459"/>
      <c r="Q1" s="459"/>
      <c r="R1" s="459"/>
      <c r="S1" s="459"/>
      <c r="T1" s="459"/>
      <c r="U1" s="459"/>
      <c r="V1" s="458"/>
    </row>
    <row r="2" spans="1:22" ht="24" customHeight="1">
      <c r="A2" s="456" t="s">
        <v>217</v>
      </c>
      <c r="B2" s="456"/>
      <c r="C2" s="468"/>
      <c r="D2" s="482"/>
      <c r="E2" s="482"/>
      <c r="F2" s="482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59"/>
      <c r="T2" s="459"/>
      <c r="U2" s="459"/>
      <c r="V2" s="458"/>
    </row>
    <row r="3" spans="1:22">
      <c r="A3" s="456"/>
      <c r="B3" s="456"/>
      <c r="C3" s="457"/>
      <c r="D3" s="458"/>
      <c r="E3" s="458"/>
      <c r="F3" s="458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59"/>
      <c r="U3" s="459"/>
      <c r="V3" s="458"/>
    </row>
    <row r="4" spans="1:22" ht="23.25" customHeight="1">
      <c r="A4" s="456"/>
      <c r="B4" s="456"/>
      <c r="C4" s="457"/>
      <c r="D4" s="530" t="s">
        <v>0</v>
      </c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</row>
    <row r="5" spans="1:22" ht="21.6" customHeight="1">
      <c r="E5" s="462"/>
      <c r="G5" s="463"/>
      <c r="H5" s="531" t="s">
        <v>38</v>
      </c>
      <c r="I5" s="531"/>
      <c r="J5" s="531"/>
      <c r="L5" s="531" t="s">
        <v>41</v>
      </c>
      <c r="M5" s="531"/>
      <c r="N5" s="531"/>
      <c r="O5" s="531"/>
      <c r="P5" s="531"/>
      <c r="Q5" s="464"/>
      <c r="R5" s="466"/>
      <c r="S5" s="463"/>
      <c r="T5" s="466"/>
      <c r="U5" s="463"/>
      <c r="V5" s="466"/>
    </row>
    <row r="6" spans="1:22" ht="89.45" customHeight="1">
      <c r="C6" s="440"/>
      <c r="D6" s="462" t="s">
        <v>267</v>
      </c>
      <c r="E6" s="462"/>
      <c r="F6" s="462" t="s">
        <v>234</v>
      </c>
      <c r="G6" s="463"/>
      <c r="H6" s="467" t="s">
        <v>263</v>
      </c>
      <c r="I6" s="464"/>
      <c r="J6" s="467" t="s">
        <v>264</v>
      </c>
      <c r="K6" s="464"/>
      <c r="L6" s="467" t="s">
        <v>235</v>
      </c>
      <c r="M6" s="464"/>
      <c r="N6" s="467" t="s">
        <v>236</v>
      </c>
      <c r="O6" s="464"/>
      <c r="P6" s="467" t="s">
        <v>61</v>
      </c>
      <c r="Q6" s="464"/>
      <c r="R6" s="467" t="s">
        <v>265</v>
      </c>
      <c r="S6" s="483"/>
      <c r="T6" s="467" t="s">
        <v>43</v>
      </c>
      <c r="U6" s="463"/>
      <c r="V6" s="467" t="s">
        <v>60</v>
      </c>
    </row>
    <row r="7" spans="1:22" ht="23.25" customHeight="1">
      <c r="A7" s="456"/>
      <c r="B7" s="456"/>
      <c r="C7" s="468"/>
      <c r="D7" s="529" t="s">
        <v>6</v>
      </c>
      <c r="E7" s="529"/>
      <c r="F7" s="529"/>
      <c r="G7" s="529"/>
      <c r="H7" s="529"/>
      <c r="I7" s="529"/>
      <c r="J7" s="529"/>
      <c r="K7" s="529"/>
      <c r="L7" s="529"/>
      <c r="M7" s="529"/>
      <c r="N7" s="529"/>
      <c r="O7" s="529"/>
      <c r="P7" s="529"/>
      <c r="Q7" s="529"/>
      <c r="R7" s="529"/>
      <c r="S7" s="529"/>
      <c r="T7" s="529"/>
      <c r="U7" s="529"/>
      <c r="V7" s="529"/>
    </row>
    <row r="8" spans="1:22" ht="23.25" customHeight="1">
      <c r="A8" s="456" t="s">
        <v>287</v>
      </c>
      <c r="B8" s="456"/>
      <c r="C8" s="468"/>
      <c r="D8" s="469"/>
      <c r="E8" s="456"/>
      <c r="F8" s="456"/>
      <c r="G8" s="456"/>
      <c r="H8" s="456"/>
      <c r="I8" s="456"/>
      <c r="J8" s="456"/>
      <c r="K8" s="456"/>
      <c r="L8" s="456"/>
      <c r="M8" s="456"/>
      <c r="N8" s="456"/>
      <c r="O8" s="456"/>
      <c r="P8" s="456"/>
      <c r="Q8" s="456"/>
      <c r="R8" s="456"/>
      <c r="S8" s="456"/>
      <c r="T8" s="456"/>
      <c r="U8" s="456"/>
      <c r="V8" s="456"/>
    </row>
    <row r="9" spans="1:22" ht="23.25" customHeight="1">
      <c r="A9" s="456" t="s">
        <v>315</v>
      </c>
      <c r="C9" s="470"/>
      <c r="D9" s="314">
        <v>17075181</v>
      </c>
      <c r="E9" s="314"/>
      <c r="F9" s="314">
        <v>4031711</v>
      </c>
      <c r="G9" s="1"/>
      <c r="H9" s="314">
        <v>1365933</v>
      </c>
      <c r="I9" s="313"/>
      <c r="J9" s="314">
        <v>5312911</v>
      </c>
      <c r="K9" s="313"/>
      <c r="L9" s="314">
        <v>531600</v>
      </c>
      <c r="M9" s="313"/>
      <c r="N9" s="314">
        <v>-1964</v>
      </c>
      <c r="O9" s="313"/>
      <c r="P9" s="314">
        <f>SUM(L9:N9)</f>
        <v>529636</v>
      </c>
      <c r="Q9" s="313"/>
      <c r="R9" s="314">
        <f>SUM(D9:J9,P9)</f>
        <v>28315372</v>
      </c>
      <c r="S9" s="313"/>
      <c r="T9" s="314">
        <v>7434</v>
      </c>
      <c r="U9" s="313"/>
      <c r="V9" s="314">
        <f>R9+T9</f>
        <v>28322806</v>
      </c>
    </row>
    <row r="10" spans="1:22" ht="13.35" customHeight="1">
      <c r="A10" s="456"/>
      <c r="D10" s="314"/>
      <c r="E10" s="314"/>
      <c r="F10" s="314"/>
      <c r="G10" s="1"/>
      <c r="H10" s="313"/>
      <c r="I10" s="313"/>
      <c r="J10" s="313"/>
      <c r="K10" s="313"/>
      <c r="L10" s="313"/>
      <c r="M10" s="313"/>
      <c r="N10" s="313"/>
      <c r="O10" s="313"/>
      <c r="P10" s="1"/>
      <c r="Q10" s="313"/>
      <c r="R10" s="1"/>
      <c r="S10" s="1"/>
      <c r="T10" s="1"/>
      <c r="U10" s="1"/>
      <c r="V10" s="1"/>
    </row>
    <row r="11" spans="1:22">
      <c r="A11" s="474" t="s">
        <v>252</v>
      </c>
      <c r="D11" s="313"/>
      <c r="E11" s="313"/>
      <c r="F11" s="313"/>
      <c r="G11" s="1"/>
      <c r="H11" s="313"/>
      <c r="I11" s="313"/>
      <c r="J11" s="313"/>
      <c r="K11" s="313"/>
      <c r="L11" s="313"/>
      <c r="M11" s="313"/>
      <c r="N11" s="313"/>
      <c r="O11" s="313"/>
      <c r="P11" s="327"/>
      <c r="Q11" s="313"/>
      <c r="R11" s="1"/>
      <c r="S11" s="1"/>
      <c r="T11" s="1"/>
      <c r="U11" s="1"/>
      <c r="V11" s="313"/>
    </row>
    <row r="12" spans="1:22">
      <c r="A12" s="475"/>
      <c r="B12" s="460" t="s">
        <v>279</v>
      </c>
      <c r="D12" s="393" t="s">
        <v>280</v>
      </c>
      <c r="E12" s="327"/>
      <c r="F12" s="393" t="s">
        <v>280</v>
      </c>
      <c r="G12" s="1"/>
      <c r="H12" s="393" t="s">
        <v>280</v>
      </c>
      <c r="I12" s="327"/>
      <c r="J12" s="327">
        <v>854993</v>
      </c>
      <c r="K12" s="327"/>
      <c r="L12" s="393">
        <v>0</v>
      </c>
      <c r="M12" s="327"/>
      <c r="N12" s="392" t="s">
        <v>280</v>
      </c>
      <c r="O12" s="327"/>
      <c r="P12" s="393" t="s">
        <v>280</v>
      </c>
      <c r="Q12" s="327"/>
      <c r="R12" s="1">
        <f>SUM(D12:J12,P12)</f>
        <v>854993</v>
      </c>
      <c r="S12" s="1"/>
      <c r="T12" s="393" t="s">
        <v>280</v>
      </c>
      <c r="U12" s="1"/>
      <c r="V12" s="1">
        <f>SUM(R12,T12)</f>
        <v>854993</v>
      </c>
    </row>
    <row r="13" spans="1:22">
      <c r="A13" s="475"/>
      <c r="B13" s="460" t="s">
        <v>240</v>
      </c>
      <c r="C13" s="440"/>
      <c r="D13" s="394" t="s">
        <v>280</v>
      </c>
      <c r="E13" s="327"/>
      <c r="F13" s="394" t="s">
        <v>280</v>
      </c>
      <c r="G13" s="1"/>
      <c r="H13" s="394" t="s">
        <v>280</v>
      </c>
      <c r="I13" s="327"/>
      <c r="J13" s="369">
        <v>204671</v>
      </c>
      <c r="K13" s="327"/>
      <c r="L13" s="369">
        <v>-14400</v>
      </c>
      <c r="M13" s="327"/>
      <c r="N13" s="315" t="s">
        <v>280</v>
      </c>
      <c r="O13" s="327"/>
      <c r="P13" s="327">
        <f>SUM(L13:N13)</f>
        <v>-14400</v>
      </c>
      <c r="Q13" s="327"/>
      <c r="R13" s="369">
        <f>SUM(D13:J13,P13)</f>
        <v>190271</v>
      </c>
      <c r="S13" s="1"/>
      <c r="T13" s="394" t="s">
        <v>280</v>
      </c>
      <c r="U13" s="1"/>
      <c r="V13" s="350">
        <f>SUM(R13,T13)</f>
        <v>190271</v>
      </c>
    </row>
    <row r="14" spans="1:22" s="456" customFormat="1" ht="21.2" customHeight="1">
      <c r="A14" s="474" t="s">
        <v>261</v>
      </c>
      <c r="B14" s="484"/>
      <c r="C14" s="435"/>
      <c r="D14" s="394" t="s">
        <v>280</v>
      </c>
      <c r="E14" s="313"/>
      <c r="F14" s="394" t="s">
        <v>280</v>
      </c>
      <c r="G14" s="314"/>
      <c r="H14" s="394" t="s">
        <v>280</v>
      </c>
      <c r="I14" s="313"/>
      <c r="J14" s="387">
        <f>SUM(J12:J13)</f>
        <v>1059664</v>
      </c>
      <c r="K14" s="313"/>
      <c r="L14" s="387">
        <f>SUM(L12:L13)</f>
        <v>-14400</v>
      </c>
      <c r="M14" s="313"/>
      <c r="N14" s="394" t="s">
        <v>280</v>
      </c>
      <c r="O14" s="313"/>
      <c r="P14" s="384">
        <f>SUM(P12:P13)</f>
        <v>-14400</v>
      </c>
      <c r="Q14" s="314"/>
      <c r="R14" s="387">
        <f>SUM(R12:R13)</f>
        <v>1045264</v>
      </c>
      <c r="S14" s="1"/>
      <c r="T14" s="394" t="s">
        <v>280</v>
      </c>
      <c r="U14" s="1"/>
      <c r="V14" s="387">
        <f>SUM(V12:V13)</f>
        <v>1045264</v>
      </c>
    </row>
    <row r="15" spans="1:22" ht="13.35" customHeight="1">
      <c r="A15" s="456"/>
      <c r="D15" s="314"/>
      <c r="E15" s="314"/>
      <c r="F15" s="314"/>
      <c r="G15" s="1"/>
      <c r="H15" s="313"/>
      <c r="I15" s="313"/>
      <c r="J15" s="313"/>
      <c r="K15" s="313"/>
      <c r="L15" s="313"/>
      <c r="M15" s="313"/>
      <c r="N15" s="313"/>
      <c r="O15" s="313"/>
      <c r="P15" s="1"/>
      <c r="Q15" s="313"/>
      <c r="R15" s="1"/>
      <c r="S15" s="1"/>
      <c r="T15" s="1"/>
      <c r="U15" s="1"/>
      <c r="V15" s="1"/>
    </row>
    <row r="16" spans="1:22" ht="22.5" thickBot="1">
      <c r="A16" s="474" t="s">
        <v>289</v>
      </c>
      <c r="D16" s="312">
        <f>SUM(D9,D14)</f>
        <v>17075181</v>
      </c>
      <c r="E16" s="314"/>
      <c r="F16" s="312">
        <f>SUM(F9,F14)</f>
        <v>4031711</v>
      </c>
      <c r="G16" s="314"/>
      <c r="H16" s="312">
        <f>SUM(H9,H14)</f>
        <v>1365933</v>
      </c>
      <c r="I16" s="313"/>
      <c r="J16" s="312">
        <f>SUM(J9,J14)</f>
        <v>6372575</v>
      </c>
      <c r="K16" s="314"/>
      <c r="L16" s="312">
        <f>SUM(L9,L14)</f>
        <v>517200</v>
      </c>
      <c r="M16" s="314"/>
      <c r="N16" s="312">
        <f>SUM(N9,N14)</f>
        <v>-1964</v>
      </c>
      <c r="O16" s="314"/>
      <c r="P16" s="312">
        <f>SUM(P9,P14)</f>
        <v>515236</v>
      </c>
      <c r="Q16" s="313"/>
      <c r="R16" s="312">
        <f>SUM(R9,R14)</f>
        <v>29360636</v>
      </c>
      <c r="S16" s="314"/>
      <c r="T16" s="312">
        <f>SUM(T9,T14)</f>
        <v>7434</v>
      </c>
      <c r="U16" s="314"/>
      <c r="V16" s="312">
        <f>SUM(V9,V14)</f>
        <v>29368070</v>
      </c>
    </row>
    <row r="17" spans="1:22" ht="22.5" thickTop="1">
      <c r="D17" s="477"/>
      <c r="E17" s="477"/>
      <c r="F17" s="477"/>
      <c r="G17" s="477"/>
      <c r="H17" s="477"/>
      <c r="I17" s="477"/>
      <c r="J17" s="477"/>
      <c r="K17" s="477"/>
      <c r="L17" s="477"/>
      <c r="M17" s="477"/>
      <c r="N17" s="477"/>
      <c r="O17" s="477"/>
      <c r="P17" s="478"/>
      <c r="Q17" s="477"/>
      <c r="R17" s="477"/>
      <c r="S17" s="477"/>
      <c r="T17" s="477"/>
      <c r="U17" s="477"/>
      <c r="V17" s="477"/>
    </row>
    <row r="18" spans="1:22" ht="23.25" customHeight="1">
      <c r="A18" s="456" t="s">
        <v>288</v>
      </c>
      <c r="B18" s="456"/>
      <c r="C18" s="468"/>
      <c r="D18" s="478"/>
      <c r="E18" s="478"/>
      <c r="F18" s="478"/>
      <c r="G18" s="478"/>
      <c r="H18" s="478"/>
      <c r="I18" s="478"/>
      <c r="J18" s="478"/>
      <c r="K18" s="478"/>
      <c r="L18" s="478"/>
      <c r="M18" s="478"/>
      <c r="N18" s="478"/>
      <c r="O18" s="478"/>
      <c r="P18" s="478"/>
      <c r="Q18" s="478"/>
      <c r="R18" s="478"/>
      <c r="S18" s="478"/>
      <c r="T18" s="478"/>
      <c r="U18" s="478"/>
      <c r="V18" s="478"/>
    </row>
    <row r="19" spans="1:22" ht="23.25" customHeight="1">
      <c r="A19" s="479" t="s">
        <v>291</v>
      </c>
      <c r="C19" s="470"/>
      <c r="D19" s="314">
        <v>17075181</v>
      </c>
      <c r="E19" s="314"/>
      <c r="F19" s="314">
        <v>4031711</v>
      </c>
      <c r="G19" s="1"/>
      <c r="H19" s="314">
        <v>1365933</v>
      </c>
      <c r="I19" s="313"/>
      <c r="J19" s="314">
        <v>2610470</v>
      </c>
      <c r="K19" s="313"/>
      <c r="L19" s="314">
        <v>99600</v>
      </c>
      <c r="M19" s="313"/>
      <c r="N19" s="314">
        <v>-1964</v>
      </c>
      <c r="O19" s="313"/>
      <c r="P19" s="314">
        <f>SUM(K19:N19)</f>
        <v>97636</v>
      </c>
      <c r="Q19" s="313"/>
      <c r="R19" s="314">
        <f>SUM(D19:J19,P19)</f>
        <v>25180931</v>
      </c>
      <c r="S19" s="313"/>
      <c r="T19" s="314">
        <v>1</v>
      </c>
      <c r="U19" s="313"/>
      <c r="V19" s="314">
        <f t="shared" ref="V19" si="0">R19+T19</f>
        <v>25180932</v>
      </c>
    </row>
    <row r="20" spans="1:22" ht="13.35" customHeight="1">
      <c r="A20" s="456"/>
      <c r="D20" s="314"/>
      <c r="E20" s="314"/>
      <c r="F20" s="314"/>
      <c r="G20" s="1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1"/>
      <c r="S20" s="1"/>
      <c r="T20" s="1"/>
      <c r="U20" s="1"/>
      <c r="V20" s="313"/>
    </row>
    <row r="21" spans="1:22">
      <c r="A21" s="474" t="s">
        <v>252</v>
      </c>
      <c r="D21" s="313"/>
      <c r="E21" s="313"/>
      <c r="F21" s="313"/>
      <c r="G21" s="1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1"/>
      <c r="S21" s="1"/>
      <c r="T21" s="1"/>
      <c r="U21" s="1"/>
      <c r="V21" s="313"/>
    </row>
    <row r="22" spans="1:22">
      <c r="A22" s="475"/>
      <c r="B22" s="460" t="s">
        <v>279</v>
      </c>
      <c r="D22" s="389" t="s">
        <v>280</v>
      </c>
      <c r="E22" s="327"/>
      <c r="F22" s="389" t="s">
        <v>280</v>
      </c>
      <c r="G22" s="1"/>
      <c r="H22" s="389" t="s">
        <v>280</v>
      </c>
      <c r="I22" s="327"/>
      <c r="J22" s="327">
        <f>'PL3M P6'!D25</f>
        <v>203127</v>
      </c>
      <c r="K22" s="327"/>
      <c r="L22" s="389" t="s">
        <v>280</v>
      </c>
      <c r="M22" s="370"/>
      <c r="N22" s="389" t="s">
        <v>280</v>
      </c>
      <c r="O22" s="370"/>
      <c r="P22" s="392" t="s">
        <v>280</v>
      </c>
      <c r="Q22" s="370"/>
      <c r="R22" s="372">
        <f t="shared" ref="R22:R23" si="1">SUM(D22:J22,P22)</f>
        <v>203127</v>
      </c>
      <c r="S22" s="372"/>
      <c r="T22" s="392" t="s">
        <v>280</v>
      </c>
      <c r="U22" s="372"/>
      <c r="V22" s="372">
        <f>SUM(R22,T22)</f>
        <v>203127</v>
      </c>
    </row>
    <row r="23" spans="1:22">
      <c r="A23" s="475"/>
      <c r="B23" s="476" t="s">
        <v>240</v>
      </c>
      <c r="C23" s="440"/>
      <c r="D23" s="389" t="s">
        <v>280</v>
      </c>
      <c r="E23" s="327"/>
      <c r="F23" s="389" t="s">
        <v>280</v>
      </c>
      <c r="G23" s="1"/>
      <c r="H23" s="389" t="s">
        <v>280</v>
      </c>
      <c r="I23" s="327"/>
      <c r="J23" s="389" t="s">
        <v>280</v>
      </c>
      <c r="K23" s="327"/>
      <c r="L23" s="370">
        <f>'PL3M P7'!D16</f>
        <v>-144000</v>
      </c>
      <c r="M23" s="370"/>
      <c r="N23" s="389" t="s">
        <v>280</v>
      </c>
      <c r="O23" s="370"/>
      <c r="P23" s="1">
        <f t="shared" ref="P23" si="2">SUM(K23:N23)</f>
        <v>-144000</v>
      </c>
      <c r="Q23" s="372"/>
      <c r="R23" s="372">
        <f t="shared" si="1"/>
        <v>-144000</v>
      </c>
      <c r="S23" s="372"/>
      <c r="T23" s="389" t="s">
        <v>280</v>
      </c>
      <c r="U23" s="372"/>
      <c r="V23" s="372">
        <f>SUM(R23,T23)</f>
        <v>-144000</v>
      </c>
    </row>
    <row r="24" spans="1:22" s="456" customFormat="1" ht="21.2" customHeight="1">
      <c r="A24" s="474" t="s">
        <v>261</v>
      </c>
      <c r="B24" s="484"/>
      <c r="C24" s="435"/>
      <c r="D24" s="335" t="s">
        <v>280</v>
      </c>
      <c r="E24" s="313"/>
      <c r="F24" s="395" t="s">
        <v>280</v>
      </c>
      <c r="G24" s="314"/>
      <c r="H24" s="395" t="s">
        <v>280</v>
      </c>
      <c r="I24" s="313"/>
      <c r="J24" s="384">
        <f>SUM(J22:J23)</f>
        <v>203127</v>
      </c>
      <c r="K24" s="313"/>
      <c r="L24" s="384">
        <f>SUM(L22:L23)</f>
        <v>-144000</v>
      </c>
      <c r="M24" s="373"/>
      <c r="N24" s="395" t="s">
        <v>280</v>
      </c>
      <c r="O24" s="373"/>
      <c r="P24" s="384">
        <f>SUM(P22:P23)</f>
        <v>-144000</v>
      </c>
      <c r="Q24" s="371"/>
      <c r="R24" s="384">
        <f>SUM(R22:R23)</f>
        <v>59127</v>
      </c>
      <c r="S24" s="371"/>
      <c r="T24" s="335" t="s">
        <v>280</v>
      </c>
      <c r="U24" s="371"/>
      <c r="V24" s="384">
        <f>SUM(V22:V23)</f>
        <v>59127</v>
      </c>
    </row>
    <row r="25" spans="1:22" ht="13.35" customHeight="1">
      <c r="A25" s="456"/>
      <c r="D25" s="314"/>
      <c r="E25" s="314"/>
      <c r="F25" s="314"/>
      <c r="G25" s="1"/>
      <c r="H25" s="313"/>
      <c r="I25" s="313"/>
      <c r="J25" s="313"/>
      <c r="K25" s="313"/>
      <c r="L25" s="313"/>
      <c r="M25" s="313"/>
      <c r="N25" s="313"/>
      <c r="O25" s="313"/>
      <c r="P25" s="1"/>
      <c r="Q25" s="313"/>
      <c r="R25" s="1"/>
      <c r="S25" s="1"/>
      <c r="T25" s="1"/>
      <c r="U25" s="1"/>
      <c r="V25" s="1"/>
    </row>
    <row r="26" spans="1:22" ht="22.5" thickBot="1">
      <c r="A26" s="474" t="s">
        <v>290</v>
      </c>
      <c r="D26" s="312">
        <f>SUM(D19,D24)</f>
        <v>17075181</v>
      </c>
      <c r="E26" s="314"/>
      <c r="F26" s="312">
        <f>SUM(F19,F24)</f>
        <v>4031711</v>
      </c>
      <c r="G26" s="314"/>
      <c r="H26" s="312">
        <f>SUM(H19,H24)</f>
        <v>1365933</v>
      </c>
      <c r="I26" s="313"/>
      <c r="J26" s="312">
        <f>SUM(J19,J24)</f>
        <v>2813597</v>
      </c>
      <c r="K26" s="314"/>
      <c r="L26" s="312">
        <f>SUM(L19,L24)</f>
        <v>-44400</v>
      </c>
      <c r="M26" s="371"/>
      <c r="N26" s="312">
        <f>SUM(N19,N24)</f>
        <v>-1964</v>
      </c>
      <c r="O26" s="371"/>
      <c r="P26" s="312">
        <f>SUM(P19,P24)</f>
        <v>-46364</v>
      </c>
      <c r="Q26" s="373"/>
      <c r="R26" s="312">
        <f>SUM(R19,R24)</f>
        <v>25240058</v>
      </c>
      <c r="S26" s="371"/>
      <c r="T26" s="312">
        <f>SUM(T19,T24)</f>
        <v>1</v>
      </c>
      <c r="U26" s="371"/>
      <c r="V26" s="312">
        <f>SUM(V19,V24)</f>
        <v>25240059</v>
      </c>
    </row>
    <row r="27" spans="1:22" ht="22.5" thickTop="1">
      <c r="D27" s="477"/>
      <c r="F27" s="477"/>
      <c r="H27" s="477"/>
      <c r="J27" s="477"/>
      <c r="P27" s="477"/>
      <c r="R27" s="477"/>
      <c r="T27" s="477"/>
      <c r="V27" s="477"/>
    </row>
  </sheetData>
  <mergeCells count="4">
    <mergeCell ref="D7:V7"/>
    <mergeCell ref="D4:V4"/>
    <mergeCell ref="H5:J5"/>
    <mergeCell ref="L5:P5"/>
  </mergeCells>
  <pageMargins left="0.70866141732283505" right="0.70866141732283505" top="0.47244094488188998" bottom="0.511811023622047" header="0.511811023622047" footer="0.35433070866141703"/>
  <pageSetup paperSize="9" scale="56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ignoredErrors>
    <ignoredError sqref="P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14E9-4DE1-4DD0-AA4B-965B0A72B8C9}">
  <sheetPr>
    <tabColor theme="9" tint="0.39997558519241921"/>
    <pageSetUpPr fitToPage="1"/>
  </sheetPr>
  <dimension ref="A1:O28"/>
  <sheetViews>
    <sheetView view="pageBreakPreview" zoomScale="70" zoomScaleNormal="61" zoomScaleSheetLayoutView="70" zoomScalePageLayoutView="40" workbookViewId="0">
      <selection activeCell="A9" sqref="A9"/>
    </sheetView>
  </sheetViews>
  <sheetFormatPr defaultColWidth="9.140625" defaultRowHeight="21.75"/>
  <cols>
    <col min="1" max="1" width="1.85546875" style="460" customWidth="1"/>
    <col min="2" max="2" width="46" style="460" customWidth="1"/>
    <col min="3" max="3" width="8.85546875" style="461" customWidth="1"/>
    <col min="4" max="4" width="19" style="460" customWidth="1"/>
    <col min="5" max="5" width="3" style="460" customWidth="1"/>
    <col min="6" max="6" width="19" style="460" customWidth="1"/>
    <col min="7" max="7" width="3" style="460" customWidth="1"/>
    <col min="8" max="8" width="19" style="460" customWidth="1"/>
    <col min="9" max="9" width="3" style="460" customWidth="1"/>
    <col min="10" max="10" width="19" style="460" customWidth="1"/>
    <col min="11" max="11" width="3" style="460" customWidth="1"/>
    <col min="12" max="12" width="19" style="460" customWidth="1"/>
    <col min="13" max="13" width="3" style="460" customWidth="1"/>
    <col min="14" max="14" width="19" style="460" customWidth="1"/>
    <col min="15" max="15" width="12.42578125" style="460" bestFit="1" customWidth="1"/>
    <col min="16" max="16384" width="9.140625" style="460"/>
  </cols>
  <sheetData>
    <row r="1" spans="1:14" s="452" customFormat="1" ht="24" customHeight="1">
      <c r="A1" s="425" t="s">
        <v>244</v>
      </c>
      <c r="B1" s="448"/>
      <c r="C1" s="449"/>
      <c r="D1" s="450"/>
      <c r="E1" s="450"/>
      <c r="F1" s="450"/>
      <c r="G1" s="451"/>
      <c r="H1" s="451"/>
      <c r="I1" s="451"/>
      <c r="J1" s="451"/>
      <c r="K1" s="451"/>
      <c r="L1" s="451"/>
      <c r="M1" s="451"/>
      <c r="N1" s="450"/>
    </row>
    <row r="2" spans="1:14" s="452" customFormat="1" ht="24" customHeight="1">
      <c r="A2" s="453" t="s">
        <v>217</v>
      </c>
      <c r="B2" s="453"/>
      <c r="C2" s="454"/>
      <c r="D2" s="455"/>
      <c r="E2" s="455"/>
      <c r="F2" s="455"/>
      <c r="G2" s="451"/>
      <c r="H2" s="451"/>
      <c r="I2" s="451"/>
      <c r="J2" s="451"/>
      <c r="K2" s="451"/>
      <c r="L2" s="451"/>
      <c r="M2" s="451"/>
      <c r="N2" s="450"/>
    </row>
    <row r="3" spans="1:14">
      <c r="A3" s="456"/>
      <c r="B3" s="456"/>
      <c r="C3" s="457"/>
      <c r="D3" s="458"/>
      <c r="E3" s="458"/>
      <c r="F3" s="458"/>
      <c r="G3" s="459"/>
      <c r="H3" s="459"/>
      <c r="I3" s="459"/>
      <c r="J3" s="459"/>
      <c r="K3" s="459"/>
      <c r="L3" s="459"/>
      <c r="M3" s="459"/>
      <c r="N3" s="458"/>
    </row>
    <row r="4" spans="1:14" ht="23.25" customHeight="1">
      <c r="A4" s="456"/>
      <c r="B4" s="456"/>
      <c r="C4" s="457"/>
      <c r="D4" s="530" t="s">
        <v>1</v>
      </c>
      <c r="E4" s="530"/>
      <c r="F4" s="530"/>
      <c r="G4" s="530"/>
      <c r="H4" s="530"/>
      <c r="I4" s="530"/>
      <c r="J4" s="530"/>
      <c r="K4" s="530"/>
      <c r="L4" s="530"/>
      <c r="M4" s="530"/>
      <c r="N4" s="530"/>
    </row>
    <row r="5" spans="1:14" ht="43.5" customHeight="1">
      <c r="E5" s="462"/>
      <c r="G5" s="463"/>
      <c r="H5" s="531" t="s">
        <v>38</v>
      </c>
      <c r="I5" s="531"/>
      <c r="J5" s="531"/>
      <c r="K5" s="464"/>
      <c r="L5" s="465" t="s">
        <v>266</v>
      </c>
      <c r="M5" s="466"/>
      <c r="N5" s="466"/>
    </row>
    <row r="6" spans="1:14" ht="67.349999999999994" customHeight="1">
      <c r="C6" s="440"/>
      <c r="D6" s="462" t="s">
        <v>267</v>
      </c>
      <c r="E6" s="462"/>
      <c r="F6" s="462" t="s">
        <v>234</v>
      </c>
      <c r="G6" s="463"/>
      <c r="H6" s="467" t="s">
        <v>263</v>
      </c>
      <c r="I6" s="464"/>
      <c r="J6" s="467" t="s">
        <v>264</v>
      </c>
      <c r="K6" s="464"/>
      <c r="L6" s="467" t="s">
        <v>306</v>
      </c>
      <c r="M6" s="466"/>
      <c r="N6" s="467" t="s">
        <v>60</v>
      </c>
    </row>
    <row r="7" spans="1:14" ht="23.25" customHeight="1">
      <c r="A7" s="456"/>
      <c r="B7" s="456"/>
      <c r="C7" s="468"/>
      <c r="D7" s="529" t="s">
        <v>6</v>
      </c>
      <c r="E7" s="529"/>
      <c r="F7" s="529"/>
      <c r="G7" s="529"/>
      <c r="H7" s="529"/>
      <c r="I7" s="529"/>
      <c r="J7" s="529"/>
      <c r="K7" s="529"/>
      <c r="L7" s="529"/>
      <c r="M7" s="529"/>
      <c r="N7" s="529"/>
    </row>
    <row r="8" spans="1:14" ht="23.25" customHeight="1">
      <c r="A8" s="456" t="s">
        <v>287</v>
      </c>
      <c r="B8" s="456"/>
      <c r="C8" s="468"/>
      <c r="D8" s="469"/>
      <c r="E8" s="456"/>
      <c r="F8" s="456"/>
      <c r="G8" s="456"/>
      <c r="H8" s="456"/>
      <c r="I8" s="456"/>
      <c r="J8" s="456"/>
      <c r="K8" s="456"/>
      <c r="L8" s="456"/>
      <c r="M8" s="456"/>
      <c r="N8" s="456"/>
    </row>
    <row r="9" spans="1:14" ht="23.25" customHeight="1">
      <c r="A9" s="456" t="s">
        <v>315</v>
      </c>
      <c r="C9" s="470"/>
      <c r="D9" s="314">
        <v>17075181</v>
      </c>
      <c r="E9" s="314"/>
      <c r="F9" s="314">
        <v>4031711</v>
      </c>
      <c r="G9" s="1"/>
      <c r="H9" s="314">
        <v>1365933</v>
      </c>
      <c r="I9" s="313"/>
      <c r="J9" s="314">
        <v>4601502</v>
      </c>
      <c r="K9" s="313"/>
      <c r="L9" s="314">
        <v>531600</v>
      </c>
      <c r="M9" s="313"/>
      <c r="N9" s="314">
        <f>SUM(D9:L9)</f>
        <v>27605927</v>
      </c>
    </row>
    <row r="10" spans="1:14" s="472" customFormat="1" ht="13.35" customHeight="1">
      <c r="A10" s="471"/>
      <c r="C10" s="473"/>
      <c r="D10" s="381"/>
      <c r="E10" s="381"/>
      <c r="F10" s="381"/>
      <c r="G10" s="382"/>
      <c r="H10" s="383"/>
      <c r="I10" s="383"/>
      <c r="J10" s="383"/>
      <c r="K10" s="383"/>
      <c r="L10" s="383"/>
      <c r="M10" s="383"/>
      <c r="N10" s="383"/>
    </row>
    <row r="11" spans="1:14">
      <c r="A11" s="474" t="s">
        <v>252</v>
      </c>
      <c r="D11" s="313"/>
      <c r="E11" s="313"/>
      <c r="F11" s="313"/>
      <c r="G11" s="1"/>
      <c r="H11" s="313"/>
      <c r="I11" s="313"/>
      <c r="J11" s="313"/>
      <c r="K11" s="313"/>
      <c r="L11" s="313"/>
      <c r="M11" s="313"/>
      <c r="N11" s="313"/>
    </row>
    <row r="12" spans="1:14">
      <c r="A12" s="475"/>
      <c r="B12" s="460" t="s">
        <v>279</v>
      </c>
      <c r="D12" s="389" t="s">
        <v>280</v>
      </c>
      <c r="E12" s="327"/>
      <c r="F12" s="389" t="s">
        <v>280</v>
      </c>
      <c r="G12" s="1"/>
      <c r="H12" s="389" t="s">
        <v>280</v>
      </c>
      <c r="I12" s="327"/>
      <c r="J12" s="327">
        <v>748953</v>
      </c>
      <c r="K12" s="327"/>
      <c r="L12" s="389" t="s">
        <v>280</v>
      </c>
      <c r="M12" s="327"/>
      <c r="N12" s="1">
        <f>SUM(D12:L12)</f>
        <v>748953</v>
      </c>
    </row>
    <row r="13" spans="1:14">
      <c r="A13" s="475"/>
      <c r="B13" s="476" t="s">
        <v>240</v>
      </c>
      <c r="C13" s="440"/>
      <c r="D13" s="389" t="s">
        <v>280</v>
      </c>
      <c r="E13" s="327"/>
      <c r="F13" s="389" t="s">
        <v>280</v>
      </c>
      <c r="G13" s="1"/>
      <c r="H13" s="389" t="s">
        <v>280</v>
      </c>
      <c r="I13" s="327"/>
      <c r="J13" s="327">
        <v>204671</v>
      </c>
      <c r="K13" s="327"/>
      <c r="L13" s="389">
        <v>-14400</v>
      </c>
      <c r="M13" s="327"/>
      <c r="N13" s="1">
        <f>SUM(D13:L13)</f>
        <v>190271</v>
      </c>
    </row>
    <row r="14" spans="1:14">
      <c r="A14" s="474" t="s">
        <v>261</v>
      </c>
      <c r="B14" s="476"/>
      <c r="C14" s="440"/>
      <c r="D14" s="335" t="s">
        <v>280</v>
      </c>
      <c r="E14" s="313"/>
      <c r="F14" s="335" t="s">
        <v>280</v>
      </c>
      <c r="G14" s="314"/>
      <c r="H14" s="335" t="s">
        <v>280</v>
      </c>
      <c r="I14" s="313"/>
      <c r="J14" s="384">
        <f>SUM(J12:J13)</f>
        <v>953624</v>
      </c>
      <c r="K14" s="313"/>
      <c r="L14" s="384">
        <f>SUM(L12:L13)</f>
        <v>-14400</v>
      </c>
      <c r="M14" s="313"/>
      <c r="N14" s="384">
        <f>SUM(N12:N13)</f>
        <v>939224</v>
      </c>
    </row>
    <row r="15" spans="1:14">
      <c r="A15" s="475"/>
      <c r="B15" s="476"/>
      <c r="C15" s="440"/>
      <c r="D15" s="327"/>
      <c r="E15" s="327"/>
      <c r="F15" s="327"/>
      <c r="G15" s="1"/>
      <c r="H15" s="327"/>
      <c r="I15" s="327"/>
      <c r="J15" s="327"/>
      <c r="K15" s="327"/>
      <c r="L15" s="327"/>
      <c r="M15" s="327"/>
      <c r="N15" s="314"/>
    </row>
    <row r="16" spans="1:14" ht="22.5" thickBot="1">
      <c r="A16" s="474" t="s">
        <v>289</v>
      </c>
      <c r="D16" s="312">
        <f>SUM(D9,D14)</f>
        <v>17075181</v>
      </c>
      <c r="E16" s="314"/>
      <c r="F16" s="312">
        <f>SUM(F9,F14)</f>
        <v>4031711</v>
      </c>
      <c r="G16" s="314"/>
      <c r="H16" s="312">
        <f>SUM(H9,H14)</f>
        <v>1365933</v>
      </c>
      <c r="I16" s="313"/>
      <c r="J16" s="312">
        <f>SUM(J9,J14)</f>
        <v>5555126</v>
      </c>
      <c r="K16" s="314"/>
      <c r="L16" s="312">
        <f>SUM(L9,L14)</f>
        <v>517200</v>
      </c>
      <c r="M16" s="314"/>
      <c r="N16" s="312">
        <f>SUM(N9,N14)</f>
        <v>28545151</v>
      </c>
    </row>
    <row r="17" spans="1:15" ht="22.5" thickTop="1">
      <c r="D17" s="477"/>
      <c r="E17" s="477"/>
      <c r="F17" s="477"/>
      <c r="G17" s="477"/>
      <c r="H17" s="477"/>
      <c r="I17" s="477"/>
      <c r="J17" s="477"/>
      <c r="K17" s="477"/>
      <c r="L17" s="477"/>
      <c r="M17" s="477"/>
      <c r="N17" s="478"/>
    </row>
    <row r="18" spans="1:15" ht="23.25" customHeight="1">
      <c r="A18" s="456" t="s">
        <v>288</v>
      </c>
      <c r="B18" s="456"/>
      <c r="C18" s="468"/>
      <c r="D18" s="478"/>
      <c r="E18" s="478"/>
      <c r="F18" s="478"/>
      <c r="G18" s="478"/>
      <c r="H18" s="478"/>
      <c r="I18" s="478"/>
      <c r="J18" s="478"/>
      <c r="K18" s="478"/>
      <c r="L18" s="478"/>
      <c r="M18" s="478"/>
      <c r="N18" s="478"/>
    </row>
    <row r="19" spans="1:15" ht="23.25" customHeight="1">
      <c r="A19" s="479" t="s">
        <v>291</v>
      </c>
      <c r="C19" s="470"/>
      <c r="D19" s="314">
        <v>17075181</v>
      </c>
      <c r="E19" s="314"/>
      <c r="F19" s="314">
        <v>4031711</v>
      </c>
      <c r="G19" s="1"/>
      <c r="H19" s="314">
        <v>1365933</v>
      </c>
      <c r="I19" s="313"/>
      <c r="J19" s="314">
        <v>1703690</v>
      </c>
      <c r="K19" s="313"/>
      <c r="L19" s="314">
        <v>99600</v>
      </c>
      <c r="M19" s="313"/>
      <c r="N19" s="314">
        <f>SUM(D19:L19)</f>
        <v>24276115</v>
      </c>
      <c r="O19" s="342"/>
    </row>
    <row r="20" spans="1:15" s="472" customFormat="1" ht="13.35" customHeight="1">
      <c r="A20" s="471"/>
      <c r="C20" s="473"/>
      <c r="D20" s="381"/>
      <c r="E20" s="381"/>
      <c r="F20" s="381"/>
      <c r="G20" s="382"/>
      <c r="H20" s="383"/>
      <c r="I20" s="383"/>
      <c r="J20" s="383"/>
      <c r="K20" s="383"/>
      <c r="L20" s="383"/>
      <c r="M20" s="383"/>
      <c r="N20" s="383"/>
    </row>
    <row r="21" spans="1:15">
      <c r="A21" s="474" t="s">
        <v>252</v>
      </c>
      <c r="D21" s="313"/>
      <c r="E21" s="313"/>
      <c r="F21" s="313"/>
      <c r="G21" s="1"/>
      <c r="H21" s="313"/>
      <c r="I21" s="313"/>
      <c r="J21" s="313"/>
      <c r="K21" s="313"/>
      <c r="L21" s="313"/>
      <c r="M21" s="313"/>
      <c r="N21" s="313"/>
      <c r="O21" s="342"/>
    </row>
    <row r="22" spans="1:15">
      <c r="A22" s="475"/>
      <c r="B22" s="460" t="s">
        <v>279</v>
      </c>
      <c r="D22" s="389" t="s">
        <v>280</v>
      </c>
      <c r="E22" s="327"/>
      <c r="F22" s="389" t="s">
        <v>280</v>
      </c>
      <c r="G22" s="1"/>
      <c r="H22" s="389" t="s">
        <v>280</v>
      </c>
      <c r="I22" s="327"/>
      <c r="J22" s="327">
        <f>'PL3M P6'!H25</f>
        <v>93213</v>
      </c>
      <c r="K22" s="327"/>
      <c r="L22" s="389" t="s">
        <v>280</v>
      </c>
      <c r="M22" s="327"/>
      <c r="N22" s="1">
        <f>SUM(D22:L22)</f>
        <v>93213</v>
      </c>
      <c r="O22" s="342"/>
    </row>
    <row r="23" spans="1:15">
      <c r="A23" s="475"/>
      <c r="B23" s="476" t="s">
        <v>240</v>
      </c>
      <c r="C23" s="440"/>
      <c r="D23" s="389" t="s">
        <v>280</v>
      </c>
      <c r="E23" s="327"/>
      <c r="F23" s="389" t="s">
        <v>280</v>
      </c>
      <c r="G23" s="1"/>
      <c r="H23" s="389" t="s">
        <v>280</v>
      </c>
      <c r="I23" s="327"/>
      <c r="J23" s="389" t="s">
        <v>280</v>
      </c>
      <c r="K23" s="327"/>
      <c r="L23" s="327">
        <f>'PL3M P7'!H16</f>
        <v>-144000</v>
      </c>
      <c r="M23" s="327"/>
      <c r="N23" s="1">
        <f>SUM(D23:L23)</f>
        <v>-144000</v>
      </c>
      <c r="O23" s="342"/>
    </row>
    <row r="24" spans="1:15" ht="21.2" customHeight="1">
      <c r="A24" s="474" t="s">
        <v>261</v>
      </c>
      <c r="B24" s="476"/>
      <c r="C24" s="435"/>
      <c r="D24" s="395" t="s">
        <v>280</v>
      </c>
      <c r="E24" s="313"/>
      <c r="F24" s="395" t="s">
        <v>280</v>
      </c>
      <c r="G24" s="314"/>
      <c r="H24" s="395" t="s">
        <v>280</v>
      </c>
      <c r="I24" s="313"/>
      <c r="J24" s="384">
        <f>SUM(J22:J23)</f>
        <v>93213</v>
      </c>
      <c r="K24" s="313"/>
      <c r="L24" s="384">
        <f>SUM(L22:L23)</f>
        <v>-144000</v>
      </c>
      <c r="M24" s="313"/>
      <c r="N24" s="384">
        <f>SUM(N22:N23)</f>
        <v>-50787</v>
      </c>
      <c r="O24" s="342"/>
    </row>
    <row r="25" spans="1:15" ht="21.2" customHeight="1">
      <c r="A25" s="475"/>
      <c r="B25" s="476"/>
      <c r="C25" s="440"/>
      <c r="D25" s="327"/>
      <c r="E25" s="327"/>
      <c r="F25" s="327"/>
      <c r="G25" s="1"/>
      <c r="H25" s="327"/>
      <c r="I25" s="327"/>
      <c r="J25" s="327"/>
      <c r="K25" s="327"/>
      <c r="L25" s="327"/>
      <c r="M25" s="327"/>
      <c r="N25" s="314"/>
      <c r="O25" s="342"/>
    </row>
    <row r="26" spans="1:15" ht="22.5" thickBot="1">
      <c r="A26" s="474" t="s">
        <v>290</v>
      </c>
      <c r="D26" s="312">
        <f>SUM(D19,,D24)</f>
        <v>17075181</v>
      </c>
      <c r="E26" s="314"/>
      <c r="F26" s="312">
        <f>SUM(F19,,F24)</f>
        <v>4031711</v>
      </c>
      <c r="G26" s="314"/>
      <c r="H26" s="312">
        <f>SUM(H19,,H24)</f>
        <v>1365933</v>
      </c>
      <c r="I26" s="313"/>
      <c r="J26" s="312">
        <f>SUM(J19,,J24)</f>
        <v>1796903</v>
      </c>
      <c r="K26" s="314"/>
      <c r="L26" s="312">
        <f>SUM(L19,,L24)</f>
        <v>-44400</v>
      </c>
      <c r="M26" s="314"/>
      <c r="N26" s="312">
        <f>SUM(N19,,N24)</f>
        <v>24225328</v>
      </c>
      <c r="O26" s="342"/>
    </row>
    <row r="27" spans="1:15" ht="22.5" thickTop="1">
      <c r="D27" s="480"/>
      <c r="F27" s="480"/>
      <c r="H27" s="480"/>
      <c r="J27" s="480"/>
      <c r="L27" s="480"/>
      <c r="N27" s="480"/>
    </row>
    <row r="28" spans="1:15">
      <c r="N28" s="342"/>
    </row>
  </sheetData>
  <mergeCells count="3">
    <mergeCell ref="D7:N7"/>
    <mergeCell ref="D4:N4"/>
    <mergeCell ref="H5:J5"/>
  </mergeCells>
  <pageMargins left="0.70866141732283505" right="0.70866141732283505" top="0.47244094488188998" bottom="0.511811023622047" header="0.511811023622047" footer="0.23622047244094499"/>
  <pageSetup paperSize="9" scale="70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ignoredErrors>
    <ignoredError sqref="N10 N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9" tint="0.39997558519241921"/>
    <pageSetUpPr fitToPage="1"/>
  </sheetPr>
  <dimension ref="A1:M83"/>
  <sheetViews>
    <sheetView view="pageBreakPreview" zoomScaleNormal="100" zoomScaleSheetLayoutView="100" workbookViewId="0">
      <selection activeCell="A12" sqref="A12"/>
    </sheetView>
  </sheetViews>
  <sheetFormatPr defaultColWidth="8.85546875" defaultRowHeight="22.7" customHeight="1"/>
  <cols>
    <col min="1" max="1" width="52.85546875" style="2" customWidth="1"/>
    <col min="2" max="2" width="9.140625" style="405" customWidth="1"/>
    <col min="3" max="3" width="12.42578125" style="363" customWidth="1"/>
    <col min="4" max="4" width="1.28515625" style="363" customWidth="1"/>
    <col min="5" max="5" width="12.42578125" style="363" customWidth="1"/>
    <col min="6" max="6" width="1.28515625" style="341" customWidth="1"/>
    <col min="7" max="7" width="12.42578125" style="341" customWidth="1"/>
    <col min="8" max="8" width="1.28515625" style="341" customWidth="1"/>
    <col min="9" max="9" width="12.42578125" style="341" customWidth="1"/>
    <col min="10" max="10" width="8.85546875" style="403"/>
    <col min="11" max="11" width="9.140625" style="2" bestFit="1" customWidth="1"/>
    <col min="12" max="16384" width="8.85546875" style="2"/>
  </cols>
  <sheetData>
    <row r="1" spans="1:11" s="403" customFormat="1" ht="22.7" customHeight="1">
      <c r="A1" s="401" t="s">
        <v>244</v>
      </c>
      <c r="B1" s="402"/>
      <c r="C1" s="318"/>
      <c r="D1" s="318"/>
      <c r="E1" s="318"/>
      <c r="F1" s="318"/>
      <c r="G1" s="318" t="s">
        <v>62</v>
      </c>
      <c r="H1" s="318"/>
      <c r="I1" s="318" t="s">
        <v>62</v>
      </c>
    </row>
    <row r="2" spans="1:11" s="403" customFormat="1" ht="22.7" customHeight="1">
      <c r="A2" s="404" t="s">
        <v>63</v>
      </c>
      <c r="B2" s="405"/>
      <c r="C2" s="318"/>
      <c r="D2" s="318"/>
      <c r="E2" s="318"/>
      <c r="F2" s="318"/>
      <c r="G2" s="399"/>
      <c r="H2" s="318"/>
      <c r="I2" s="399"/>
    </row>
    <row r="3" spans="1:11" s="403" customFormat="1" ht="22.7" customHeight="1">
      <c r="A3" s="404"/>
      <c r="B3" s="405"/>
      <c r="C3" s="318"/>
      <c r="D3" s="318"/>
      <c r="E3" s="318"/>
      <c r="F3" s="318"/>
      <c r="G3" s="399"/>
      <c r="H3" s="318"/>
      <c r="I3" s="399"/>
    </row>
    <row r="4" spans="1:11" s="403" customFormat="1" ht="22.7" customHeight="1">
      <c r="A4" s="404"/>
      <c r="B4" s="405"/>
      <c r="C4" s="533" t="s">
        <v>0</v>
      </c>
      <c r="D4" s="533"/>
      <c r="E4" s="533"/>
      <c r="F4" s="400"/>
      <c r="G4" s="533" t="s">
        <v>1</v>
      </c>
      <c r="H4" s="533"/>
      <c r="I4" s="533"/>
    </row>
    <row r="5" spans="1:11" s="403" customFormat="1" ht="22.7" customHeight="1">
      <c r="A5" s="404" t="s">
        <v>64</v>
      </c>
      <c r="B5" s="405"/>
      <c r="C5" s="534" t="s">
        <v>46</v>
      </c>
      <c r="D5" s="534"/>
      <c r="E5" s="534"/>
      <c r="F5" s="318"/>
      <c r="G5" s="534" t="s">
        <v>46</v>
      </c>
      <c r="H5" s="534"/>
      <c r="I5" s="534"/>
    </row>
    <row r="6" spans="1:11" s="403" customFormat="1" ht="22.7" customHeight="1">
      <c r="A6" s="404"/>
      <c r="B6" s="405"/>
      <c r="C6" s="534" t="s">
        <v>286</v>
      </c>
      <c r="D6" s="534"/>
      <c r="E6" s="534"/>
      <c r="F6" s="400"/>
      <c r="G6" s="534" t="s">
        <v>286</v>
      </c>
      <c r="H6" s="534"/>
      <c r="I6" s="534"/>
    </row>
    <row r="7" spans="1:11" ht="22.7" customHeight="1">
      <c r="A7" s="406"/>
      <c r="B7" s="407"/>
      <c r="C7" s="408">
        <v>2568</v>
      </c>
      <c r="D7" s="408"/>
      <c r="E7" s="408">
        <v>2567</v>
      </c>
      <c r="F7" s="409"/>
      <c r="G7" s="408">
        <v>2568</v>
      </c>
      <c r="H7" s="408"/>
      <c r="I7" s="408">
        <v>2567</v>
      </c>
    </row>
    <row r="8" spans="1:11" ht="22.7" customHeight="1">
      <c r="A8" s="410"/>
      <c r="B8" s="411"/>
      <c r="C8" s="532" t="s">
        <v>47</v>
      </c>
      <c r="D8" s="532"/>
      <c r="E8" s="532"/>
      <c r="F8" s="532"/>
      <c r="G8" s="532"/>
      <c r="H8" s="532"/>
      <c r="I8" s="532"/>
    </row>
    <row r="9" spans="1:11" ht="22.7" customHeight="1">
      <c r="A9" s="410" t="s">
        <v>65</v>
      </c>
      <c r="B9" s="411"/>
      <c r="C9" s="398"/>
      <c r="D9" s="398"/>
      <c r="E9" s="398"/>
      <c r="F9" s="398"/>
      <c r="G9" s="398"/>
      <c r="H9" s="398"/>
      <c r="I9" s="412"/>
    </row>
    <row r="10" spans="1:11" ht="22.7" customHeight="1">
      <c r="A10" s="3" t="s">
        <v>57</v>
      </c>
      <c r="B10" s="411"/>
      <c r="C10" s="388">
        <v>203127</v>
      </c>
      <c r="D10" s="388"/>
      <c r="E10" s="388">
        <v>854993</v>
      </c>
      <c r="F10" s="388"/>
      <c r="G10" s="388">
        <v>93213</v>
      </c>
      <c r="H10" s="388"/>
      <c r="I10" s="388">
        <v>748953</v>
      </c>
      <c r="K10" s="413"/>
    </row>
    <row r="11" spans="1:11" ht="22.7" customHeight="1">
      <c r="A11" s="414" t="s">
        <v>323</v>
      </c>
      <c r="B11" s="415"/>
      <c r="C11" s="341"/>
      <c r="D11" s="341"/>
      <c r="E11" s="341"/>
      <c r="F11" s="339"/>
    </row>
    <row r="12" spans="1:11" ht="22.7" customHeight="1">
      <c r="A12" s="3" t="s">
        <v>56</v>
      </c>
      <c r="B12" s="416"/>
      <c r="C12" s="1">
        <v>27270</v>
      </c>
      <c r="D12" s="341"/>
      <c r="E12" s="1">
        <v>188046</v>
      </c>
      <c r="F12" s="339"/>
      <c r="G12" s="1">
        <v>25559</v>
      </c>
      <c r="I12" s="1">
        <v>187183</v>
      </c>
      <c r="K12" s="413"/>
    </row>
    <row r="13" spans="1:11" ht="22.7" customHeight="1">
      <c r="A13" s="417" t="s">
        <v>55</v>
      </c>
      <c r="B13" s="418"/>
      <c r="C13" s="1">
        <v>221863</v>
      </c>
      <c r="D13" s="341"/>
      <c r="E13" s="1">
        <v>278820</v>
      </c>
      <c r="F13" s="339"/>
      <c r="G13" s="1">
        <v>222158</v>
      </c>
      <c r="I13" s="1">
        <v>278894</v>
      </c>
      <c r="K13" s="413"/>
    </row>
    <row r="14" spans="1:11" ht="22.7" customHeight="1">
      <c r="A14" s="3" t="s">
        <v>67</v>
      </c>
      <c r="B14" s="416"/>
      <c r="C14" s="1">
        <v>846895</v>
      </c>
      <c r="D14" s="341"/>
      <c r="E14" s="1">
        <v>772324</v>
      </c>
      <c r="F14" s="339"/>
      <c r="G14" s="1">
        <v>855077</v>
      </c>
      <c r="I14" s="339">
        <v>777636</v>
      </c>
      <c r="K14" s="413"/>
    </row>
    <row r="15" spans="1:11" ht="22.7" customHeight="1">
      <c r="A15" s="3" t="s">
        <v>296</v>
      </c>
      <c r="B15" s="416"/>
      <c r="C15" s="1">
        <v>-269476</v>
      </c>
      <c r="D15" s="341"/>
      <c r="E15" s="392">
        <v>44362</v>
      </c>
      <c r="F15" s="339"/>
      <c r="G15" s="1">
        <v>-269476</v>
      </c>
      <c r="I15" s="339">
        <v>44362</v>
      </c>
      <c r="K15" s="413"/>
    </row>
    <row r="16" spans="1:11" ht="22.7" customHeight="1">
      <c r="A16" s="3" t="s">
        <v>273</v>
      </c>
      <c r="B16" s="416"/>
      <c r="C16" s="1">
        <v>20581</v>
      </c>
      <c r="D16" s="341"/>
      <c r="E16" s="1">
        <v>-2285</v>
      </c>
      <c r="F16" s="339"/>
      <c r="G16" s="1">
        <v>20581</v>
      </c>
      <c r="I16" s="339">
        <v>-2284</v>
      </c>
      <c r="K16" s="413"/>
    </row>
    <row r="17" spans="1:13" ht="22.7" customHeight="1">
      <c r="A17" s="3" t="s">
        <v>268</v>
      </c>
      <c r="B17" s="416"/>
      <c r="C17" s="390" t="s">
        <v>280</v>
      </c>
      <c r="D17" s="341"/>
      <c r="E17" s="1">
        <v>69571</v>
      </c>
      <c r="F17" s="339"/>
      <c r="G17" s="390" t="s">
        <v>280</v>
      </c>
      <c r="I17" s="339">
        <v>69571</v>
      </c>
      <c r="K17" s="413"/>
    </row>
    <row r="18" spans="1:13" ht="22.7" customHeight="1">
      <c r="A18" s="3" t="s">
        <v>307</v>
      </c>
      <c r="B18" s="416"/>
      <c r="C18" s="1">
        <v>-2613</v>
      </c>
      <c r="D18" s="341"/>
      <c r="E18" s="1">
        <v>-286</v>
      </c>
      <c r="F18" s="339"/>
      <c r="G18" s="1">
        <v>-2613</v>
      </c>
      <c r="I18" s="1">
        <v>-286</v>
      </c>
      <c r="K18" s="413"/>
    </row>
    <row r="19" spans="1:13" ht="22.7" customHeight="1">
      <c r="A19" s="3" t="s">
        <v>278</v>
      </c>
      <c r="B19" s="416"/>
      <c r="C19" s="1">
        <v>26854</v>
      </c>
      <c r="D19" s="341"/>
      <c r="E19" s="1">
        <v>-32636</v>
      </c>
      <c r="F19" s="339"/>
      <c r="G19" s="1">
        <v>26854</v>
      </c>
      <c r="I19" s="1">
        <v>-32636</v>
      </c>
      <c r="K19" s="413"/>
    </row>
    <row r="20" spans="1:13" ht="22.7" customHeight="1">
      <c r="A20" s="3" t="s">
        <v>272</v>
      </c>
      <c r="B20" s="416"/>
      <c r="C20" s="1">
        <f>-11323</f>
        <v>-11323</v>
      </c>
      <c r="D20" s="341"/>
      <c r="E20" s="1">
        <v>-1681</v>
      </c>
      <c r="F20" s="339"/>
      <c r="G20" s="1">
        <f>-73273</f>
        <v>-73273</v>
      </c>
      <c r="I20" s="1">
        <v>-66634</v>
      </c>
      <c r="K20" s="413"/>
    </row>
    <row r="21" spans="1:13" ht="22.7" customHeight="1">
      <c r="A21" s="3" t="s">
        <v>241</v>
      </c>
      <c r="B21" s="416"/>
      <c r="C21" s="1">
        <f>41576+1</f>
        <v>41577</v>
      </c>
      <c r="D21" s="341"/>
      <c r="E21" s="339">
        <v>46460</v>
      </c>
      <c r="F21" s="339"/>
      <c r="G21" s="1">
        <f>41576+1</f>
        <v>41577</v>
      </c>
      <c r="I21" s="1">
        <v>46460</v>
      </c>
      <c r="K21" s="413"/>
    </row>
    <row r="22" spans="1:13" ht="22.7" customHeight="1">
      <c r="A22" s="3" t="s">
        <v>269</v>
      </c>
      <c r="B22" s="416"/>
      <c r="C22" s="350">
        <v>-102049</v>
      </c>
      <c r="D22" s="341"/>
      <c r="E22" s="350">
        <v>-101586</v>
      </c>
      <c r="F22" s="339"/>
      <c r="G22" s="315" t="s">
        <v>280</v>
      </c>
      <c r="I22" s="315" t="s">
        <v>280</v>
      </c>
      <c r="K22" s="413"/>
    </row>
    <row r="23" spans="1:13" ht="22.7" customHeight="1">
      <c r="A23" s="3"/>
      <c r="B23" s="416"/>
      <c r="C23" s="1">
        <f>SUM(C10:C22)</f>
        <v>1002706</v>
      </c>
      <c r="D23" s="341"/>
      <c r="E23" s="1">
        <f>SUM(E10:E22)</f>
        <v>2116102</v>
      </c>
      <c r="F23" s="339"/>
      <c r="G23" s="1">
        <f>SUM(G10:G22)</f>
        <v>939657</v>
      </c>
      <c r="I23" s="1">
        <f>SUM(I10:I22)</f>
        <v>2051219</v>
      </c>
      <c r="K23" s="413"/>
    </row>
    <row r="24" spans="1:13" ht="22.7" customHeight="1">
      <c r="A24" s="419" t="s">
        <v>242</v>
      </c>
      <c r="B24" s="416"/>
      <c r="C24" s="1"/>
      <c r="D24" s="341"/>
      <c r="E24" s="1"/>
      <c r="F24" s="339"/>
      <c r="G24" s="1"/>
      <c r="I24" s="339"/>
    </row>
    <row r="25" spans="1:13" ht="22.7" customHeight="1">
      <c r="A25" s="3" t="s">
        <v>245</v>
      </c>
      <c r="B25" s="416"/>
      <c r="C25" s="1">
        <v>1078322</v>
      </c>
      <c r="D25" s="341"/>
      <c r="E25" s="1">
        <v>-3439570</v>
      </c>
      <c r="F25" s="339"/>
      <c r="G25" s="1">
        <v>1078255</v>
      </c>
      <c r="I25" s="1">
        <v>-3425453</v>
      </c>
      <c r="K25" s="413"/>
    </row>
    <row r="26" spans="1:13" ht="22.7" customHeight="1">
      <c r="A26" s="3" t="s">
        <v>270</v>
      </c>
      <c r="B26" s="416"/>
      <c r="C26" s="1">
        <v>-70060</v>
      </c>
      <c r="D26" s="341"/>
      <c r="E26" s="1">
        <v>-18721</v>
      </c>
      <c r="F26" s="339"/>
      <c r="G26" s="1">
        <v>-70060</v>
      </c>
      <c r="I26" s="1">
        <v>-18721</v>
      </c>
      <c r="K26" s="413"/>
    </row>
    <row r="27" spans="1:13" ht="22.7" customHeight="1">
      <c r="A27" s="3" t="s">
        <v>218</v>
      </c>
      <c r="B27" s="416"/>
      <c r="C27" s="1">
        <f>-1437330-2</f>
        <v>-1437332</v>
      </c>
      <c r="D27" s="341"/>
      <c r="E27" s="1">
        <v>-5562491</v>
      </c>
      <c r="F27" s="339"/>
      <c r="G27" s="1">
        <f>-1437330-2</f>
        <v>-1437332</v>
      </c>
      <c r="I27" s="1">
        <v>-5562491</v>
      </c>
      <c r="K27" s="413"/>
    </row>
    <row r="28" spans="1:13" ht="22.7" customHeight="1">
      <c r="A28" s="3" t="s">
        <v>109</v>
      </c>
      <c r="B28" s="416"/>
      <c r="C28" s="1">
        <v>-1205386</v>
      </c>
      <c r="D28" s="341"/>
      <c r="E28" s="1">
        <v>-183596</v>
      </c>
      <c r="F28" s="339"/>
      <c r="G28" s="1">
        <v>-1402481</v>
      </c>
      <c r="I28" s="1">
        <v>-382882</v>
      </c>
      <c r="K28" s="413"/>
    </row>
    <row r="29" spans="1:13" ht="22.7" customHeight="1">
      <c r="A29" s="3" t="s">
        <v>69</v>
      </c>
      <c r="B29" s="416"/>
      <c r="C29" s="1">
        <f>2563-37443</f>
        <v>-34880</v>
      </c>
      <c r="D29" s="341"/>
      <c r="E29" s="1">
        <v>-44357</v>
      </c>
      <c r="F29" s="339"/>
      <c r="G29" s="1">
        <f>2563-37443</f>
        <v>-34880</v>
      </c>
      <c r="I29" s="1">
        <v>-44357</v>
      </c>
      <c r="K29" s="413"/>
    </row>
    <row r="30" spans="1:13" ht="22.7" customHeight="1">
      <c r="A30" s="3" t="s">
        <v>250</v>
      </c>
      <c r="B30" s="416"/>
      <c r="C30" s="1">
        <v>-1107540</v>
      </c>
      <c r="D30" s="341"/>
      <c r="E30" s="1">
        <v>6177031</v>
      </c>
      <c r="F30" s="339"/>
      <c r="G30" s="1">
        <v>-1115753</v>
      </c>
      <c r="I30" s="1">
        <v>5967549</v>
      </c>
      <c r="K30" s="413"/>
    </row>
    <row r="31" spans="1:13" ht="22.7" customHeight="1">
      <c r="A31" s="3" t="s">
        <v>241</v>
      </c>
      <c r="B31" s="416"/>
      <c r="C31" s="350">
        <v>-75044</v>
      </c>
      <c r="D31" s="341"/>
      <c r="E31" s="350">
        <v>-685876</v>
      </c>
      <c r="F31" s="339"/>
      <c r="G31" s="350">
        <v>-75044</v>
      </c>
      <c r="I31" s="350">
        <v>-685876</v>
      </c>
      <c r="K31" s="413"/>
      <c r="L31" s="413"/>
      <c r="M31" s="413"/>
    </row>
    <row r="32" spans="1:13" ht="22.7" customHeight="1">
      <c r="A32" s="420" t="s">
        <v>311</v>
      </c>
      <c r="B32" s="416"/>
      <c r="C32" s="314">
        <f>SUM(C23:C31)</f>
        <v>-1849214</v>
      </c>
      <c r="D32" s="320"/>
      <c r="E32" s="314">
        <f>SUM(E23:E31)</f>
        <v>-1641478</v>
      </c>
      <c r="F32" s="316"/>
      <c r="G32" s="314">
        <f>SUM(G23:G31)</f>
        <v>-2117638</v>
      </c>
      <c r="H32" s="320"/>
      <c r="I32" s="314">
        <f>SUM(I23:I31)</f>
        <v>-2101012</v>
      </c>
      <c r="K32" s="413"/>
    </row>
    <row r="33" spans="1:11" ht="22.7" customHeight="1">
      <c r="A33" s="3" t="s">
        <v>253</v>
      </c>
      <c r="B33" s="416"/>
      <c r="C33" s="1">
        <v>-189595</v>
      </c>
      <c r="D33" s="341"/>
      <c r="E33" s="1">
        <v>-391209</v>
      </c>
      <c r="F33" s="339"/>
      <c r="G33" s="1">
        <v>-191620</v>
      </c>
      <c r="I33" s="1">
        <v>-236847</v>
      </c>
      <c r="K33" s="413"/>
    </row>
    <row r="34" spans="1:11" ht="22.7" customHeight="1">
      <c r="A34" s="3" t="s">
        <v>308</v>
      </c>
      <c r="B34" s="416"/>
      <c r="C34" s="1">
        <v>1140605</v>
      </c>
      <c r="D34" s="341"/>
      <c r="E34" s="1">
        <v>-45522</v>
      </c>
      <c r="F34" s="339"/>
      <c r="G34" s="1">
        <v>1141943</v>
      </c>
      <c r="I34" s="1">
        <v>-28992</v>
      </c>
      <c r="K34" s="413"/>
    </row>
    <row r="35" spans="1:11" ht="22.7" customHeight="1">
      <c r="A35" s="421" t="s">
        <v>310</v>
      </c>
      <c r="C35" s="311">
        <f>SUM(C32:C34)</f>
        <v>-898204</v>
      </c>
      <c r="D35" s="341"/>
      <c r="E35" s="311">
        <f>SUM(E32:E34)</f>
        <v>-2078209</v>
      </c>
      <c r="F35" s="317"/>
      <c r="G35" s="311">
        <f>SUM(G32:G34)</f>
        <v>-1167315</v>
      </c>
      <c r="I35" s="311">
        <f>SUM(I32:I34)</f>
        <v>-2366851</v>
      </c>
      <c r="K35" s="413"/>
    </row>
    <row r="36" spans="1:11" ht="22.7" customHeight="1">
      <c r="A36" s="421"/>
      <c r="C36" s="398"/>
      <c r="D36" s="398"/>
      <c r="E36" s="398"/>
      <c r="F36" s="398"/>
      <c r="G36" s="398"/>
      <c r="H36" s="398"/>
      <c r="I36" s="398"/>
    </row>
    <row r="37" spans="1:11" ht="22.7" customHeight="1">
      <c r="A37" s="421"/>
      <c r="C37" s="398"/>
      <c r="D37" s="398"/>
      <c r="E37" s="398"/>
      <c r="F37" s="398"/>
      <c r="G37" s="398"/>
      <c r="H37" s="398"/>
      <c r="I37" s="398"/>
    </row>
    <row r="38" spans="1:11" ht="23.1" customHeight="1">
      <c r="A38" s="410"/>
      <c r="B38" s="411"/>
      <c r="C38" s="398"/>
      <c r="D38" s="398"/>
      <c r="E38" s="398"/>
      <c r="F38" s="398"/>
      <c r="G38" s="398"/>
      <c r="H38" s="398"/>
      <c r="I38" s="398"/>
    </row>
    <row r="39" spans="1:11" s="403" customFormat="1" ht="22.7" customHeight="1">
      <c r="A39" s="401" t="s">
        <v>244</v>
      </c>
      <c r="B39" s="402"/>
      <c r="C39" s="318"/>
      <c r="D39" s="318"/>
      <c r="E39" s="318"/>
      <c r="F39" s="318"/>
      <c r="G39" s="318" t="s">
        <v>62</v>
      </c>
      <c r="H39" s="318"/>
      <c r="I39" s="318" t="s">
        <v>62</v>
      </c>
    </row>
    <row r="40" spans="1:11" s="403" customFormat="1" ht="22.7" customHeight="1">
      <c r="A40" s="404" t="s">
        <v>63</v>
      </c>
      <c r="B40" s="405"/>
      <c r="C40" s="318"/>
      <c r="D40" s="318"/>
      <c r="E40" s="318"/>
      <c r="F40" s="318"/>
      <c r="G40" s="399"/>
      <c r="H40" s="318"/>
      <c r="I40" s="399"/>
    </row>
    <row r="41" spans="1:11" s="403" customFormat="1" ht="22.7" customHeight="1">
      <c r="A41" s="404"/>
      <c r="B41" s="405"/>
      <c r="C41" s="318"/>
      <c r="D41" s="318"/>
      <c r="E41" s="318"/>
      <c r="F41" s="318"/>
      <c r="G41" s="399"/>
      <c r="H41" s="318"/>
      <c r="I41" s="399"/>
    </row>
    <row r="42" spans="1:11" s="403" customFormat="1" ht="22.7" customHeight="1">
      <c r="A42" s="404"/>
      <c r="B42" s="405"/>
      <c r="C42" s="533" t="s">
        <v>0</v>
      </c>
      <c r="D42" s="533"/>
      <c r="E42" s="533"/>
      <c r="F42" s="400"/>
      <c r="G42" s="533" t="s">
        <v>1</v>
      </c>
      <c r="H42" s="533"/>
      <c r="I42" s="533"/>
    </row>
    <row r="43" spans="1:11" s="403" customFormat="1" ht="22.7" customHeight="1">
      <c r="A43" s="404" t="s">
        <v>64</v>
      </c>
      <c r="B43" s="405"/>
      <c r="C43" s="534" t="s">
        <v>46</v>
      </c>
      <c r="D43" s="534"/>
      <c r="E43" s="534"/>
      <c r="F43" s="318"/>
      <c r="G43" s="534" t="s">
        <v>46</v>
      </c>
      <c r="H43" s="534"/>
      <c r="I43" s="534"/>
    </row>
    <row r="44" spans="1:11" s="403" customFormat="1" ht="22.7" customHeight="1">
      <c r="A44" s="404"/>
      <c r="B44" s="405"/>
      <c r="C44" s="534" t="s">
        <v>286</v>
      </c>
      <c r="D44" s="534"/>
      <c r="E44" s="534"/>
      <c r="F44" s="400"/>
      <c r="G44" s="534" t="s">
        <v>286</v>
      </c>
      <c r="H44" s="534"/>
      <c r="I44" s="534"/>
    </row>
    <row r="45" spans="1:11" ht="22.7" customHeight="1">
      <c r="A45" s="406"/>
      <c r="B45" s="407"/>
      <c r="C45" s="408">
        <v>2568</v>
      </c>
      <c r="D45" s="408"/>
      <c r="E45" s="408">
        <v>2567</v>
      </c>
      <c r="F45" s="409"/>
      <c r="G45" s="408">
        <v>2568</v>
      </c>
      <c r="H45" s="408"/>
      <c r="I45" s="408">
        <v>2567</v>
      </c>
    </row>
    <row r="46" spans="1:11" ht="22.7" customHeight="1">
      <c r="A46" s="410"/>
      <c r="B46" s="411"/>
      <c r="C46" s="532" t="s">
        <v>47</v>
      </c>
      <c r="D46" s="532"/>
      <c r="E46" s="532"/>
      <c r="F46" s="532"/>
      <c r="G46" s="532"/>
      <c r="H46" s="532"/>
      <c r="I46" s="532"/>
    </row>
    <row r="47" spans="1:11" ht="23.1" customHeight="1">
      <c r="A47" s="410" t="s">
        <v>70</v>
      </c>
      <c r="B47" s="411"/>
      <c r="C47" s="341"/>
      <c r="D47" s="341"/>
      <c r="E47" s="341"/>
      <c r="F47" s="321"/>
      <c r="G47" s="339"/>
      <c r="I47" s="339"/>
    </row>
    <row r="48" spans="1:11" ht="23.1" customHeight="1">
      <c r="A48" s="3" t="s">
        <v>271</v>
      </c>
      <c r="B48" s="411"/>
      <c r="C48" s="390" t="s">
        <v>280</v>
      </c>
      <c r="D48" s="341"/>
      <c r="E48" s="390" t="s">
        <v>280</v>
      </c>
      <c r="F48" s="321"/>
      <c r="G48" s="339">
        <v>291810</v>
      </c>
      <c r="I48" s="339">
        <v>312577</v>
      </c>
      <c r="K48" s="413"/>
    </row>
    <row r="49" spans="1:11" ht="23.1" customHeight="1">
      <c r="A49" s="3" t="s">
        <v>194</v>
      </c>
      <c r="B49" s="411"/>
      <c r="C49" s="390" t="s">
        <v>280</v>
      </c>
      <c r="D49" s="341"/>
      <c r="E49" s="390" t="s">
        <v>280</v>
      </c>
      <c r="F49" s="321"/>
      <c r="G49" s="339">
        <v>-632</v>
      </c>
      <c r="I49" s="339">
        <v>-2448</v>
      </c>
      <c r="K49" s="413"/>
    </row>
    <row r="50" spans="1:11" ht="23.1" customHeight="1">
      <c r="A50" s="3" t="s">
        <v>71</v>
      </c>
      <c r="B50" s="411"/>
      <c r="C50" s="341">
        <v>-278332</v>
      </c>
      <c r="D50" s="341"/>
      <c r="E50" s="341">
        <v>-452975</v>
      </c>
      <c r="F50" s="321"/>
      <c r="G50" s="339">
        <v>-278332</v>
      </c>
      <c r="I50" s="339">
        <v>-452975</v>
      </c>
      <c r="K50" s="413"/>
    </row>
    <row r="51" spans="1:11" ht="23.1" customHeight="1">
      <c r="A51" s="3" t="s">
        <v>72</v>
      </c>
      <c r="B51" s="411"/>
      <c r="C51" s="341">
        <v>-488</v>
      </c>
      <c r="D51" s="341"/>
      <c r="E51" s="341">
        <v>-5250</v>
      </c>
      <c r="F51" s="321"/>
      <c r="G51" s="339">
        <v>-488</v>
      </c>
      <c r="I51" s="339">
        <v>-5250</v>
      </c>
      <c r="K51" s="413"/>
    </row>
    <row r="52" spans="1:11" ht="22.7" customHeight="1">
      <c r="A52" s="3" t="s">
        <v>237</v>
      </c>
      <c r="B52" s="411"/>
      <c r="C52" s="1">
        <v>-3000</v>
      </c>
      <c r="D52" s="341"/>
      <c r="E52" s="390" t="s">
        <v>280</v>
      </c>
      <c r="F52" s="321"/>
      <c r="G52" s="1">
        <v>-3000</v>
      </c>
      <c r="I52" s="390" t="s">
        <v>280</v>
      </c>
      <c r="K52" s="413"/>
    </row>
    <row r="53" spans="1:11" ht="23.1" customHeight="1">
      <c r="A53" s="3" t="s">
        <v>254</v>
      </c>
      <c r="B53" s="411"/>
      <c r="C53" s="390" t="s">
        <v>280</v>
      </c>
      <c r="D53" s="341"/>
      <c r="E53" s="390" t="s">
        <v>280</v>
      </c>
      <c r="F53" s="321"/>
      <c r="G53" s="390" t="s">
        <v>280</v>
      </c>
      <c r="I53" s="339">
        <v>833</v>
      </c>
      <c r="K53" s="413"/>
    </row>
    <row r="54" spans="1:11" ht="23.1" customHeight="1">
      <c r="A54" s="403" t="s">
        <v>238</v>
      </c>
      <c r="C54" s="390" t="s">
        <v>280</v>
      </c>
      <c r="D54" s="341"/>
      <c r="E54" s="1">
        <v>347</v>
      </c>
      <c r="F54" s="339"/>
      <c r="G54" s="390" t="s">
        <v>280</v>
      </c>
      <c r="I54" s="1">
        <v>347</v>
      </c>
      <c r="K54" s="413"/>
    </row>
    <row r="55" spans="1:11" ht="23.1" customHeight="1">
      <c r="A55" s="403" t="s">
        <v>68</v>
      </c>
      <c r="C55" s="1">
        <v>1597</v>
      </c>
      <c r="D55" s="341"/>
      <c r="E55" s="1">
        <v>1681</v>
      </c>
      <c r="F55" s="339"/>
      <c r="G55" s="1">
        <v>1597</v>
      </c>
      <c r="I55" s="1">
        <v>1681</v>
      </c>
      <c r="K55" s="413"/>
    </row>
    <row r="56" spans="1:11" ht="23.1" customHeight="1">
      <c r="A56" s="421" t="s">
        <v>309</v>
      </c>
      <c r="C56" s="338">
        <f>SUM(C48:C55)</f>
        <v>-280223</v>
      </c>
      <c r="D56" s="341"/>
      <c r="E56" s="338">
        <f>SUM(E48:E55)</f>
        <v>-456197</v>
      </c>
      <c r="F56" s="316"/>
      <c r="G56" s="338">
        <f>SUM(G48:G55)</f>
        <v>10955</v>
      </c>
      <c r="I56" s="338">
        <f>SUM(I48:I55)</f>
        <v>-145235</v>
      </c>
      <c r="K56" s="413"/>
    </row>
    <row r="57" spans="1:11" ht="9.75" customHeight="1">
      <c r="A57" s="421"/>
      <c r="C57" s="322"/>
      <c r="D57" s="341"/>
      <c r="E57" s="322"/>
      <c r="F57" s="316"/>
      <c r="G57" s="322"/>
      <c r="I57" s="322"/>
    </row>
    <row r="58" spans="1:11" ht="23.1" customHeight="1">
      <c r="A58" s="410" t="s">
        <v>74</v>
      </c>
      <c r="B58" s="411"/>
      <c r="C58" s="341"/>
      <c r="D58" s="341"/>
      <c r="E58" s="341"/>
    </row>
    <row r="59" spans="1:11" ht="23.1" customHeight="1">
      <c r="A59" s="403" t="s">
        <v>319</v>
      </c>
      <c r="B59" s="411"/>
      <c r="C59" s="1">
        <v>1300000</v>
      </c>
      <c r="D59" s="341"/>
      <c r="E59" s="1">
        <v>2710000</v>
      </c>
      <c r="G59" s="1">
        <v>1300000</v>
      </c>
      <c r="I59" s="1">
        <v>2710000</v>
      </c>
      <c r="K59" s="413"/>
    </row>
    <row r="60" spans="1:11" ht="23.1" customHeight="1">
      <c r="A60" s="3" t="s">
        <v>320</v>
      </c>
      <c r="B60" s="411"/>
      <c r="C60" s="1">
        <v>-8841423</v>
      </c>
      <c r="D60" s="341"/>
      <c r="E60" s="1">
        <v>-1166567</v>
      </c>
      <c r="G60" s="1">
        <v>-8841423</v>
      </c>
      <c r="I60" s="1">
        <v>-1166567</v>
      </c>
      <c r="K60" s="413"/>
    </row>
    <row r="61" spans="1:11" ht="23.1" customHeight="1">
      <c r="A61" s="3" t="s">
        <v>321</v>
      </c>
      <c r="B61" s="411"/>
      <c r="C61" s="1">
        <v>500000</v>
      </c>
      <c r="D61" s="341"/>
      <c r="E61" s="1">
        <v>1500000</v>
      </c>
      <c r="G61" s="1">
        <v>500000</v>
      </c>
      <c r="I61" s="1">
        <v>1500000</v>
      </c>
      <c r="K61" s="413"/>
    </row>
    <row r="62" spans="1:11" ht="23.1" customHeight="1">
      <c r="A62" s="2" t="s">
        <v>322</v>
      </c>
      <c r="B62" s="411"/>
      <c r="C62" s="390" t="s">
        <v>280</v>
      </c>
      <c r="D62" s="341"/>
      <c r="E62" s="390" t="s">
        <v>280</v>
      </c>
      <c r="G62" s="1">
        <v>2451</v>
      </c>
      <c r="I62" s="390" t="s">
        <v>280</v>
      </c>
      <c r="K62" s="413"/>
    </row>
    <row r="63" spans="1:11" ht="23.1" customHeight="1">
      <c r="A63" s="2" t="s">
        <v>276</v>
      </c>
      <c r="B63" s="411"/>
      <c r="C63" s="1">
        <v>7674857</v>
      </c>
      <c r="D63" s="341"/>
      <c r="E63" s="390" t="s">
        <v>280</v>
      </c>
      <c r="G63" s="1">
        <v>7674857</v>
      </c>
      <c r="I63" s="390" t="s">
        <v>280</v>
      </c>
      <c r="K63" s="413"/>
    </row>
    <row r="64" spans="1:11" ht="23.1" customHeight="1">
      <c r="A64" s="2" t="s">
        <v>298</v>
      </c>
      <c r="B64" s="411"/>
      <c r="C64" s="340">
        <v>-51653</v>
      </c>
      <c r="D64" s="341"/>
      <c r="E64" s="340">
        <v>-21663</v>
      </c>
      <c r="G64" s="340">
        <v>-51653</v>
      </c>
      <c r="I64" s="340">
        <v>-21663</v>
      </c>
      <c r="K64" s="413"/>
    </row>
    <row r="65" spans="1:11" ht="23.1" customHeight="1">
      <c r="A65" s="3" t="s">
        <v>239</v>
      </c>
      <c r="B65" s="416"/>
      <c r="C65" s="340">
        <v>-91285</v>
      </c>
      <c r="D65" s="341"/>
      <c r="E65" s="340">
        <v>-92896</v>
      </c>
      <c r="G65" s="340">
        <v>-115803</v>
      </c>
      <c r="I65" s="340">
        <v>-114414</v>
      </c>
      <c r="K65" s="413"/>
    </row>
    <row r="66" spans="1:11" ht="23.1" customHeight="1">
      <c r="A66" s="420" t="s">
        <v>312</v>
      </c>
      <c r="B66" s="416"/>
      <c r="C66" s="338">
        <f>SUM(C59:C65)</f>
        <v>490496</v>
      </c>
      <c r="D66" s="341"/>
      <c r="E66" s="338">
        <f>SUM(E59:E65)</f>
        <v>2928874</v>
      </c>
      <c r="F66" s="316"/>
      <c r="G66" s="338">
        <f>SUM(G59:G65)</f>
        <v>468429</v>
      </c>
      <c r="I66" s="338">
        <f>SUM(I59:I65)</f>
        <v>2907356</v>
      </c>
      <c r="K66" s="413"/>
    </row>
    <row r="67" spans="1:11" ht="9" customHeight="1">
      <c r="A67" s="420"/>
      <c r="B67" s="416"/>
      <c r="C67" s="341"/>
      <c r="D67" s="341"/>
      <c r="E67" s="341"/>
      <c r="F67" s="316"/>
      <c r="G67" s="322"/>
      <c r="I67" s="322"/>
      <c r="K67" s="413"/>
    </row>
    <row r="68" spans="1:11" s="421" customFormat="1" ht="23.1" customHeight="1">
      <c r="A68" s="420" t="s">
        <v>313</v>
      </c>
      <c r="B68" s="416"/>
      <c r="C68" s="316">
        <f>C35+C56+C66</f>
        <v>-687931</v>
      </c>
      <c r="D68" s="320"/>
      <c r="E68" s="316">
        <f>E35+E56+E66</f>
        <v>394468</v>
      </c>
      <c r="F68" s="316"/>
      <c r="G68" s="316">
        <f>G35+G56+G66</f>
        <v>-687931</v>
      </c>
      <c r="H68" s="320"/>
      <c r="I68" s="316">
        <f>I35+I56+I66</f>
        <v>395270</v>
      </c>
      <c r="J68" s="403"/>
      <c r="K68" s="413"/>
    </row>
    <row r="69" spans="1:11" ht="23.1" customHeight="1">
      <c r="A69" s="3" t="s">
        <v>75</v>
      </c>
      <c r="B69" s="416"/>
      <c r="C69" s="319">
        <v>1190788</v>
      </c>
      <c r="D69" s="341"/>
      <c r="E69" s="340">
        <v>976369</v>
      </c>
      <c r="F69" s="339"/>
      <c r="G69" s="319">
        <v>1190788</v>
      </c>
      <c r="I69" s="319">
        <v>975567</v>
      </c>
      <c r="K69" s="413"/>
    </row>
    <row r="70" spans="1:11" s="421" customFormat="1" ht="23.1" customHeight="1" thickBot="1">
      <c r="A70" s="420" t="s">
        <v>297</v>
      </c>
      <c r="B70" s="416"/>
      <c r="C70" s="326">
        <f>SUM(C68:C69)</f>
        <v>502857</v>
      </c>
      <c r="D70" s="320"/>
      <c r="E70" s="326">
        <f>SUM(E68:E69)</f>
        <v>1370837</v>
      </c>
      <c r="F70" s="316"/>
      <c r="G70" s="326">
        <f>SUM(G68:G69)</f>
        <v>502857</v>
      </c>
      <c r="H70" s="320"/>
      <c r="I70" s="326">
        <f>SUM(I68:I69)</f>
        <v>1370837</v>
      </c>
      <c r="J70" s="403"/>
      <c r="K70" s="413"/>
    </row>
    <row r="71" spans="1:11" ht="9" customHeight="1" thickTop="1">
      <c r="C71" s="341"/>
      <c r="D71" s="341"/>
      <c r="E71" s="341"/>
    </row>
    <row r="72" spans="1:11" ht="23.1" customHeight="1">
      <c r="A72" s="422" t="s">
        <v>243</v>
      </c>
      <c r="C72" s="340"/>
      <c r="E72" s="341"/>
      <c r="G72" s="340"/>
    </row>
    <row r="73" spans="1:11" ht="23.1" customHeight="1">
      <c r="A73" s="3" t="s">
        <v>317</v>
      </c>
      <c r="C73" s="340">
        <v>-72132</v>
      </c>
      <c r="D73" s="340"/>
      <c r="E73" s="340">
        <v>73979</v>
      </c>
      <c r="F73" s="340"/>
      <c r="G73" s="340">
        <v>-72132</v>
      </c>
      <c r="H73" s="340"/>
      <c r="I73" s="340">
        <v>73979</v>
      </c>
      <c r="K73" s="413"/>
    </row>
    <row r="74" spans="1:11" ht="23.1" customHeight="1">
      <c r="A74" s="3" t="s">
        <v>316</v>
      </c>
      <c r="C74" s="340">
        <f>56820</f>
        <v>56820</v>
      </c>
      <c r="D74" s="340"/>
      <c r="E74" s="340">
        <v>138</v>
      </c>
      <c r="F74" s="340"/>
      <c r="G74" s="340">
        <f>91269</f>
        <v>91269</v>
      </c>
      <c r="H74" s="340"/>
      <c r="I74" s="340">
        <v>138</v>
      </c>
      <c r="K74" s="413"/>
    </row>
    <row r="75" spans="1:11" ht="23.1" customHeight="1">
      <c r="C75" s="340"/>
      <c r="E75" s="340"/>
      <c r="G75" s="340"/>
      <c r="I75" s="340"/>
    </row>
    <row r="76" spans="1:11" ht="22.7" customHeight="1">
      <c r="C76" s="341"/>
      <c r="E76" s="341"/>
    </row>
    <row r="77" spans="1:11" ht="22.7" customHeight="1">
      <c r="C77" s="412"/>
      <c r="E77" s="341"/>
      <c r="G77" s="412"/>
    </row>
    <row r="78" spans="1:11" ht="22.7" customHeight="1">
      <c r="A78" s="423"/>
      <c r="B78" s="424"/>
      <c r="C78" s="412"/>
      <c r="D78" s="364"/>
      <c r="F78" s="364"/>
      <c r="G78" s="412"/>
    </row>
    <row r="82" spans="3:7" ht="22.7" customHeight="1">
      <c r="C82" s="341"/>
    </row>
    <row r="83" spans="3:7" ht="22.7" customHeight="1">
      <c r="G83" s="363"/>
    </row>
  </sheetData>
  <mergeCells count="14">
    <mergeCell ref="C46:I46"/>
    <mergeCell ref="C42:E42"/>
    <mergeCell ref="G42:I42"/>
    <mergeCell ref="C43:E43"/>
    <mergeCell ref="G43:I43"/>
    <mergeCell ref="C44:E44"/>
    <mergeCell ref="G44:I44"/>
    <mergeCell ref="C8:I8"/>
    <mergeCell ref="C4:E4"/>
    <mergeCell ref="C5:E5"/>
    <mergeCell ref="G4:I4"/>
    <mergeCell ref="G5:I5"/>
    <mergeCell ref="C6:E6"/>
    <mergeCell ref="G6:I6"/>
  </mergeCells>
  <pageMargins left="0.94488188976377996" right="0.43307086614173201" top="0.47244094488188998" bottom="0.511811023622047" header="0.511811023622047" footer="0.511811023622047"/>
  <pageSetup paperSize="9" scale="75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workbookViewId="0"/>
  </sheetViews>
  <sheetFormatPr defaultColWidth="9.140625" defaultRowHeight="21"/>
  <cols>
    <col min="1" max="1" width="9.140625" style="5" customWidth="1"/>
    <col min="2" max="2" width="52.140625" style="5" bestFit="1" customWidth="1"/>
    <col min="3" max="3" width="5.42578125" style="6" customWidth="1"/>
    <col min="4" max="4" width="21.85546875" style="7" customWidth="1"/>
    <col min="5" max="5" width="7.42578125" style="7" customWidth="1"/>
    <col min="6" max="7" width="15.42578125" style="7" customWidth="1"/>
    <col min="8" max="8" width="17" style="7" customWidth="1"/>
    <col min="9" max="9" width="17.42578125" style="7" customWidth="1"/>
    <col min="10" max="10" width="16.140625" style="7" customWidth="1"/>
    <col min="11" max="11" width="17.85546875" style="13" customWidth="1"/>
    <col min="12" max="12" width="9.140625" style="5"/>
    <col min="13" max="13" width="19.42578125" style="9" customWidth="1"/>
    <col min="14" max="16384" width="9.140625" style="5"/>
  </cols>
  <sheetData>
    <row r="1" spans="1:11" ht="20.25" customHeight="1">
      <c r="A1" s="4"/>
      <c r="F1" s="535"/>
      <c r="G1" s="535"/>
      <c r="H1" s="535"/>
      <c r="I1" s="5"/>
      <c r="J1" s="8"/>
      <c r="K1" s="5"/>
    </row>
    <row r="2" spans="1:11" ht="20.25" customHeight="1">
      <c r="A2" s="10" t="s">
        <v>76</v>
      </c>
      <c r="B2" s="5" t="s">
        <v>77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78</v>
      </c>
      <c r="B3" s="14" t="s">
        <v>79</v>
      </c>
      <c r="C3" s="5"/>
      <c r="D3" s="9"/>
      <c r="F3" s="11" t="s">
        <v>80</v>
      </c>
      <c r="G3" s="15" t="s">
        <v>81</v>
      </c>
      <c r="H3" s="16" t="s">
        <v>82</v>
      </c>
      <c r="I3" s="11"/>
      <c r="J3" s="17"/>
      <c r="K3" s="18"/>
    </row>
    <row r="4" spans="1:11" ht="20.25" customHeight="1">
      <c r="A4" s="5" t="s">
        <v>83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84</v>
      </c>
      <c r="E6" s="536" t="s">
        <v>85</v>
      </c>
      <c r="F6" s="537"/>
      <c r="G6" s="538"/>
      <c r="H6" s="23" t="s">
        <v>86</v>
      </c>
      <c r="I6" s="23" t="s">
        <v>87</v>
      </c>
      <c r="J6" s="536" t="s">
        <v>88</v>
      </c>
      <c r="K6" s="539"/>
    </row>
    <row r="7" spans="1:11" ht="20.25" customHeight="1">
      <c r="A7" s="24" t="s">
        <v>89</v>
      </c>
      <c r="B7" s="24" t="s">
        <v>90</v>
      </c>
      <c r="C7" s="24" t="s">
        <v>91</v>
      </c>
      <c r="D7" s="25"/>
      <c r="E7" s="540" t="s">
        <v>92</v>
      </c>
      <c r="F7" s="541"/>
      <c r="G7" s="542"/>
      <c r="H7" s="25"/>
      <c r="I7" s="25" t="s">
        <v>93</v>
      </c>
      <c r="J7" s="543" t="s">
        <v>94</v>
      </c>
      <c r="K7" s="544"/>
    </row>
    <row r="8" spans="1:11" ht="20.25" customHeight="1">
      <c r="A8" s="26"/>
      <c r="B8" s="27"/>
      <c r="C8" s="26"/>
      <c r="D8" s="28">
        <f>B4</f>
        <v>42460</v>
      </c>
      <c r="E8" s="23" t="s">
        <v>95</v>
      </c>
      <c r="F8" s="29" t="s">
        <v>96</v>
      </c>
      <c r="G8" s="30" t="s">
        <v>97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98</v>
      </c>
      <c r="E9" s="34" t="s">
        <v>99</v>
      </c>
      <c r="F9" s="30" t="s">
        <v>98</v>
      </c>
      <c r="G9" s="30" t="s">
        <v>98</v>
      </c>
      <c r="H9" s="30" t="s">
        <v>98</v>
      </c>
      <c r="I9" s="30" t="s">
        <v>98</v>
      </c>
      <c r="J9" s="30" t="s">
        <v>98</v>
      </c>
      <c r="K9" s="31" t="s">
        <v>100</v>
      </c>
    </row>
    <row r="10" spans="1:11" ht="20.25" customHeight="1">
      <c r="A10" s="35"/>
      <c r="B10" s="36" t="s">
        <v>3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7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8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101</v>
      </c>
      <c r="C13" s="50"/>
      <c r="D13" s="51"/>
      <c r="E13" s="53"/>
      <c r="F13" s="53"/>
      <c r="G13" s="53"/>
      <c r="H13" s="52">
        <v>0</v>
      </c>
      <c r="I13" s="53"/>
      <c r="J13" s="54" t="s">
        <v>102</v>
      </c>
      <c r="K13" s="55" t="s">
        <v>102</v>
      </c>
    </row>
    <row r="14" spans="1:11" ht="20.25" customHeight="1">
      <c r="A14" s="42"/>
      <c r="B14" s="42" t="s">
        <v>9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103</v>
      </c>
      <c r="C15" s="50"/>
      <c r="D15" s="51"/>
      <c r="E15" s="53"/>
      <c r="F15" s="53"/>
      <c r="G15" s="53"/>
      <c r="H15" s="52">
        <v>0</v>
      </c>
      <c r="I15" s="53"/>
      <c r="J15" s="54" t="s">
        <v>102</v>
      </c>
      <c r="K15" s="55" t="s">
        <v>102</v>
      </c>
    </row>
    <row r="16" spans="1:11" ht="20.25" customHeight="1">
      <c r="A16" s="42"/>
      <c r="B16" s="42" t="s">
        <v>104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105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106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107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10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108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109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102</v>
      </c>
      <c r="K23" s="68" t="s">
        <v>102</v>
      </c>
    </row>
    <row r="24" spans="1:11" ht="20.25" customHeight="1">
      <c r="A24" s="69"/>
      <c r="B24" s="70" t="s">
        <v>13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14</v>
      </c>
      <c r="C25" s="78"/>
      <c r="D25" s="66"/>
      <c r="E25" s="79"/>
      <c r="F25" s="80"/>
      <c r="G25" s="64"/>
      <c r="H25" s="65"/>
      <c r="I25" s="66"/>
      <c r="J25" s="81" t="s">
        <v>102</v>
      </c>
      <c r="K25" s="82" t="s">
        <v>102</v>
      </c>
    </row>
    <row r="26" spans="1:11" ht="20.25" customHeight="1">
      <c r="A26" s="59"/>
      <c r="B26" s="42" t="s">
        <v>110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111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112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113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114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115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116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16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117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17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19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20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21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102</v>
      </c>
      <c r="K38" s="68" t="s">
        <v>102</v>
      </c>
    </row>
    <row r="39" spans="1:11" ht="20.25" customHeight="1">
      <c r="A39" s="69"/>
      <c r="B39" s="70" t="s">
        <v>22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23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24</v>
      </c>
      <c r="C41" s="110"/>
      <c r="D41" s="111"/>
      <c r="E41" s="112"/>
      <c r="F41" s="113"/>
      <c r="G41" s="113"/>
      <c r="H41" s="114"/>
      <c r="I41" s="115"/>
      <c r="J41" s="81" t="s">
        <v>102</v>
      </c>
      <c r="K41" s="82" t="s">
        <v>102</v>
      </c>
    </row>
    <row r="42" spans="1:11" ht="20.25" customHeight="1">
      <c r="A42" s="42"/>
      <c r="B42" s="116" t="s">
        <v>25</v>
      </c>
      <c r="C42" s="117"/>
      <c r="D42" s="118"/>
      <c r="E42" s="119"/>
      <c r="F42" s="120"/>
      <c r="G42" s="120"/>
      <c r="H42" s="121"/>
      <c r="I42" s="118"/>
      <c r="J42" s="54" t="s">
        <v>102</v>
      </c>
      <c r="K42" s="55" t="s">
        <v>102</v>
      </c>
    </row>
    <row r="43" spans="1:11" ht="20.25" customHeight="1">
      <c r="A43" s="42"/>
      <c r="B43" s="97" t="s">
        <v>118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102</v>
      </c>
      <c r="K43" s="55" t="s">
        <v>102</v>
      </c>
    </row>
    <row r="44" spans="1:11" ht="20.25" customHeight="1">
      <c r="A44" s="42"/>
      <c r="B44" s="97" t="s">
        <v>119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102</v>
      </c>
      <c r="K44" s="55" t="s">
        <v>102</v>
      </c>
    </row>
    <row r="45" spans="1:11" ht="20.25" customHeight="1">
      <c r="A45" s="42"/>
      <c r="B45" s="42" t="s">
        <v>120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121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102</v>
      </c>
      <c r="K46" s="55" t="s">
        <v>102</v>
      </c>
    </row>
    <row r="47" spans="1:11" ht="20.25" customHeight="1">
      <c r="A47" s="125"/>
      <c r="B47" s="126" t="s">
        <v>27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122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123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102</v>
      </c>
      <c r="K49" s="55" t="s">
        <v>102</v>
      </c>
    </row>
    <row r="50" spans="1:11" ht="20.25" customHeight="1">
      <c r="A50" s="42"/>
      <c r="B50" s="97" t="s">
        <v>124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102</v>
      </c>
      <c r="K50" s="55" t="s">
        <v>102</v>
      </c>
    </row>
    <row r="51" spans="1:11" ht="20.25" customHeight="1">
      <c r="A51" s="42"/>
      <c r="B51" s="97" t="s">
        <v>125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102</v>
      </c>
      <c r="K52" s="68" t="s">
        <v>102</v>
      </c>
    </row>
    <row r="53" spans="1:11" ht="20.25" customHeight="1">
      <c r="A53" s="69"/>
      <c r="B53" s="70" t="s">
        <v>28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29</v>
      </c>
      <c r="C54" s="78"/>
      <c r="D54" s="138"/>
      <c r="E54" s="139"/>
      <c r="F54" s="140"/>
      <c r="G54" s="141"/>
      <c r="H54" s="142"/>
      <c r="I54" s="66"/>
      <c r="J54" s="81" t="s">
        <v>102</v>
      </c>
      <c r="K54" s="82" t="s">
        <v>102</v>
      </c>
    </row>
    <row r="55" spans="1:11" ht="20.25" customHeight="1">
      <c r="A55" s="42"/>
      <c r="B55" s="42" t="s">
        <v>30</v>
      </c>
      <c r="C55" s="143"/>
      <c r="D55" s="144"/>
      <c r="E55" s="145"/>
      <c r="F55" s="126"/>
      <c r="G55" s="146"/>
      <c r="H55" s="85">
        <v>0</v>
      </c>
      <c r="I55" s="147"/>
      <c r="J55" s="54" t="s">
        <v>102</v>
      </c>
      <c r="K55" s="55" t="s">
        <v>102</v>
      </c>
    </row>
    <row r="56" spans="1:11" ht="20.25" customHeight="1">
      <c r="A56" s="42"/>
      <c r="B56" s="60" t="s">
        <v>126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127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102</v>
      </c>
      <c r="K57" s="55" t="s">
        <v>102</v>
      </c>
    </row>
    <row r="58" spans="1:11" ht="20.25" customHeight="1">
      <c r="A58" s="98"/>
      <c r="B58" s="99" t="s">
        <v>128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33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34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35</v>
      </c>
      <c r="C61" s="157"/>
      <c r="D61" s="62"/>
      <c r="E61" s="158"/>
      <c r="F61" s="159"/>
      <c r="G61" s="159"/>
      <c r="H61" s="160"/>
      <c r="I61" s="161"/>
      <c r="J61" s="54" t="s">
        <v>102</v>
      </c>
      <c r="K61" s="55" t="s">
        <v>102</v>
      </c>
    </row>
    <row r="62" spans="1:11" ht="20.25" customHeight="1">
      <c r="A62" s="59"/>
      <c r="B62" s="35" t="s">
        <v>36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129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38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130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102</v>
      </c>
      <c r="K65" s="55"/>
    </row>
    <row r="66" spans="1:11" ht="20.25" customHeight="1">
      <c r="A66" s="42"/>
      <c r="B66" s="164" t="s">
        <v>131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102</v>
      </c>
      <c r="K66" s="55"/>
    </row>
    <row r="67" spans="1:11" ht="20.25" customHeight="1">
      <c r="A67" s="42"/>
      <c r="B67" s="97" t="s">
        <v>132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133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131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134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45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135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16</v>
      </c>
      <c r="E74" s="7" t="s">
        <v>136</v>
      </c>
      <c r="F74" s="20"/>
      <c r="G74" s="20" t="e">
        <f>#REF!</f>
        <v>#REF!</v>
      </c>
    </row>
    <row r="75" spans="1:11" ht="20.25" hidden="1" customHeight="1">
      <c r="E75" s="7" t="s">
        <v>137</v>
      </c>
      <c r="F75" s="20"/>
      <c r="G75" s="20" t="e">
        <f>#REF!</f>
        <v>#REF!</v>
      </c>
    </row>
    <row r="76" spans="1:11" ht="20.25" hidden="1" customHeight="1">
      <c r="E76" s="7" t="s">
        <v>138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64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workbookViewId="0"/>
  </sheetViews>
  <sheetFormatPr defaultColWidth="9.140625" defaultRowHeight="20.25"/>
  <cols>
    <col min="1" max="1" width="11" style="5" customWidth="1"/>
    <col min="2" max="2" width="46.42578125" style="5" customWidth="1"/>
    <col min="3" max="3" width="7.42578125" style="187" customWidth="1"/>
    <col min="4" max="4" width="16.42578125" style="7" customWidth="1"/>
    <col min="5" max="5" width="9.42578125" style="7" customWidth="1"/>
    <col min="6" max="6" width="14.85546875" style="7" customWidth="1"/>
    <col min="7" max="7" width="14.42578125" style="7" bestFit="1" customWidth="1"/>
    <col min="8" max="8" width="16" style="7" bestFit="1" customWidth="1"/>
    <col min="9" max="9" width="14.140625" style="7" customWidth="1"/>
    <col min="10" max="10" width="14.42578125" style="7" customWidth="1"/>
    <col min="11" max="11" width="11" style="9" bestFit="1" customWidth="1"/>
    <col min="12" max="16384" width="9.140625" style="5"/>
  </cols>
  <sheetData>
    <row r="1" spans="1:11" ht="21.75" customHeight="1">
      <c r="F1" s="535"/>
      <c r="G1" s="535"/>
      <c r="H1" s="535"/>
      <c r="I1" s="8"/>
      <c r="J1" s="8"/>
      <c r="K1" s="5"/>
    </row>
    <row r="2" spans="1:11" ht="19.5" customHeight="1">
      <c r="A2" s="10" t="s">
        <v>76</v>
      </c>
      <c r="B2" s="5" t="s">
        <v>77</v>
      </c>
      <c r="C2" s="5"/>
      <c r="F2" s="11"/>
      <c r="G2" s="12"/>
      <c r="H2" s="13"/>
      <c r="I2" s="13"/>
      <c r="J2" s="13"/>
      <c r="K2" s="5"/>
    </row>
    <row r="3" spans="1:11">
      <c r="A3" s="5" t="s">
        <v>78</v>
      </c>
      <c r="B3" s="14" t="s">
        <v>139</v>
      </c>
      <c r="C3" s="5"/>
      <c r="D3" s="9"/>
      <c r="F3" s="11" t="s">
        <v>80</v>
      </c>
      <c r="G3" s="188" t="s">
        <v>140</v>
      </c>
      <c r="H3" s="16" t="s">
        <v>82</v>
      </c>
      <c r="I3" s="189"/>
      <c r="J3" s="189"/>
      <c r="K3" s="5"/>
    </row>
    <row r="4" spans="1:11" ht="18.75" customHeight="1">
      <c r="A4" s="5" t="s">
        <v>83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4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1">
      <c r="A7" s="21"/>
      <c r="B7" s="22"/>
      <c r="C7" s="21"/>
      <c r="D7" s="25" t="s">
        <v>141</v>
      </c>
      <c r="E7" s="540" t="s">
        <v>85</v>
      </c>
      <c r="F7" s="541"/>
      <c r="G7" s="542"/>
      <c r="H7" s="25" t="s">
        <v>142</v>
      </c>
      <c r="I7" s="25" t="s">
        <v>142</v>
      </c>
      <c r="J7" s="25" t="s">
        <v>142</v>
      </c>
      <c r="K7" s="5"/>
    </row>
    <row r="8" spans="1:11" ht="21">
      <c r="A8" s="24" t="s">
        <v>89</v>
      </c>
      <c r="B8" s="24" t="s">
        <v>90</v>
      </c>
      <c r="C8" s="24" t="s">
        <v>91</v>
      </c>
      <c r="D8" s="25"/>
      <c r="E8" s="540" t="s">
        <v>92</v>
      </c>
      <c r="F8" s="541"/>
      <c r="G8" s="542"/>
      <c r="H8" s="25"/>
      <c r="I8" s="25"/>
      <c r="J8" s="25"/>
      <c r="K8" s="5"/>
    </row>
    <row r="9" spans="1:11" ht="21">
      <c r="A9" s="26"/>
      <c r="B9" s="27"/>
      <c r="C9" s="26"/>
      <c r="D9" s="28">
        <f>B4</f>
        <v>42460</v>
      </c>
      <c r="E9" s="23" t="s">
        <v>95</v>
      </c>
      <c r="F9" s="29" t="s">
        <v>96</v>
      </c>
      <c r="G9" s="30" t="s">
        <v>97</v>
      </c>
      <c r="H9" s="28">
        <f>D9</f>
        <v>42460</v>
      </c>
      <c r="I9" s="28">
        <v>42369</v>
      </c>
      <c r="J9" s="28"/>
      <c r="K9" s="5"/>
    </row>
    <row r="10" spans="1:11" ht="21">
      <c r="A10" s="32"/>
      <c r="B10" s="33"/>
      <c r="C10" s="33"/>
      <c r="D10" s="29" t="s">
        <v>98</v>
      </c>
      <c r="E10" s="34" t="s">
        <v>99</v>
      </c>
      <c r="F10" s="30" t="s">
        <v>98</v>
      </c>
      <c r="G10" s="30" t="s">
        <v>98</v>
      </c>
      <c r="H10" s="30" t="s">
        <v>98</v>
      </c>
      <c r="I10" s="30" t="s">
        <v>98</v>
      </c>
      <c r="J10" s="30" t="s">
        <v>98</v>
      </c>
      <c r="K10" s="5"/>
    </row>
    <row r="11" spans="1:11" ht="21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1">
      <c r="A12" s="197"/>
      <c r="B12" s="198" t="s">
        <v>48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143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144</v>
      </c>
    </row>
    <row r="14" spans="1:11">
      <c r="A14" s="199"/>
      <c r="B14" s="42" t="s">
        <v>145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146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144</v>
      </c>
    </row>
    <row r="16" spans="1:11">
      <c r="A16" s="206"/>
      <c r="B16" s="42" t="s">
        <v>50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1">
      <c r="A18" s="211"/>
      <c r="B18" s="171" t="s">
        <v>51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1">
      <c r="A19" s="213"/>
      <c r="B19" s="214" t="s">
        <v>52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147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144</v>
      </c>
    </row>
    <row r="21" spans="1:11">
      <c r="A21" s="199"/>
      <c r="B21" s="42" t="s">
        <v>148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53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144</v>
      </c>
    </row>
    <row r="23" spans="1:11">
      <c r="A23" s="197"/>
      <c r="B23" s="60" t="s">
        <v>149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1">
      <c r="A25" s="211"/>
      <c r="B25" s="171" t="s">
        <v>54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1">
      <c r="A26" s="197"/>
      <c r="B26" s="222" t="s">
        <v>150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144</v>
      </c>
    </row>
    <row r="27" spans="1:11">
      <c r="A27" s="199"/>
      <c r="B27" s="42" t="s">
        <v>55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1">
      <c r="A29" s="197"/>
      <c r="B29" s="109" t="s">
        <v>151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56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1">
      <c r="A32" s="211"/>
      <c r="B32" s="171" t="s">
        <v>152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153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154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155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156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1" hidden="1" thickBot="1">
      <c r="A38" s="231"/>
      <c r="B38" s="231" t="s">
        <v>157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158</v>
      </c>
      <c r="E40" s="7" t="s">
        <v>136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137</v>
      </c>
      <c r="F41" s="7" t="e">
        <f>#REF!</f>
        <v>#REF!</v>
      </c>
      <c r="G41" s="20"/>
      <c r="K41" s="5"/>
    </row>
    <row r="42" spans="1:11" hidden="1">
      <c r="A42" t="s">
        <v>159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workbookViewId="0"/>
  </sheetViews>
  <sheetFormatPr defaultColWidth="9.140625" defaultRowHeight="20.25"/>
  <cols>
    <col min="1" max="1" width="2.42578125" style="10" customWidth="1"/>
    <col min="2" max="2" width="9.42578125" style="10" customWidth="1"/>
    <col min="3" max="3" width="42.42578125" style="10" customWidth="1"/>
    <col min="4" max="4" width="16.42578125" style="10" customWidth="1"/>
    <col min="5" max="5" width="16.42578125" style="247" customWidth="1"/>
    <col min="6" max="6" width="17.42578125" style="248" bestFit="1" customWidth="1"/>
    <col min="7" max="7" width="16.85546875" style="243" customWidth="1"/>
    <col min="8" max="8" width="10" style="242" bestFit="1" customWidth="1"/>
    <col min="9" max="9" width="13.42578125" style="242" bestFit="1" customWidth="1"/>
    <col min="10" max="10" width="13.42578125" style="10" bestFit="1" customWidth="1"/>
    <col min="11" max="16384" width="9.140625" style="10"/>
  </cols>
  <sheetData>
    <row r="1" spans="1:9" ht="22.7" customHeight="1">
      <c r="E1" s="7"/>
      <c r="F1" s="7"/>
      <c r="G1" s="241"/>
    </row>
    <row r="2" spans="1:9" ht="21.2" customHeight="1">
      <c r="B2" s="10" t="s">
        <v>160</v>
      </c>
      <c r="D2" s="11" t="s">
        <v>80</v>
      </c>
      <c r="E2" s="188" t="s">
        <v>140</v>
      </c>
      <c r="F2" s="16" t="s">
        <v>161</v>
      </c>
    </row>
    <row r="3" spans="1:9" ht="21.2" customHeight="1">
      <c r="B3" s="10" t="s">
        <v>162</v>
      </c>
      <c r="D3" s="244"/>
      <c r="E3" s="245"/>
      <c r="F3" s="246"/>
    </row>
    <row r="4" spans="1:9" ht="21.2" customHeight="1">
      <c r="B4" s="10" t="s">
        <v>163</v>
      </c>
      <c r="D4" s="244"/>
      <c r="E4" s="245"/>
      <c r="F4" s="246"/>
    </row>
    <row r="5" spans="1:9" ht="21.2" customHeight="1" thickBot="1"/>
    <row r="6" spans="1:9" ht="21.2" customHeight="1">
      <c r="A6" s="249"/>
      <c r="B6" s="250"/>
      <c r="C6" s="250"/>
      <c r="D6" s="251"/>
      <c r="E6" s="252"/>
      <c r="F6" s="253" t="s">
        <v>164</v>
      </c>
      <c r="G6" s="254"/>
      <c r="H6" s="255"/>
      <c r="I6" s="255"/>
    </row>
    <row r="7" spans="1:9" ht="21.2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.2" customHeight="1">
      <c r="A8" s="261" t="s">
        <v>65</v>
      </c>
      <c r="B8" s="262"/>
      <c r="C8" s="263"/>
      <c r="D8" s="263"/>
      <c r="E8" s="264"/>
      <c r="F8" s="265"/>
      <c r="G8" s="254"/>
      <c r="H8" s="255"/>
      <c r="I8" s="255"/>
    </row>
    <row r="9" spans="1:9" ht="21.2" customHeight="1">
      <c r="A9" s="261" t="s">
        <v>57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.2" customHeight="1">
      <c r="A10" s="261" t="s">
        <v>66</v>
      </c>
      <c r="B10" s="266"/>
      <c r="C10" s="266"/>
      <c r="D10" s="266"/>
      <c r="E10" s="267"/>
      <c r="F10" s="268"/>
      <c r="G10" s="254"/>
      <c r="H10" s="255"/>
      <c r="I10" s="255"/>
    </row>
    <row r="11" spans="1:9" ht="21.2" customHeight="1">
      <c r="A11" s="261" t="s">
        <v>165</v>
      </c>
      <c r="B11" s="266"/>
      <c r="C11" s="266"/>
      <c r="D11" s="266"/>
      <c r="E11" s="267"/>
      <c r="F11" s="268"/>
      <c r="G11" s="254"/>
      <c r="H11" s="255"/>
      <c r="I11" s="255"/>
    </row>
    <row r="12" spans="1:9" ht="21.2" customHeight="1">
      <c r="A12" s="261"/>
      <c r="B12" s="266" t="s">
        <v>67</v>
      </c>
      <c r="C12" s="266"/>
      <c r="D12" s="266"/>
      <c r="E12" s="267"/>
      <c r="F12" s="268">
        <v>40360733.079999998</v>
      </c>
      <c r="G12" s="254" t="s">
        <v>166</v>
      </c>
      <c r="H12" s="255"/>
      <c r="I12" s="255"/>
    </row>
    <row r="13" spans="1:9" ht="21.2" customHeight="1">
      <c r="A13" s="261"/>
      <c r="B13" s="266" t="s">
        <v>167</v>
      </c>
      <c r="C13" s="266"/>
      <c r="D13" s="266"/>
      <c r="E13" s="267"/>
      <c r="F13" s="268"/>
      <c r="G13" s="254"/>
      <c r="H13" s="255"/>
      <c r="I13" s="255"/>
    </row>
    <row r="14" spans="1:9" ht="21.2" customHeight="1">
      <c r="A14" s="261"/>
      <c r="B14" s="266" t="s">
        <v>168</v>
      </c>
      <c r="C14" s="266"/>
      <c r="D14" s="266"/>
      <c r="E14" s="267"/>
      <c r="F14" s="268"/>
      <c r="G14" s="254"/>
      <c r="H14" s="255"/>
      <c r="I14" s="255"/>
    </row>
    <row r="15" spans="1:9" ht="21.2" customHeight="1">
      <c r="A15" s="261"/>
      <c r="B15" s="266" t="s">
        <v>169</v>
      </c>
      <c r="C15" s="266"/>
      <c r="D15" s="269"/>
      <c r="E15" s="264"/>
      <c r="F15" s="268"/>
      <c r="G15" s="254"/>
      <c r="H15" s="255"/>
      <c r="I15" s="255"/>
    </row>
    <row r="16" spans="1:9" ht="21.2" customHeight="1">
      <c r="A16" s="270"/>
      <c r="B16" s="271" t="s">
        <v>170</v>
      </c>
      <c r="C16" s="266"/>
      <c r="D16" s="269"/>
      <c r="E16" s="264"/>
      <c r="F16" s="268"/>
      <c r="G16" s="272"/>
      <c r="H16" s="255"/>
      <c r="I16" s="255"/>
    </row>
    <row r="17" spans="1:9" ht="21.2" customHeight="1">
      <c r="A17" s="270"/>
      <c r="B17" s="266" t="s">
        <v>146</v>
      </c>
      <c r="C17" s="266"/>
      <c r="D17" s="269"/>
      <c r="E17" s="264"/>
      <c r="F17" s="268">
        <v>-174739239.09999999</v>
      </c>
      <c r="G17" s="254" t="s">
        <v>166</v>
      </c>
      <c r="H17" s="255"/>
      <c r="I17" s="255"/>
    </row>
    <row r="18" spans="1:9" ht="21.2" customHeight="1">
      <c r="A18" s="270"/>
      <c r="B18" s="273" t="s">
        <v>171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.2" customHeight="1">
      <c r="A19" s="270"/>
      <c r="B19" s="266" t="s">
        <v>55</v>
      </c>
      <c r="C19" s="266"/>
      <c r="D19" s="269"/>
      <c r="E19" s="274"/>
      <c r="F19" s="268">
        <v>56937830.660000004</v>
      </c>
      <c r="G19" s="254" t="s">
        <v>166</v>
      </c>
      <c r="H19" s="255"/>
      <c r="I19" s="255"/>
    </row>
    <row r="20" spans="1:9" ht="21.2" customHeight="1">
      <c r="A20" s="270"/>
      <c r="B20" s="266" t="s">
        <v>172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.2" customHeight="1">
      <c r="A21" s="270"/>
      <c r="B21" s="266" t="s">
        <v>173</v>
      </c>
      <c r="C21" s="266"/>
      <c r="D21" s="269"/>
      <c r="E21" s="275"/>
      <c r="F21" s="268">
        <v>-97544</v>
      </c>
      <c r="G21" s="254" t="s">
        <v>166</v>
      </c>
      <c r="H21" s="255"/>
      <c r="I21" s="255"/>
    </row>
    <row r="22" spans="1:9" ht="21.2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.2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.2" customHeight="1">
      <c r="A24" s="276" t="s">
        <v>174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.2" customHeight="1">
      <c r="A25" s="261" t="s">
        <v>175</v>
      </c>
      <c r="B25" s="266"/>
      <c r="C25" s="266"/>
      <c r="D25" s="266"/>
      <c r="E25" s="267"/>
      <c r="F25" s="268"/>
      <c r="G25" s="254"/>
      <c r="H25" s="255"/>
      <c r="I25" s="255"/>
    </row>
    <row r="26" spans="1:9" ht="21.2" customHeight="1">
      <c r="A26" s="261"/>
      <c r="B26" s="266" t="s">
        <v>176</v>
      </c>
      <c r="C26" s="266"/>
      <c r="D26" s="266"/>
      <c r="E26" s="267"/>
      <c r="F26" s="268">
        <v>-62064745.120000005</v>
      </c>
      <c r="G26" s="254" t="s">
        <v>166</v>
      </c>
      <c r="H26" s="2" t="s">
        <v>9</v>
      </c>
      <c r="I26" s="255"/>
    </row>
    <row r="27" spans="1:9" ht="21.2" customHeight="1">
      <c r="A27" s="261"/>
      <c r="B27" s="266" t="s">
        <v>177</v>
      </c>
      <c r="C27" s="266"/>
      <c r="D27" s="269"/>
      <c r="E27" s="264"/>
      <c r="F27" s="268">
        <v>0</v>
      </c>
      <c r="G27" s="254"/>
      <c r="H27" s="3" t="s">
        <v>104</v>
      </c>
      <c r="I27" s="255"/>
    </row>
    <row r="28" spans="1:9" ht="21.2" customHeight="1">
      <c r="A28" s="261"/>
      <c r="B28" s="266" t="s">
        <v>178</v>
      </c>
      <c r="C28" s="266"/>
      <c r="D28" s="269"/>
      <c r="E28" s="264"/>
      <c r="F28" s="268">
        <v>1648142.56</v>
      </c>
      <c r="G28" s="254" t="s">
        <v>166</v>
      </c>
      <c r="H28" s="3" t="s">
        <v>108</v>
      </c>
      <c r="I28" s="255"/>
    </row>
    <row r="29" spans="1:9" ht="21.2" customHeight="1">
      <c r="A29" s="261"/>
      <c r="B29" s="266" t="s">
        <v>179</v>
      </c>
      <c r="C29" s="266"/>
      <c r="D29" s="266"/>
      <c r="E29" s="267"/>
      <c r="F29" s="268">
        <v>286420.33</v>
      </c>
      <c r="G29" s="254" t="s">
        <v>166</v>
      </c>
      <c r="H29" s="3" t="s">
        <v>109</v>
      </c>
      <c r="I29" s="255"/>
    </row>
    <row r="30" spans="1:9" ht="21.2" customHeight="1">
      <c r="A30" s="261"/>
      <c r="B30" s="266" t="s">
        <v>180</v>
      </c>
      <c r="C30" s="266"/>
      <c r="D30" s="266"/>
      <c r="E30" s="267"/>
      <c r="F30" s="268">
        <v>0</v>
      </c>
      <c r="G30" s="254"/>
      <c r="H30" s="3" t="s">
        <v>69</v>
      </c>
      <c r="I30" s="255"/>
    </row>
    <row r="31" spans="1:9" ht="21.2" customHeight="1">
      <c r="A31" s="261"/>
      <c r="B31" s="266" t="s">
        <v>181</v>
      </c>
      <c r="C31" s="266"/>
      <c r="D31" s="266"/>
      <c r="E31" s="267"/>
      <c r="F31" s="268">
        <v>0</v>
      </c>
      <c r="G31" s="254"/>
      <c r="H31" s="3" t="s">
        <v>182</v>
      </c>
      <c r="I31" s="255"/>
    </row>
    <row r="32" spans="1:9" ht="21.2" customHeight="1">
      <c r="A32" s="261"/>
      <c r="B32" s="266" t="s">
        <v>183</v>
      </c>
      <c r="C32" s="266"/>
      <c r="D32" s="266"/>
      <c r="E32" s="267"/>
      <c r="F32" s="268">
        <v>0</v>
      </c>
      <c r="G32" s="254"/>
      <c r="H32" s="3" t="s">
        <v>120</v>
      </c>
      <c r="I32" s="255"/>
    </row>
    <row r="33" spans="1:9" ht="21.2" customHeight="1">
      <c r="A33" s="261"/>
      <c r="B33" s="266" t="s">
        <v>184</v>
      </c>
      <c r="C33" s="266"/>
      <c r="D33" s="266"/>
      <c r="E33" s="267"/>
      <c r="F33" s="268">
        <v>0</v>
      </c>
      <c r="G33" s="254"/>
      <c r="H33" s="3" t="s">
        <v>125</v>
      </c>
      <c r="I33" s="255"/>
    </row>
    <row r="34" spans="1:9" ht="21.2" customHeight="1">
      <c r="A34" s="261"/>
      <c r="B34" s="266" t="s">
        <v>185</v>
      </c>
      <c r="C34" s="266"/>
      <c r="D34" s="266"/>
      <c r="E34" s="267"/>
      <c r="F34" s="268">
        <v>-20413350.229999997</v>
      </c>
      <c r="G34" s="254" t="s">
        <v>166</v>
      </c>
      <c r="H34" s="3" t="s">
        <v>121</v>
      </c>
      <c r="I34" s="255"/>
    </row>
    <row r="35" spans="1:9" ht="21.2" customHeight="1">
      <c r="A35" s="280"/>
      <c r="B35" s="266" t="s">
        <v>186</v>
      </c>
      <c r="C35" s="266"/>
      <c r="D35" s="266"/>
      <c r="E35" s="267"/>
      <c r="F35" s="268">
        <v>3099869</v>
      </c>
      <c r="G35" s="254" t="s">
        <v>166</v>
      </c>
      <c r="H35" s="255"/>
      <c r="I35" s="255"/>
    </row>
    <row r="36" spans="1:9" ht="21.2" customHeight="1">
      <c r="A36" s="280"/>
      <c r="B36" s="266" t="s">
        <v>187</v>
      </c>
      <c r="C36" s="281"/>
      <c r="D36" s="281"/>
      <c r="E36" s="282"/>
      <c r="F36" s="283">
        <v>0</v>
      </c>
      <c r="G36" s="254"/>
      <c r="H36" s="255"/>
      <c r="I36" s="255"/>
    </row>
    <row r="37" spans="1:9" ht="21.2" customHeight="1">
      <c r="A37" s="261" t="s">
        <v>188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.2" customHeight="1">
      <c r="A38" s="261"/>
      <c r="B38" s="266" t="s">
        <v>189</v>
      </c>
      <c r="C38" s="266"/>
      <c r="D38" s="266"/>
      <c r="E38" s="285"/>
      <c r="F38" s="265">
        <v>-241800</v>
      </c>
      <c r="G38" s="254" t="s">
        <v>166</v>
      </c>
      <c r="H38" s="255"/>
      <c r="I38" s="255"/>
    </row>
    <row r="39" spans="1:9" ht="21.2" customHeight="1" thickBot="1">
      <c r="A39" s="286"/>
      <c r="E39" s="264"/>
      <c r="F39" s="268"/>
      <c r="G39" s="255"/>
      <c r="H39" s="255"/>
      <c r="I39" s="255"/>
    </row>
    <row r="40" spans="1:9" ht="21.2" customHeight="1" thickBot="1">
      <c r="A40" s="287" t="s">
        <v>190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.2" customHeight="1">
      <c r="A41" s="261" t="s">
        <v>70</v>
      </c>
      <c r="B41" s="266"/>
      <c r="C41" s="266"/>
      <c r="D41" s="266"/>
      <c r="E41" s="267"/>
      <c r="F41" s="268"/>
      <c r="G41" s="254"/>
      <c r="H41" s="255"/>
      <c r="I41" s="255"/>
    </row>
    <row r="42" spans="1:9" ht="21.2" customHeight="1">
      <c r="A42" s="291"/>
      <c r="B42" s="292" t="s">
        <v>191</v>
      </c>
      <c r="C42" s="267"/>
      <c r="D42" s="267"/>
      <c r="E42" s="293"/>
      <c r="F42" s="294">
        <v>0</v>
      </c>
      <c r="G42" s="254" t="s">
        <v>166</v>
      </c>
      <c r="H42" s="255"/>
      <c r="I42" s="255"/>
    </row>
    <row r="43" spans="1:9" ht="21.2" customHeight="1">
      <c r="A43" s="261"/>
      <c r="B43" s="266" t="s">
        <v>192</v>
      </c>
      <c r="C43" s="266"/>
      <c r="D43" s="266"/>
      <c r="E43" s="293"/>
      <c r="F43" s="268">
        <v>0</v>
      </c>
      <c r="G43" s="254"/>
      <c r="H43" s="255"/>
      <c r="I43" s="255"/>
    </row>
    <row r="44" spans="1:9" ht="21.2" customHeight="1">
      <c r="A44" s="261"/>
      <c r="B44" s="545" t="s">
        <v>73</v>
      </c>
      <c r="C44" s="545"/>
      <c r="D44" s="295"/>
      <c r="E44" s="293"/>
      <c r="F44" s="296">
        <v>169007000</v>
      </c>
      <c r="G44" s="254" t="s">
        <v>166</v>
      </c>
      <c r="H44" s="255"/>
      <c r="I44" s="255"/>
    </row>
    <row r="45" spans="1:9" ht="21.2" customHeight="1">
      <c r="A45" s="261"/>
      <c r="B45" s="266" t="s">
        <v>193</v>
      </c>
      <c r="C45" s="266"/>
      <c r="D45" s="266"/>
      <c r="E45" s="293"/>
      <c r="F45" s="268">
        <v>-3257209.8099999987</v>
      </c>
      <c r="G45" s="254" t="s">
        <v>166</v>
      </c>
      <c r="H45" s="255"/>
      <c r="I45" s="255"/>
    </row>
    <row r="46" spans="1:9" ht="21.2" customHeight="1">
      <c r="A46" s="261"/>
      <c r="B46" s="266" t="s">
        <v>194</v>
      </c>
      <c r="C46" s="266"/>
      <c r="D46" s="266"/>
      <c r="E46" s="293"/>
      <c r="F46" s="268">
        <v>-1591221726.49</v>
      </c>
      <c r="G46" s="254" t="s">
        <v>166</v>
      </c>
      <c r="H46" s="255"/>
      <c r="I46" s="255"/>
    </row>
    <row r="47" spans="1:9" ht="21.2" customHeight="1">
      <c r="A47" s="261"/>
      <c r="B47" s="266" t="s">
        <v>195</v>
      </c>
      <c r="C47" s="266"/>
      <c r="D47" s="266"/>
      <c r="E47" s="293"/>
      <c r="F47" s="268">
        <v>0</v>
      </c>
      <c r="G47" s="254"/>
      <c r="H47" s="255"/>
      <c r="I47" s="255"/>
    </row>
    <row r="48" spans="1:9" ht="21.2" customHeight="1">
      <c r="A48" s="261"/>
      <c r="B48" s="266" t="s">
        <v>196</v>
      </c>
      <c r="C48" s="266"/>
      <c r="D48" s="266"/>
      <c r="E48" s="293"/>
      <c r="F48" s="268">
        <v>0</v>
      </c>
      <c r="G48" s="254"/>
      <c r="H48" s="255"/>
      <c r="I48" s="255"/>
    </row>
    <row r="49" spans="1:10" ht="21.2" customHeight="1">
      <c r="A49" s="261"/>
      <c r="B49" s="266" t="s">
        <v>197</v>
      </c>
      <c r="C49" s="266"/>
      <c r="D49" s="266"/>
      <c r="E49" s="293"/>
      <c r="F49" s="268">
        <v>0</v>
      </c>
      <c r="G49" s="254"/>
      <c r="H49" s="255"/>
      <c r="I49" s="255"/>
    </row>
    <row r="50" spans="1:10" ht="21.2" customHeight="1">
      <c r="A50" s="261"/>
      <c r="B50" s="266" t="s">
        <v>198</v>
      </c>
      <c r="C50" s="266"/>
      <c r="D50" s="266"/>
      <c r="E50" s="267"/>
      <c r="F50" s="268">
        <v>0</v>
      </c>
      <c r="G50" s="254"/>
      <c r="H50" s="255"/>
      <c r="I50" s="255"/>
    </row>
    <row r="51" spans="1:10" ht="21.2" customHeight="1">
      <c r="A51" s="261"/>
      <c r="B51" s="266" t="s">
        <v>199</v>
      </c>
      <c r="C51" s="266"/>
      <c r="D51" s="266"/>
      <c r="E51" s="267"/>
      <c r="F51" s="268">
        <v>3.4332275333781581E-7</v>
      </c>
      <c r="G51" s="254" t="s">
        <v>166</v>
      </c>
      <c r="H51" s="255"/>
      <c r="I51" s="255"/>
    </row>
    <row r="52" spans="1:10" ht="21.2" customHeight="1" thickBot="1">
      <c r="A52" s="261"/>
      <c r="B52" s="266" t="s">
        <v>200</v>
      </c>
      <c r="C52" s="266"/>
      <c r="D52" s="266"/>
      <c r="E52" s="293"/>
      <c r="F52" s="268">
        <v>0</v>
      </c>
      <c r="G52" s="254"/>
      <c r="H52" s="255"/>
      <c r="I52" s="255"/>
    </row>
    <row r="53" spans="1:10" ht="21.2" customHeight="1" thickBot="1">
      <c r="A53" s="287" t="s">
        <v>201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.2" customHeight="1">
      <c r="A54" s="261" t="s">
        <v>74</v>
      </c>
      <c r="E54" s="267"/>
      <c r="F54" s="268"/>
      <c r="G54" s="254"/>
      <c r="H54" s="255"/>
      <c r="I54" s="255"/>
    </row>
    <row r="55" spans="1:10" ht="21.2" customHeight="1">
      <c r="A55" s="261"/>
      <c r="B55" s="266" t="s">
        <v>202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.2" customHeight="1">
      <c r="A56" s="261"/>
      <c r="B56" s="266" t="s">
        <v>203</v>
      </c>
      <c r="C56" s="266"/>
      <c r="D56" s="266"/>
      <c r="E56" s="267"/>
      <c r="F56" s="297"/>
      <c r="G56" s="254"/>
      <c r="H56" s="255"/>
      <c r="I56" s="255"/>
    </row>
    <row r="57" spans="1:10" ht="21.2" customHeight="1">
      <c r="A57" s="261"/>
      <c r="B57" s="266" t="s">
        <v>204</v>
      </c>
      <c r="C57" s="266"/>
      <c r="D57" s="266"/>
      <c r="E57" s="267"/>
      <c r="F57" s="268"/>
      <c r="G57" s="254"/>
      <c r="H57" s="255"/>
      <c r="I57" s="255"/>
    </row>
    <row r="58" spans="1:10" ht="21.2" customHeight="1">
      <c r="A58" s="261"/>
      <c r="B58" s="266" t="s">
        <v>205</v>
      </c>
      <c r="C58" s="266"/>
      <c r="D58" s="266"/>
      <c r="E58" s="267"/>
      <c r="F58" s="268"/>
      <c r="G58" s="254"/>
      <c r="H58" s="255"/>
      <c r="I58" s="255"/>
    </row>
    <row r="59" spans="1:10" ht="21.2" customHeight="1">
      <c r="A59" s="261"/>
      <c r="B59" s="266" t="s">
        <v>206</v>
      </c>
      <c r="C59" s="266"/>
      <c r="D59" s="266"/>
      <c r="E59" s="267"/>
      <c r="F59" s="268">
        <v>1500000000</v>
      </c>
      <c r="G59" s="254" t="s">
        <v>166</v>
      </c>
      <c r="H59" s="255"/>
      <c r="I59" s="255"/>
    </row>
    <row r="60" spans="1:10" ht="21.2" customHeight="1">
      <c r="A60" s="261"/>
      <c r="B60" s="266" t="s">
        <v>207</v>
      </c>
      <c r="C60" s="266"/>
      <c r="D60" s="266"/>
      <c r="E60" s="267"/>
      <c r="F60" s="268">
        <v>0</v>
      </c>
      <c r="G60" s="254"/>
      <c r="H60" s="255"/>
      <c r="I60" s="255"/>
    </row>
    <row r="61" spans="1:10" ht="21.2" customHeight="1">
      <c r="A61" s="261"/>
      <c r="B61" s="266" t="s">
        <v>208</v>
      </c>
      <c r="C61" s="266"/>
      <c r="D61" s="266"/>
      <c r="E61" s="267"/>
      <c r="F61" s="268"/>
      <c r="G61" s="255"/>
      <c r="H61" s="255"/>
      <c r="I61" s="255"/>
    </row>
    <row r="62" spans="1:10" ht="21.2" customHeight="1">
      <c r="A62" s="261"/>
      <c r="B62" s="266" t="s">
        <v>209</v>
      </c>
      <c r="C62" s="266"/>
      <c r="D62" s="266"/>
      <c r="E62" s="267"/>
      <c r="F62" s="268">
        <v>-3200000000</v>
      </c>
      <c r="G62" s="254" t="s">
        <v>166</v>
      </c>
      <c r="H62" s="255"/>
      <c r="I62" s="255"/>
    </row>
    <row r="63" spans="1:10" ht="21.2" customHeight="1" thickBot="1">
      <c r="A63" s="261"/>
      <c r="B63" s="266" t="s">
        <v>210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.2" customHeight="1" thickBot="1">
      <c r="A64" s="287" t="s">
        <v>211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.2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.2" customHeight="1">
      <c r="A66" s="261" t="s">
        <v>212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.2" customHeight="1">
      <c r="A67" s="280" t="s">
        <v>172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.2" customHeight="1">
      <c r="A68" s="280" t="s">
        <v>213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.2" customHeight="1" thickBot="1">
      <c r="A69" s="280" t="s">
        <v>214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.2" customHeight="1" thickTop="1" thickBot="1">
      <c r="A70" s="301"/>
      <c r="B70" s="302"/>
      <c r="C70" s="303"/>
      <c r="D70" s="303"/>
      <c r="E70" s="304"/>
      <c r="F70" s="305"/>
    </row>
    <row r="71" spans="1:9" ht="21.2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.2" customHeight="1">
      <c r="C72" s="10" t="s">
        <v>215</v>
      </c>
      <c r="E72" s="309"/>
      <c r="F72" s="310">
        <f>+F66-F71</f>
        <v>4.1723251342773438E-7</v>
      </c>
    </row>
    <row r="73" spans="1:9" ht="21.2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DFE8FD-CFBE-4A4E-A6BF-2165345B9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BS-P3-5</vt:lpstr>
      <vt:lpstr>PL3M P6</vt:lpstr>
      <vt:lpstr>PL3M P7</vt:lpstr>
      <vt:lpstr>SH (Conso) P8</vt:lpstr>
      <vt:lpstr>SH (Sep) P9</vt:lpstr>
      <vt:lpstr>CF P10-11</vt:lpstr>
      <vt:lpstr>BCPG BS</vt:lpstr>
      <vt:lpstr>BCPG PL</vt:lpstr>
      <vt:lpstr>BCPG CF</vt:lpstr>
      <vt:lpstr>'BS-P3-5'!Print_Area</vt:lpstr>
      <vt:lpstr>'PL3M P6'!Print_Area</vt:lpstr>
      <vt:lpstr>'PL3M P7'!Print_Area</vt:lpstr>
      <vt:lpstr>'SH (Conso) P8'!Print_Area</vt:lpstr>
      <vt:lpstr>'SH (Sep) P9'!Print_Area</vt:lpstr>
      <vt:lpstr>'PL3M P6'!Print_Titles</vt:lpstr>
      <vt:lpstr>'SH (Conso) P8'!Print_Titles</vt:lpstr>
      <vt:lpstr>'SH (Sep) P9'!Print_Titles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Amevika Soemsaksasitorn (APHN)</cp:lastModifiedBy>
  <cp:revision/>
  <cp:lastPrinted>2025-05-01T06:01:10Z</cp:lastPrinted>
  <dcterms:created xsi:type="dcterms:W3CDTF">2015-12-03T04:08:39Z</dcterms:created>
  <dcterms:modified xsi:type="dcterms:W3CDTF">2025-05-06T04:25:59Z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