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Q1\"/>
    </mc:Choice>
  </mc:AlternateContent>
  <xr:revisionPtr revIDLastSave="0" documentId="13_ncr:1_{14347192-08D1-44A9-8FC6-452E326922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SE-Conso" sheetId="2" r:id="rId2"/>
    <sheet name="SE-SBN" sheetId="3" r:id="rId3"/>
    <sheet name="PL" sheetId="4" r:id="rId4"/>
    <sheet name="OCI" sheetId="6" r:id="rId5"/>
    <sheet name="CF" sheetId="8" r:id="rId6"/>
  </sheets>
  <externalReferences>
    <externalReference r:id="rId7"/>
  </externalReferences>
  <definedNames>
    <definedName name="_xlnm.Print_Area" localSheetId="0">BS!$B$1:$M$135</definedName>
    <definedName name="_xlnm.Print_Area" localSheetId="5">CF!$B$1:$N$89</definedName>
    <definedName name="_xlnm.Print_Area" localSheetId="4">OCI!$A$1:$L$47</definedName>
    <definedName name="_xlnm.Print_Area" localSheetId="3">PL!$A$1:$L$45</definedName>
    <definedName name="_xlnm.Print_Area" localSheetId="1">'SE-Conso'!$A$1:$Y$46</definedName>
    <definedName name="_xlnm.Print_Area" localSheetId="2">'SE-SBN'!$A$1:$S$37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2" l="1"/>
  <c r="O22" i="2"/>
  <c r="F9" i="6"/>
  <c r="H8" i="8"/>
  <c r="M27" i="2" l="1"/>
  <c r="W27" i="2"/>
  <c r="Q29" i="2"/>
  <c r="Q27" i="2"/>
  <c r="K29" i="2" s="1"/>
  <c r="K27" i="3"/>
  <c r="O27" i="3"/>
  <c r="O25" i="3"/>
  <c r="L34" i="4"/>
  <c r="J34" i="4"/>
  <c r="M27" i="3"/>
  <c r="I27" i="3"/>
  <c r="G27" i="3"/>
  <c r="E27" i="3"/>
  <c r="M25" i="3"/>
  <c r="I25" i="3"/>
  <c r="G25" i="3"/>
  <c r="E25" i="3"/>
  <c r="W30" i="2"/>
  <c r="W29" i="2"/>
  <c r="S30" i="2"/>
  <c r="S29" i="2"/>
  <c r="Q30" i="2"/>
  <c r="O30" i="2"/>
  <c r="M30" i="2"/>
  <c r="I30" i="2"/>
  <c r="G30" i="2"/>
  <c r="U30" i="2" s="1"/>
  <c r="E30" i="2"/>
  <c r="O29" i="2"/>
  <c r="M29" i="2"/>
  <c r="I29" i="2"/>
  <c r="G29" i="2"/>
  <c r="E29" i="2"/>
  <c r="I27" i="2"/>
  <c r="G27" i="2"/>
  <c r="E27" i="2"/>
  <c r="E19" i="2"/>
  <c r="E20" i="2"/>
  <c r="S18" i="2"/>
  <c r="M112" i="1"/>
  <c r="K112" i="1"/>
  <c r="H67" i="8" l="1"/>
  <c r="Q27" i="3"/>
  <c r="S26" i="3" l="1"/>
  <c r="G69" i="1" l="1"/>
  <c r="K33" i="1"/>
  <c r="G25" i="1"/>
  <c r="O31" i="2"/>
  <c r="M31" i="2"/>
  <c r="I25" i="1" l="1"/>
  <c r="K25" i="1"/>
  <c r="M25" i="1"/>
  <c r="H27" i="6"/>
  <c r="U18" i="2"/>
  <c r="S15" i="2"/>
  <c r="U15" i="2" s="1"/>
  <c r="Y18" i="2" l="1"/>
  <c r="M21" i="3"/>
  <c r="K69" i="1"/>
  <c r="L27" i="6" l="1"/>
  <c r="J27" i="6"/>
  <c r="F27" i="6"/>
  <c r="Y26" i="2" l="1"/>
  <c r="W31" i="2"/>
  <c r="S27" i="2"/>
  <c r="Y24" i="2"/>
  <c r="Y17" i="2"/>
  <c r="W22" i="2"/>
  <c r="Y15" i="2"/>
  <c r="S20" i="2"/>
  <c r="G75" i="1"/>
  <c r="J75" i="8"/>
  <c r="J67" i="8"/>
  <c r="U20" i="2" l="1"/>
  <c r="J25" i="8"/>
  <c r="J43" i="8" s="1"/>
  <c r="G76" i="1"/>
  <c r="K7" i="1" l="1"/>
  <c r="K97" i="1" s="1"/>
  <c r="M7" i="1"/>
  <c r="G33" i="1"/>
  <c r="G34" i="1" s="1"/>
  <c r="I33" i="1"/>
  <c r="M33" i="1"/>
  <c r="B47" i="1"/>
  <c r="B91" i="1" s="1"/>
  <c r="B48" i="1"/>
  <c r="B92" i="1" s="1"/>
  <c r="B49" i="1"/>
  <c r="G53" i="1"/>
  <c r="I53" i="1"/>
  <c r="M53" i="1"/>
  <c r="I69" i="1"/>
  <c r="M69" i="1"/>
  <c r="I75" i="1"/>
  <c r="K75" i="1"/>
  <c r="M75" i="1"/>
  <c r="B93" i="1"/>
  <c r="G97" i="1"/>
  <c r="I97" i="1"/>
  <c r="M97" i="1"/>
  <c r="I111" i="1"/>
  <c r="I113" i="1" s="1"/>
  <c r="K111" i="1"/>
  <c r="K113" i="1" s="1"/>
  <c r="M111" i="1"/>
  <c r="M113" i="1" s="1"/>
  <c r="J46" i="8"/>
  <c r="J78" i="8" s="1"/>
  <c r="B51" i="8"/>
  <c r="B52" i="8"/>
  <c r="B53" i="8"/>
  <c r="H57" i="8"/>
  <c r="L67" i="8"/>
  <c r="N67" i="8"/>
  <c r="H75" i="8"/>
  <c r="L75" i="8"/>
  <c r="N75" i="8"/>
  <c r="A5" i="6"/>
  <c r="F18" i="4"/>
  <c r="H18" i="4"/>
  <c r="J18" i="4"/>
  <c r="L18" i="4"/>
  <c r="F24" i="4"/>
  <c r="H24" i="4"/>
  <c r="J24" i="4"/>
  <c r="L24" i="4"/>
  <c r="S17" i="3"/>
  <c r="Q20" i="3"/>
  <c r="S20" i="3" s="1"/>
  <c r="K21" i="3"/>
  <c r="O21" i="3"/>
  <c r="S23" i="3"/>
  <c r="Q25" i="3"/>
  <c r="S27" i="3"/>
  <c r="S28" i="3"/>
  <c r="M29" i="3"/>
  <c r="O29" i="3"/>
  <c r="S21" i="2"/>
  <c r="S22" i="2" s="1"/>
  <c r="I22" i="2"/>
  <c r="K22" i="2"/>
  <c r="M22" i="2"/>
  <c r="Q22" i="2"/>
  <c r="Y30" i="2"/>
  <c r="E31" i="2"/>
  <c r="G31" i="2"/>
  <c r="I31" i="2"/>
  <c r="Q31" i="2"/>
  <c r="S15" i="3" l="1"/>
  <c r="S21" i="3" s="1"/>
  <c r="Q21" i="3"/>
  <c r="J80" i="8"/>
  <c r="U29" i="2"/>
  <c r="Y29" i="2" s="1"/>
  <c r="J30" i="4"/>
  <c r="H30" i="4"/>
  <c r="H33" i="4" s="1"/>
  <c r="H35" i="4" s="1"/>
  <c r="H12" i="6" s="1"/>
  <c r="H29" i="6" s="1"/>
  <c r="H32" i="6" s="1"/>
  <c r="H34" i="6" s="1"/>
  <c r="L30" i="4"/>
  <c r="Q29" i="3"/>
  <c r="S31" i="2"/>
  <c r="K53" i="1"/>
  <c r="K34" i="1"/>
  <c r="I34" i="1"/>
  <c r="M34" i="1"/>
  <c r="I76" i="1"/>
  <c r="I114" i="1" s="1"/>
  <c r="K76" i="1"/>
  <c r="K114" i="1" s="1"/>
  <c r="M76" i="1"/>
  <c r="M114" i="1" s="1"/>
  <c r="Y21" i="2" l="1"/>
  <c r="Y22" i="2" s="1"/>
  <c r="L33" i="4"/>
  <c r="L35" i="4" s="1"/>
  <c r="J33" i="4"/>
  <c r="J37" i="4" s="1"/>
  <c r="F30" i="4"/>
  <c r="L37" i="4" l="1"/>
  <c r="F33" i="4"/>
  <c r="L12" i="6"/>
  <c r="L29" i="6" s="1"/>
  <c r="L32" i="6" s="1"/>
  <c r="L34" i="6" s="1"/>
  <c r="J35" i="4"/>
  <c r="K25" i="3" s="1"/>
  <c r="K29" i="3" l="1"/>
  <c r="S25" i="3"/>
  <c r="S29" i="3" s="1"/>
  <c r="F37" i="4"/>
  <c r="K27" i="2"/>
  <c r="H25" i="8"/>
  <c r="H43" i="8" s="1"/>
  <c r="H46" i="8" s="1"/>
  <c r="F35" i="4"/>
  <c r="F12" i="6" s="1"/>
  <c r="F29" i="6" s="1"/>
  <c r="F32" i="6" s="1"/>
  <c r="F34" i="6" s="1"/>
  <c r="N25" i="8"/>
  <c r="N43" i="8" s="1"/>
  <c r="N46" i="8" s="1"/>
  <c r="N78" i="8" s="1"/>
  <c r="N80" i="8" s="1"/>
  <c r="J12" i="6"/>
  <c r="J29" i="6" s="1"/>
  <c r="J32" i="6" s="1"/>
  <c r="J34" i="6" s="1"/>
  <c r="H37" i="4"/>
  <c r="K31" i="2" l="1"/>
  <c r="G111" i="1" s="1"/>
  <c r="G113" i="1" s="1"/>
  <c r="G114" i="1" s="1"/>
  <c r="U27" i="2"/>
  <c r="H78" i="8"/>
  <c r="H80" i="8" s="1"/>
  <c r="L25" i="8"/>
  <c r="L43" i="8" s="1"/>
  <c r="L46" i="8" s="1"/>
  <c r="L78" i="8" s="1"/>
  <c r="L80" i="8" s="1"/>
  <c r="Y27" i="2" l="1"/>
  <c r="Y31" i="2" s="1"/>
  <c r="U31" i="2"/>
</calcChain>
</file>

<file path=xl/sharedStrings.xml><?xml version="1.0" encoding="utf-8"?>
<sst xmlns="http://schemas.openxmlformats.org/spreadsheetml/2006/main" count="369" uniqueCount="242">
  <si>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</si>
  <si>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</si>
  <si>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</si>
  <si>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</si>
  <si>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</si>
  <si>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</si>
  <si>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</si>
  <si>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</si>
  <si>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</si>
  <si>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</si>
  <si>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</si>
  <si>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</si>
  <si>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</si>
  <si>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</si>
  <si>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</si>
  <si>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</si>
  <si>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</si>
  <si>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</si>
  <si>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</si>
  <si>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</si>
  <si>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</si>
  <si>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</si>
  <si>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</si>
  <si>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</si>
  <si>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</si>
  <si>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</si>
  <si>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</si>
  <si>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</si>
  <si>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</si>
  <si>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</si>
  <si>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</si>
  <si>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</si>
  <si>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</si>
  <si>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</si>
  <si>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</si>
  <si>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</si>
  <si>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</si>
  <si>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</si>
  <si>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</si>
  <si>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</si>
  <si>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</si>
  <si>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</si>
  <si>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</si>
  <si>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</si>
  <si>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</si>
  <si>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</si>
  <si>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</si>
  <si>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</si>
  <si>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</si>
  <si>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</si>
  <si>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</si>
  <si>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</si>
  <si>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</si>
  <si>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</si>
  <si>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</si>
  <si>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</si>
  <si>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</si>
  <si>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</si>
  <si>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</si>
  <si>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</si>
  <si>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</si>
  <si>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</si>
  <si>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</si>
  <si>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</si>
  <si>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</si>
  <si>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</si>
  <si>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</si>
  <si>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</si>
  <si>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</si>
  <si>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</si>
  <si>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</si>
  <si>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</si>
  <si>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</si>
  <si>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</si>
  <si>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</si>
  <si>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</si>
  <si>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</si>
  <si>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</si>
  <si>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</si>
  <si>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</si>
  <si>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</si>
  <si>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</si>
  <si>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</si>
  <si>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</si>
  <si>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</si>
  <si>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</si>
  <si>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</si>
  <si>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</si>
  <si>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</si>
  <si>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</si>
  <si>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</si>
  <si>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</si>
  <si>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</si>
  <si>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</si>
  <si>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</si>
  <si>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</si>
  <si>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</si>
  <si>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</si>
  <si>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</si>
  <si>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</si>
  <si>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</si>
  <si>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</si>
  <si>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</si>
  <si>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</si>
  <si>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</si>
  <si>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</si>
  <si>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</si>
  <si>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</si>
  <si>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</si>
  <si>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</si>
  <si>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</si>
  <si>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</si>
  <si>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</si>
  <si>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</si>
  <si>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</si>
  <si>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</si>
  <si>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</si>
  <si>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</si>
  <si>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</si>
  <si>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</si>
  <si>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</si>
  <si>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</si>
  <si>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</si>
  <si>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</si>
  <si>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</si>
  <si>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</si>
  <si>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</si>
  <si>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</si>
  <si>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</si>
  <si>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</si>
  <si>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</si>
  <si>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</si>
  <si>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</si>
  <si>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</si>
  <si>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</si>
  <si>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</si>
  <si>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</si>
  <si>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</si>
  <si>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</si>
  <si>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</si>
  <si>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</si>
  <si>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</si>
  <si>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</si>
  <si>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</si>
  <si>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</si>
  <si>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</si>
  <si>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</si>
  <si>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</si>
  <si>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</si>
  <si>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</si>
  <si>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</si>
  <si>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</si>
  <si>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</si>
  <si>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</si>
  <si>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</si>
  <si>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</si>
  <si>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</si>
  <si>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</si>
  <si>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</si>
  <si>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</si>
  <si>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</si>
  <si>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</si>
  <si>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</si>
  <si>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</si>
  <si>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</si>
  <si>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</si>
  <si>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</si>
  <si>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</si>
  <si>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</si>
  <si>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</si>
  <si>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</si>
  <si>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</si>
  <si>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</si>
  <si>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</si>
  <si>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</si>
  <si>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Translation</t>
  </si>
  <si>
    <t>Adjustment</t>
  </si>
  <si>
    <t>Translation Adjustment</t>
  </si>
  <si>
    <t>Bargain Purchase</t>
  </si>
  <si>
    <t>Operating assets (increase) decrease:-</t>
  </si>
  <si>
    <t>Cash and cash equivalents received from purchases of subsidiaries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</si>
  <si>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</si>
  <si>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</si>
  <si>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</si>
  <si>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</si>
  <si>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</si>
  <si>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</si>
  <si>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</si>
  <si>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</si>
  <si>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</si>
  <si>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</si>
  <si>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</si>
  <si>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</si>
  <si>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</si>
  <si>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</si>
  <si>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</si>
  <si>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</si>
  <si>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- Employees' benefit obligation</t>
  </si>
  <si>
    <t>Cash paid for purchase of right-of-use assets</t>
  </si>
  <si>
    <t>- 7 -</t>
  </si>
  <si>
    <t>- 9 -</t>
  </si>
  <si>
    <t>The accompanying notes to financial statements are an integral part of these  financial statements.</t>
  </si>
  <si>
    <t>Profit for the year</t>
  </si>
  <si>
    <t>(Gain) from the contract cancellation</t>
  </si>
  <si>
    <t>CASH AND CASH EQUIVALENTS, BEGINNING OF THE YEAR</t>
  </si>
  <si>
    <t>CASH AND CASH EQUIVALENTS, END OF THE YEAR</t>
  </si>
  <si>
    <t>Other comprehensive income for the year - net of tax</t>
  </si>
  <si>
    <t>PROFIT FOR THE YEAR</t>
  </si>
  <si>
    <t>December 31, 2024</t>
  </si>
  <si>
    <t>Balance as of  January 1, 2024</t>
  </si>
  <si>
    <t>2024</t>
  </si>
  <si>
    <t xml:space="preserve">Loss (gain)  from the retirement of assets  </t>
  </si>
  <si>
    <t>Adjustments to reconcile profit for the years to net cash proceed (paid)</t>
  </si>
  <si>
    <t>Trade receivable - related parties decrease(increase)</t>
  </si>
  <si>
    <t>Tade receivable - other parties decrease(increase)</t>
  </si>
  <si>
    <t>Other receivable decrease(increase)</t>
  </si>
  <si>
    <t>Inventories decrease(increase)</t>
  </si>
  <si>
    <t>Other current assets decrease(increase)</t>
  </si>
  <si>
    <t>- Others decrease(increase)</t>
  </si>
  <si>
    <t>Other payables - other parties increase(decrease)</t>
  </si>
  <si>
    <t>AS OF MARCH 31, 2025</t>
  </si>
  <si>
    <t>March 31, 2025</t>
  </si>
  <si>
    <t>FOR THE THREE MONTH PERIOD  ENDED MARCH 31, 2025</t>
  </si>
  <si>
    <t>Balance as of  March 31, 2024</t>
  </si>
  <si>
    <t>Balance as of  January 1, 2025</t>
  </si>
  <si>
    <t>Balance as of March 31, 2025</t>
  </si>
  <si>
    <t>FOR THE THREE MONTH PERIOD ENDED MARCH 31, 2025</t>
  </si>
  <si>
    <t>Balance as of  January  1, 2024</t>
  </si>
  <si>
    <t>Balance as of March 31, 2024</t>
  </si>
  <si>
    <t>Balance as of March  31, 2025</t>
  </si>
  <si>
    <t>2025</t>
  </si>
  <si>
    <t>18.1.18.3</t>
  </si>
  <si>
    <t>Changes in shareholders' equity for the period</t>
  </si>
  <si>
    <t>Total comprehensive income (loss) for the period</t>
  </si>
  <si>
    <t>(Unaudited / but Reviewed)</t>
  </si>
  <si>
    <t>(Unaudited</t>
  </si>
  <si>
    <t>(Audited)</t>
  </si>
  <si>
    <t>but Reviewed)</t>
  </si>
  <si>
    <t>PROFIT (LOSS) FOR THE PERIOD</t>
  </si>
  <si>
    <t>Total comprehensive income for the period</t>
  </si>
  <si>
    <t>For the three-month period ended March 31</t>
  </si>
  <si>
    <t>FOR THE THREE-MONTH PERIOD ENDED MARCH 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</si>
</sst>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_(* #,##0_);_(* \(#,##0\);_(* &quot;-&quot;??_);_(@_)"/>
  </numFmts>
  <fonts count="24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2"/>
      <name val="Angsana New"/>
      <family val="1"/>
      <charset val="222"/>
    </font>
    <font>
      <i/>
      <sz val="12"/>
      <name val="Angsana New"/>
      <family val="1"/>
    </font>
    <font>
      <i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2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43" fontId="3" fillId="0" borderId="0" xfId="3" quotePrefix="1" applyFont="1" applyFill="1" applyBorder="1" applyAlignment="1"/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90" fontId="18" fillId="0" borderId="0" xfId="5" applyNumberFormat="1" applyFont="1" applyFill="1"/>
    <xf numFmtId="190" fontId="9" fillId="0" borderId="0" xfId="4" applyNumberFormat="1" applyFont="1" applyAlignment="1">
      <alignment horizontal="right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0" fontId="3" fillId="0" borderId="0" xfId="4" applyNumberFormat="1" applyFont="1"/>
    <xf numFmtId="187" fontId="3" fillId="0" borderId="0" xfId="4" applyNumberFormat="1" applyFont="1"/>
    <xf numFmtId="187" fontId="3" fillId="0" borderId="0" xfId="5" applyNumberFormat="1" applyFont="1" applyFill="1"/>
    <xf numFmtId="0" fontId="3" fillId="0" borderId="0" xfId="4" applyFont="1"/>
    <xf numFmtId="187" fontId="9" fillId="0" borderId="0" xfId="5" quotePrefix="1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/>
    <xf numFmtId="187" fontId="9" fillId="0" borderId="0" xfId="4" applyNumberFormat="1" applyFont="1"/>
    <xf numFmtId="0" fontId="21" fillId="0" borderId="0" xfId="4" applyFont="1" applyAlignment="1">
      <alignment horizontal="center"/>
    </xf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190" fontId="18" fillId="0" borderId="0" xfId="4" applyNumberFormat="1" applyFont="1" applyAlignment="1">
      <alignment horizontal="right"/>
    </xf>
    <xf numFmtId="43" fontId="20" fillId="0" borderId="0" xfId="3" applyFont="1" applyFill="1" applyAlignment="1">
      <alignment horizontal="right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0" fillId="0" borderId="2" xfId="3" applyFont="1" applyFill="1" applyBorder="1"/>
    <xf numFmtId="43" fontId="20" fillId="0" borderId="0" xfId="3" applyFont="1" applyFill="1"/>
    <xf numFmtId="43" fontId="20" fillId="0" borderId="3" xfId="3" applyFont="1" applyFill="1" applyBorder="1"/>
    <xf numFmtId="190" fontId="18" fillId="0" borderId="1" xfId="5" applyNumberFormat="1" applyFont="1" applyFill="1" applyBorder="1"/>
    <xf numFmtId="43" fontId="20" fillId="0" borderId="4" xfId="3" applyFont="1" applyFill="1" applyBorder="1" applyAlignment="1">
      <alignment horizontal="right"/>
    </xf>
    <xf numFmtId="43" fontId="20" fillId="0" borderId="6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87" fontId="20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Alignment="1"/>
    <xf numFmtId="187" fontId="3" fillId="0" borderId="1" xfId="5" applyNumberFormat="1" applyFont="1" applyFill="1" applyBorder="1" applyAlignment="1">
      <alignment horizontal="right"/>
    </xf>
    <xf numFmtId="49" fontId="9" fillId="0" borderId="0" xfId="0" applyNumberFormat="1" applyFont="1"/>
    <xf numFmtId="0" fontId="5" fillId="0" borderId="0" xfId="4" applyFont="1" applyAlignment="1">
      <alignment horizontal="center"/>
    </xf>
    <xf numFmtId="43" fontId="3" fillId="0" borderId="0" xfId="0" applyNumberFormat="1" applyFont="1" applyAlignment="1">
      <alignment horizontal="center"/>
    </xf>
    <xf numFmtId="190" fontId="10" fillId="0" borderId="0" xfId="3" applyNumberFormat="1" applyFont="1" applyFill="1" applyAlignment="1">
      <alignment horizontal="center"/>
    </xf>
    <xf numFmtId="191" fontId="10" fillId="0" borderId="0" xfId="0" applyNumberFormat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91" fontId="10" fillId="0" borderId="0" xfId="4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0" fontId="10" fillId="0" borderId="0" xfId="4" applyFont="1" applyAlignment="1">
      <alignment horizontal="center"/>
    </xf>
    <xf numFmtId="193" fontId="10" fillId="0" borderId="0" xfId="4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43" fontId="10" fillId="0" borderId="0" xfId="3" applyFont="1" applyFill="1" applyBorder="1" applyAlignment="1">
      <alignment horizontal="center"/>
    </xf>
    <xf numFmtId="190" fontId="10" fillId="0" borderId="0" xfId="0" applyNumberFormat="1" applyFont="1" applyAlignment="1">
      <alignment horizontal="left"/>
    </xf>
    <xf numFmtId="190" fontId="9" fillId="0" borderId="0" xfId="3" applyNumberFormat="1" applyFont="1" applyFill="1" applyAlignment="1">
      <alignment horizontal="centerContinuous"/>
    </xf>
    <xf numFmtId="196" fontId="3" fillId="0" borderId="5" xfId="3" applyNumberFormat="1" applyFont="1" applyFill="1" applyBorder="1"/>
    <xf numFmtId="196" fontId="3" fillId="0" borderId="0" xfId="3" applyNumberFormat="1" applyFont="1" applyFill="1" applyBorder="1" applyAlignment="1"/>
    <xf numFmtId="196" fontId="3" fillId="0" borderId="0" xfId="3" quotePrefix="1" applyNumberFormat="1" applyFont="1" applyFill="1" applyBorder="1" applyAlignment="1"/>
    <xf numFmtId="0" fontId="22" fillId="0" borderId="0" xfId="4" applyFont="1" applyAlignment="1">
      <alignment horizontal="center"/>
    </xf>
    <xf numFmtId="0" fontId="23" fillId="0" borderId="0" xfId="4" applyFont="1" applyAlignment="1">
      <alignment horizontal="center"/>
    </xf>
    <xf numFmtId="191" fontId="22" fillId="0" borderId="0" xfId="4" applyNumberFormat="1" applyFont="1" applyAlignment="1">
      <alignment horizontal="center"/>
    </xf>
    <xf numFmtId="43" fontId="18" fillId="0" borderId="0" xfId="3" applyFont="1" applyAlignment="1">
      <alignment horizontal="right"/>
    </xf>
    <xf numFmtId="190" fontId="3" fillId="2" borderId="0" xfId="0" applyNumberFormat="1" applyFont="1" applyFill="1"/>
    <xf numFmtId="191" fontId="10" fillId="2" borderId="0" xfId="0" applyNumberFormat="1" applyFont="1" applyFill="1" applyAlignment="1">
      <alignment horizontal="center"/>
    </xf>
    <xf numFmtId="191" fontId="3" fillId="2" borderId="0" xfId="0" applyNumberFormat="1" applyFont="1" applyFill="1" applyAlignment="1">
      <alignment horizontal="center"/>
    </xf>
    <xf numFmtId="187" fontId="3" fillId="2" borderId="0" xfId="0" applyNumberFormat="1" applyFont="1" applyFill="1"/>
    <xf numFmtId="187" fontId="3" fillId="2" borderId="0" xfId="1" applyNumberFormat="1" applyFont="1" applyFill="1"/>
    <xf numFmtId="43" fontId="3" fillId="2" borderId="0" xfId="3" applyFont="1" applyFill="1"/>
    <xf numFmtId="190" fontId="20" fillId="2" borderId="0" xfId="0" applyNumberFormat="1" applyFont="1" applyFill="1"/>
    <xf numFmtId="191" fontId="10" fillId="2" borderId="0" xfId="4" applyNumberFormat="1" applyFont="1" applyFill="1" applyAlignment="1">
      <alignment horizontal="center"/>
    </xf>
    <xf numFmtId="190" fontId="3" fillId="2" borderId="0" xfId="1" applyNumberFormat="1" applyFont="1" applyFill="1"/>
    <xf numFmtId="43" fontId="3" fillId="2" borderId="0" xfId="0" applyNumberFormat="1" applyFont="1" applyFill="1"/>
    <xf numFmtId="191" fontId="3" fillId="2" borderId="0" xfId="0" applyNumberFormat="1" applyFont="1" applyFill="1"/>
    <xf numFmtId="0" fontId="4" fillId="0" borderId="0" xfId="0" applyFont="1" applyAlignment="1">
      <alignment horizontal="center"/>
    </xf>
    <xf numFmtId="187" fontId="3" fillId="0" borderId="1" xfId="4" applyNumberFormat="1" applyFont="1" applyBorder="1"/>
    <xf numFmtId="190" fontId="3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5\Q1\FS\Final\2%20AMT_SBN_TFS_Q1'68.xlsx" TargetMode="External"/><Relationship Id="rId1" Type="http://schemas.openxmlformats.org/officeDocument/2006/relationships/externalLinkPath" Target="file:///C:\Users\Aoyypatt\Dropbox\SBN\2025\Q1\FS\Final\2%20AMT_SBN_TFS_Q1'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-SBN"/>
      <sheetName val="PL"/>
      <sheetName val="OCI "/>
      <sheetName val="CF"/>
    </sheetNames>
    <sheetDataSet>
      <sheetData sheetId="0">
        <row r="11">
          <cell r="G11">
            <v>78981021.420000017</v>
          </cell>
        </row>
        <row r="118">
          <cell r="K118">
            <v>0</v>
          </cell>
          <cell r="M118">
            <v>0</v>
          </cell>
        </row>
      </sheetData>
      <sheetData sheetId="1">
        <row r="20">
          <cell r="E20">
            <v>0</v>
          </cell>
        </row>
        <row r="21">
          <cell r="E21">
            <v>0</v>
          </cell>
        </row>
        <row r="27">
          <cell r="E27">
            <v>0</v>
          </cell>
          <cell r="G27">
            <v>0</v>
          </cell>
          <cell r="I27">
            <v>0</v>
          </cell>
        </row>
        <row r="29">
          <cell r="E29">
            <v>0</v>
          </cell>
          <cell r="G29">
            <v>0</v>
          </cell>
          <cell r="I29">
            <v>0</v>
          </cell>
          <cell r="O29">
            <v>0</v>
          </cell>
          <cell r="U29">
            <v>-31606721.600000001</v>
          </cell>
          <cell r="Y29">
            <v>0</v>
          </cell>
        </row>
        <row r="30">
          <cell r="E30">
            <v>0</v>
          </cell>
          <cell r="G30">
            <v>0</v>
          </cell>
          <cell r="I30">
            <v>0</v>
          </cell>
          <cell r="O30">
            <v>0</v>
          </cell>
          <cell r="S30">
            <v>0</v>
          </cell>
          <cell r="U30">
            <v>0</v>
          </cell>
          <cell r="Y30">
            <v>0</v>
          </cell>
        </row>
      </sheetData>
      <sheetData sheetId="2">
        <row r="24">
          <cell r="G24">
            <v>0</v>
          </cell>
          <cell r="I24">
            <v>0</v>
          </cell>
          <cell r="K24">
            <v>0</v>
          </cell>
          <cell r="O24">
            <v>-4846320</v>
          </cell>
        </row>
        <row r="26">
          <cell r="G26">
            <v>0</v>
          </cell>
          <cell r="I26">
            <v>0</v>
          </cell>
          <cell r="K26">
            <v>0</v>
          </cell>
          <cell r="O26">
            <v>0</v>
          </cell>
        </row>
      </sheetData>
      <sheetData sheetId="3">
        <row r="32">
          <cell r="K32">
            <v>0</v>
          </cell>
          <cell r="M32">
            <v>0</v>
          </cell>
        </row>
      </sheetData>
      <sheetData sheetId="4"/>
      <sheetData sheetId="5">
        <row r="90">
          <cell r="J90">
            <v>104525859.17999999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6"/>
  <sheetViews>
    <sheetView tabSelected="1" view="pageBreakPreview" zoomScaleNormal="100" zoomScaleSheetLayoutView="100" workbookViewId="0">
      <selection activeCell="E138" sqref="E138"/>
    </sheetView>
  </sheetViews>
  <sheetFormatPr defaultColWidth="9.36328125" defaultRowHeight="20" x14ac:dyDescent="0.6"/>
  <cols>
    <col min="1" max="1" width="9.36328125" style="3"/>
    <col min="2" max="3" width="2.36328125" style="3" customWidth="1"/>
    <col min="4" max="4" width="36.36328125" style="3" customWidth="1"/>
    <col min="5" max="5" width="7.08984375" style="77" customWidth="1"/>
    <col min="6" max="6" width="1" style="13" customWidth="1"/>
    <col min="7" max="7" width="14.6328125" style="13" customWidth="1"/>
    <col min="8" max="8" width="1" style="13" customWidth="1"/>
    <col min="9" max="9" width="14.6328125" style="13" customWidth="1"/>
    <col min="10" max="10" width="1" style="3" customWidth="1"/>
    <col min="11" max="11" width="14.6328125" style="20" customWidth="1"/>
    <col min="12" max="12" width="1" style="3" customWidth="1"/>
    <col min="13" max="13" width="14.6328125" style="20" customWidth="1"/>
    <col min="14" max="14" width="9.36328125" style="3"/>
    <col min="15" max="15" width="12" style="3" bestFit="1" customWidth="1"/>
    <col min="16" max="16384" width="9.36328125" style="3"/>
  </cols>
  <sheetData>
    <row r="1" spans="2:13" x14ac:dyDescent="0.6">
      <c r="B1" s="219" t="s">
        <v>161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2:13" x14ac:dyDescent="0.6">
      <c r="B2" s="219" t="s">
        <v>0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x14ac:dyDescent="0.6">
      <c r="B3" s="215" t="s">
        <v>220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2:13" ht="10.25" customHeight="1" x14ac:dyDescent="0.6">
      <c r="B4" s="9"/>
      <c r="C4" s="10"/>
      <c r="D4" s="10"/>
      <c r="E4" s="190"/>
      <c r="F4" s="10"/>
      <c r="G4" s="10"/>
      <c r="H4" s="10"/>
      <c r="I4" s="10"/>
      <c r="J4" s="10"/>
      <c r="K4" s="10"/>
      <c r="L4" s="10"/>
      <c r="M4" s="10"/>
    </row>
    <row r="5" spans="2:13" x14ac:dyDescent="0.6">
      <c r="B5" s="13"/>
      <c r="C5" s="13"/>
      <c r="D5" s="11"/>
      <c r="G5" s="217" t="s">
        <v>56</v>
      </c>
      <c r="H5" s="217"/>
      <c r="I5" s="217"/>
      <c r="J5" s="217"/>
      <c r="K5" s="217"/>
      <c r="L5" s="217"/>
      <c r="M5" s="217"/>
    </row>
    <row r="6" spans="2:13" x14ac:dyDescent="0.6">
      <c r="G6" s="218" t="s">
        <v>162</v>
      </c>
      <c r="H6" s="218"/>
      <c r="I6" s="218"/>
      <c r="K6" s="214" t="s">
        <v>163</v>
      </c>
      <c r="L6" s="214"/>
      <c r="M6" s="214"/>
    </row>
    <row r="7" spans="2:13" x14ac:dyDescent="0.6">
      <c r="E7" s="70" t="s">
        <v>1</v>
      </c>
      <c r="G7" s="14" t="s">
        <v>221</v>
      </c>
      <c r="I7" s="14" t="s">
        <v>208</v>
      </c>
      <c r="K7" s="15" t="str">
        <f>G7</f>
        <v>March 31, 2025</v>
      </c>
      <c r="L7" s="13"/>
      <c r="M7" s="14" t="str">
        <f>I7</f>
        <v>December 31, 2024</v>
      </c>
    </row>
    <row r="8" spans="2:13" x14ac:dyDescent="0.6">
      <c r="G8" s="17" t="s">
        <v>235</v>
      </c>
      <c r="H8" s="16"/>
      <c r="I8" s="17" t="s">
        <v>236</v>
      </c>
      <c r="J8" s="16"/>
      <c r="K8" s="17" t="s">
        <v>235</v>
      </c>
      <c r="L8" s="16"/>
      <c r="M8" s="17" t="s">
        <v>236</v>
      </c>
    </row>
    <row r="9" spans="2:13" x14ac:dyDescent="0.6">
      <c r="G9" s="17" t="s">
        <v>237</v>
      </c>
      <c r="H9" s="16"/>
      <c r="I9" s="18"/>
      <c r="J9" s="16"/>
      <c r="K9" s="17" t="s">
        <v>237</v>
      </c>
      <c r="L9" s="16"/>
      <c r="M9" s="17"/>
    </row>
    <row r="10" spans="2:13" x14ac:dyDescent="0.6">
      <c r="B10" s="19" t="s">
        <v>189</v>
      </c>
      <c r="C10" s="19"/>
      <c r="D10" s="19"/>
      <c r="G10" s="3"/>
      <c r="H10" s="3"/>
      <c r="I10" s="3"/>
      <c r="K10" s="3"/>
      <c r="L10" s="16"/>
      <c r="M10" s="18"/>
    </row>
    <row r="11" spans="2:13" x14ac:dyDescent="0.6">
      <c r="B11" s="3" t="s">
        <v>2</v>
      </c>
      <c r="G11" s="41"/>
      <c r="H11" s="41"/>
      <c r="I11" s="41"/>
      <c r="J11" s="26"/>
      <c r="K11" s="26"/>
      <c r="L11" s="26"/>
      <c r="M11" s="26"/>
    </row>
    <row r="12" spans="2:13" x14ac:dyDescent="0.6">
      <c r="C12" s="3" t="s">
        <v>3</v>
      </c>
      <c r="D12" s="21"/>
      <c r="E12" s="197">
        <v>4</v>
      </c>
      <c r="G12" s="158">
        <v>78981021.420000017</v>
      </c>
      <c r="H12" s="134"/>
      <c r="I12" s="158">
        <v>111353457.52</v>
      </c>
      <c r="J12" s="133"/>
      <c r="K12" s="158">
        <v>9009326.6400000006</v>
      </c>
      <c r="L12" s="26"/>
      <c r="M12" s="158">
        <v>45238531.310000002</v>
      </c>
    </row>
    <row r="13" spans="2:13" x14ac:dyDescent="0.6">
      <c r="C13" s="3" t="s">
        <v>4</v>
      </c>
      <c r="D13" s="24"/>
      <c r="E13" s="197"/>
      <c r="G13" s="41"/>
      <c r="H13" s="25"/>
      <c r="I13" s="41"/>
      <c r="J13" s="26"/>
      <c r="K13" s="26"/>
      <c r="L13" s="26"/>
      <c r="M13" s="26"/>
    </row>
    <row r="14" spans="2:13" x14ac:dyDescent="0.6">
      <c r="D14" s="3" t="s">
        <v>5</v>
      </c>
      <c r="E14" s="197"/>
      <c r="G14" s="41"/>
      <c r="H14" s="25"/>
      <c r="I14" s="41"/>
      <c r="J14" s="26"/>
      <c r="K14" s="26"/>
      <c r="L14" s="26"/>
      <c r="M14" s="26"/>
    </row>
    <row r="15" spans="2:13" x14ac:dyDescent="0.6">
      <c r="D15" s="21" t="s">
        <v>6</v>
      </c>
      <c r="E15" s="197">
        <v>3.1</v>
      </c>
      <c r="G15" s="200">
        <v>0</v>
      </c>
      <c r="H15" s="25"/>
      <c r="I15" s="200">
        <v>0</v>
      </c>
      <c r="J15" s="26"/>
      <c r="K15" s="200">
        <v>200536193.84999999</v>
      </c>
      <c r="L15" s="26"/>
      <c r="M15" s="200">
        <v>149040459.75</v>
      </c>
    </row>
    <row r="16" spans="2:13" x14ac:dyDescent="0.6">
      <c r="D16" s="21" t="s">
        <v>7</v>
      </c>
      <c r="E16" s="197">
        <v>6</v>
      </c>
      <c r="G16" s="200">
        <v>301622925.26999998</v>
      </c>
      <c r="H16" s="25"/>
      <c r="I16" s="200">
        <v>335261400.95999986</v>
      </c>
      <c r="J16" s="26"/>
      <c r="K16" s="200">
        <v>45690742.359999999</v>
      </c>
      <c r="L16" s="26"/>
      <c r="M16" s="200">
        <v>52318656.82</v>
      </c>
    </row>
    <row r="17" spans="2:13" x14ac:dyDescent="0.6">
      <c r="D17" s="3" t="s">
        <v>8</v>
      </c>
      <c r="E17" s="197"/>
      <c r="G17" s="26"/>
      <c r="H17" s="26"/>
      <c r="I17" s="26"/>
      <c r="J17" s="26"/>
      <c r="K17" s="26"/>
      <c r="L17" s="26"/>
      <c r="M17" s="26"/>
    </row>
    <row r="18" spans="2:13" x14ac:dyDescent="0.6">
      <c r="D18" s="21" t="s">
        <v>7</v>
      </c>
      <c r="E18" s="197"/>
      <c r="G18" s="160">
        <v>7181865.5099999998</v>
      </c>
      <c r="H18" s="25"/>
      <c r="I18" s="160">
        <v>14744603.02</v>
      </c>
      <c r="J18" s="26"/>
      <c r="K18" s="160">
        <v>1881938.89</v>
      </c>
      <c r="L18" s="26"/>
      <c r="M18" s="160">
        <v>4806076.3900000006</v>
      </c>
    </row>
    <row r="19" spans="2:13" x14ac:dyDescent="0.6">
      <c r="C19" s="3" t="s">
        <v>9</v>
      </c>
      <c r="D19" s="21"/>
      <c r="E19" s="197">
        <v>3.2</v>
      </c>
      <c r="G19" s="160">
        <v>0</v>
      </c>
      <c r="H19" s="25"/>
      <c r="I19" s="160">
        <v>0</v>
      </c>
      <c r="J19" s="26"/>
      <c r="K19" s="160">
        <v>280000000</v>
      </c>
      <c r="L19" s="26"/>
      <c r="M19" s="160">
        <v>295000000</v>
      </c>
    </row>
    <row r="20" spans="2:13" x14ac:dyDescent="0.6">
      <c r="C20" s="9" t="s">
        <v>10</v>
      </c>
      <c r="E20" s="197">
        <v>7</v>
      </c>
      <c r="G20" s="160">
        <v>1181879558.29</v>
      </c>
      <c r="H20" s="25"/>
      <c r="I20" s="160">
        <v>1274940503.5899999</v>
      </c>
      <c r="J20" s="26"/>
      <c r="K20" s="160">
        <v>61826400.259999998</v>
      </c>
      <c r="L20" s="26"/>
      <c r="M20" s="160">
        <v>58526787.500000007</v>
      </c>
    </row>
    <row r="21" spans="2:13" x14ac:dyDescent="0.6">
      <c r="C21" s="3" t="s">
        <v>11</v>
      </c>
      <c r="E21" s="197">
        <v>5</v>
      </c>
      <c r="G21" s="160">
        <v>444904757.38999999</v>
      </c>
      <c r="H21" s="25"/>
      <c r="I21" s="160">
        <v>304184432.08000004</v>
      </c>
      <c r="J21" s="26"/>
      <c r="K21" s="160">
        <v>444904757.38999999</v>
      </c>
      <c r="L21" s="26"/>
      <c r="M21" s="160">
        <v>304184432.08000004</v>
      </c>
    </row>
    <row r="22" spans="2:13" x14ac:dyDescent="0.6">
      <c r="C22" s="9" t="s">
        <v>12</v>
      </c>
      <c r="H22" s="25"/>
      <c r="I22" s="25"/>
      <c r="J22" s="26"/>
      <c r="K22" s="26"/>
      <c r="L22" s="26"/>
      <c r="M22" s="26"/>
    </row>
    <row r="23" spans="2:13" x14ac:dyDescent="0.6">
      <c r="D23" s="3" t="s">
        <v>13</v>
      </c>
      <c r="E23" s="197"/>
      <c r="G23" s="160">
        <v>45504184.009999998</v>
      </c>
      <c r="H23" s="25"/>
      <c r="I23" s="160">
        <v>58872939.049999997</v>
      </c>
      <c r="J23" s="26"/>
      <c r="K23" s="160">
        <v>0</v>
      </c>
      <c r="L23" s="26"/>
      <c r="M23" s="160">
        <v>0</v>
      </c>
    </row>
    <row r="24" spans="2:13" x14ac:dyDescent="0.6">
      <c r="D24" s="5" t="s">
        <v>14</v>
      </c>
      <c r="E24" s="197"/>
      <c r="G24" s="160">
        <v>6265973.8599999994</v>
      </c>
      <c r="H24" s="25"/>
      <c r="I24" s="160">
        <v>5574148.2500000019</v>
      </c>
      <c r="J24" s="26"/>
      <c r="K24" s="160">
        <v>657751.51</v>
      </c>
      <c r="L24" s="26"/>
      <c r="M24" s="160">
        <v>684361.34</v>
      </c>
    </row>
    <row r="25" spans="2:13" x14ac:dyDescent="0.6">
      <c r="D25" s="3" t="s">
        <v>15</v>
      </c>
      <c r="E25" s="197"/>
      <c r="G25" s="162">
        <f>SUM(G12:G24)</f>
        <v>2066340285.75</v>
      </c>
      <c r="H25" s="159"/>
      <c r="I25" s="162">
        <f>SUM(I12:I24)</f>
        <v>2104931484.4699996</v>
      </c>
      <c r="J25" s="163"/>
      <c r="K25" s="162">
        <f>SUM(K12:K24)</f>
        <v>1044507110.9</v>
      </c>
      <c r="L25" s="163"/>
      <c r="M25" s="162">
        <f>SUM(M12:M24)</f>
        <v>909799305.19000006</v>
      </c>
    </row>
    <row r="26" spans="2:13" x14ac:dyDescent="0.6">
      <c r="B26" s="5" t="s">
        <v>16</v>
      </c>
      <c r="E26" s="197"/>
      <c r="G26" s="25"/>
      <c r="H26" s="25"/>
      <c r="I26" s="25"/>
      <c r="J26" s="26"/>
      <c r="K26" s="26"/>
      <c r="L26" s="26"/>
      <c r="M26" s="26"/>
    </row>
    <row r="27" spans="2:13" x14ac:dyDescent="0.6">
      <c r="C27" s="3" t="s">
        <v>17</v>
      </c>
      <c r="E27" s="197"/>
      <c r="G27" s="41"/>
      <c r="H27" s="25"/>
      <c r="I27" s="41">
        <v>0</v>
      </c>
      <c r="J27" s="26"/>
      <c r="K27" s="163">
        <v>144849500</v>
      </c>
      <c r="L27" s="26"/>
      <c r="M27" s="163">
        <v>144849500</v>
      </c>
    </row>
    <row r="28" spans="2:13" x14ac:dyDescent="0.6">
      <c r="C28" s="5" t="s">
        <v>18</v>
      </c>
      <c r="E28" s="197">
        <v>8</v>
      </c>
      <c r="G28" s="158">
        <v>265225058.53</v>
      </c>
      <c r="H28" s="25" t="s">
        <v>19</v>
      </c>
      <c r="I28" s="158">
        <v>258464130.09999996</v>
      </c>
      <c r="J28" s="26"/>
      <c r="K28" s="158">
        <v>41851631.439999998</v>
      </c>
      <c r="L28" s="26"/>
      <c r="M28" s="158">
        <v>42543207.160000026</v>
      </c>
    </row>
    <row r="29" spans="2:13" x14ac:dyDescent="0.6">
      <c r="C29" s="3" t="s">
        <v>148</v>
      </c>
      <c r="E29" s="197">
        <v>9</v>
      </c>
      <c r="G29" s="158">
        <v>20485270.449999999</v>
      </c>
      <c r="H29" s="25"/>
      <c r="I29" s="158">
        <v>20471352.719999999</v>
      </c>
      <c r="J29" s="26"/>
      <c r="K29" s="158">
        <v>3693403.23</v>
      </c>
      <c r="L29" s="26"/>
      <c r="M29" s="158">
        <v>3714951.67</v>
      </c>
    </row>
    <row r="30" spans="2:13" x14ac:dyDescent="0.6">
      <c r="C30" s="3" t="s">
        <v>147</v>
      </c>
      <c r="E30" s="197">
        <v>10</v>
      </c>
      <c r="G30" s="158">
        <v>51794584.929999992</v>
      </c>
      <c r="H30" s="25"/>
      <c r="I30" s="158">
        <v>54675124.75999999</v>
      </c>
      <c r="J30" s="26"/>
      <c r="K30" s="158">
        <v>25195818.739999998</v>
      </c>
      <c r="L30" s="26"/>
      <c r="M30" s="158">
        <v>29317463.809999995</v>
      </c>
    </row>
    <row r="31" spans="2:13" x14ac:dyDescent="0.6">
      <c r="C31" s="3" t="s">
        <v>149</v>
      </c>
      <c r="E31" s="197">
        <v>18.399999999999999</v>
      </c>
      <c r="G31" s="158">
        <v>130763378.84</v>
      </c>
      <c r="H31" s="25"/>
      <c r="I31" s="158">
        <v>160323102.19</v>
      </c>
      <c r="J31" s="26"/>
      <c r="K31" s="158">
        <v>36767564.509999998</v>
      </c>
      <c r="L31" s="26"/>
      <c r="M31" s="158">
        <v>37798364.710000001</v>
      </c>
    </row>
    <row r="32" spans="2:13" x14ac:dyDescent="0.6">
      <c r="C32" s="3" t="s">
        <v>20</v>
      </c>
      <c r="G32" s="158">
        <v>52805072.079999998</v>
      </c>
      <c r="H32" s="25"/>
      <c r="I32" s="158">
        <v>51540639.729999997</v>
      </c>
      <c r="J32" s="26"/>
      <c r="K32" s="158">
        <v>155100</v>
      </c>
      <c r="L32" s="26"/>
      <c r="M32" s="158">
        <v>323370</v>
      </c>
    </row>
    <row r="33" spans="2:13" x14ac:dyDescent="0.6">
      <c r="D33" s="5" t="s">
        <v>21</v>
      </c>
      <c r="G33" s="162">
        <f>SUM(G27:G32)</f>
        <v>521073364.82999998</v>
      </c>
      <c r="H33" s="159"/>
      <c r="I33" s="162">
        <f>SUM(I27:I32)</f>
        <v>545474349.49999988</v>
      </c>
      <c r="J33" s="163"/>
      <c r="K33" s="162">
        <f>SUM(K27:K32)</f>
        <v>252513017.91999999</v>
      </c>
      <c r="L33" s="163"/>
      <c r="M33" s="162">
        <f>SUM(M27:M32)</f>
        <v>258546857.35000002</v>
      </c>
    </row>
    <row r="34" spans="2:13" ht="20.5" thickBot="1" x14ac:dyDescent="0.65">
      <c r="B34" s="5" t="s">
        <v>22</v>
      </c>
      <c r="G34" s="164">
        <f>+G33+G25</f>
        <v>2587413650.5799999</v>
      </c>
      <c r="H34" s="159"/>
      <c r="I34" s="164">
        <f>+I33+I25</f>
        <v>2650405833.9699993</v>
      </c>
      <c r="J34" s="163"/>
      <c r="K34" s="164">
        <f>K25+K33</f>
        <v>1297020128.8199999</v>
      </c>
      <c r="L34" s="163"/>
      <c r="M34" s="164">
        <f>+M33+M25</f>
        <v>1168346162.54</v>
      </c>
    </row>
    <row r="35" spans="2:13" ht="20.5" thickTop="1" x14ac:dyDescent="0.6">
      <c r="K35" s="27"/>
      <c r="L35" s="23"/>
      <c r="M35" s="27"/>
    </row>
    <row r="36" spans="2:13" x14ac:dyDescent="0.6">
      <c r="B36" s="6" t="s">
        <v>201</v>
      </c>
      <c r="K36" s="27"/>
      <c r="L36" s="23"/>
      <c r="M36" s="27"/>
    </row>
    <row r="37" spans="2:13" x14ac:dyDescent="0.6">
      <c r="K37" s="27"/>
      <c r="L37" s="23"/>
      <c r="M37" s="27"/>
    </row>
    <row r="38" spans="2:13" x14ac:dyDescent="0.6">
      <c r="K38" s="27"/>
      <c r="L38" s="23"/>
      <c r="M38" s="27"/>
    </row>
    <row r="39" spans="2:13" x14ac:dyDescent="0.6">
      <c r="K39" s="27"/>
      <c r="L39" s="23"/>
      <c r="M39" s="27"/>
    </row>
    <row r="40" spans="2:13" x14ac:dyDescent="0.6">
      <c r="B40" s="6"/>
      <c r="K40" s="27"/>
      <c r="L40" s="23"/>
      <c r="M40" s="27"/>
    </row>
    <row r="41" spans="2:13" x14ac:dyDescent="0.6">
      <c r="B41" s="6"/>
      <c r="D41" s="49"/>
      <c r="E41" s="192"/>
      <c r="F41" s="49"/>
      <c r="G41" s="5"/>
      <c r="H41" s="3"/>
    </row>
    <row r="42" spans="2:13" x14ac:dyDescent="0.6">
      <c r="B42" s="6"/>
      <c r="D42" s="49"/>
      <c r="E42" s="192"/>
      <c r="F42" s="49"/>
      <c r="G42" s="5"/>
      <c r="H42" s="3"/>
    </row>
    <row r="43" spans="2:13" x14ac:dyDescent="0.6">
      <c r="B43" s="215" t="s">
        <v>181</v>
      </c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</row>
    <row r="44" spans="2:13" x14ac:dyDescent="0.6">
      <c r="B44" s="216" t="s">
        <v>183</v>
      </c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</row>
    <row r="45" spans="2:13" x14ac:dyDescent="0.6">
      <c r="B45" s="13"/>
      <c r="C45" s="13"/>
      <c r="D45" s="13"/>
      <c r="E45" s="82"/>
      <c r="J45" s="13"/>
      <c r="K45" s="13"/>
      <c r="L45" s="13"/>
      <c r="M45" s="13"/>
    </row>
    <row r="46" spans="2:13" x14ac:dyDescent="0.6">
      <c r="B46" s="13"/>
      <c r="C46" s="13"/>
      <c r="D46" s="13"/>
      <c r="E46" s="82"/>
      <c r="J46" s="13"/>
      <c r="K46" s="13"/>
      <c r="L46" s="13"/>
      <c r="M46" s="13"/>
    </row>
    <row r="47" spans="2:13" x14ac:dyDescent="0.6">
      <c r="B47" s="29" t="str">
        <f>+B1</f>
        <v>SABINA PUBLIC COMPANY LIMITED AND ITS SUBSIDIARIES</v>
      </c>
      <c r="C47" s="29"/>
      <c r="D47" s="29"/>
      <c r="E47" s="193"/>
      <c r="F47" s="29"/>
      <c r="G47" s="29"/>
      <c r="H47" s="29"/>
      <c r="I47" s="29"/>
      <c r="J47" s="29"/>
      <c r="K47" s="29"/>
      <c r="L47" s="29"/>
      <c r="M47" s="29"/>
    </row>
    <row r="48" spans="2:13" x14ac:dyDescent="0.6">
      <c r="B48" s="29" t="str">
        <f>+B2</f>
        <v xml:space="preserve">STATEMENTS OF FINANCIAL POSITION </v>
      </c>
      <c r="C48" s="29"/>
      <c r="D48" s="29"/>
      <c r="E48" s="193"/>
      <c r="F48" s="29"/>
      <c r="G48" s="29"/>
      <c r="H48" s="29"/>
      <c r="I48" s="29"/>
      <c r="J48" s="29"/>
      <c r="K48" s="29"/>
      <c r="L48" s="29"/>
      <c r="M48" s="29"/>
    </row>
    <row r="49" spans="2:13" x14ac:dyDescent="0.6">
      <c r="B49" s="10" t="str">
        <f>+B3</f>
        <v>AS OF MARCH 31, 2025</v>
      </c>
      <c r="C49" s="10"/>
      <c r="D49" s="10"/>
      <c r="E49" s="190"/>
      <c r="F49" s="10"/>
      <c r="G49" s="10"/>
      <c r="H49" s="10"/>
      <c r="I49" s="10"/>
      <c r="J49" s="10"/>
      <c r="K49" s="10"/>
      <c r="L49" s="10"/>
      <c r="M49" s="10"/>
    </row>
    <row r="50" spans="2:13" ht="10.25" customHeight="1" x14ac:dyDescent="0.6">
      <c r="B50" s="9"/>
      <c r="C50" s="10"/>
      <c r="D50" s="10"/>
      <c r="E50" s="190"/>
      <c r="F50" s="10"/>
      <c r="G50" s="10"/>
      <c r="H50" s="10"/>
      <c r="I50" s="10"/>
      <c r="J50" s="10"/>
      <c r="K50" s="10"/>
      <c r="L50" s="10"/>
      <c r="M50" s="10"/>
    </row>
    <row r="51" spans="2:13" x14ac:dyDescent="0.6">
      <c r="G51" s="217" t="s">
        <v>56</v>
      </c>
      <c r="H51" s="217"/>
      <c r="I51" s="217"/>
      <c r="J51" s="217"/>
      <c r="K51" s="217"/>
      <c r="L51" s="217"/>
      <c r="M51" s="217"/>
    </row>
    <row r="52" spans="2:13" x14ac:dyDescent="0.6">
      <c r="G52" s="218" t="s">
        <v>162</v>
      </c>
      <c r="H52" s="218"/>
      <c r="I52" s="218"/>
      <c r="K52" s="214" t="s">
        <v>163</v>
      </c>
      <c r="L52" s="214"/>
      <c r="M52" s="214"/>
    </row>
    <row r="53" spans="2:13" x14ac:dyDescent="0.6">
      <c r="E53" s="70" t="s">
        <v>1</v>
      </c>
      <c r="G53" s="14" t="str">
        <f>G7</f>
        <v>March 31, 2025</v>
      </c>
      <c r="I53" s="14" t="str">
        <f>I7</f>
        <v>December 31, 2024</v>
      </c>
      <c r="K53" s="14" t="str">
        <f>K7</f>
        <v>March 31, 2025</v>
      </c>
      <c r="L53" s="13"/>
      <c r="M53" s="14" t="str">
        <f>I7</f>
        <v>December 31, 2024</v>
      </c>
    </row>
    <row r="54" spans="2:13" x14ac:dyDescent="0.6">
      <c r="G54" s="17"/>
      <c r="H54" s="16"/>
      <c r="I54" s="17"/>
      <c r="J54" s="16"/>
      <c r="K54" s="17"/>
      <c r="L54" s="16"/>
      <c r="M54" s="17"/>
    </row>
    <row r="55" spans="2:13" x14ac:dyDescent="0.6">
      <c r="D55" s="21"/>
      <c r="G55" s="17"/>
      <c r="H55" s="16"/>
      <c r="I55" s="18"/>
      <c r="J55" s="16"/>
      <c r="K55" s="17"/>
      <c r="L55" s="16"/>
      <c r="M55" s="17"/>
    </row>
    <row r="56" spans="2:13" x14ac:dyDescent="0.6">
      <c r="B56" s="19" t="s">
        <v>24</v>
      </c>
      <c r="C56" s="19"/>
      <c r="D56" s="19"/>
      <c r="G56" s="3"/>
      <c r="H56" s="3"/>
      <c r="I56" s="3"/>
      <c r="K56" s="3"/>
      <c r="L56" s="16"/>
      <c r="M56" s="18"/>
    </row>
    <row r="57" spans="2:13" x14ac:dyDescent="0.6">
      <c r="B57" s="5" t="s">
        <v>25</v>
      </c>
      <c r="G57" s="22"/>
      <c r="H57" s="22"/>
      <c r="I57" s="22"/>
    </row>
    <row r="58" spans="2:13" x14ac:dyDescent="0.6">
      <c r="C58" s="5" t="s">
        <v>26</v>
      </c>
      <c r="G58" s="22"/>
      <c r="H58" s="22"/>
      <c r="I58" s="22"/>
      <c r="L58" s="23"/>
    </row>
    <row r="59" spans="2:13" x14ac:dyDescent="0.6">
      <c r="D59" s="30" t="s">
        <v>27</v>
      </c>
      <c r="E59" s="197">
        <v>11</v>
      </c>
      <c r="F59" s="31"/>
      <c r="G59" s="158">
        <v>206398070.06999999</v>
      </c>
      <c r="H59" s="25"/>
      <c r="I59" s="158">
        <v>313181141.22000003</v>
      </c>
      <c r="J59" s="26"/>
      <c r="K59" s="200">
        <v>0</v>
      </c>
      <c r="L59" s="26"/>
      <c r="M59" s="200">
        <v>0</v>
      </c>
    </row>
    <row r="60" spans="2:13" x14ac:dyDescent="0.6">
      <c r="C60" s="5" t="s">
        <v>28</v>
      </c>
      <c r="D60" s="5"/>
      <c r="E60" s="197"/>
      <c r="G60" s="41"/>
      <c r="H60" s="25"/>
      <c r="I60" s="41"/>
      <c r="J60" s="26"/>
      <c r="K60" s="26"/>
      <c r="L60" s="26"/>
      <c r="M60" s="26"/>
    </row>
    <row r="61" spans="2:13" x14ac:dyDescent="0.6">
      <c r="D61" s="5" t="s">
        <v>29</v>
      </c>
      <c r="E61" s="197"/>
      <c r="G61" s="41"/>
      <c r="H61" s="25"/>
      <c r="I61" s="41"/>
      <c r="J61" s="26"/>
      <c r="K61" s="26"/>
      <c r="L61" s="26"/>
      <c r="M61" s="26"/>
    </row>
    <row r="62" spans="2:13" x14ac:dyDescent="0.6">
      <c r="D62" s="21" t="s">
        <v>6</v>
      </c>
      <c r="E62" s="197">
        <v>3.3</v>
      </c>
      <c r="G62" s="200">
        <v>0</v>
      </c>
      <c r="H62" s="25"/>
      <c r="I62" s="200">
        <v>0</v>
      </c>
      <c r="J62" s="26"/>
      <c r="K62" s="200">
        <v>1946722.4</v>
      </c>
      <c r="L62" s="26"/>
      <c r="M62" s="200">
        <v>4119020.3500000006</v>
      </c>
    </row>
    <row r="63" spans="2:13" x14ac:dyDescent="0.6">
      <c r="D63" s="21" t="s">
        <v>7</v>
      </c>
      <c r="G63" s="200">
        <v>86010170.269999996</v>
      </c>
      <c r="H63" s="25"/>
      <c r="I63" s="200">
        <v>71774207.650000006</v>
      </c>
      <c r="J63" s="26"/>
      <c r="K63" s="200">
        <v>56798737.280000001</v>
      </c>
      <c r="L63" s="26"/>
      <c r="M63" s="200">
        <v>44756164.210000008</v>
      </c>
    </row>
    <row r="64" spans="2:13" x14ac:dyDescent="0.6">
      <c r="D64" s="3" t="s">
        <v>30</v>
      </c>
      <c r="E64" s="197">
        <v>12</v>
      </c>
      <c r="G64" s="200">
        <v>48744740.670000002</v>
      </c>
      <c r="H64" s="25"/>
      <c r="I64" s="200">
        <v>110107454.57000002</v>
      </c>
      <c r="J64" s="26"/>
      <c r="K64" s="200">
        <v>13297136.4</v>
      </c>
      <c r="L64" s="26"/>
      <c r="M64" s="200">
        <v>25485869.32</v>
      </c>
    </row>
    <row r="65" spans="2:13" x14ac:dyDescent="0.6">
      <c r="C65" s="3" t="s">
        <v>31</v>
      </c>
      <c r="D65" s="21"/>
      <c r="E65" s="197">
        <v>13</v>
      </c>
      <c r="G65" s="200">
        <v>29162099.150000006</v>
      </c>
      <c r="H65" s="25"/>
      <c r="I65" s="200">
        <v>33052935.580000002</v>
      </c>
      <c r="J65" s="26"/>
      <c r="K65" s="200">
        <v>9513707.3900000006</v>
      </c>
      <c r="L65" s="26"/>
      <c r="M65" s="200">
        <v>10364463.189999999</v>
      </c>
    </row>
    <row r="66" spans="2:13" x14ac:dyDescent="0.6">
      <c r="C66" s="21" t="s">
        <v>32</v>
      </c>
      <c r="D66" s="21"/>
      <c r="G66" s="25"/>
      <c r="H66" s="25"/>
      <c r="I66" s="25"/>
      <c r="J66" s="26"/>
      <c r="K66" s="26"/>
      <c r="L66" s="26"/>
      <c r="M66" s="26"/>
    </row>
    <row r="67" spans="2:13" x14ac:dyDescent="0.6">
      <c r="D67" s="3" t="s">
        <v>33</v>
      </c>
      <c r="G67" s="200">
        <v>35533742.109999999</v>
      </c>
      <c r="H67" s="25"/>
      <c r="I67" s="200">
        <v>33233856.18</v>
      </c>
      <c r="J67" s="26"/>
      <c r="K67" s="200">
        <v>22183473.329999998</v>
      </c>
      <c r="L67" s="26"/>
      <c r="M67" s="200">
        <v>14010002.640000001</v>
      </c>
    </row>
    <row r="68" spans="2:13" x14ac:dyDescent="0.6">
      <c r="C68" s="5"/>
      <c r="D68" s="5" t="s">
        <v>34</v>
      </c>
      <c r="E68" s="79"/>
      <c r="G68" s="200">
        <v>16817081.780000001</v>
      </c>
      <c r="H68" s="25"/>
      <c r="I68" s="200">
        <v>21745940.150000006</v>
      </c>
      <c r="J68" s="26"/>
      <c r="K68" s="200">
        <v>2422407.7200000002</v>
      </c>
      <c r="L68" s="26"/>
      <c r="M68" s="200">
        <v>1313566.2300000004</v>
      </c>
    </row>
    <row r="69" spans="2:13" x14ac:dyDescent="0.6">
      <c r="D69" s="5" t="s">
        <v>35</v>
      </c>
      <c r="G69" s="162">
        <f>SUM(G59:G68)</f>
        <v>422665904.04999995</v>
      </c>
      <c r="H69" s="25"/>
      <c r="I69" s="162">
        <f>SUM(I59:I68)</f>
        <v>583095535.35000002</v>
      </c>
      <c r="J69" s="26"/>
      <c r="K69" s="162">
        <f>SUM(K59:K68)</f>
        <v>106162184.52</v>
      </c>
      <c r="L69" s="26"/>
      <c r="M69" s="162">
        <f>SUM(M59:M68)</f>
        <v>100049085.94000001</v>
      </c>
    </row>
    <row r="70" spans="2:13" x14ac:dyDescent="0.6">
      <c r="G70" s="25"/>
      <c r="H70" s="25"/>
      <c r="I70" s="159"/>
      <c r="J70" s="26"/>
      <c r="K70" s="26"/>
      <c r="L70" s="26"/>
      <c r="M70" s="26"/>
    </row>
    <row r="71" spans="2:13" x14ac:dyDescent="0.6">
      <c r="B71" s="5" t="s">
        <v>36</v>
      </c>
      <c r="G71" s="25"/>
      <c r="H71" s="25"/>
      <c r="I71" s="159"/>
      <c r="J71" s="26"/>
      <c r="K71" s="26"/>
      <c r="L71" s="26"/>
      <c r="M71" s="26"/>
    </row>
    <row r="72" spans="2:13" x14ac:dyDescent="0.6">
      <c r="B72" s="5"/>
      <c r="C72" s="3" t="s">
        <v>37</v>
      </c>
      <c r="E72" s="197">
        <v>13</v>
      </c>
      <c r="G72" s="200">
        <v>23647635.880000003</v>
      </c>
      <c r="H72" s="25"/>
      <c r="I72" s="200">
        <v>22828682.990000002</v>
      </c>
      <c r="J72" s="26"/>
      <c r="K72" s="200">
        <v>15819945.300000001</v>
      </c>
      <c r="L72" s="200"/>
      <c r="M72" s="200">
        <v>19051049.450000003</v>
      </c>
    </row>
    <row r="73" spans="2:13" x14ac:dyDescent="0.6">
      <c r="C73" s="3" t="s">
        <v>150</v>
      </c>
      <c r="D73" s="21"/>
      <c r="E73" s="197">
        <v>14</v>
      </c>
      <c r="G73" s="200">
        <v>157711367</v>
      </c>
      <c r="H73" s="25"/>
      <c r="I73" s="200">
        <v>190766250</v>
      </c>
      <c r="J73" s="26"/>
      <c r="K73" s="200">
        <v>90427628</v>
      </c>
      <c r="L73" s="26"/>
      <c r="M73" s="200">
        <v>101639528.99999999</v>
      </c>
    </row>
    <row r="74" spans="2:13" x14ac:dyDescent="0.6">
      <c r="C74" s="3" t="s">
        <v>38</v>
      </c>
      <c r="G74" s="200">
        <v>9598375.8900000006</v>
      </c>
      <c r="H74" s="25"/>
      <c r="I74" s="200">
        <v>9486302.0299999993</v>
      </c>
      <c r="J74" s="26"/>
      <c r="K74" s="200">
        <v>1701830.86</v>
      </c>
      <c r="L74" s="26"/>
      <c r="M74" s="200">
        <v>1292797.03</v>
      </c>
    </row>
    <row r="75" spans="2:13" x14ac:dyDescent="0.6">
      <c r="D75" s="5" t="s">
        <v>39</v>
      </c>
      <c r="G75" s="162">
        <f>SUM(G72:G74)</f>
        <v>190957378.76999998</v>
      </c>
      <c r="H75" s="25"/>
      <c r="I75" s="162">
        <f>SUM(I72:I74)</f>
        <v>223081235.02000001</v>
      </c>
      <c r="J75" s="26"/>
      <c r="K75" s="162">
        <f>SUM(K72:K74)</f>
        <v>107949404.16</v>
      </c>
      <c r="L75" s="163"/>
      <c r="M75" s="162">
        <f>SUM(M72:M74)</f>
        <v>121983375.47999999</v>
      </c>
    </row>
    <row r="76" spans="2:13" x14ac:dyDescent="0.6">
      <c r="D76" s="5" t="s">
        <v>40</v>
      </c>
      <c r="G76" s="162">
        <f>+G75+G69</f>
        <v>613623282.81999993</v>
      </c>
      <c r="H76" s="25"/>
      <c r="I76" s="162">
        <f>+I75+I69</f>
        <v>806176770.37</v>
      </c>
      <c r="J76" s="26"/>
      <c r="K76" s="162">
        <f>+K75+K69</f>
        <v>214111588.68000001</v>
      </c>
      <c r="L76" s="163"/>
      <c r="M76" s="162">
        <f>+M75+M69</f>
        <v>222032461.42000002</v>
      </c>
    </row>
    <row r="77" spans="2:13" x14ac:dyDescent="0.6">
      <c r="G77" s="33"/>
      <c r="H77" s="33"/>
      <c r="I77" s="33"/>
      <c r="K77" s="27"/>
      <c r="L77" s="23"/>
      <c r="M77" s="44" t="s">
        <v>41</v>
      </c>
    </row>
    <row r="78" spans="2:13" x14ac:dyDescent="0.6">
      <c r="G78" s="33"/>
      <c r="H78" s="33"/>
      <c r="I78" s="33"/>
      <c r="K78" s="27"/>
      <c r="L78" s="23"/>
      <c r="M78" s="34"/>
    </row>
    <row r="79" spans="2:13" x14ac:dyDescent="0.6">
      <c r="G79" s="33"/>
      <c r="H79" s="33"/>
      <c r="I79" s="33"/>
      <c r="K79" s="27"/>
      <c r="L79" s="23"/>
      <c r="M79" s="34"/>
    </row>
    <row r="80" spans="2:13" x14ac:dyDescent="0.6">
      <c r="G80" s="33"/>
      <c r="H80" s="33"/>
      <c r="I80" s="33"/>
      <c r="K80" s="27"/>
      <c r="L80" s="23"/>
      <c r="M80" s="34"/>
    </row>
    <row r="81" spans="2:13" x14ac:dyDescent="0.6">
      <c r="G81" s="33"/>
      <c r="H81" s="33"/>
      <c r="I81" s="33"/>
      <c r="K81" s="27"/>
      <c r="L81" s="23"/>
      <c r="M81" s="34"/>
    </row>
    <row r="82" spans="2:13" x14ac:dyDescent="0.6">
      <c r="G82" s="33"/>
      <c r="H82" s="33"/>
      <c r="I82" s="33"/>
      <c r="K82" s="27"/>
      <c r="L82" s="23"/>
      <c r="M82" s="34"/>
    </row>
    <row r="83" spans="2:13" x14ac:dyDescent="0.6">
      <c r="G83" s="33"/>
      <c r="H83" s="33"/>
      <c r="I83" s="33"/>
      <c r="K83" s="27"/>
      <c r="L83" s="23"/>
      <c r="M83" s="34"/>
    </row>
    <row r="84" spans="2:13" x14ac:dyDescent="0.6">
      <c r="G84" s="33"/>
      <c r="H84" s="33"/>
      <c r="I84" s="33"/>
      <c r="K84" s="27"/>
      <c r="L84" s="23"/>
      <c r="M84" s="34"/>
    </row>
    <row r="86" spans="2:13" x14ac:dyDescent="0.6">
      <c r="G86" s="33"/>
      <c r="H86" s="33"/>
      <c r="I86" s="33"/>
      <c r="K86" s="27"/>
      <c r="L86" s="23"/>
      <c r="M86" s="34"/>
    </row>
    <row r="87" spans="2:13" x14ac:dyDescent="0.6">
      <c r="K87" s="27"/>
      <c r="L87" s="23"/>
      <c r="M87" s="27"/>
    </row>
    <row r="88" spans="2:13" x14ac:dyDescent="0.6">
      <c r="K88" s="27"/>
      <c r="L88" s="23"/>
      <c r="M88" s="27"/>
    </row>
    <row r="89" spans="2:13" x14ac:dyDescent="0.6">
      <c r="B89" s="216" t="s">
        <v>182</v>
      </c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</row>
    <row r="90" spans="2:13" x14ac:dyDescent="0.6">
      <c r="E90" s="79"/>
      <c r="F90" s="3"/>
      <c r="G90" s="3"/>
      <c r="H90" s="3"/>
      <c r="I90" s="3"/>
      <c r="K90" s="3"/>
      <c r="M90" s="3"/>
    </row>
    <row r="91" spans="2:13" x14ac:dyDescent="0.6">
      <c r="B91" s="29" t="str">
        <f>+B47</f>
        <v>SABINA PUBLIC COMPANY LIMITED AND ITS SUBSIDIARIES</v>
      </c>
      <c r="C91" s="29"/>
      <c r="D91" s="29"/>
      <c r="E91" s="193"/>
      <c r="F91" s="29"/>
      <c r="G91" s="29"/>
      <c r="H91" s="29"/>
      <c r="I91" s="29"/>
      <c r="J91" s="29"/>
      <c r="K91" s="29"/>
      <c r="L91" s="29"/>
      <c r="M91" s="29"/>
    </row>
    <row r="92" spans="2:13" x14ac:dyDescent="0.6">
      <c r="B92" s="29" t="str">
        <f>+B48</f>
        <v xml:space="preserve">STATEMENTS OF FINANCIAL POSITION </v>
      </c>
      <c r="C92" s="29"/>
      <c r="D92" s="29"/>
      <c r="E92" s="193"/>
      <c r="F92" s="29"/>
      <c r="G92" s="29"/>
      <c r="H92" s="29"/>
      <c r="I92" s="29"/>
      <c r="J92" s="29"/>
      <c r="K92" s="29"/>
      <c r="L92" s="29"/>
      <c r="M92" s="29"/>
    </row>
    <row r="93" spans="2:13" x14ac:dyDescent="0.6">
      <c r="B93" s="10" t="str">
        <f>+B3</f>
        <v>AS OF MARCH 31, 2025</v>
      </c>
      <c r="C93" s="10"/>
      <c r="D93" s="10"/>
      <c r="E93" s="190"/>
      <c r="F93" s="10"/>
      <c r="G93" s="10"/>
      <c r="H93" s="10"/>
      <c r="I93" s="10"/>
      <c r="J93" s="10"/>
      <c r="K93" s="10"/>
      <c r="L93" s="10"/>
      <c r="M93" s="10"/>
    </row>
    <row r="94" spans="2:13" ht="10.25" customHeight="1" x14ac:dyDescent="0.6">
      <c r="B94" s="9"/>
      <c r="C94" s="10"/>
      <c r="D94" s="10"/>
      <c r="E94" s="190"/>
      <c r="F94" s="10"/>
      <c r="G94" s="10"/>
      <c r="H94" s="10"/>
      <c r="I94" s="10"/>
      <c r="J94" s="10"/>
      <c r="K94" s="10"/>
      <c r="L94" s="10"/>
      <c r="M94" s="10"/>
    </row>
    <row r="95" spans="2:13" x14ac:dyDescent="0.6">
      <c r="G95" s="217" t="s">
        <v>56</v>
      </c>
      <c r="H95" s="217"/>
      <c r="I95" s="217"/>
      <c r="J95" s="217"/>
      <c r="K95" s="217"/>
      <c r="L95" s="217"/>
      <c r="M95" s="217"/>
    </row>
    <row r="96" spans="2:13" x14ac:dyDescent="0.6">
      <c r="G96" s="218" t="s">
        <v>162</v>
      </c>
      <c r="H96" s="218"/>
      <c r="I96" s="218"/>
      <c r="K96" s="214" t="s">
        <v>163</v>
      </c>
      <c r="L96" s="214"/>
      <c r="M96" s="214"/>
    </row>
    <row r="97" spans="2:13" x14ac:dyDescent="0.6">
      <c r="E97" s="70" t="s">
        <v>1</v>
      </c>
      <c r="G97" s="14" t="str">
        <f>G7</f>
        <v>March 31, 2025</v>
      </c>
      <c r="I97" s="14" t="str">
        <f>I7</f>
        <v>December 31, 2024</v>
      </c>
      <c r="K97" s="14" t="str">
        <f>K7</f>
        <v>March 31, 2025</v>
      </c>
      <c r="L97" s="13"/>
      <c r="M97" s="14" t="str">
        <f>I7</f>
        <v>December 31, 2024</v>
      </c>
    </row>
    <row r="98" spans="2:13" x14ac:dyDescent="0.6">
      <c r="G98" s="17"/>
      <c r="H98" s="16"/>
      <c r="I98" s="17"/>
      <c r="J98" s="16"/>
      <c r="K98" s="17"/>
      <c r="L98" s="16"/>
      <c r="M98" s="17"/>
    </row>
    <row r="99" spans="2:13" x14ac:dyDescent="0.6">
      <c r="G99" s="17"/>
      <c r="H99" s="16"/>
      <c r="I99" s="18"/>
      <c r="J99" s="16"/>
      <c r="K99" s="17"/>
      <c r="L99" s="16"/>
      <c r="M99" s="18"/>
    </row>
    <row r="100" spans="2:13" x14ac:dyDescent="0.6">
      <c r="B100" s="5" t="s">
        <v>42</v>
      </c>
      <c r="G100" s="35"/>
      <c r="H100" s="16"/>
      <c r="I100" s="18"/>
      <c r="J100" s="16"/>
      <c r="K100" s="35"/>
      <c r="L100" s="16"/>
      <c r="M100" s="18"/>
    </row>
    <row r="101" spans="2:13" x14ac:dyDescent="0.6">
      <c r="B101" s="5"/>
      <c r="C101" s="3" t="s">
        <v>43</v>
      </c>
      <c r="E101" s="197">
        <v>15</v>
      </c>
      <c r="G101" s="22"/>
      <c r="H101" s="22"/>
      <c r="I101" s="22"/>
      <c r="K101" s="27"/>
      <c r="M101" s="27"/>
    </row>
    <row r="102" spans="2:13" x14ac:dyDescent="0.6">
      <c r="C102" s="3" t="s">
        <v>44</v>
      </c>
      <c r="G102" s="22"/>
      <c r="H102" s="22"/>
      <c r="I102" s="22"/>
      <c r="K102" s="27"/>
      <c r="M102" s="27"/>
    </row>
    <row r="103" spans="2:13" ht="20.5" thickBot="1" x14ac:dyDescent="0.65">
      <c r="D103" s="3" t="s">
        <v>45</v>
      </c>
      <c r="G103" s="166">
        <v>347500000</v>
      </c>
      <c r="H103" s="25"/>
      <c r="I103" s="166">
        <v>347500000</v>
      </c>
      <c r="J103" s="26"/>
      <c r="K103" s="166">
        <v>347500000</v>
      </c>
      <c r="L103" s="161"/>
      <c r="M103" s="166">
        <v>347500000</v>
      </c>
    </row>
    <row r="104" spans="2:13" ht="20.5" thickTop="1" x14ac:dyDescent="0.6">
      <c r="C104" s="3" t="s">
        <v>46</v>
      </c>
      <c r="G104" s="163"/>
      <c r="H104" s="42"/>
      <c r="I104" s="163"/>
      <c r="J104" s="43"/>
      <c r="K104" s="161"/>
      <c r="L104" s="168"/>
      <c r="M104" s="161"/>
    </row>
    <row r="105" spans="2:13" x14ac:dyDescent="0.6">
      <c r="D105" s="3" t="s">
        <v>45</v>
      </c>
      <c r="G105" s="159">
        <v>347500000</v>
      </c>
      <c r="H105" s="25"/>
      <c r="I105" s="159">
        <v>347500000</v>
      </c>
      <c r="J105" s="26"/>
      <c r="K105" s="159">
        <v>347500000</v>
      </c>
      <c r="L105" s="168"/>
      <c r="M105" s="159">
        <v>347500000</v>
      </c>
    </row>
    <row r="106" spans="2:13" x14ac:dyDescent="0.6">
      <c r="D106" s="3" t="s">
        <v>47</v>
      </c>
      <c r="G106" s="159">
        <v>275164000</v>
      </c>
      <c r="H106" s="25"/>
      <c r="I106" s="159">
        <v>275164000</v>
      </c>
      <c r="J106" s="26"/>
      <c r="K106" s="159">
        <v>275164000</v>
      </c>
      <c r="L106" s="168"/>
      <c r="M106" s="159">
        <v>275164000</v>
      </c>
    </row>
    <row r="107" spans="2:13" x14ac:dyDescent="0.6">
      <c r="C107" s="3" t="s">
        <v>48</v>
      </c>
      <c r="G107" s="159"/>
      <c r="H107" s="25"/>
      <c r="I107" s="159"/>
      <c r="J107" s="26"/>
      <c r="K107" s="161"/>
      <c r="L107" s="161"/>
      <c r="M107" s="161"/>
    </row>
    <row r="108" spans="2:13" x14ac:dyDescent="0.6">
      <c r="D108" s="5" t="s">
        <v>151</v>
      </c>
      <c r="E108" s="197">
        <v>16</v>
      </c>
      <c r="G108" s="159">
        <v>49250000</v>
      </c>
      <c r="H108" s="25"/>
      <c r="I108" s="159">
        <v>49250000</v>
      </c>
      <c r="J108" s="26"/>
      <c r="K108" s="159">
        <v>34750000</v>
      </c>
      <c r="L108" s="168"/>
      <c r="M108" s="159">
        <v>34750000</v>
      </c>
    </row>
    <row r="109" spans="2:13" x14ac:dyDescent="0.6">
      <c r="D109" s="5" t="s">
        <v>49</v>
      </c>
      <c r="E109" s="187"/>
      <c r="G109" s="159">
        <v>1378571339.569999</v>
      </c>
      <c r="H109" s="25"/>
      <c r="I109" s="159">
        <v>1244382289.4999993</v>
      </c>
      <c r="J109" s="26"/>
      <c r="K109" s="159">
        <v>508569695.76999968</v>
      </c>
      <c r="L109" s="168"/>
      <c r="M109" s="159">
        <v>367128536.74999976</v>
      </c>
    </row>
    <row r="110" spans="2:13" x14ac:dyDescent="0.6">
      <c r="C110" s="3" t="s">
        <v>50</v>
      </c>
      <c r="E110" s="187"/>
      <c r="G110" s="165">
        <v>-85037379.814087987</v>
      </c>
      <c r="H110" s="46"/>
      <c r="I110" s="165">
        <v>-80393911.730893999</v>
      </c>
      <c r="J110" s="47"/>
      <c r="K110" s="165">
        <v>-83075155.629999995</v>
      </c>
      <c r="L110" s="169"/>
      <c r="M110" s="165">
        <v>-78228835.629999995</v>
      </c>
    </row>
    <row r="111" spans="2:13" x14ac:dyDescent="0.6">
      <c r="D111" s="5" t="s">
        <v>51</v>
      </c>
      <c r="G111" s="167">
        <f>SUM(G105:G110)</f>
        <v>1965447959.7559109</v>
      </c>
      <c r="H111" s="25"/>
      <c r="I111" s="167">
        <f>SUM(I105:I110)</f>
        <v>1835902377.7691052</v>
      </c>
      <c r="J111" s="26"/>
      <c r="K111" s="170">
        <f>SUM(K105:K110)</f>
        <v>1082908540.1399999</v>
      </c>
      <c r="L111" s="161"/>
      <c r="M111" s="161">
        <f>SUM(M105:M110)</f>
        <v>946313701.11999977</v>
      </c>
    </row>
    <row r="112" spans="2:13" x14ac:dyDescent="0.6">
      <c r="C112" s="3" t="s">
        <v>52</v>
      </c>
      <c r="G112" s="171">
        <v>8342408</v>
      </c>
      <c r="H112" s="42"/>
      <c r="I112" s="171">
        <v>8326685.8308940008</v>
      </c>
      <c r="J112" s="43"/>
      <c r="K112" s="171">
        <f>[1]BS!K118</f>
        <v>0</v>
      </c>
      <c r="L112" s="168"/>
      <c r="M112" s="171">
        <f>[1]BS!M118</f>
        <v>0</v>
      </c>
    </row>
    <row r="113" spans="2:15" x14ac:dyDescent="0.6">
      <c r="D113" s="5" t="s">
        <v>53</v>
      </c>
      <c r="G113" s="163">
        <f>+G112+G111</f>
        <v>1973790367.7559109</v>
      </c>
      <c r="H113" s="25"/>
      <c r="I113" s="163">
        <f>+I112+I111</f>
        <v>1844229063.5999992</v>
      </c>
      <c r="J113" s="26"/>
      <c r="K113" s="161">
        <f>+K112+K111</f>
        <v>1082908540.1399999</v>
      </c>
      <c r="L113" s="161"/>
      <c r="M113" s="161">
        <f>+M112+M111</f>
        <v>946313701.11999977</v>
      </c>
      <c r="O113" s="50"/>
    </row>
    <row r="114" spans="2:15" ht="20.5" thickBot="1" x14ac:dyDescent="0.65">
      <c r="B114" s="5" t="s">
        <v>54</v>
      </c>
      <c r="G114" s="164">
        <f>+G113+G76</f>
        <v>2587413650.5759106</v>
      </c>
      <c r="H114" s="25"/>
      <c r="I114" s="164">
        <f>+I113+I76</f>
        <v>2650405833.9699993</v>
      </c>
      <c r="J114" s="26"/>
      <c r="K114" s="172">
        <f>+K113+K76</f>
        <v>1297020128.8199999</v>
      </c>
      <c r="L114" s="161"/>
      <c r="M114" s="172">
        <f>+M113+M76</f>
        <v>1168346162.5399997</v>
      </c>
    </row>
    <row r="115" spans="2:15" ht="20.5" thickTop="1" x14ac:dyDescent="0.6">
      <c r="F115" s="22"/>
      <c r="G115" s="22"/>
      <c r="H115" s="22"/>
      <c r="I115" s="22"/>
      <c r="K115" s="27"/>
      <c r="L115" s="23"/>
      <c r="M115" s="27"/>
    </row>
    <row r="116" spans="2:15" x14ac:dyDescent="0.6">
      <c r="B116" s="6" t="s">
        <v>201</v>
      </c>
      <c r="F116" s="22"/>
      <c r="G116" s="22"/>
      <c r="H116" s="22"/>
      <c r="I116" s="22"/>
      <c r="K116" s="27"/>
      <c r="L116" s="23"/>
      <c r="M116" s="27"/>
    </row>
    <row r="117" spans="2:15" x14ac:dyDescent="0.6">
      <c r="F117" s="22"/>
      <c r="G117" s="22"/>
      <c r="H117" s="22"/>
      <c r="I117" s="22"/>
      <c r="K117" s="27"/>
      <c r="L117" s="23"/>
      <c r="M117" s="27"/>
    </row>
    <row r="118" spans="2:15" s="4" customFormat="1" x14ac:dyDescent="0.6">
      <c r="E118" s="77"/>
      <c r="F118" s="37"/>
      <c r="G118" s="37"/>
      <c r="H118" s="37"/>
      <c r="I118" s="37"/>
      <c r="K118" s="38"/>
      <c r="M118" s="38"/>
    </row>
    <row r="119" spans="2:15" x14ac:dyDescent="0.6">
      <c r="G119" s="39"/>
      <c r="I119" s="39"/>
    </row>
    <row r="120" spans="2:15" x14ac:dyDescent="0.6">
      <c r="G120" s="39"/>
      <c r="I120" s="39"/>
    </row>
    <row r="121" spans="2:15" x14ac:dyDescent="0.6">
      <c r="G121" s="39"/>
      <c r="I121" s="39"/>
    </row>
    <row r="122" spans="2:15" x14ac:dyDescent="0.6">
      <c r="G122" s="39"/>
      <c r="I122" s="39"/>
    </row>
    <row r="123" spans="2:15" x14ac:dyDescent="0.6">
      <c r="G123" s="39"/>
      <c r="I123" s="39"/>
    </row>
    <row r="132" spans="2:13" x14ac:dyDescent="0.6">
      <c r="B132" s="215" t="s">
        <v>181</v>
      </c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</row>
    <row r="133" spans="2:13" x14ac:dyDescent="0.6">
      <c r="B133" s="6"/>
      <c r="K133" s="27"/>
      <c r="L133" s="23"/>
      <c r="M133" s="27"/>
    </row>
    <row r="134" spans="2:13" x14ac:dyDescent="0.6">
      <c r="B134" s="216" t="s">
        <v>196</v>
      </c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</row>
    <row r="135" spans="2:13" x14ac:dyDescent="0.6">
      <c r="G135" s="40"/>
      <c r="H135" s="40"/>
      <c r="I135" s="40"/>
      <c r="J135" s="40"/>
      <c r="K135" s="40"/>
      <c r="L135" s="40"/>
      <c r="M135" s="40"/>
    </row>
    <row r="136" spans="2:13" x14ac:dyDescent="0.6">
      <c r="G136" s="182"/>
      <c r="H136" s="182"/>
      <c r="I136" s="182"/>
      <c r="J136" s="182"/>
      <c r="K136" s="182"/>
      <c r="L136" s="182"/>
      <c r="M136" s="182"/>
    </row>
  </sheetData>
  <mergeCells count="17">
    <mergeCell ref="B1:M1"/>
    <mergeCell ref="B2:M2"/>
    <mergeCell ref="B3:M3"/>
    <mergeCell ref="G5:M5"/>
    <mergeCell ref="B44:M44"/>
    <mergeCell ref="G6:I6"/>
    <mergeCell ref="K6:M6"/>
    <mergeCell ref="K96:M96"/>
    <mergeCell ref="B43:M43"/>
    <mergeCell ref="B132:M132"/>
    <mergeCell ref="B134:M134"/>
    <mergeCell ref="B89:M89"/>
    <mergeCell ref="G51:M51"/>
    <mergeCell ref="K52:M52"/>
    <mergeCell ref="G52:I52"/>
    <mergeCell ref="G95:M95"/>
    <mergeCell ref="G96:I96"/>
  </mergeCells>
  <pageMargins left="0.5" right="0" top="1" bottom="0.25" header="0" footer="0"/>
  <pageSetup paperSize="9" scale="85" orientation="portrait" r:id="rId1"/>
  <rowBreaks count="2" manualBreakCount="2">
    <brk id="45" min="1" max="12" man="1"/>
    <brk id="90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8"/>
  <sheetViews>
    <sheetView view="pageBreakPreview" topLeftCell="A14" zoomScale="90" zoomScaleNormal="70" zoomScaleSheetLayoutView="90" workbookViewId="0">
      <selection activeCell="U23" sqref="U23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7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05"/>
      <c r="T1" s="105"/>
      <c r="U1" s="105"/>
      <c r="Y1" s="105" t="s">
        <v>234</v>
      </c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161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55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164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222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8" t="s">
        <v>48</v>
      </c>
      <c r="J9" s="48"/>
      <c r="K9" s="48"/>
      <c r="L9" s="11"/>
      <c r="M9" s="218" t="s">
        <v>85</v>
      </c>
      <c r="N9" s="218"/>
      <c r="O9" s="218"/>
      <c r="P9" s="218"/>
      <c r="Q9" s="218"/>
      <c r="R9" s="218"/>
      <c r="S9" s="218"/>
      <c r="T9" s="11"/>
    </row>
    <row r="10" spans="1:26" x14ac:dyDescent="0.6">
      <c r="L10" s="11"/>
      <c r="M10" s="220" t="s">
        <v>86</v>
      </c>
      <c r="N10" s="220"/>
      <c r="O10" s="220"/>
      <c r="P10" s="220"/>
      <c r="Q10" s="220"/>
      <c r="R10" s="49"/>
      <c r="S10" s="49" t="s">
        <v>57</v>
      </c>
      <c r="T10" s="11"/>
      <c r="V10" s="11"/>
      <c r="W10" s="11"/>
      <c r="X10" s="11"/>
    </row>
    <row r="11" spans="1:26" x14ac:dyDescent="0.6">
      <c r="L11" s="11"/>
      <c r="M11" s="11" t="s">
        <v>58</v>
      </c>
      <c r="Q11" s="11" t="s">
        <v>59</v>
      </c>
      <c r="R11" s="11"/>
      <c r="S11" s="11" t="s">
        <v>60</v>
      </c>
      <c r="T11" s="11"/>
      <c r="U11" s="49" t="s">
        <v>57</v>
      </c>
      <c r="V11" s="11"/>
      <c r="W11" s="11"/>
      <c r="X11" s="11"/>
      <c r="Y11" s="11"/>
    </row>
    <row r="12" spans="1:26" x14ac:dyDescent="0.6">
      <c r="E12" s="49" t="s">
        <v>61</v>
      </c>
      <c r="F12" s="27"/>
      <c r="G12" s="41" t="s">
        <v>62</v>
      </c>
      <c r="I12" s="129"/>
      <c r="J12" s="11"/>
      <c r="K12" s="11"/>
      <c r="L12" s="11"/>
      <c r="M12" s="129" t="s">
        <v>152</v>
      </c>
      <c r="N12" s="11"/>
      <c r="O12" s="11"/>
      <c r="P12" s="11"/>
      <c r="Q12" s="11" t="s">
        <v>63</v>
      </c>
      <c r="R12" s="11"/>
      <c r="S12" s="49" t="s">
        <v>64</v>
      </c>
      <c r="T12" s="11"/>
      <c r="U12" s="49" t="s">
        <v>65</v>
      </c>
      <c r="V12" s="11"/>
      <c r="W12" s="139" t="s">
        <v>66</v>
      </c>
      <c r="X12" s="11"/>
      <c r="Y12" s="49" t="s">
        <v>67</v>
      </c>
    </row>
    <row r="13" spans="1:26" x14ac:dyDescent="0.6">
      <c r="E13" s="49" t="s">
        <v>68</v>
      </c>
      <c r="F13" s="27"/>
      <c r="G13" s="41" t="s">
        <v>69</v>
      </c>
      <c r="H13" s="27"/>
      <c r="I13" s="49" t="s">
        <v>70</v>
      </c>
      <c r="J13" s="27"/>
      <c r="L13" s="11"/>
      <c r="M13" s="49" t="s">
        <v>153</v>
      </c>
      <c r="N13" s="49"/>
      <c r="O13" s="136" t="s">
        <v>175</v>
      </c>
      <c r="P13" s="49"/>
      <c r="Q13" s="11" t="s">
        <v>154</v>
      </c>
      <c r="R13" s="11"/>
      <c r="S13" s="49" t="s">
        <v>72</v>
      </c>
      <c r="T13" s="11"/>
      <c r="U13" s="49" t="s">
        <v>72</v>
      </c>
      <c r="V13" s="11"/>
      <c r="W13" s="139" t="s">
        <v>73</v>
      </c>
      <c r="X13" s="11"/>
      <c r="Y13" s="49" t="s">
        <v>74</v>
      </c>
    </row>
    <row r="14" spans="1:26" x14ac:dyDescent="0.6">
      <c r="B14" s="22"/>
      <c r="C14" s="12" t="s">
        <v>1</v>
      </c>
      <c r="D14" s="16"/>
      <c r="E14" s="130" t="s">
        <v>75</v>
      </c>
      <c r="F14" s="27"/>
      <c r="G14" s="36" t="s">
        <v>75</v>
      </c>
      <c r="H14" s="43"/>
      <c r="I14" s="36" t="s">
        <v>76</v>
      </c>
      <c r="J14" s="43"/>
      <c r="K14" s="36" t="s">
        <v>49</v>
      </c>
      <c r="L14" s="93"/>
      <c r="M14" s="36" t="s">
        <v>77</v>
      </c>
      <c r="N14" s="93"/>
      <c r="O14" s="137" t="s">
        <v>176</v>
      </c>
      <c r="P14" s="93"/>
      <c r="Q14" s="36" t="s">
        <v>89</v>
      </c>
      <c r="R14" s="93"/>
      <c r="S14" s="36" t="s">
        <v>78</v>
      </c>
      <c r="T14" s="93"/>
      <c r="U14" s="36" t="s">
        <v>79</v>
      </c>
      <c r="V14" s="93"/>
      <c r="W14" s="140" t="s">
        <v>80</v>
      </c>
      <c r="X14" s="93"/>
      <c r="Y14" s="36" t="s">
        <v>81</v>
      </c>
    </row>
    <row r="15" spans="1:26" x14ac:dyDescent="0.6">
      <c r="A15" s="5" t="s">
        <v>209</v>
      </c>
      <c r="D15" s="27"/>
      <c r="E15" s="73">
        <v>347500000</v>
      </c>
      <c r="F15" s="73"/>
      <c r="G15" s="73">
        <v>275164000</v>
      </c>
      <c r="H15" s="73"/>
      <c r="I15" s="73">
        <v>49250000</v>
      </c>
      <c r="J15" s="73"/>
      <c r="K15" s="73">
        <v>1252995309.0899999</v>
      </c>
      <c r="L15" s="73">
        <v>0</v>
      </c>
      <c r="M15" s="73">
        <v>-56725635.630000003</v>
      </c>
      <c r="N15" s="73">
        <v>0</v>
      </c>
      <c r="O15" s="73">
        <v>-1115747.3</v>
      </c>
      <c r="P15" s="73">
        <v>0</v>
      </c>
      <c r="Q15" s="73">
        <v>0</v>
      </c>
      <c r="R15" s="73"/>
      <c r="S15" s="73">
        <f>SUM(M15:Q15)</f>
        <v>-57841382.93</v>
      </c>
      <c r="T15" s="73"/>
      <c r="U15" s="73">
        <f>SUM(E15:K15)+S15</f>
        <v>1867067926.1599998</v>
      </c>
      <c r="V15" s="73"/>
      <c r="W15" s="73">
        <v>8253923.5599999996</v>
      </c>
      <c r="X15" s="47"/>
      <c r="Y15" s="73">
        <f>U15+W15</f>
        <v>1875321849.7199998</v>
      </c>
      <c r="Z15" s="176"/>
    </row>
    <row r="16" spans="1:26" x14ac:dyDescent="0.6">
      <c r="A16" s="75" t="s">
        <v>232</v>
      </c>
      <c r="D16" s="27"/>
      <c r="E16" s="174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47"/>
      <c r="Y16" s="73"/>
      <c r="Z16" s="176"/>
    </row>
    <row r="17" spans="1:26" hidden="1" x14ac:dyDescent="0.6">
      <c r="A17" s="51"/>
      <c r="B17" s="3" t="s">
        <v>165</v>
      </c>
      <c r="D17" s="27"/>
      <c r="E17" s="174">
        <v>0</v>
      </c>
      <c r="F17" s="73"/>
      <c r="G17" s="73">
        <v>0</v>
      </c>
      <c r="H17" s="73"/>
      <c r="I17" s="73">
        <v>0</v>
      </c>
      <c r="J17" s="73"/>
      <c r="K17" s="73">
        <v>0</v>
      </c>
      <c r="L17" s="73"/>
      <c r="M17" s="73">
        <v>0</v>
      </c>
      <c r="N17" s="73"/>
      <c r="O17" s="73">
        <v>0</v>
      </c>
      <c r="P17" s="73"/>
      <c r="Q17" s="73">
        <v>0</v>
      </c>
      <c r="R17" s="73"/>
      <c r="S17" s="73">
        <v>0</v>
      </c>
      <c r="T17" s="73"/>
      <c r="U17" s="73">
        <v>0</v>
      </c>
      <c r="V17" s="73"/>
      <c r="W17" s="73">
        <v>0</v>
      </c>
      <c r="X17" s="173"/>
      <c r="Y17" s="73">
        <f>W17</f>
        <v>0</v>
      </c>
      <c r="Z17" s="176"/>
    </row>
    <row r="18" spans="1:26" x14ac:dyDescent="0.6">
      <c r="A18" s="51"/>
      <c r="B18" s="76" t="s">
        <v>233</v>
      </c>
      <c r="C18" s="9"/>
      <c r="D18" s="27"/>
      <c r="E18" s="174">
        <v>0</v>
      </c>
      <c r="F18" s="73"/>
      <c r="G18" s="174">
        <v>0</v>
      </c>
      <c r="H18" s="73"/>
      <c r="I18" s="174">
        <v>0</v>
      </c>
      <c r="J18" s="73"/>
      <c r="K18" s="174">
        <v>122748585.36000009</v>
      </c>
      <c r="L18" s="73">
        <v>0</v>
      </c>
      <c r="M18" s="73">
        <v>-2994000</v>
      </c>
      <c r="N18" s="73">
        <v>0</v>
      </c>
      <c r="O18" s="174">
        <v>2335007.14</v>
      </c>
      <c r="P18" s="73">
        <v>0</v>
      </c>
      <c r="Q18" s="174">
        <v>0</v>
      </c>
      <c r="R18" s="73"/>
      <c r="S18" s="73">
        <f>SUM(M18:Q18)</f>
        <v>-658992.85999999987</v>
      </c>
      <c r="T18" s="73"/>
      <c r="U18" s="73">
        <f>SUM(E18:K18)+S18</f>
        <v>122089592.50000009</v>
      </c>
      <c r="V18" s="73"/>
      <c r="W18" s="73">
        <v>243885.91</v>
      </c>
      <c r="X18" s="47"/>
      <c r="Y18" s="73">
        <f>U18+W18</f>
        <v>122333478.41000009</v>
      </c>
      <c r="Z18" s="176"/>
    </row>
    <row r="19" spans="1:26" hidden="1" x14ac:dyDescent="0.6">
      <c r="A19" s="51"/>
      <c r="B19" s="3" t="s">
        <v>83</v>
      </c>
      <c r="C19" s="9"/>
      <c r="D19" s="27"/>
      <c r="E19" s="174">
        <f>'[1]SE-Conso'!E20</f>
        <v>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138"/>
      <c r="R19" s="73"/>
      <c r="S19" s="73"/>
      <c r="T19" s="73"/>
      <c r="U19" s="73"/>
      <c r="V19" s="73"/>
      <c r="W19" s="73"/>
      <c r="X19" s="47"/>
      <c r="Y19" s="73"/>
      <c r="Z19" s="176"/>
    </row>
    <row r="20" spans="1:26" hidden="1" x14ac:dyDescent="0.6">
      <c r="A20" s="51"/>
      <c r="B20" s="3" t="s">
        <v>84</v>
      </c>
      <c r="C20" s="9"/>
      <c r="D20" s="27"/>
      <c r="E20" s="174">
        <f>'[1]SE-Conso'!E21</f>
        <v>0</v>
      </c>
      <c r="F20" s="73"/>
      <c r="G20" s="73">
        <v>0</v>
      </c>
      <c r="H20" s="73"/>
      <c r="I20" s="73">
        <v>0</v>
      </c>
      <c r="J20" s="73"/>
      <c r="K20" s="138">
        <v>0</v>
      </c>
      <c r="L20" s="73"/>
      <c r="M20" s="73">
        <v>0</v>
      </c>
      <c r="N20" s="73"/>
      <c r="O20" s="73">
        <v>0</v>
      </c>
      <c r="P20" s="73"/>
      <c r="Q20" s="138">
        <v>0</v>
      </c>
      <c r="R20" s="73"/>
      <c r="S20" s="73">
        <f>Q20</f>
        <v>0</v>
      </c>
      <c r="T20" s="73"/>
      <c r="U20" s="73">
        <f>SUM(E20:K20)+S20</f>
        <v>0</v>
      </c>
      <c r="V20" s="73"/>
      <c r="W20" s="138">
        <v>0</v>
      </c>
      <c r="X20" s="47"/>
      <c r="Y20" s="73"/>
      <c r="Z20" s="176"/>
    </row>
    <row r="21" spans="1:26" hidden="1" x14ac:dyDescent="0.6">
      <c r="A21" s="51"/>
      <c r="B21" s="9" t="s">
        <v>82</v>
      </c>
      <c r="C21" s="16">
        <v>18</v>
      </c>
      <c r="D21" s="27"/>
      <c r="E21" s="174"/>
      <c r="F21" s="73"/>
      <c r="G21" s="73">
        <v>0</v>
      </c>
      <c r="H21" s="73"/>
      <c r="I21" s="73">
        <v>0</v>
      </c>
      <c r="J21" s="73"/>
      <c r="K21" s="138">
        <v>0</v>
      </c>
      <c r="L21" s="73"/>
      <c r="M21" s="73">
        <v>0</v>
      </c>
      <c r="N21" s="73"/>
      <c r="O21" s="73">
        <v>0</v>
      </c>
      <c r="P21" s="73"/>
      <c r="Q21" s="73">
        <v>0</v>
      </c>
      <c r="R21" s="73"/>
      <c r="S21" s="73">
        <f>SUM(M21:Q21)</f>
        <v>0</v>
      </c>
      <c r="T21" s="73"/>
      <c r="U21" s="73"/>
      <c r="V21" s="73"/>
      <c r="W21" s="138">
        <v>0</v>
      </c>
      <c r="X21" s="47"/>
      <c r="Y21" s="73">
        <f>U21</f>
        <v>0</v>
      </c>
      <c r="Z21" s="176"/>
    </row>
    <row r="22" spans="1:26" ht="20.5" thickBot="1" x14ac:dyDescent="0.65">
      <c r="A22" s="5" t="s">
        <v>223</v>
      </c>
      <c r="D22" s="27"/>
      <c r="E22" s="78">
        <v>347500000</v>
      </c>
      <c r="F22" s="73"/>
      <c r="G22" s="78">
        <v>275164000</v>
      </c>
      <c r="H22" s="73"/>
      <c r="I22" s="78">
        <f>SUM(I15:I21)</f>
        <v>49250000</v>
      </c>
      <c r="J22" s="73"/>
      <c r="K22" s="78">
        <f>SUM(K15:K21)</f>
        <v>1375743894.45</v>
      </c>
      <c r="L22" s="73"/>
      <c r="M22" s="78">
        <f>SUM(M15:M21)</f>
        <v>-59719635.630000003</v>
      </c>
      <c r="N22" s="73"/>
      <c r="O22" s="78">
        <f>SUM(O15:O18)</f>
        <v>1219259.8400000001</v>
      </c>
      <c r="P22" s="73"/>
      <c r="Q22" s="78">
        <f>SUM(Q21:Q21)</f>
        <v>0</v>
      </c>
      <c r="R22" s="73"/>
      <c r="S22" s="78">
        <f>SUM(S15:S21)</f>
        <v>-58500375.789999999</v>
      </c>
      <c r="T22" s="73"/>
      <c r="U22" s="78">
        <f>SUM(U15:U21)</f>
        <v>1989157518.6599998</v>
      </c>
      <c r="V22" s="73"/>
      <c r="W22" s="78">
        <f>SUM(W15:W21)</f>
        <v>8497809.4699999988</v>
      </c>
      <c r="X22" s="173"/>
      <c r="Y22" s="78">
        <f>SUM(Y15:Y21)</f>
        <v>1997655328.1299999</v>
      </c>
      <c r="Z22" s="55"/>
    </row>
    <row r="23" spans="1:26" ht="20.5" thickTop="1" x14ac:dyDescent="0.6">
      <c r="A23" s="5" t="s">
        <v>19</v>
      </c>
      <c r="D23" s="27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47"/>
      <c r="Y23" s="73"/>
      <c r="Z23" s="55"/>
    </row>
    <row r="24" spans="1:26" x14ac:dyDescent="0.6">
      <c r="A24" s="5" t="s">
        <v>224</v>
      </c>
      <c r="E24" s="175">
        <v>347500000</v>
      </c>
      <c r="F24" s="175"/>
      <c r="G24" s="175">
        <v>275164000</v>
      </c>
      <c r="H24" s="73"/>
      <c r="I24" s="175">
        <v>49250000</v>
      </c>
      <c r="J24" s="73"/>
      <c r="K24" s="175">
        <v>1244382289.4999993</v>
      </c>
      <c r="L24" s="73"/>
      <c r="M24" s="175">
        <v>-78228835.629999995</v>
      </c>
      <c r="N24" s="73"/>
      <c r="O24" s="175">
        <v>-2165076.1008939999</v>
      </c>
      <c r="Q24" s="175">
        <v>0</v>
      </c>
      <c r="R24" s="73"/>
      <c r="S24" s="72">
        <v>-80393911.730893999</v>
      </c>
      <c r="T24" s="73"/>
      <c r="U24" s="72">
        <v>1835902377.7691052</v>
      </c>
      <c r="V24" s="73"/>
      <c r="W24" s="175">
        <v>8326685.8300000001</v>
      </c>
      <c r="X24" s="169"/>
      <c r="Y24" s="72">
        <f>U24+W24</f>
        <v>1844229063.5991051</v>
      </c>
      <c r="Z24" s="55"/>
    </row>
    <row r="25" spans="1:26" x14ac:dyDescent="0.6">
      <c r="A25" s="75" t="s">
        <v>232</v>
      </c>
      <c r="E25" s="175"/>
      <c r="F25" s="175"/>
      <c r="G25" s="72"/>
      <c r="H25" s="73"/>
      <c r="I25" s="72"/>
      <c r="J25" s="73"/>
      <c r="K25" s="72"/>
      <c r="L25" s="73"/>
      <c r="M25" s="72"/>
      <c r="N25" s="73"/>
      <c r="O25" s="73"/>
      <c r="P25" s="73"/>
      <c r="Q25" s="72"/>
      <c r="R25" s="73"/>
      <c r="S25" s="72"/>
      <c r="T25" s="73"/>
      <c r="U25" s="72"/>
      <c r="V25" s="73"/>
      <c r="W25" s="73"/>
      <c r="X25" s="169"/>
      <c r="Y25" s="72"/>
      <c r="Z25" s="55"/>
    </row>
    <row r="26" spans="1:26" hidden="1" x14ac:dyDescent="0.6">
      <c r="A26" s="51"/>
      <c r="B26" s="3" t="s">
        <v>165</v>
      </c>
      <c r="E26" s="175">
        <v>0</v>
      </c>
      <c r="F26" s="175"/>
      <c r="G26" s="72">
        <v>0</v>
      </c>
      <c r="H26" s="73"/>
      <c r="I26" s="72">
        <v>0</v>
      </c>
      <c r="J26" s="73"/>
      <c r="K26" s="72">
        <v>0</v>
      </c>
      <c r="L26" s="73"/>
      <c r="M26" s="72">
        <v>0</v>
      </c>
      <c r="N26" s="73"/>
      <c r="O26" s="73">
        <v>0</v>
      </c>
      <c r="P26" s="73"/>
      <c r="Q26" s="72">
        <v>0</v>
      </c>
      <c r="R26" s="73"/>
      <c r="S26" s="72">
        <v>0</v>
      </c>
      <c r="T26" s="73"/>
      <c r="U26" s="72">
        <v>0</v>
      </c>
      <c r="V26" s="73"/>
      <c r="W26" s="73">
        <v>0</v>
      </c>
      <c r="X26" s="169"/>
      <c r="Y26" s="72">
        <f>W26</f>
        <v>0</v>
      </c>
      <c r="Z26" s="55"/>
    </row>
    <row r="27" spans="1:26" x14ac:dyDescent="0.6">
      <c r="A27" s="51"/>
      <c r="B27" s="76" t="s">
        <v>233</v>
      </c>
      <c r="C27" s="9"/>
      <c r="E27" s="175">
        <f>'[1]SE-Conso'!E27</f>
        <v>0</v>
      </c>
      <c r="F27" s="175"/>
      <c r="G27" s="175">
        <f>'[1]SE-Conso'!G27</f>
        <v>0</v>
      </c>
      <c r="H27" s="73"/>
      <c r="I27" s="175">
        <f>'[1]SE-Conso'!I27</f>
        <v>0</v>
      </c>
      <c r="J27" s="73"/>
      <c r="K27" s="175">
        <f>PL!F33</f>
        <v>102686173.46999981</v>
      </c>
      <c r="L27" s="73"/>
      <c r="M27" s="175">
        <f>OCI!F21+OCI!F23</f>
        <v>-4846320</v>
      </c>
      <c r="N27" s="73"/>
      <c r="O27" s="175">
        <v>202851.91680599988</v>
      </c>
      <c r="P27" s="73"/>
      <c r="Q27" s="175">
        <f>OCI!F24+OCI!F26</f>
        <v>31606721.600000001</v>
      </c>
      <c r="R27" s="73"/>
      <c r="S27" s="72">
        <f>+M27+Q27+O27</f>
        <v>26963253.516806003</v>
      </c>
      <c r="T27" s="73"/>
      <c r="U27" s="72">
        <f>SUM(E27:K27,S27)</f>
        <v>129649426.98680581</v>
      </c>
      <c r="V27" s="73"/>
      <c r="W27" s="73">
        <f>OCI!F33</f>
        <v>15722.17</v>
      </c>
      <c r="X27" s="169"/>
      <c r="Y27" s="72">
        <f>U27+W27</f>
        <v>129665149.15680581</v>
      </c>
      <c r="Z27" s="55"/>
    </row>
    <row r="28" spans="1:26" x14ac:dyDescent="0.6">
      <c r="A28" s="51"/>
      <c r="B28" s="3" t="s">
        <v>83</v>
      </c>
      <c r="C28" s="9"/>
      <c r="E28" s="175"/>
      <c r="F28" s="175"/>
      <c r="G28" s="72"/>
      <c r="H28" s="73"/>
      <c r="I28" s="72"/>
      <c r="J28" s="73"/>
      <c r="K28" s="72"/>
      <c r="L28" s="73"/>
      <c r="M28" s="72"/>
      <c r="N28" s="73"/>
      <c r="O28" s="73"/>
      <c r="P28" s="73"/>
      <c r="Q28" s="72"/>
      <c r="R28" s="73"/>
      <c r="S28" s="72"/>
      <c r="T28" s="73"/>
      <c r="U28" s="72"/>
      <c r="V28" s="73"/>
      <c r="W28" s="73"/>
      <c r="X28" s="169"/>
      <c r="Y28" s="72"/>
      <c r="Z28" s="55"/>
    </row>
    <row r="29" spans="1:26" x14ac:dyDescent="0.6">
      <c r="A29" s="51"/>
      <c r="B29" s="3" t="s">
        <v>84</v>
      </c>
      <c r="C29" s="9"/>
      <c r="E29" s="175">
        <f>'[1]SE-Conso'!E29</f>
        <v>0</v>
      </c>
      <c r="F29" s="175"/>
      <c r="G29" s="175">
        <f>'[1]SE-Conso'!G29</f>
        <v>0</v>
      </c>
      <c r="H29" s="73"/>
      <c r="I29" s="175">
        <f>'[1]SE-Conso'!I29</f>
        <v>0</v>
      </c>
      <c r="J29" s="73"/>
      <c r="K29" s="175">
        <f>Q27</f>
        <v>31606721.600000001</v>
      </c>
      <c r="L29" s="73"/>
      <c r="M29" s="175">
        <f>'[1]SE-Conso'!M29</f>
        <v>0</v>
      </c>
      <c r="N29" s="73"/>
      <c r="O29" s="175">
        <f>'[1]SE-Conso'!O29</f>
        <v>0</v>
      </c>
      <c r="P29" s="73"/>
      <c r="Q29" s="175">
        <f>-Q27</f>
        <v>-31606721.600000001</v>
      </c>
      <c r="R29" s="73"/>
      <c r="S29" s="175">
        <f>'[1]SE-Conso'!U29</f>
        <v>-31606721.600000001</v>
      </c>
      <c r="T29" s="73"/>
      <c r="U29" s="72">
        <f>SUM(E29:K29,S29)</f>
        <v>0</v>
      </c>
      <c r="V29" s="73"/>
      <c r="W29" s="73">
        <f>'[1]SE-Conso'!Y29</f>
        <v>0</v>
      </c>
      <c r="X29" s="169"/>
      <c r="Y29" s="72">
        <f>SUM(U29:V29)</f>
        <v>0</v>
      </c>
      <c r="Z29" s="55"/>
    </row>
    <row r="30" spans="1:26" x14ac:dyDescent="0.6">
      <c r="A30" s="51"/>
      <c r="B30" s="9" t="s">
        <v>82</v>
      </c>
      <c r="C30" s="16">
        <v>18</v>
      </c>
      <c r="E30" s="175">
        <f>'[1]SE-Conso'!E30</f>
        <v>0</v>
      </c>
      <c r="F30" s="175"/>
      <c r="G30" s="175">
        <f>'[1]SE-Conso'!G30</f>
        <v>0</v>
      </c>
      <c r="H30" s="73"/>
      <c r="I30" s="175">
        <f>'[1]SE-Conso'!I30</f>
        <v>0</v>
      </c>
      <c r="J30" s="73"/>
      <c r="K30" s="175">
        <v>-103845</v>
      </c>
      <c r="L30" s="73"/>
      <c r="M30" s="175">
        <f>'[1]SE-Conso'!M30</f>
        <v>0</v>
      </c>
      <c r="N30" s="73"/>
      <c r="O30" s="175">
        <f>'[1]SE-Conso'!O30</f>
        <v>0</v>
      </c>
      <c r="P30" s="73"/>
      <c r="Q30" s="175">
        <f>'[1]SE-Conso'!S30</f>
        <v>0</v>
      </c>
      <c r="R30" s="73"/>
      <c r="S30" s="175">
        <f>'[1]SE-Conso'!U30</f>
        <v>0</v>
      </c>
      <c r="T30" s="73"/>
      <c r="U30" s="72">
        <f>SUM(E30:K30,S30)</f>
        <v>-103845</v>
      </c>
      <c r="V30" s="73"/>
      <c r="W30" s="73">
        <f>'[1]SE-Conso'!Y30</f>
        <v>0</v>
      </c>
      <c r="X30" s="169"/>
      <c r="Y30" s="72">
        <f>U30</f>
        <v>-103845</v>
      </c>
      <c r="Z30" s="55"/>
    </row>
    <row r="31" spans="1:26" ht="20.5" thickBot="1" x14ac:dyDescent="0.65">
      <c r="A31" s="5" t="s">
        <v>225</v>
      </c>
      <c r="E31" s="78">
        <f>SUM(E24:E30)</f>
        <v>347500000</v>
      </c>
      <c r="F31" s="73"/>
      <c r="G31" s="78">
        <f>SUM(G24:G30)</f>
        <v>275164000</v>
      </c>
      <c r="H31" s="73"/>
      <c r="I31" s="78">
        <f>SUM(I24:I30)</f>
        <v>49250000</v>
      </c>
      <c r="J31" s="73"/>
      <c r="K31" s="78">
        <f>SUM(K24:K30)</f>
        <v>1378571339.569999</v>
      </c>
      <c r="L31" s="73"/>
      <c r="M31" s="78">
        <f>SUM(M24:M30)</f>
        <v>-83075155.629999995</v>
      </c>
      <c r="N31" s="73"/>
      <c r="O31" s="78">
        <f>SUM(O24:O27)</f>
        <v>-1962224.1840880001</v>
      </c>
      <c r="P31" s="73"/>
      <c r="Q31" s="78">
        <f>SUM(Q24:Q30)</f>
        <v>0</v>
      </c>
      <c r="R31" s="73"/>
      <c r="S31" s="78">
        <f>SUM(S24:S30)</f>
        <v>-85037379.814087987</v>
      </c>
      <c r="T31" s="73"/>
      <c r="U31" s="78">
        <f>SUM(U24:U30)</f>
        <v>1965447959.7559111</v>
      </c>
      <c r="V31" s="73"/>
      <c r="W31" s="78">
        <f>SUM(W24:W30)</f>
        <v>8342408</v>
      </c>
      <c r="X31" s="169"/>
      <c r="Y31" s="78">
        <f>SUM(Y24:Y30)</f>
        <v>1973790367.7559109</v>
      </c>
      <c r="Z31" s="55"/>
    </row>
    <row r="32" spans="1:26" ht="20.5" thickTop="1" x14ac:dyDescent="0.6">
      <c r="E32" s="45"/>
      <c r="F32" s="47"/>
      <c r="G32" s="45"/>
      <c r="H32" s="47"/>
      <c r="I32" s="45"/>
      <c r="J32" s="47"/>
      <c r="K32" s="45"/>
      <c r="L32" s="47"/>
      <c r="M32" s="45"/>
      <c r="N32" s="47"/>
      <c r="O32" s="47"/>
      <c r="P32" s="47"/>
      <c r="Q32" s="45"/>
      <c r="R32" s="47"/>
      <c r="S32" s="45"/>
      <c r="T32" s="47"/>
      <c r="U32" s="45"/>
      <c r="V32" s="47"/>
      <c r="W32" s="47"/>
      <c r="X32" s="47"/>
      <c r="Y32" s="45"/>
    </row>
    <row r="33" spans="1:25" x14ac:dyDescent="0.6">
      <c r="A33" s="6" t="s">
        <v>201</v>
      </c>
      <c r="B33" s="6"/>
      <c r="C33" s="6"/>
      <c r="E33" s="45"/>
      <c r="F33" s="47"/>
      <c r="G33" s="45"/>
      <c r="H33" s="47"/>
      <c r="I33" s="45"/>
      <c r="J33" s="47"/>
      <c r="K33" s="45"/>
      <c r="L33" s="47"/>
      <c r="M33" s="45"/>
      <c r="N33" s="47"/>
      <c r="O33" s="47"/>
      <c r="P33" s="47"/>
      <c r="Q33" s="45"/>
      <c r="R33" s="45"/>
      <c r="S33" s="45"/>
      <c r="T33" s="47"/>
      <c r="U33" s="45"/>
      <c r="V33" s="47"/>
      <c r="W33" s="47"/>
      <c r="X33" s="47"/>
      <c r="Y33" s="45"/>
    </row>
    <row r="34" spans="1:25" x14ac:dyDescent="0.6">
      <c r="E34" s="45"/>
      <c r="F34" s="47"/>
      <c r="G34" s="45"/>
      <c r="H34" s="47"/>
      <c r="I34" s="45"/>
      <c r="J34" s="47"/>
      <c r="K34" s="45"/>
      <c r="L34" s="47"/>
      <c r="M34" s="45"/>
      <c r="N34" s="47"/>
      <c r="O34" s="47"/>
      <c r="P34" s="47"/>
      <c r="Q34" s="45"/>
      <c r="R34" s="45"/>
      <c r="S34" s="45"/>
      <c r="T34" s="47"/>
      <c r="U34" s="45"/>
      <c r="V34" s="47"/>
      <c r="W34" s="47"/>
      <c r="X34" s="47"/>
      <c r="Y34" s="45"/>
    </row>
    <row r="35" spans="1:25" x14ac:dyDescent="0.6">
      <c r="E35" s="45"/>
      <c r="F35" s="47"/>
      <c r="G35" s="45"/>
      <c r="H35" s="47"/>
      <c r="I35" s="45"/>
      <c r="J35" s="47"/>
      <c r="K35" s="45"/>
      <c r="L35" s="47"/>
      <c r="M35" s="45"/>
      <c r="N35" s="47"/>
      <c r="O35" s="47"/>
      <c r="P35" s="47"/>
      <c r="Q35" s="45"/>
      <c r="R35" s="45"/>
      <c r="S35" s="45"/>
      <c r="T35" s="47"/>
      <c r="U35" s="45"/>
      <c r="V35" s="47"/>
      <c r="W35" s="47"/>
      <c r="X35" s="47"/>
      <c r="Y35" s="45"/>
    </row>
    <row r="36" spans="1:25" x14ac:dyDescent="0.6">
      <c r="E36" s="45"/>
      <c r="F36" s="47"/>
      <c r="G36" s="45"/>
      <c r="H36" s="47"/>
      <c r="I36" s="45"/>
      <c r="J36" s="47"/>
      <c r="K36" s="45"/>
      <c r="L36" s="47"/>
      <c r="M36" s="45"/>
      <c r="N36" s="47"/>
      <c r="O36" s="47"/>
      <c r="P36" s="47"/>
      <c r="Q36" s="45"/>
      <c r="R36" s="45"/>
      <c r="S36" s="45"/>
      <c r="T36" s="47"/>
      <c r="U36" s="45"/>
      <c r="V36" s="47"/>
      <c r="W36" s="47"/>
      <c r="X36" s="47"/>
      <c r="Y36" s="45"/>
    </row>
    <row r="37" spans="1:25" x14ac:dyDescent="0.6">
      <c r="E37" s="45"/>
      <c r="F37" s="47"/>
      <c r="G37" s="45"/>
      <c r="H37" s="47"/>
      <c r="I37" s="45"/>
      <c r="J37" s="47"/>
      <c r="K37" s="45"/>
      <c r="L37" s="47"/>
      <c r="M37" s="45"/>
      <c r="N37" s="47"/>
      <c r="O37" s="47"/>
      <c r="P37" s="47"/>
      <c r="Q37" s="45"/>
      <c r="R37" s="45"/>
      <c r="S37" s="45"/>
      <c r="T37" s="47"/>
      <c r="U37" s="45"/>
      <c r="V37" s="47"/>
      <c r="W37" s="47"/>
      <c r="X37" s="47"/>
      <c r="Y37" s="45"/>
    </row>
    <row r="38" spans="1:25" x14ac:dyDescent="0.6">
      <c r="E38" s="45"/>
      <c r="F38" s="47"/>
      <c r="G38" s="45"/>
      <c r="H38" s="47"/>
      <c r="I38" s="45"/>
      <c r="J38" s="47"/>
      <c r="K38" s="45"/>
      <c r="L38" s="47"/>
      <c r="M38" s="45"/>
      <c r="N38" s="47"/>
      <c r="O38" s="47"/>
      <c r="P38" s="47"/>
      <c r="Q38" s="45"/>
      <c r="R38" s="45"/>
      <c r="S38" s="45"/>
      <c r="T38" s="47"/>
      <c r="U38" s="45"/>
      <c r="V38" s="47"/>
      <c r="W38" s="47"/>
      <c r="X38" s="47"/>
      <c r="Y38" s="45"/>
    </row>
    <row r="39" spans="1:25" x14ac:dyDescent="0.6">
      <c r="E39" s="45"/>
      <c r="F39" s="47"/>
      <c r="G39" s="45"/>
      <c r="H39" s="47"/>
      <c r="I39" s="45"/>
      <c r="J39" s="47"/>
      <c r="K39" s="45"/>
      <c r="L39" s="47"/>
      <c r="M39" s="45"/>
      <c r="N39" s="47"/>
      <c r="O39" s="47"/>
      <c r="P39" s="47"/>
      <c r="Q39" s="45"/>
      <c r="R39" s="45"/>
      <c r="S39" s="45"/>
      <c r="T39" s="47"/>
      <c r="U39" s="45"/>
      <c r="V39" s="47"/>
      <c r="W39" s="47"/>
      <c r="X39" s="47"/>
      <c r="Y39" s="45"/>
    </row>
    <row r="40" spans="1:25" x14ac:dyDescent="0.6">
      <c r="E40" s="45"/>
      <c r="F40" s="47"/>
      <c r="G40" s="45"/>
      <c r="H40" s="47"/>
      <c r="I40" s="45"/>
      <c r="J40" s="47"/>
      <c r="K40" s="45"/>
      <c r="L40" s="47"/>
      <c r="M40" s="45"/>
      <c r="N40" s="47"/>
      <c r="O40" s="47"/>
      <c r="P40" s="47"/>
      <c r="Q40" s="45"/>
      <c r="R40" s="45"/>
      <c r="S40" s="45"/>
      <c r="T40" s="47"/>
      <c r="U40" s="45"/>
      <c r="V40" s="47"/>
      <c r="W40" s="47"/>
      <c r="X40" s="47"/>
      <c r="Y40" s="45"/>
    </row>
    <row r="41" spans="1:25" x14ac:dyDescent="0.6">
      <c r="E41" s="45"/>
      <c r="F41" s="47"/>
      <c r="G41" s="45"/>
      <c r="H41" s="47"/>
      <c r="I41" s="45"/>
      <c r="J41" s="47"/>
      <c r="K41" s="45"/>
      <c r="L41" s="47"/>
      <c r="M41" s="45"/>
      <c r="N41" s="47"/>
      <c r="O41" s="47"/>
      <c r="P41" s="47"/>
      <c r="Q41" s="45"/>
      <c r="R41" s="45"/>
      <c r="S41" s="45"/>
      <c r="T41" s="47"/>
      <c r="U41" s="45"/>
      <c r="V41" s="47"/>
      <c r="W41" s="47"/>
      <c r="X41" s="47"/>
      <c r="Y41" s="45"/>
    </row>
    <row r="42" spans="1:25" x14ac:dyDescent="0.6">
      <c r="A42" s="4"/>
      <c r="E42" s="45"/>
      <c r="F42" s="47"/>
      <c r="G42" s="45"/>
      <c r="H42" s="47"/>
      <c r="I42" s="45"/>
      <c r="J42" s="47"/>
      <c r="K42" s="45"/>
      <c r="L42" s="47"/>
      <c r="M42" s="45"/>
      <c r="N42" s="47"/>
      <c r="O42" s="47"/>
      <c r="P42" s="47"/>
      <c r="Q42" s="45"/>
      <c r="R42" s="45"/>
      <c r="S42" s="45"/>
      <c r="T42" s="47"/>
      <c r="U42" s="45"/>
      <c r="V42" s="47"/>
      <c r="W42" s="47"/>
      <c r="X42" s="47"/>
      <c r="Y42" s="45"/>
    </row>
    <row r="43" spans="1:25" s="6" customFormat="1" x14ac:dyDescent="0.6">
      <c r="B43" s="4"/>
      <c r="C43" s="4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3"/>
    </row>
    <row r="44" spans="1:25" s="3" customFormat="1" x14ac:dyDescent="0.6">
      <c r="A44" s="215" t="s">
        <v>190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</row>
    <row r="45" spans="1:25" s="3" customFormat="1" x14ac:dyDescent="0.6">
      <c r="D45" s="28"/>
      <c r="E45" s="49"/>
      <c r="F45" s="5"/>
      <c r="H45" s="13"/>
      <c r="I45" s="13"/>
      <c r="J45" s="13"/>
      <c r="K45" s="49"/>
      <c r="L45" s="49"/>
      <c r="N45" s="43"/>
      <c r="O45" s="43"/>
      <c r="P45" s="43"/>
    </row>
    <row r="46" spans="1:25" s="3" customFormat="1" x14ac:dyDescent="0.6">
      <c r="A46" s="216" t="s">
        <v>186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</row>
    <row r="47" spans="1:25" s="3" customFormat="1" x14ac:dyDescent="0.6">
      <c r="B47" s="5"/>
      <c r="C47" s="5"/>
      <c r="D47" s="28"/>
      <c r="E47" s="49"/>
      <c r="F47" s="5"/>
      <c r="H47" s="13"/>
      <c r="I47" s="13"/>
      <c r="J47" s="13"/>
      <c r="K47" s="49"/>
      <c r="L47" s="49"/>
      <c r="N47" s="43"/>
      <c r="O47" s="43"/>
      <c r="P47" s="43"/>
    </row>
    <row r="48" spans="1:25" s="3" customFormat="1" x14ac:dyDescent="0.6">
      <c r="D48" s="28"/>
      <c r="E48" s="49"/>
      <c r="F48" s="5"/>
      <c r="H48" s="13"/>
      <c r="I48" s="13"/>
      <c r="J48" s="13"/>
      <c r="K48" s="49"/>
      <c r="L48" s="49"/>
      <c r="N48" s="43"/>
      <c r="O48" s="43"/>
      <c r="P48" s="43"/>
    </row>
  </sheetData>
  <mergeCells count="4">
    <mergeCell ref="A46:Y46"/>
    <mergeCell ref="M9:S9"/>
    <mergeCell ref="M10:Q10"/>
    <mergeCell ref="A44:Y44"/>
  </mergeCells>
  <pageMargins left="0.5" right="0" top="0.5" bottom="0.25" header="0" footer="0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7"/>
  <sheetViews>
    <sheetView view="pageBreakPreview" zoomScale="90" zoomScaleNormal="70" zoomScaleSheetLayoutView="90" workbookViewId="0">
      <selection activeCell="K29" sqref="K29"/>
    </sheetView>
  </sheetViews>
  <sheetFormatPr defaultColWidth="9.36328125" defaultRowHeight="20" x14ac:dyDescent="0.6"/>
  <cols>
    <col min="1" max="1" width="2" style="55" customWidth="1"/>
    <col min="2" max="2" width="34.6328125" style="56" customWidth="1"/>
    <col min="3" max="3" width="8.453125" style="56" customWidth="1"/>
    <col min="4" max="4" width="0.6328125" style="55" customWidth="1"/>
    <col min="5" max="5" width="14.6328125" style="55" customWidth="1"/>
    <col min="6" max="6" width="0.6328125" style="55" customWidth="1"/>
    <col min="7" max="7" width="14.6328125" style="55" customWidth="1"/>
    <col min="8" max="8" width="0.453125" style="55" customWidth="1"/>
    <col min="9" max="9" width="14.6328125" style="55" customWidth="1"/>
    <col min="10" max="10" width="0.6328125" style="55" customWidth="1"/>
    <col min="11" max="11" width="14.6328125" style="55" customWidth="1"/>
    <col min="12" max="12" width="0.453125" style="55" customWidth="1"/>
    <col min="13" max="13" width="12.6328125" style="55" bestFit="1" customWidth="1"/>
    <col min="14" max="14" width="1.1796875" style="55" customWidth="1"/>
    <col min="15" max="15" width="12.6328125" style="55" bestFit="1" customWidth="1"/>
    <col min="16" max="16" width="0.6328125" style="55" customWidth="1"/>
    <col min="17" max="17" width="14.6328125" style="55" customWidth="1"/>
    <col min="18" max="18" width="0.6328125" style="55" customWidth="1"/>
    <col min="19" max="19" width="14.6328125" style="55" customWidth="1"/>
    <col min="20" max="16384" width="9.36328125" style="55"/>
  </cols>
  <sheetData>
    <row r="1" spans="1:19" x14ac:dyDescent="0.6">
      <c r="Q1" s="57"/>
      <c r="R1" s="57"/>
      <c r="S1" s="57" t="s">
        <v>234</v>
      </c>
    </row>
    <row r="2" spans="1:19" ht="10.25" customHeight="1" x14ac:dyDescent="0.6">
      <c r="S2" s="58"/>
    </row>
    <row r="3" spans="1:19" x14ac:dyDescent="0.6">
      <c r="A3" s="59" t="s">
        <v>161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6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x14ac:dyDescent="0.6">
      <c r="A5" s="59" t="s">
        <v>166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x14ac:dyDescent="0.6">
      <c r="A6" s="59" t="s">
        <v>226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ht="10.25" customHeight="1" x14ac:dyDescent="0.6">
      <c r="S7" s="58"/>
    </row>
    <row r="8" spans="1:19" x14ac:dyDescent="0.6">
      <c r="D8" s="60"/>
      <c r="E8" s="60" t="s">
        <v>56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1:19" x14ac:dyDescent="0.6">
      <c r="D9" s="61"/>
      <c r="E9" s="61"/>
      <c r="F9" s="61"/>
      <c r="G9" s="61"/>
      <c r="H9" s="61"/>
      <c r="I9" s="60" t="s">
        <v>48</v>
      </c>
      <c r="J9" s="60"/>
      <c r="K9" s="60"/>
      <c r="L9" s="62"/>
      <c r="M9" s="63" t="s">
        <v>85</v>
      </c>
      <c r="N9" s="63"/>
      <c r="O9" s="63"/>
      <c r="P9" s="63"/>
      <c r="Q9" s="63"/>
      <c r="R9" s="62"/>
    </row>
    <row r="10" spans="1:19" x14ac:dyDescent="0.6">
      <c r="H10" s="61"/>
      <c r="I10" s="64"/>
      <c r="J10" s="64"/>
      <c r="K10" s="64"/>
      <c r="L10" s="65"/>
      <c r="M10" s="66" t="s">
        <v>86</v>
      </c>
      <c r="N10" s="66"/>
      <c r="O10" s="66"/>
      <c r="P10" s="67"/>
      <c r="Q10" s="67" t="s">
        <v>57</v>
      </c>
      <c r="R10" s="67"/>
    </row>
    <row r="11" spans="1:19" x14ac:dyDescent="0.6">
      <c r="H11" s="61"/>
      <c r="I11" s="62"/>
      <c r="J11" s="62"/>
      <c r="K11" s="62"/>
      <c r="L11" s="65"/>
      <c r="M11" s="62" t="s">
        <v>58</v>
      </c>
      <c r="O11" s="62" t="s">
        <v>87</v>
      </c>
      <c r="P11" s="62"/>
      <c r="Q11" s="62" t="s">
        <v>60</v>
      </c>
      <c r="R11" s="62"/>
    </row>
    <row r="12" spans="1:19" x14ac:dyDescent="0.6">
      <c r="E12" s="67" t="s">
        <v>61</v>
      </c>
      <c r="G12" s="68" t="s">
        <v>62</v>
      </c>
      <c r="H12" s="61"/>
      <c r="I12" s="65"/>
      <c r="J12" s="62"/>
      <c r="K12" s="62"/>
      <c r="L12" s="65"/>
      <c r="M12" s="65" t="s">
        <v>152</v>
      </c>
      <c r="N12" s="62"/>
      <c r="O12" s="62" t="s">
        <v>88</v>
      </c>
      <c r="P12" s="62"/>
      <c r="Q12" s="67" t="s">
        <v>64</v>
      </c>
      <c r="R12" s="62"/>
      <c r="S12" s="67" t="s">
        <v>67</v>
      </c>
    </row>
    <row r="13" spans="1:19" x14ac:dyDescent="0.6">
      <c r="B13" s="55"/>
      <c r="C13" s="55"/>
      <c r="D13" s="61"/>
      <c r="E13" s="67" t="s">
        <v>68</v>
      </c>
      <c r="F13" s="61"/>
      <c r="G13" s="68" t="s">
        <v>69</v>
      </c>
      <c r="H13" s="69"/>
      <c r="I13" s="67" t="s">
        <v>70</v>
      </c>
      <c r="J13" s="61"/>
      <c r="L13" s="65"/>
      <c r="M13" s="67" t="s">
        <v>153</v>
      </c>
      <c r="N13" s="67"/>
      <c r="O13" s="62" t="s">
        <v>71</v>
      </c>
      <c r="P13" s="62"/>
      <c r="Q13" s="67" t="s">
        <v>72</v>
      </c>
      <c r="R13" s="62"/>
      <c r="S13" s="67" t="s">
        <v>74</v>
      </c>
    </row>
    <row r="14" spans="1:19" x14ac:dyDescent="0.6">
      <c r="B14" s="58"/>
      <c r="C14" s="70" t="s">
        <v>1</v>
      </c>
      <c r="D14" s="69"/>
      <c r="E14" s="71" t="s">
        <v>75</v>
      </c>
      <c r="F14" s="69"/>
      <c r="G14" s="71" t="s">
        <v>75</v>
      </c>
      <c r="I14" s="71" t="s">
        <v>76</v>
      </c>
      <c r="J14" s="69"/>
      <c r="K14" s="71" t="s">
        <v>49</v>
      </c>
      <c r="L14" s="62"/>
      <c r="M14" s="71" t="s">
        <v>77</v>
      </c>
      <c r="N14" s="67"/>
      <c r="O14" s="71" t="s">
        <v>89</v>
      </c>
      <c r="P14" s="67"/>
      <c r="Q14" s="71" t="s">
        <v>78</v>
      </c>
      <c r="R14" s="67"/>
      <c r="S14" s="71" t="s">
        <v>81</v>
      </c>
    </row>
    <row r="15" spans="1:19" x14ac:dyDescent="0.6">
      <c r="A15" s="55" t="s">
        <v>227</v>
      </c>
      <c r="B15" s="55"/>
      <c r="C15" s="55"/>
      <c r="D15" s="72"/>
      <c r="E15" s="73">
        <v>347500000</v>
      </c>
      <c r="F15" s="72"/>
      <c r="G15" s="73">
        <v>275164000</v>
      </c>
      <c r="H15" s="72"/>
      <c r="I15" s="73">
        <v>34750000</v>
      </c>
      <c r="J15" s="72"/>
      <c r="K15" s="73">
        <v>311001777.05000001</v>
      </c>
      <c r="L15" s="73"/>
      <c r="M15" s="73">
        <v>-56725635.630000003</v>
      </c>
      <c r="N15" s="73"/>
      <c r="O15" s="73">
        <v>0</v>
      </c>
      <c r="P15" s="73"/>
      <c r="Q15" s="73">
        <v>-56725635.630000003</v>
      </c>
      <c r="R15" s="73"/>
      <c r="S15" s="74">
        <f>E15+G15+I15+K15+Q15</f>
        <v>911690141.41999996</v>
      </c>
    </row>
    <row r="16" spans="1:19" x14ac:dyDescent="0.6">
      <c r="A16" s="75" t="s">
        <v>232</v>
      </c>
      <c r="B16" s="55"/>
      <c r="C16" s="55"/>
      <c r="D16" s="72"/>
      <c r="E16" s="73"/>
      <c r="F16" s="72"/>
      <c r="G16" s="73"/>
      <c r="H16" s="72"/>
      <c r="I16" s="73"/>
      <c r="J16" s="72"/>
      <c r="K16" s="73"/>
      <c r="L16" s="73"/>
      <c r="M16" s="73"/>
      <c r="N16" s="73"/>
      <c r="O16" s="73"/>
      <c r="P16" s="73"/>
      <c r="Q16" s="73"/>
      <c r="R16" s="73"/>
      <c r="S16" s="73"/>
    </row>
    <row r="17" spans="1:19" x14ac:dyDescent="0.6">
      <c r="A17" s="75"/>
      <c r="B17" s="76" t="s">
        <v>233</v>
      </c>
      <c r="C17" s="76"/>
      <c r="D17" s="72"/>
      <c r="E17" s="73">
        <v>0</v>
      </c>
      <c r="F17" s="72"/>
      <c r="G17" s="73">
        <v>0</v>
      </c>
      <c r="H17" s="72"/>
      <c r="I17" s="73">
        <v>0</v>
      </c>
      <c r="J17" s="72"/>
      <c r="K17" s="73">
        <v>26948109.55999998</v>
      </c>
      <c r="L17" s="73"/>
      <c r="M17" s="73">
        <v>-2994000</v>
      </c>
      <c r="N17" s="73"/>
      <c r="O17" s="73">
        <v>0</v>
      </c>
      <c r="P17" s="73"/>
      <c r="Q17" s="73">
        <v>-2994000</v>
      </c>
      <c r="R17" s="73"/>
      <c r="S17" s="73">
        <f>Q17+K17</f>
        <v>23954109.55999998</v>
      </c>
    </row>
    <row r="18" spans="1:19" hidden="1" x14ac:dyDescent="0.6">
      <c r="A18" s="75"/>
      <c r="B18" s="79" t="s">
        <v>83</v>
      </c>
      <c r="C18" s="76"/>
      <c r="D18" s="72"/>
      <c r="E18" s="73"/>
      <c r="F18" s="72"/>
      <c r="G18" s="73"/>
      <c r="H18" s="72"/>
      <c r="I18" s="73"/>
      <c r="J18" s="72"/>
      <c r="K18" s="135"/>
      <c r="L18" s="73"/>
      <c r="M18" s="73"/>
      <c r="N18" s="73"/>
      <c r="O18" s="135"/>
      <c r="P18" s="73"/>
      <c r="Q18" s="73"/>
      <c r="R18" s="73"/>
      <c r="S18" s="73"/>
    </row>
    <row r="19" spans="1:19" hidden="1" x14ac:dyDescent="0.6">
      <c r="A19" s="75"/>
      <c r="B19" s="79" t="s">
        <v>84</v>
      </c>
      <c r="C19" s="76"/>
      <c r="D19" s="72"/>
      <c r="E19" s="73">
        <v>0</v>
      </c>
      <c r="F19" s="72"/>
      <c r="G19" s="73">
        <v>0</v>
      </c>
      <c r="H19" s="72"/>
      <c r="I19" s="73">
        <v>0</v>
      </c>
      <c r="J19" s="72"/>
      <c r="K19" s="135">
        <v>0</v>
      </c>
      <c r="L19" s="73"/>
      <c r="M19" s="73">
        <v>0</v>
      </c>
      <c r="N19" s="73"/>
      <c r="O19" s="135">
        <v>0</v>
      </c>
      <c r="P19" s="73"/>
      <c r="Q19" s="135">
        <v>0</v>
      </c>
      <c r="R19" s="73"/>
      <c r="S19" s="73">
        <v>0</v>
      </c>
    </row>
    <row r="20" spans="1:19" hidden="1" x14ac:dyDescent="0.6">
      <c r="A20" s="75"/>
      <c r="B20" s="76" t="s">
        <v>82</v>
      </c>
      <c r="C20" s="181">
        <v>18</v>
      </c>
      <c r="D20" s="72"/>
      <c r="E20" s="73">
        <v>0</v>
      </c>
      <c r="F20" s="72"/>
      <c r="G20" s="73">
        <v>0</v>
      </c>
      <c r="H20" s="72"/>
      <c r="I20" s="73">
        <v>0</v>
      </c>
      <c r="J20" s="72"/>
      <c r="K20" s="135">
        <v>0</v>
      </c>
      <c r="L20" s="73"/>
      <c r="M20" s="73">
        <v>0</v>
      </c>
      <c r="N20" s="73"/>
      <c r="O20" s="73">
        <v>0</v>
      </c>
      <c r="P20" s="73"/>
      <c r="Q20" s="73">
        <f>SUM(M20)</f>
        <v>0</v>
      </c>
      <c r="R20" s="73"/>
      <c r="S20" s="73">
        <f>Q20+K20</f>
        <v>0</v>
      </c>
    </row>
    <row r="21" spans="1:19" ht="20.5" thickBot="1" x14ac:dyDescent="0.65">
      <c r="A21" s="55" t="s">
        <v>228</v>
      </c>
      <c r="B21" s="55"/>
      <c r="C21" s="69"/>
      <c r="D21" s="72"/>
      <c r="E21" s="78">
        <v>347500000</v>
      </c>
      <c r="F21" s="72"/>
      <c r="G21" s="78">
        <v>275164000</v>
      </c>
      <c r="H21" s="72"/>
      <c r="I21" s="78">
        <v>34750000</v>
      </c>
      <c r="J21" s="72"/>
      <c r="K21" s="78">
        <f>SUM(K15:K20)</f>
        <v>337949886.61000001</v>
      </c>
      <c r="L21" s="73"/>
      <c r="M21" s="78">
        <f>SUM(M15:M17)</f>
        <v>-59719635.630000003</v>
      </c>
      <c r="N21" s="73"/>
      <c r="O21" s="78">
        <f>SUM(O15:O20)</f>
        <v>0</v>
      </c>
      <c r="P21" s="73"/>
      <c r="Q21" s="78">
        <f>SUM(Q15:Q20)</f>
        <v>-59719635.630000003</v>
      </c>
      <c r="R21" s="73"/>
      <c r="S21" s="78">
        <f>SUM(S15:S20)</f>
        <v>935644250.9799999</v>
      </c>
    </row>
    <row r="22" spans="1:19" ht="20.5" thickTop="1" x14ac:dyDescent="0.6">
      <c r="B22" s="77"/>
      <c r="C22" s="69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3"/>
      <c r="Q22" s="72"/>
      <c r="R22" s="73"/>
      <c r="S22" s="72"/>
    </row>
    <row r="23" spans="1:19" x14ac:dyDescent="0.6">
      <c r="A23" s="55" t="s">
        <v>224</v>
      </c>
      <c r="B23" s="55"/>
      <c r="C23" s="55"/>
      <c r="D23" s="72"/>
      <c r="E23" s="73">
        <v>347500000</v>
      </c>
      <c r="F23" s="72"/>
      <c r="G23" s="73">
        <v>275164000</v>
      </c>
      <c r="H23" s="72"/>
      <c r="I23" s="73">
        <v>34750000</v>
      </c>
      <c r="J23" s="72"/>
      <c r="K23" s="73">
        <v>367128536.74999976</v>
      </c>
      <c r="L23" s="73"/>
      <c r="M23" s="73">
        <v>-78228835.629999995</v>
      </c>
      <c r="N23" s="73"/>
      <c r="O23" s="73">
        <v>0</v>
      </c>
      <c r="P23" s="73"/>
      <c r="Q23" s="73">
        <v>-78228835.629999995</v>
      </c>
      <c r="R23" s="73"/>
      <c r="S23" s="73">
        <f>SUM(E23:K23,Q23)</f>
        <v>946313701.11999977</v>
      </c>
    </row>
    <row r="24" spans="1:19" x14ac:dyDescent="0.6">
      <c r="A24" s="75" t="s">
        <v>232</v>
      </c>
      <c r="B24" s="55"/>
      <c r="C24" s="55"/>
      <c r="D24" s="72"/>
      <c r="E24" s="73"/>
      <c r="F24" s="72"/>
      <c r="G24" s="73"/>
      <c r="H24" s="72"/>
      <c r="I24" s="73"/>
      <c r="J24" s="72"/>
      <c r="K24" s="73"/>
      <c r="L24" s="73"/>
      <c r="M24" s="73"/>
      <c r="N24" s="73"/>
      <c r="O24" s="73"/>
      <c r="P24" s="73"/>
      <c r="Q24" s="73"/>
      <c r="R24" s="73"/>
      <c r="S24" s="73"/>
    </row>
    <row r="25" spans="1:19" x14ac:dyDescent="0.6">
      <c r="A25" s="75"/>
      <c r="B25" s="76" t="s">
        <v>233</v>
      </c>
      <c r="C25" s="55"/>
      <c r="D25" s="72"/>
      <c r="E25" s="73">
        <f>'[1]SE-SBN'!G24</f>
        <v>0</v>
      </c>
      <c r="F25" s="72"/>
      <c r="G25" s="73">
        <f>'[1]SE-SBN'!I24</f>
        <v>0</v>
      </c>
      <c r="H25" s="72"/>
      <c r="I25" s="73">
        <f>'[1]SE-SBN'!K24</f>
        <v>0</v>
      </c>
      <c r="J25" s="72"/>
      <c r="K25" s="73">
        <f>PL!J35</f>
        <v>129562031.01999994</v>
      </c>
      <c r="L25" s="73"/>
      <c r="M25" s="73">
        <f>'[1]SE-SBN'!O24</f>
        <v>-4846320</v>
      </c>
      <c r="N25" s="73"/>
      <c r="O25" s="73">
        <f>OCI!J24+OCI!J26</f>
        <v>11879128</v>
      </c>
      <c r="P25" s="73"/>
      <c r="Q25" s="73">
        <f>SUM(M25:O25)</f>
        <v>7032808</v>
      </c>
      <c r="R25" s="73"/>
      <c r="S25" s="73">
        <f>K25+Q25</f>
        <v>136594839.01999992</v>
      </c>
    </row>
    <row r="26" spans="1:19" x14ac:dyDescent="0.6">
      <c r="A26" s="75"/>
      <c r="B26" s="79" t="s">
        <v>83</v>
      </c>
      <c r="C26" s="55"/>
      <c r="D26" s="72"/>
      <c r="E26" s="73"/>
      <c r="F26" s="72"/>
      <c r="G26" s="73"/>
      <c r="H26" s="72"/>
      <c r="I26" s="73"/>
      <c r="J26" s="72"/>
      <c r="K26" s="73"/>
      <c r="L26" s="73"/>
      <c r="M26" s="73"/>
      <c r="N26" s="73"/>
      <c r="O26" s="73"/>
      <c r="P26" s="73"/>
      <c r="Q26" s="73"/>
      <c r="R26" s="73"/>
      <c r="S26" s="73">
        <f>K26+Q26</f>
        <v>0</v>
      </c>
    </row>
    <row r="27" spans="1:19" x14ac:dyDescent="0.6">
      <c r="A27" s="75"/>
      <c r="B27" s="79" t="s">
        <v>84</v>
      </c>
      <c r="C27" s="55"/>
      <c r="D27" s="72"/>
      <c r="E27" s="73">
        <f>'[1]SE-SBN'!G26</f>
        <v>0</v>
      </c>
      <c r="F27" s="72"/>
      <c r="G27" s="73">
        <f>'[1]SE-SBN'!I26</f>
        <v>0</v>
      </c>
      <c r="H27" s="72"/>
      <c r="I27" s="73">
        <f>'[1]SE-SBN'!K26</f>
        <v>0</v>
      </c>
      <c r="J27" s="72"/>
      <c r="K27" s="73">
        <f>O25</f>
        <v>11879128</v>
      </c>
      <c r="L27" s="73"/>
      <c r="M27" s="73">
        <f>'[1]SE-SBN'!O26</f>
        <v>0</v>
      </c>
      <c r="N27" s="73"/>
      <c r="O27" s="73">
        <f>-O25</f>
        <v>-11879128</v>
      </c>
      <c r="P27" s="73"/>
      <c r="Q27" s="73">
        <f>SUM(M27:O27)</f>
        <v>-11879128</v>
      </c>
      <c r="R27" s="73"/>
      <c r="S27" s="73">
        <f>K27+Q27</f>
        <v>0</v>
      </c>
    </row>
    <row r="28" spans="1:19" hidden="1" x14ac:dyDescent="0.6">
      <c r="A28" s="75"/>
      <c r="B28" s="76" t="s">
        <v>82</v>
      </c>
      <c r="C28" s="77">
        <v>18</v>
      </c>
      <c r="D28" s="72"/>
      <c r="E28" s="73">
        <v>0</v>
      </c>
      <c r="F28" s="72"/>
      <c r="G28" s="73">
        <v>0</v>
      </c>
      <c r="H28" s="72"/>
      <c r="I28" s="73">
        <v>0</v>
      </c>
      <c r="J28" s="72"/>
      <c r="K28" s="73">
        <v>0</v>
      </c>
      <c r="L28" s="73"/>
      <c r="M28" s="73">
        <v>0</v>
      </c>
      <c r="N28" s="73"/>
      <c r="O28" s="73">
        <v>0</v>
      </c>
      <c r="P28" s="73"/>
      <c r="Q28" s="73">
        <v>0</v>
      </c>
      <c r="R28" s="73"/>
      <c r="S28" s="73">
        <f>K28+Q28</f>
        <v>0</v>
      </c>
    </row>
    <row r="29" spans="1:19" ht="20.5" thickBot="1" x14ac:dyDescent="0.65">
      <c r="A29" s="55" t="s">
        <v>229</v>
      </c>
      <c r="B29" s="55"/>
      <c r="C29" s="77"/>
      <c r="D29" s="72"/>
      <c r="E29" s="78">
        <v>347500000</v>
      </c>
      <c r="F29" s="72"/>
      <c r="G29" s="78">
        <v>275164000</v>
      </c>
      <c r="H29" s="72"/>
      <c r="I29" s="78">
        <v>34750000</v>
      </c>
      <c r="J29" s="72"/>
      <c r="K29" s="78">
        <f>SUM(K23:K28)</f>
        <v>508569695.76999968</v>
      </c>
      <c r="L29" s="73"/>
      <c r="M29" s="78">
        <f>SUM(M23:M28)</f>
        <v>-83075155.629999995</v>
      </c>
      <c r="N29" s="73"/>
      <c r="O29" s="78">
        <f>SUM(O23:O28)</f>
        <v>0</v>
      </c>
      <c r="P29" s="73"/>
      <c r="Q29" s="78">
        <f>SUM(Q23:Q28)</f>
        <v>-83075155.629999995</v>
      </c>
      <c r="R29" s="73"/>
      <c r="S29" s="78">
        <f>SUM(S23:S28)</f>
        <v>1082908540.1399996</v>
      </c>
    </row>
    <row r="30" spans="1:19" ht="20.5" thickTop="1" x14ac:dyDescent="0.6">
      <c r="B30" s="80"/>
      <c r="C30" s="80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/>
      <c r="Q30" s="72"/>
      <c r="R30" s="73"/>
      <c r="S30" s="72"/>
    </row>
    <row r="31" spans="1:19" s="56" customFormat="1" x14ac:dyDescent="0.6">
      <c r="A31" s="6" t="s">
        <v>201</v>
      </c>
      <c r="B31" s="80"/>
      <c r="C31" s="80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19" s="56" customFormat="1" x14ac:dyDescent="0.6">
      <c r="A32" s="6"/>
      <c r="B32" s="80"/>
      <c r="C32" s="80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</row>
    <row r="33" spans="1:23" s="56" customFormat="1" x14ac:dyDescent="0.6">
      <c r="A33" s="6"/>
      <c r="B33" s="80"/>
      <c r="C33" s="80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  <row r="34" spans="1:23" s="56" customFormat="1" x14ac:dyDescent="0.6">
      <c r="A34" s="6"/>
      <c r="B34" s="80"/>
      <c r="C34" s="80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</row>
    <row r="35" spans="1:23" s="56" customFormat="1" x14ac:dyDescent="0.6">
      <c r="A35" s="6"/>
      <c r="B35" s="80"/>
      <c r="C35" s="80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</row>
    <row r="36" spans="1:23" s="79" customFormat="1" x14ac:dyDescent="0.6">
      <c r="A36" s="221" t="s">
        <v>184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</row>
    <row r="37" spans="1:23" s="79" customFormat="1" x14ac:dyDescent="0.6">
      <c r="A37" s="216" t="s">
        <v>185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3"/>
      <c r="U37" s="3"/>
      <c r="V37" s="3"/>
      <c r="W37" s="3"/>
    </row>
  </sheetData>
  <mergeCells count="2">
    <mergeCell ref="A37:S37"/>
    <mergeCell ref="A36:S36"/>
  </mergeCells>
  <pageMargins left="0.5" right="0" top="0.3" bottom="0.25" header="0" footer="0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view="pageBreakPreview" topLeftCell="A37" zoomScaleNormal="70" zoomScaleSheetLayoutView="100" workbookViewId="0">
      <selection activeCell="F15" sqref="F15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39.81640625" style="3" customWidth="1"/>
    <col min="4" max="4" width="8.179687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83"/>
      <c r="E1" s="41"/>
      <c r="F1" s="27"/>
      <c r="G1" s="41"/>
      <c r="H1" s="27"/>
      <c r="K1" s="105"/>
      <c r="L1" s="105" t="s">
        <v>234</v>
      </c>
    </row>
    <row r="2" spans="1:12" ht="10.25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6">
      <c r="A3" s="219" t="s">
        <v>161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x14ac:dyDescent="0.6">
      <c r="A4" s="219" t="s">
        <v>90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x14ac:dyDescent="0.6">
      <c r="A5" s="222" t="s">
        <v>241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ht="10.25" customHeight="1" x14ac:dyDescent="0.6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6">
      <c r="C7" s="129"/>
      <c r="D7" s="84"/>
      <c r="E7" s="129"/>
      <c r="F7" s="220" t="s">
        <v>56</v>
      </c>
      <c r="G7" s="220"/>
      <c r="H7" s="220"/>
      <c r="I7" s="220"/>
      <c r="J7" s="220"/>
      <c r="K7" s="220"/>
      <c r="L7" s="220"/>
    </row>
    <row r="8" spans="1:12" x14ac:dyDescent="0.6">
      <c r="C8" s="3" t="s">
        <v>19</v>
      </c>
      <c r="F8" s="223" t="s">
        <v>162</v>
      </c>
      <c r="G8" s="223"/>
      <c r="H8" s="223"/>
      <c r="J8" s="214" t="s">
        <v>163</v>
      </c>
      <c r="K8" s="214"/>
      <c r="L8" s="214"/>
    </row>
    <row r="9" spans="1:12" x14ac:dyDescent="0.6">
      <c r="F9" s="217" t="s">
        <v>240</v>
      </c>
      <c r="G9" s="217"/>
      <c r="H9" s="217"/>
      <c r="I9" s="217"/>
      <c r="J9" s="217"/>
      <c r="K9" s="217"/>
      <c r="L9" s="217"/>
    </row>
    <row r="10" spans="1:12" x14ac:dyDescent="0.6">
      <c r="D10" s="12" t="s">
        <v>1</v>
      </c>
      <c r="F10" s="85" t="s">
        <v>230</v>
      </c>
      <c r="H10" s="85" t="s">
        <v>210</v>
      </c>
      <c r="I10" s="13"/>
      <c r="J10" s="85" t="s">
        <v>230</v>
      </c>
      <c r="K10" s="13"/>
      <c r="L10" s="85" t="s">
        <v>210</v>
      </c>
    </row>
    <row r="11" spans="1:12" x14ac:dyDescent="0.6">
      <c r="A11" s="5" t="s">
        <v>91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92</v>
      </c>
      <c r="F12" s="151">
        <v>839539017.01999998</v>
      </c>
      <c r="G12" s="95"/>
      <c r="H12" s="151">
        <v>899338447.86000001</v>
      </c>
      <c r="I12" s="178"/>
      <c r="J12" s="151">
        <v>200009790.25999999</v>
      </c>
      <c r="K12" s="178"/>
      <c r="L12" s="151">
        <v>163559611.56999999</v>
      </c>
    </row>
    <row r="13" spans="1:12" x14ac:dyDescent="0.6">
      <c r="B13" s="3" t="s">
        <v>93</v>
      </c>
      <c r="F13" s="151">
        <v>2067966.5</v>
      </c>
      <c r="G13" s="95"/>
      <c r="H13" s="151">
        <v>825000</v>
      </c>
      <c r="I13" s="178"/>
      <c r="J13" s="151">
        <v>4802484</v>
      </c>
      <c r="K13" s="178"/>
      <c r="L13" s="151">
        <v>12631639</v>
      </c>
    </row>
    <row r="14" spans="1:12" x14ac:dyDescent="0.6">
      <c r="B14" s="3" t="s">
        <v>94</v>
      </c>
      <c r="F14" s="94"/>
      <c r="G14" s="95"/>
      <c r="H14" s="94"/>
      <c r="I14" s="95"/>
      <c r="J14" s="94"/>
      <c r="K14" s="95"/>
      <c r="L14" s="94"/>
    </row>
    <row r="15" spans="1:12" x14ac:dyDescent="0.6">
      <c r="C15" s="21" t="s">
        <v>6</v>
      </c>
      <c r="F15" s="151">
        <v>0</v>
      </c>
      <c r="G15" s="95"/>
      <c r="H15" s="151">
        <v>0</v>
      </c>
      <c r="I15" s="178"/>
      <c r="J15" s="151">
        <v>99946155</v>
      </c>
      <c r="K15" s="178"/>
      <c r="L15" s="151">
        <v>0</v>
      </c>
    </row>
    <row r="16" spans="1:12" x14ac:dyDescent="0.6">
      <c r="C16" s="21" t="s">
        <v>7</v>
      </c>
      <c r="F16" s="151">
        <v>0</v>
      </c>
      <c r="G16" s="95"/>
      <c r="H16" s="151">
        <v>0</v>
      </c>
      <c r="I16" s="178"/>
      <c r="J16" s="151">
        <v>0</v>
      </c>
      <c r="K16" s="178"/>
      <c r="L16" s="151">
        <v>0</v>
      </c>
    </row>
    <row r="17" spans="1:12" x14ac:dyDescent="0.6">
      <c r="B17" s="3" t="s">
        <v>95</v>
      </c>
      <c r="D17" s="184"/>
      <c r="F17" s="151">
        <v>3455189.9299999997</v>
      </c>
      <c r="G17" s="95"/>
      <c r="H17" s="151">
        <v>6330193.3599999994</v>
      </c>
      <c r="I17" s="178"/>
      <c r="J17" s="151">
        <v>4625514.2</v>
      </c>
      <c r="K17" s="178"/>
      <c r="L17" s="151">
        <v>4714425.0999999996</v>
      </c>
    </row>
    <row r="18" spans="1:12" x14ac:dyDescent="0.6">
      <c r="C18" s="5" t="s">
        <v>96</v>
      </c>
      <c r="D18" s="197">
        <v>3.4</v>
      </c>
      <c r="F18" s="96">
        <f>SUM(F12:F17)</f>
        <v>845062173.44999993</v>
      </c>
      <c r="G18" s="95"/>
      <c r="H18" s="96">
        <f>SUM(H12:H17)</f>
        <v>906493641.22000003</v>
      </c>
      <c r="I18" s="95"/>
      <c r="J18" s="96">
        <f>SUM(J12:J17)</f>
        <v>309383943.45999998</v>
      </c>
      <c r="K18" s="95"/>
      <c r="L18" s="97">
        <f>SUM(L12:L17)</f>
        <v>180905675.66999999</v>
      </c>
    </row>
    <row r="19" spans="1:12" x14ac:dyDescent="0.6">
      <c r="D19" s="77"/>
      <c r="F19" s="98"/>
      <c r="G19" s="46"/>
      <c r="H19" s="46"/>
      <c r="I19" s="46"/>
      <c r="J19" s="98"/>
      <c r="K19" s="46"/>
      <c r="L19" s="46"/>
    </row>
    <row r="20" spans="1:12" x14ac:dyDescent="0.6">
      <c r="A20" s="5" t="s">
        <v>97</v>
      </c>
      <c r="D20" s="77"/>
      <c r="F20" s="98"/>
      <c r="G20" s="46"/>
      <c r="H20" s="46"/>
      <c r="I20" s="46"/>
      <c r="J20" s="98"/>
      <c r="K20" s="46"/>
      <c r="L20" s="46"/>
    </row>
    <row r="21" spans="1:12" x14ac:dyDescent="0.6">
      <c r="B21" s="5" t="s">
        <v>98</v>
      </c>
      <c r="D21" s="77"/>
      <c r="F21" s="94">
        <v>399703864.16000009</v>
      </c>
      <c r="G21" s="95"/>
      <c r="H21" s="94">
        <v>454602186.31999987</v>
      </c>
      <c r="I21" s="95"/>
      <c r="J21" s="94">
        <v>150967963.56</v>
      </c>
      <c r="K21" s="95"/>
      <c r="L21" s="94">
        <v>130185807.05000001</v>
      </c>
    </row>
    <row r="22" spans="1:12" x14ac:dyDescent="0.6">
      <c r="B22" s="3" t="s">
        <v>99</v>
      </c>
      <c r="D22" s="77"/>
      <c r="F22" s="94">
        <v>258344969.50999999</v>
      </c>
      <c r="G22" s="95"/>
      <c r="H22" s="94">
        <v>245451764.13000005</v>
      </c>
      <c r="I22" s="95"/>
      <c r="J22" s="94">
        <v>2609211.33</v>
      </c>
      <c r="K22" s="95"/>
      <c r="L22" s="94">
        <v>237094.71999999997</v>
      </c>
    </row>
    <row r="23" spans="1:12" x14ac:dyDescent="0.6">
      <c r="B23" s="5" t="s">
        <v>100</v>
      </c>
      <c r="D23" s="77"/>
      <c r="F23" s="94">
        <v>57705267.820000008</v>
      </c>
      <c r="G23" s="95"/>
      <c r="H23" s="94">
        <v>47870968.350000009</v>
      </c>
      <c r="I23" s="95"/>
      <c r="J23" s="94">
        <v>18616143.390000001</v>
      </c>
      <c r="K23" s="95"/>
      <c r="L23" s="94">
        <v>15663520.16</v>
      </c>
    </row>
    <row r="24" spans="1:12" x14ac:dyDescent="0.6">
      <c r="C24" s="5" t="s">
        <v>101</v>
      </c>
      <c r="D24" s="188">
        <v>3.4</v>
      </c>
      <c r="F24" s="96">
        <f>SUM(F21:F23)</f>
        <v>715754101.49000013</v>
      </c>
      <c r="G24" s="95"/>
      <c r="H24" s="96">
        <f>SUM(H21:H23)</f>
        <v>747924918.79999995</v>
      </c>
      <c r="I24" s="95"/>
      <c r="J24" s="96">
        <f>SUM(J21:J23)</f>
        <v>172193318.28000003</v>
      </c>
      <c r="K24" s="95"/>
      <c r="L24" s="96">
        <f>SUM(L21:L23)</f>
        <v>146086421.93000001</v>
      </c>
    </row>
    <row r="25" spans="1:12" x14ac:dyDescent="0.6">
      <c r="A25" s="3" t="s">
        <v>155</v>
      </c>
      <c r="C25" s="5"/>
      <c r="D25" s="77"/>
      <c r="F25" s="94"/>
      <c r="G25" s="95"/>
      <c r="H25" s="94"/>
      <c r="I25" s="95"/>
      <c r="J25" s="94"/>
      <c r="K25" s="95"/>
      <c r="L25" s="94"/>
    </row>
    <row r="26" spans="1:12" x14ac:dyDescent="0.6">
      <c r="B26" s="3" t="s">
        <v>156</v>
      </c>
      <c r="C26" s="5"/>
      <c r="D26" s="77"/>
      <c r="F26" s="94">
        <v>129308071.9599998</v>
      </c>
      <c r="G26" s="95"/>
      <c r="H26" s="94">
        <v>158568722.42000008</v>
      </c>
      <c r="I26" s="95"/>
      <c r="J26" s="94">
        <v>137190625.17999995</v>
      </c>
      <c r="K26" s="95"/>
      <c r="L26" s="94">
        <v>34819253.73999998</v>
      </c>
    </row>
    <row r="27" spans="1:12" x14ac:dyDescent="0.6">
      <c r="A27" s="5" t="s">
        <v>167</v>
      </c>
      <c r="D27" s="191"/>
      <c r="E27" s="41"/>
      <c r="F27" s="94">
        <v>-1669385.8599999999</v>
      </c>
      <c r="G27" s="95"/>
      <c r="H27" s="94">
        <v>-2788167.01</v>
      </c>
      <c r="I27" s="95"/>
      <c r="J27" s="94">
        <v>-182525.27</v>
      </c>
      <c r="K27" s="95"/>
      <c r="L27" s="94">
        <v>-33282.03</v>
      </c>
    </row>
    <row r="28" spans="1:12" x14ac:dyDescent="0.6">
      <c r="A28" s="3" t="s">
        <v>169</v>
      </c>
      <c r="D28" s="191"/>
      <c r="E28" s="41"/>
      <c r="F28" s="94">
        <v>127638686.0999998</v>
      </c>
      <c r="G28" s="95"/>
      <c r="H28" s="94">
        <v>155780555.41000009</v>
      </c>
      <c r="I28" s="95"/>
      <c r="J28" s="94">
        <v>137008099.90999994</v>
      </c>
      <c r="K28" s="95"/>
      <c r="L28" s="94">
        <v>34785971.709999979</v>
      </c>
    </row>
    <row r="29" spans="1:12" x14ac:dyDescent="0.6">
      <c r="A29" s="5" t="s">
        <v>168</v>
      </c>
      <c r="D29" s="198" t="s">
        <v>231</v>
      </c>
      <c r="F29" s="94">
        <v>-24996258.360000003</v>
      </c>
      <c r="G29" s="95"/>
      <c r="H29" s="94">
        <v>-32788084.140000001</v>
      </c>
      <c r="I29" s="95"/>
      <c r="J29" s="94">
        <v>-7446068.8900000006</v>
      </c>
      <c r="K29" s="95"/>
      <c r="L29" s="94">
        <v>-7837862.1500000004</v>
      </c>
    </row>
    <row r="30" spans="1:12" ht="20.5" thickBot="1" x14ac:dyDescent="0.65">
      <c r="A30" s="5" t="s">
        <v>207</v>
      </c>
      <c r="D30" s="77"/>
      <c r="F30" s="99">
        <f>SUM(F28:F29)</f>
        <v>102642427.7399998</v>
      </c>
      <c r="G30" s="95"/>
      <c r="H30" s="99">
        <f>SUM(H28:H29)</f>
        <v>122992471.27000009</v>
      </c>
      <c r="I30" s="95"/>
      <c r="J30" s="99">
        <f>SUM(J28:J29)</f>
        <v>129562031.01999994</v>
      </c>
      <c r="K30" s="95"/>
      <c r="L30" s="99">
        <f>SUM(L28:L29)</f>
        <v>26948109.55999998</v>
      </c>
    </row>
    <row r="31" spans="1:12" ht="20.5" thickTop="1" x14ac:dyDescent="0.6">
      <c r="D31" s="77"/>
      <c r="F31" s="100"/>
      <c r="G31" s="101"/>
      <c r="H31" s="100"/>
      <c r="I31" s="101"/>
      <c r="J31" s="100"/>
      <c r="K31" s="101"/>
      <c r="L31" s="100"/>
    </row>
    <row r="32" spans="1:12" ht="20.5" x14ac:dyDescent="0.65">
      <c r="A32" s="5" t="s">
        <v>157</v>
      </c>
      <c r="B32" s="131"/>
      <c r="C32" s="5"/>
      <c r="D32" s="88"/>
      <c r="E32" s="89"/>
      <c r="F32" s="102"/>
      <c r="G32" s="102"/>
      <c r="H32" s="102"/>
      <c r="I32" s="102"/>
      <c r="J32" s="102"/>
      <c r="K32" s="102"/>
      <c r="L32" s="102"/>
    </row>
    <row r="33" spans="1:12" x14ac:dyDescent="0.6">
      <c r="A33" s="5"/>
      <c r="B33" s="5" t="s">
        <v>102</v>
      </c>
      <c r="C33" s="5"/>
      <c r="D33" s="88"/>
      <c r="E33" s="90"/>
      <c r="F33" s="177">
        <f>F30-F34</f>
        <v>102686173.46999981</v>
      </c>
      <c r="G33" s="95"/>
      <c r="H33" s="46">
        <f>H30-H34</f>
        <v>122748585.36000009</v>
      </c>
      <c r="I33" s="95"/>
      <c r="J33" s="151">
        <f>J30</f>
        <v>129562031.01999994</v>
      </c>
      <c r="K33" s="95"/>
      <c r="L33" s="46">
        <f>L30</f>
        <v>26948109.55999998</v>
      </c>
    </row>
    <row r="34" spans="1:12" x14ac:dyDescent="0.6">
      <c r="A34" s="5"/>
      <c r="B34" s="3" t="s">
        <v>103</v>
      </c>
      <c r="C34" s="5"/>
      <c r="D34" s="88"/>
      <c r="E34" s="90"/>
      <c r="F34" s="94">
        <v>-43745.729999999996</v>
      </c>
      <c r="G34" s="95"/>
      <c r="H34" s="94">
        <v>243885.91</v>
      </c>
      <c r="I34" s="95"/>
      <c r="J34" s="94">
        <f>[1]PL!K32</f>
        <v>0</v>
      </c>
      <c r="K34" s="95"/>
      <c r="L34" s="94">
        <f>[1]PL!M32</f>
        <v>0</v>
      </c>
    </row>
    <row r="35" spans="1:12" ht="20.5" thickBot="1" x14ac:dyDescent="0.65">
      <c r="A35" s="91"/>
      <c r="B35" s="91"/>
      <c r="C35" s="91"/>
      <c r="D35" s="88"/>
      <c r="E35" s="90"/>
      <c r="F35" s="103">
        <f>SUM(F33:F34)</f>
        <v>102642427.7399998</v>
      </c>
      <c r="G35" s="95"/>
      <c r="H35" s="103">
        <f>+H34+H33</f>
        <v>122992471.27000009</v>
      </c>
      <c r="I35" s="95"/>
      <c r="J35" s="103">
        <f>+J34+J33</f>
        <v>129562031.01999994</v>
      </c>
      <c r="K35" s="95"/>
      <c r="L35" s="103">
        <f>+L34+L33</f>
        <v>26948109.55999998</v>
      </c>
    </row>
    <row r="36" spans="1:12" ht="20.5" thickTop="1" x14ac:dyDescent="0.6">
      <c r="A36" s="5" t="s">
        <v>104</v>
      </c>
      <c r="F36" s="94"/>
      <c r="G36" s="95"/>
      <c r="H36" s="45"/>
      <c r="I36" s="47"/>
      <c r="J36" s="94"/>
      <c r="K36" s="47"/>
      <c r="L36" s="45"/>
    </row>
    <row r="37" spans="1:12" ht="20.5" thickBot="1" x14ac:dyDescent="0.65">
      <c r="A37" s="5"/>
      <c r="B37" s="5" t="s">
        <v>158</v>
      </c>
      <c r="F37" s="104">
        <f>+F33/F38</f>
        <v>0.29549977976978359</v>
      </c>
      <c r="G37" s="95"/>
      <c r="H37" s="104">
        <f>H33/H38</f>
        <v>0.3532333391654679</v>
      </c>
      <c r="I37" s="94"/>
      <c r="J37" s="104">
        <f>+J33/J38</f>
        <v>0.37284037703597106</v>
      </c>
      <c r="K37" s="94"/>
      <c r="L37" s="104">
        <f>+L33/L38</f>
        <v>7.7548516719424407E-2</v>
      </c>
    </row>
    <row r="38" spans="1:12" ht="21" thickTop="1" thickBot="1" x14ac:dyDescent="0.65">
      <c r="B38" s="5" t="s">
        <v>105</v>
      </c>
      <c r="F38" s="194">
        <v>347500000</v>
      </c>
      <c r="G38" s="195"/>
      <c r="H38" s="194">
        <v>347500000</v>
      </c>
      <c r="I38" s="196"/>
      <c r="J38" s="194">
        <v>347500000</v>
      </c>
      <c r="K38" s="196"/>
      <c r="L38" s="194">
        <v>347500000</v>
      </c>
    </row>
    <row r="39" spans="1:12" ht="20.5" thickTop="1" x14ac:dyDescent="0.6">
      <c r="F39" s="49"/>
    </row>
    <row r="40" spans="1:12" s="4" customFormat="1" x14ac:dyDescent="0.6">
      <c r="A40" s="6" t="s">
        <v>201</v>
      </c>
      <c r="D40" s="16"/>
      <c r="E40" s="16"/>
      <c r="F40" s="37"/>
      <c r="G40" s="16"/>
      <c r="H40" s="16"/>
      <c r="J40" s="38"/>
      <c r="L40" s="38"/>
    </row>
    <row r="41" spans="1:12" s="4" customFormat="1" x14ac:dyDescent="0.6">
      <c r="A41" s="6"/>
      <c r="D41" s="16"/>
      <c r="E41" s="16"/>
      <c r="F41" s="37"/>
      <c r="G41" s="16"/>
      <c r="H41" s="16"/>
      <c r="J41" s="38"/>
      <c r="L41" s="38"/>
    </row>
    <row r="42" spans="1:12" s="4" customFormat="1" x14ac:dyDescent="0.6">
      <c r="A42" s="6"/>
      <c r="D42" s="16"/>
      <c r="E42" s="16"/>
      <c r="F42" s="37"/>
      <c r="G42" s="16"/>
      <c r="H42" s="16"/>
      <c r="J42" s="38"/>
      <c r="L42" s="38"/>
    </row>
    <row r="43" spans="1:12" s="4" customFormat="1" x14ac:dyDescent="0.6">
      <c r="A43" s="3"/>
      <c r="B43" s="3" t="s">
        <v>23</v>
      </c>
      <c r="C43" s="49"/>
      <c r="D43" s="28"/>
      <c r="E43" s="49"/>
      <c r="F43" s="5"/>
      <c r="G43" s="3" t="s">
        <v>23</v>
      </c>
      <c r="H43" s="13"/>
      <c r="I43" s="13"/>
      <c r="J43" s="13"/>
      <c r="K43" s="49"/>
      <c r="L43" s="49"/>
    </row>
    <row r="44" spans="1:12" x14ac:dyDescent="0.6">
      <c r="I44" s="13"/>
      <c r="J44" s="13"/>
      <c r="K44" s="49"/>
      <c r="L44" s="49"/>
    </row>
    <row r="45" spans="1:12" x14ac:dyDescent="0.6">
      <c r="A45" s="216" t="s">
        <v>187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12" x14ac:dyDescent="0.6">
      <c r="C46" s="49"/>
      <c r="D46" s="28"/>
      <c r="E46" s="49"/>
      <c r="F46" s="5"/>
      <c r="G46" s="3"/>
      <c r="I46" s="13"/>
      <c r="J46" s="13"/>
      <c r="K46" s="49"/>
      <c r="L46" s="49"/>
    </row>
    <row r="47" spans="1:12" x14ac:dyDescent="0.6">
      <c r="C47" s="49"/>
      <c r="D47" s="28"/>
      <c r="E47" s="49"/>
      <c r="F47" s="5"/>
      <c r="G47" s="3"/>
      <c r="I47" s="13"/>
      <c r="J47" s="13"/>
      <c r="K47" s="49"/>
      <c r="L47" s="49"/>
    </row>
    <row r="48" spans="1:12" x14ac:dyDescent="0.6">
      <c r="F48" s="22"/>
      <c r="H48" s="22"/>
      <c r="K48" s="23"/>
      <c r="L48" s="8"/>
    </row>
    <row r="49" spans="6:6" x14ac:dyDescent="0.6">
      <c r="F49" s="49"/>
    </row>
    <row r="50" spans="6:6" x14ac:dyDescent="0.6">
      <c r="F50" s="92"/>
    </row>
  </sheetData>
  <mergeCells count="8">
    <mergeCell ref="A45:L45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7"/>
  <sheetViews>
    <sheetView view="pageBreakPreview" topLeftCell="A47" zoomScaleNormal="70" zoomScaleSheetLayoutView="100" workbookViewId="0">
      <selection activeCell="J23" sqref="J23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2.36328125" style="3" customWidth="1"/>
    <col min="14" max="16384" width="9.36328125" style="3"/>
  </cols>
  <sheetData>
    <row r="1" spans="1:15" x14ac:dyDescent="0.6">
      <c r="A1" s="5"/>
      <c r="D1" s="83"/>
      <c r="E1" s="41"/>
      <c r="F1" s="27"/>
      <c r="G1" s="41"/>
      <c r="H1" s="27"/>
      <c r="K1" s="105"/>
      <c r="L1" s="105" t="s">
        <v>234</v>
      </c>
    </row>
    <row r="2" spans="1:15" ht="10.25" customHeight="1" x14ac:dyDescent="0.6">
      <c r="D2" s="106"/>
      <c r="E2" s="106"/>
      <c r="F2" s="27"/>
      <c r="G2" s="106"/>
      <c r="H2" s="27"/>
      <c r="J2" s="8"/>
      <c r="K2" s="8"/>
      <c r="L2" s="8"/>
    </row>
    <row r="3" spans="1:15" x14ac:dyDescent="0.6">
      <c r="A3" s="222" t="s">
        <v>161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5" x14ac:dyDescent="0.6">
      <c r="A4" s="219" t="s">
        <v>106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5" x14ac:dyDescent="0.6">
      <c r="A5" s="219" t="str">
        <f>PL!A5</f>
        <v>FOR THE THREE-MONTH PERIOD ENDED MARCH  31, 2025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1:15" ht="10.25" customHeight="1" x14ac:dyDescent="0.6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5" x14ac:dyDescent="0.6">
      <c r="C7" s="129"/>
      <c r="D7" s="84"/>
      <c r="E7" s="129"/>
      <c r="F7" s="220" t="s">
        <v>56</v>
      </c>
      <c r="G7" s="220"/>
      <c r="H7" s="220"/>
      <c r="I7" s="220"/>
      <c r="J7" s="220"/>
      <c r="K7" s="220"/>
      <c r="L7" s="220"/>
    </row>
    <row r="8" spans="1:15" x14ac:dyDescent="0.6">
      <c r="C8" s="3" t="s">
        <v>19</v>
      </c>
      <c r="F8" s="223" t="s">
        <v>162</v>
      </c>
      <c r="G8" s="223"/>
      <c r="H8" s="223"/>
      <c r="J8" s="214" t="s">
        <v>163</v>
      </c>
      <c r="K8" s="214"/>
      <c r="L8" s="214"/>
    </row>
    <row r="9" spans="1:15" x14ac:dyDescent="0.6">
      <c r="F9" s="217" t="str">
        <f>PL!F9</f>
        <v>For the three-month period ended March 31</v>
      </c>
      <c r="G9" s="217"/>
      <c r="H9" s="217"/>
      <c r="I9" s="217"/>
      <c r="J9" s="217"/>
      <c r="K9" s="217"/>
      <c r="L9" s="217"/>
    </row>
    <row r="10" spans="1:15" x14ac:dyDescent="0.6">
      <c r="D10" s="12" t="s">
        <v>1</v>
      </c>
      <c r="F10" s="107">
        <v>2025</v>
      </c>
      <c r="G10" s="108"/>
      <c r="H10" s="107">
        <v>2024</v>
      </c>
      <c r="I10" s="108"/>
      <c r="J10" s="107">
        <v>2025</v>
      </c>
      <c r="K10" s="108"/>
      <c r="L10" s="107">
        <v>2024</v>
      </c>
    </row>
    <row r="11" spans="1:15" x14ac:dyDescent="0.6">
      <c r="D11" s="13"/>
      <c r="F11" s="22"/>
      <c r="G11" s="22"/>
      <c r="H11" s="86"/>
      <c r="L11" s="86"/>
    </row>
    <row r="12" spans="1:15" x14ac:dyDescent="0.6">
      <c r="A12" s="79" t="s">
        <v>238</v>
      </c>
      <c r="D12" s="13"/>
      <c r="F12" s="109">
        <f>PL!F35</f>
        <v>102642427.7399998</v>
      </c>
      <c r="G12" s="32"/>
      <c r="H12" s="109">
        <f>PL!H35</f>
        <v>122992471.27000009</v>
      </c>
      <c r="I12" s="50"/>
      <c r="J12" s="109">
        <f>PL!J35</f>
        <v>129562031.01999994</v>
      </c>
      <c r="K12" s="50"/>
      <c r="L12" s="109">
        <f>PL!L35</f>
        <v>26948109.55999998</v>
      </c>
    </row>
    <row r="13" spans="1:15" x14ac:dyDescent="0.6">
      <c r="D13" s="13"/>
      <c r="F13" s="110"/>
      <c r="G13" s="32"/>
      <c r="H13" s="110"/>
      <c r="I13" s="50"/>
      <c r="J13" s="110"/>
      <c r="K13" s="50"/>
      <c r="L13" s="110"/>
    </row>
    <row r="14" spans="1:15" s="79" customFormat="1" ht="15.5" customHeight="1" x14ac:dyDescent="0.6">
      <c r="A14" s="79" t="s">
        <v>107</v>
      </c>
      <c r="D14" s="82"/>
      <c r="E14" s="82"/>
      <c r="F14" s="141"/>
      <c r="G14" s="141"/>
      <c r="H14" s="141"/>
      <c r="I14" s="142"/>
      <c r="J14" s="141"/>
      <c r="K14" s="142"/>
      <c r="L14" s="141"/>
      <c r="M14" s="82"/>
      <c r="O14" s="138"/>
    </row>
    <row r="15" spans="1:15" s="79" customFormat="1" ht="16.25" customHeight="1" x14ac:dyDescent="0.6">
      <c r="A15" s="80" t="s">
        <v>108</v>
      </c>
      <c r="D15" s="82"/>
      <c r="E15" s="82"/>
      <c r="F15" s="141"/>
      <c r="G15" s="141"/>
      <c r="H15" s="141"/>
      <c r="I15" s="142"/>
      <c r="J15" s="141"/>
      <c r="K15" s="142"/>
      <c r="L15" s="141"/>
      <c r="M15" s="82"/>
      <c r="O15" s="138"/>
    </row>
    <row r="16" spans="1:15" s="79" customFormat="1" ht="16.5" customHeight="1" x14ac:dyDescent="0.6">
      <c r="B16" s="143" t="s">
        <v>177</v>
      </c>
      <c r="D16" s="82"/>
      <c r="E16" s="82"/>
      <c r="F16" s="179">
        <v>262319.81999999983</v>
      </c>
      <c r="G16" s="141"/>
      <c r="H16" s="179">
        <v>2335007.14</v>
      </c>
      <c r="I16" s="142"/>
      <c r="J16" s="179">
        <v>0</v>
      </c>
      <c r="K16" s="142"/>
      <c r="L16" s="179">
        <v>0</v>
      </c>
      <c r="M16" s="82"/>
      <c r="O16" s="138"/>
    </row>
    <row r="17" spans="1:15" s="79" customFormat="1" ht="16.5" customHeight="1" x14ac:dyDescent="0.6">
      <c r="B17" s="143"/>
      <c r="D17" s="82"/>
      <c r="E17" s="82"/>
      <c r="F17" s="144"/>
      <c r="G17" s="141"/>
      <c r="H17" s="144"/>
      <c r="I17" s="142"/>
      <c r="J17" s="144"/>
      <c r="K17" s="142"/>
      <c r="L17" s="144"/>
      <c r="M17" s="82"/>
      <c r="O17" s="138"/>
    </row>
    <row r="18" spans="1:15" x14ac:dyDescent="0.6">
      <c r="A18" s="3" t="s">
        <v>107</v>
      </c>
      <c r="D18" s="13"/>
      <c r="F18" s="110"/>
      <c r="G18" s="32"/>
      <c r="H18" s="110"/>
      <c r="I18" s="50"/>
      <c r="J18" s="47"/>
      <c r="K18" s="50"/>
      <c r="L18" s="47"/>
    </row>
    <row r="19" spans="1:15" x14ac:dyDescent="0.6">
      <c r="A19" s="4" t="s">
        <v>108</v>
      </c>
      <c r="D19" s="13"/>
      <c r="F19" s="110"/>
      <c r="G19" s="32"/>
      <c r="H19" s="110"/>
      <c r="I19" s="50"/>
      <c r="J19" s="47"/>
      <c r="K19" s="50"/>
      <c r="L19" s="47"/>
    </row>
    <row r="20" spans="1:15" x14ac:dyDescent="0.6">
      <c r="A20" s="4"/>
      <c r="B20" s="3" t="s">
        <v>109</v>
      </c>
      <c r="F20" s="110"/>
      <c r="G20" s="32"/>
      <c r="H20" s="110"/>
      <c r="I20" s="50"/>
      <c r="J20" s="47"/>
      <c r="K20" s="50"/>
      <c r="L20" s="47"/>
    </row>
    <row r="21" spans="1:15" x14ac:dyDescent="0.6">
      <c r="C21" s="21" t="s">
        <v>159</v>
      </c>
      <c r="D21" s="155">
        <v>5.2</v>
      </c>
      <c r="F21" s="152">
        <v>-6057900</v>
      </c>
      <c r="G21" s="32"/>
      <c r="H21" s="152">
        <v>-3742500</v>
      </c>
      <c r="I21" s="50"/>
      <c r="J21" s="152">
        <v>-6057900</v>
      </c>
      <c r="K21" s="50"/>
      <c r="L21" s="152">
        <v>-3742500</v>
      </c>
    </row>
    <row r="22" spans="1:15" x14ac:dyDescent="0.6">
      <c r="B22" s="3" t="s">
        <v>110</v>
      </c>
      <c r="F22" s="150"/>
      <c r="G22" s="32"/>
      <c r="H22" s="46"/>
      <c r="I22" s="50"/>
      <c r="J22" s="46"/>
      <c r="K22" s="50"/>
      <c r="L22" s="46"/>
    </row>
    <row r="23" spans="1:15" x14ac:dyDescent="0.6">
      <c r="C23" s="24" t="s">
        <v>111</v>
      </c>
      <c r="D23" s="155">
        <v>18.2</v>
      </c>
      <c r="F23" s="152">
        <v>1211580</v>
      </c>
      <c r="G23" s="32"/>
      <c r="H23" s="152">
        <v>748500</v>
      </c>
      <c r="I23" s="50"/>
      <c r="J23" s="152">
        <v>1211580</v>
      </c>
      <c r="K23" s="50"/>
      <c r="L23" s="152">
        <v>748500</v>
      </c>
    </row>
    <row r="24" spans="1:15" x14ac:dyDescent="0.6">
      <c r="B24" s="3" t="s">
        <v>112</v>
      </c>
      <c r="D24" s="155">
        <v>14</v>
      </c>
      <c r="F24" s="152">
        <v>39508402</v>
      </c>
      <c r="G24" s="32"/>
      <c r="H24" s="152">
        <v>0</v>
      </c>
      <c r="I24" s="50"/>
      <c r="J24" s="152">
        <v>14848910</v>
      </c>
      <c r="K24" s="50"/>
      <c r="L24" s="152">
        <v>0</v>
      </c>
    </row>
    <row r="25" spans="1:15" x14ac:dyDescent="0.6">
      <c r="B25" s="3" t="s">
        <v>110</v>
      </c>
      <c r="C25" s="21"/>
      <c r="D25" s="3"/>
      <c r="F25" s="46"/>
      <c r="G25" s="32"/>
      <c r="H25" s="46"/>
      <c r="I25" s="50"/>
      <c r="J25" s="46"/>
      <c r="K25" s="50"/>
      <c r="L25" s="46"/>
    </row>
    <row r="26" spans="1:15" x14ac:dyDescent="0.6">
      <c r="C26" s="24" t="s">
        <v>113</v>
      </c>
      <c r="D26" s="155">
        <v>18.2</v>
      </c>
      <c r="F26" s="152">
        <v>-7901680.4000000004</v>
      </c>
      <c r="G26" s="32"/>
      <c r="H26" s="152">
        <v>0</v>
      </c>
      <c r="I26" s="50"/>
      <c r="J26" s="152">
        <v>-2969782</v>
      </c>
      <c r="K26" s="50"/>
      <c r="L26" s="152">
        <v>0</v>
      </c>
    </row>
    <row r="27" spans="1:15" x14ac:dyDescent="0.6">
      <c r="A27" s="132" t="s">
        <v>206</v>
      </c>
      <c r="D27" s="13"/>
      <c r="F27" s="111">
        <f>SUM(F21:F26)+F16</f>
        <v>27022721.420000002</v>
      </c>
      <c r="G27" s="32"/>
      <c r="H27" s="111">
        <f>SUM(H21:H26)+H16</f>
        <v>-658992.85999999987</v>
      </c>
      <c r="I27" s="50"/>
      <c r="J27" s="111">
        <f>SUM(J21:J26)</f>
        <v>7032808</v>
      </c>
      <c r="K27" s="50"/>
      <c r="L27" s="111">
        <f>SUM(L21:L26)</f>
        <v>-2994000</v>
      </c>
    </row>
    <row r="28" spans="1:15" x14ac:dyDescent="0.6">
      <c r="A28" s="4"/>
      <c r="D28" s="13"/>
      <c r="F28" s="110"/>
      <c r="G28" s="32"/>
      <c r="H28" s="110"/>
      <c r="I28" s="50"/>
      <c r="J28" s="47"/>
      <c r="K28" s="50"/>
      <c r="L28" s="47"/>
    </row>
    <row r="29" spans="1:15" ht="20.5" thickBot="1" x14ac:dyDescent="0.65">
      <c r="A29" s="3" t="s">
        <v>239</v>
      </c>
      <c r="D29" s="13"/>
      <c r="F29" s="145">
        <f>+F12+F27</f>
        <v>129665149.1599998</v>
      </c>
      <c r="G29" s="32"/>
      <c r="H29" s="145">
        <f>+H12+H27</f>
        <v>122333478.41000009</v>
      </c>
      <c r="I29" s="50"/>
      <c r="J29" s="153">
        <f>+J12+J27</f>
        <v>136594839.01999992</v>
      </c>
      <c r="K29" s="50"/>
      <c r="L29" s="145">
        <f>+L12+L27</f>
        <v>23954109.55999998</v>
      </c>
    </row>
    <row r="30" spans="1:15" ht="20.5" thickTop="1" x14ac:dyDescent="0.6">
      <c r="A30" s="4"/>
      <c r="D30" s="13"/>
      <c r="F30" s="110"/>
      <c r="G30" s="32"/>
      <c r="H30" s="110"/>
      <c r="I30" s="50"/>
      <c r="J30" s="47"/>
      <c r="K30" s="50"/>
      <c r="L30" s="47"/>
    </row>
    <row r="31" spans="1:15" x14ac:dyDescent="0.6">
      <c r="A31" s="5" t="s">
        <v>114</v>
      </c>
      <c r="B31" s="5"/>
      <c r="C31" s="5"/>
      <c r="D31" s="212"/>
      <c r="E31" s="89"/>
      <c r="F31" s="112"/>
      <c r="G31" s="113"/>
      <c r="H31" s="112"/>
      <c r="I31" s="114"/>
      <c r="J31" s="112"/>
      <c r="K31" s="113"/>
      <c r="L31" s="113"/>
    </row>
    <row r="32" spans="1:15" x14ac:dyDescent="0.6">
      <c r="A32" s="5"/>
      <c r="B32" s="5" t="s">
        <v>115</v>
      </c>
      <c r="C32" s="5"/>
      <c r="D32" s="212"/>
      <c r="E32" s="90"/>
      <c r="F32" s="152">
        <f>+F29-F33</f>
        <v>129649426.9899998</v>
      </c>
      <c r="G32" s="32"/>
      <c r="H32" s="46">
        <f>+H29-H33</f>
        <v>122089592.50000009</v>
      </c>
      <c r="I32" s="32"/>
      <c r="J32" s="46">
        <f>+J29-J33</f>
        <v>136594839.01999992</v>
      </c>
      <c r="K32" s="32"/>
      <c r="L32" s="46">
        <f>+L29-L33</f>
        <v>23954109.55999998</v>
      </c>
    </row>
    <row r="33" spans="1:12" x14ac:dyDescent="0.6">
      <c r="A33" s="5"/>
      <c r="B33" s="3" t="s">
        <v>103</v>
      </c>
      <c r="D33" s="212"/>
      <c r="E33" s="90"/>
      <c r="F33" s="152">
        <v>15722.17</v>
      </c>
      <c r="G33" s="5"/>
      <c r="H33" s="152">
        <v>243885.91</v>
      </c>
      <c r="I33" s="5"/>
      <c r="J33" s="87">
        <v>0</v>
      </c>
      <c r="K33" s="5"/>
      <c r="L33" s="42">
        <v>0</v>
      </c>
    </row>
    <row r="34" spans="1:12" ht="20.5" thickBot="1" x14ac:dyDescent="0.65">
      <c r="A34" s="91"/>
      <c r="B34" s="91"/>
      <c r="C34" s="91"/>
      <c r="D34" s="212"/>
      <c r="E34" s="90"/>
      <c r="F34" s="103">
        <f>SUM(F32:F33)</f>
        <v>129665149.1599998</v>
      </c>
      <c r="G34" s="113"/>
      <c r="H34" s="115">
        <f>SUM(H32:H33)</f>
        <v>122333478.41000009</v>
      </c>
      <c r="I34" s="113"/>
      <c r="J34" s="103">
        <f>SUM(J32:J33)</f>
        <v>136594839.01999992</v>
      </c>
      <c r="K34" s="113"/>
      <c r="L34" s="115">
        <f>SUM(L32:L33)</f>
        <v>23954109.55999998</v>
      </c>
    </row>
    <row r="35" spans="1:12" ht="20.5" thickTop="1" x14ac:dyDescent="0.6">
      <c r="D35" s="13"/>
      <c r="F35" s="32"/>
      <c r="G35" s="32"/>
      <c r="H35" s="32"/>
      <c r="I35" s="50"/>
      <c r="J35" s="47"/>
      <c r="K35" s="50"/>
      <c r="L35" s="47"/>
    </row>
    <row r="36" spans="1:12" x14ac:dyDescent="0.6">
      <c r="A36" s="6" t="s">
        <v>201</v>
      </c>
      <c r="B36" s="6"/>
      <c r="D36" s="13"/>
      <c r="F36" s="32"/>
      <c r="G36" s="32"/>
      <c r="H36" s="32"/>
      <c r="I36" s="50"/>
      <c r="J36" s="47"/>
      <c r="K36" s="50"/>
      <c r="L36" s="47"/>
    </row>
    <row r="37" spans="1:12" x14ac:dyDescent="0.6">
      <c r="D37" s="13"/>
      <c r="F37" s="22"/>
      <c r="G37" s="22"/>
      <c r="H37" s="22"/>
      <c r="J37" s="27"/>
      <c r="K37" s="23"/>
      <c r="L37" s="27"/>
    </row>
    <row r="38" spans="1:12" x14ac:dyDescent="0.6">
      <c r="D38" s="13"/>
      <c r="F38" s="22"/>
      <c r="G38" s="22"/>
      <c r="H38" s="22"/>
      <c r="J38" s="27"/>
      <c r="K38" s="23"/>
      <c r="L38" s="27"/>
    </row>
    <row r="39" spans="1:12" x14ac:dyDescent="0.6">
      <c r="D39" s="13"/>
      <c r="F39" s="22"/>
      <c r="G39" s="22"/>
      <c r="H39" s="22"/>
      <c r="J39" s="27"/>
      <c r="K39" s="23"/>
      <c r="L39" s="27"/>
    </row>
    <row r="40" spans="1:12" x14ac:dyDescent="0.6">
      <c r="D40" s="13"/>
      <c r="F40" s="22"/>
      <c r="G40" s="22"/>
      <c r="H40" s="22"/>
      <c r="J40" s="27"/>
      <c r="K40" s="23"/>
      <c r="L40" s="27"/>
    </row>
    <row r="41" spans="1:12" x14ac:dyDescent="0.6">
      <c r="D41" s="13"/>
      <c r="F41" s="22"/>
      <c r="G41" s="22"/>
      <c r="H41" s="22"/>
      <c r="J41" s="27"/>
      <c r="K41" s="23"/>
      <c r="L41" s="27"/>
    </row>
    <row r="42" spans="1:12" x14ac:dyDescent="0.6">
      <c r="D42" s="13"/>
      <c r="F42" s="22"/>
      <c r="G42" s="22"/>
      <c r="H42" s="22"/>
      <c r="J42" s="27"/>
      <c r="K42" s="23"/>
      <c r="L42" s="27"/>
    </row>
    <row r="43" spans="1:12" x14ac:dyDescent="0.6">
      <c r="D43" s="13"/>
      <c r="F43" s="22"/>
      <c r="G43" s="22"/>
      <c r="H43" s="22"/>
      <c r="J43" s="27"/>
      <c r="K43" s="23"/>
      <c r="L43" s="27"/>
    </row>
    <row r="44" spans="1:12" x14ac:dyDescent="0.6">
      <c r="A44" s="13"/>
      <c r="B44" s="9"/>
      <c r="C44" s="13"/>
      <c r="D44" s="9"/>
      <c r="F44" s="9"/>
      <c r="I44" s="13"/>
      <c r="J44" s="13"/>
      <c r="K44" s="13"/>
      <c r="L44" s="13"/>
    </row>
    <row r="45" spans="1:12" x14ac:dyDescent="0.6">
      <c r="B45" s="3" t="s">
        <v>23</v>
      </c>
      <c r="C45" s="49"/>
      <c r="D45" s="28"/>
      <c r="E45" s="49"/>
      <c r="F45" s="5"/>
      <c r="G45" s="3" t="s">
        <v>23</v>
      </c>
      <c r="I45" s="13"/>
      <c r="J45" s="13"/>
      <c r="K45" s="49"/>
      <c r="L45" s="49"/>
    </row>
    <row r="46" spans="1:12" x14ac:dyDescent="0.6">
      <c r="C46" s="49"/>
      <c r="D46" s="28"/>
      <c r="E46" s="49"/>
      <c r="F46" s="5"/>
      <c r="G46" s="3"/>
      <c r="I46" s="13"/>
      <c r="J46" s="13"/>
      <c r="K46" s="49"/>
      <c r="L46" s="49"/>
    </row>
    <row r="47" spans="1:12" ht="21.75" customHeight="1" x14ac:dyDescent="0.6">
      <c r="A47" s="216" t="s">
        <v>199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</row>
  </sheetData>
  <mergeCells count="8">
    <mergeCell ref="A47:L47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03"/>
  <sheetViews>
    <sheetView view="pageBreakPreview" zoomScale="70" zoomScaleNormal="70" zoomScaleSheetLayoutView="70" workbookViewId="0">
      <selection activeCell="N1" sqref="N1"/>
    </sheetView>
  </sheetViews>
  <sheetFormatPr defaultColWidth="9.36328125" defaultRowHeight="20" x14ac:dyDescent="0.6"/>
  <cols>
    <col min="1" max="1" width="9.36328125" style="5"/>
    <col min="2" max="2" width="2.36328125" style="5" customWidth="1"/>
    <col min="3" max="4" width="1.6328125" style="5" customWidth="1"/>
    <col min="5" max="5" width="50" style="5" customWidth="1"/>
    <col min="6" max="6" width="8.36328125" style="77" customWidth="1"/>
    <col min="7" max="7" width="1" style="13" customWidth="1"/>
    <col min="8" max="8" width="13.6328125" style="5" customWidth="1"/>
    <col min="9" max="9" width="1" style="5" customWidth="1"/>
    <col min="10" max="10" width="13.6328125" style="5" customWidth="1"/>
    <col min="11" max="11" width="1" style="5" customWidth="1"/>
    <col min="12" max="12" width="13.6328125" style="5" customWidth="1"/>
    <col min="13" max="13" width="1" style="5" customWidth="1"/>
    <col min="14" max="14" width="13.6328125" style="5" customWidth="1"/>
    <col min="15" max="15" width="1.36328125" style="5" customWidth="1"/>
    <col min="16" max="16" width="10.6328125" style="26" customWidth="1"/>
    <col min="17" max="16384" width="9.36328125" style="5"/>
  </cols>
  <sheetData>
    <row r="1" spans="2:15" s="3" customFormat="1" x14ac:dyDescent="0.6">
      <c r="B1" s="5"/>
      <c r="E1" s="83"/>
      <c r="F1" s="68"/>
      <c r="G1" s="27"/>
      <c r="H1" s="41"/>
      <c r="I1" s="27"/>
      <c r="K1" s="1"/>
      <c r="M1" s="105"/>
      <c r="N1" s="105" t="s">
        <v>234</v>
      </c>
      <c r="O1" s="116"/>
    </row>
    <row r="2" spans="2:15" x14ac:dyDescent="0.6">
      <c r="B2" s="222" t="s">
        <v>161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2:15" x14ac:dyDescent="0.6">
      <c r="B3" s="222" t="s">
        <v>116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2:15" x14ac:dyDescent="0.6">
      <c r="B4" s="222" t="s">
        <v>226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2:15" ht="13.5" customHeight="1" x14ac:dyDescent="0.6">
      <c r="B5" s="49"/>
      <c r="C5" s="49"/>
      <c r="D5" s="49"/>
      <c r="E5" s="49"/>
      <c r="F5" s="67"/>
      <c r="G5" s="49"/>
      <c r="H5" s="49"/>
      <c r="I5" s="49"/>
      <c r="J5" s="49"/>
      <c r="K5" s="49"/>
      <c r="L5" s="49"/>
      <c r="M5" s="49"/>
      <c r="N5" s="49"/>
    </row>
    <row r="6" spans="2:15" x14ac:dyDescent="0.6">
      <c r="B6" s="49" t="s">
        <v>19</v>
      </c>
      <c r="C6" s="49"/>
      <c r="D6" s="49"/>
      <c r="E6" s="49"/>
      <c r="F6" s="183"/>
      <c r="G6" s="129"/>
      <c r="H6" s="220" t="s">
        <v>56</v>
      </c>
      <c r="I6" s="220"/>
      <c r="J6" s="220"/>
      <c r="K6" s="220"/>
      <c r="L6" s="220"/>
      <c r="M6" s="220"/>
      <c r="N6" s="220"/>
    </row>
    <row r="7" spans="2:15" x14ac:dyDescent="0.6">
      <c r="H7" s="223" t="s">
        <v>162</v>
      </c>
      <c r="I7" s="223"/>
      <c r="J7" s="223"/>
      <c r="K7" s="3"/>
      <c r="L7" s="214" t="s">
        <v>163</v>
      </c>
      <c r="M7" s="214"/>
      <c r="N7" s="214"/>
    </row>
    <row r="8" spans="2:15" x14ac:dyDescent="0.6">
      <c r="H8" s="217" t="str">
        <f>PL!F9</f>
        <v>For the three-month period ended March 31</v>
      </c>
      <c r="I8" s="217"/>
      <c r="J8" s="217"/>
      <c r="K8" s="217"/>
      <c r="L8" s="217"/>
      <c r="M8" s="217"/>
      <c r="N8" s="217"/>
    </row>
    <row r="9" spans="2:15" x14ac:dyDescent="0.6">
      <c r="F9" s="70" t="s">
        <v>1</v>
      </c>
      <c r="H9" s="85" t="s">
        <v>230</v>
      </c>
      <c r="I9" s="117"/>
      <c r="J9" s="85" t="s">
        <v>210</v>
      </c>
      <c r="K9" s="117"/>
      <c r="L9" s="85" t="s">
        <v>230</v>
      </c>
      <c r="M9" s="117"/>
      <c r="N9" s="85" t="s">
        <v>210</v>
      </c>
    </row>
    <row r="10" spans="2:15" x14ac:dyDescent="0.6">
      <c r="B10" s="5" t="s">
        <v>117</v>
      </c>
      <c r="C10" s="23"/>
      <c r="D10" s="23"/>
      <c r="E10" s="23"/>
      <c r="F10" s="184"/>
      <c r="G10" s="118"/>
      <c r="H10" s="50"/>
      <c r="I10" s="50"/>
      <c r="J10" s="50"/>
      <c r="K10" s="50"/>
      <c r="L10" s="50"/>
      <c r="M10" s="50"/>
      <c r="N10" s="50"/>
    </row>
    <row r="11" spans="2:15" x14ac:dyDescent="0.6">
      <c r="C11" s="5" t="s">
        <v>202</v>
      </c>
      <c r="F11" s="185"/>
      <c r="G11" s="49"/>
      <c r="H11" s="50">
        <v>102642427.7399998</v>
      </c>
      <c r="I11" s="50"/>
      <c r="J11" s="119">
        <v>122992471.27</v>
      </c>
      <c r="K11" s="50"/>
      <c r="L11" s="50">
        <v>129562031.01999994</v>
      </c>
      <c r="M11" s="50"/>
      <c r="N11" s="119">
        <v>26948109.55999998</v>
      </c>
    </row>
    <row r="12" spans="2:15" x14ac:dyDescent="0.6">
      <c r="C12" s="5" t="s">
        <v>212</v>
      </c>
      <c r="F12" s="185"/>
      <c r="G12" s="49"/>
      <c r="H12" s="50"/>
      <c r="I12" s="50"/>
      <c r="J12" s="119"/>
      <c r="K12" s="50"/>
      <c r="L12" s="50"/>
      <c r="M12" s="50"/>
      <c r="N12" s="119"/>
    </row>
    <row r="13" spans="2:15" x14ac:dyDescent="0.6">
      <c r="E13" s="5" t="s">
        <v>118</v>
      </c>
      <c r="F13" s="199">
        <v>8</v>
      </c>
      <c r="G13" s="118"/>
      <c r="H13" s="50">
        <v>8413934.3499999996</v>
      </c>
      <c r="I13" s="50"/>
      <c r="J13" s="50">
        <v>8281702.4900000002</v>
      </c>
      <c r="K13" s="50"/>
      <c r="L13" s="50">
        <v>1294532.28</v>
      </c>
      <c r="M13" s="50"/>
      <c r="N13" s="50">
        <v>1087314.78</v>
      </c>
    </row>
    <row r="14" spans="2:15" x14ac:dyDescent="0.6">
      <c r="E14" s="5" t="s">
        <v>119</v>
      </c>
      <c r="F14" s="199">
        <v>10</v>
      </c>
      <c r="G14" s="118"/>
      <c r="H14" s="50">
        <v>9933933.7699999996</v>
      </c>
      <c r="I14" s="50"/>
      <c r="J14" s="50">
        <v>10077954.890000001</v>
      </c>
      <c r="K14" s="50"/>
      <c r="L14" s="50">
        <v>2734065.86</v>
      </c>
      <c r="M14" s="50"/>
      <c r="N14" s="50">
        <v>984639.93</v>
      </c>
    </row>
    <row r="15" spans="2:15" x14ac:dyDescent="0.6">
      <c r="E15" s="5" t="s">
        <v>120</v>
      </c>
      <c r="F15" s="199">
        <v>9</v>
      </c>
      <c r="G15" s="118"/>
      <c r="H15" s="50">
        <v>568832.27</v>
      </c>
      <c r="I15" s="50"/>
      <c r="J15" s="50">
        <v>567667.28</v>
      </c>
      <c r="K15" s="50"/>
      <c r="L15" s="50">
        <v>21548.44</v>
      </c>
      <c r="M15" s="50"/>
      <c r="N15" s="50">
        <v>21728.33</v>
      </c>
    </row>
    <row r="16" spans="2:15" x14ac:dyDescent="0.6">
      <c r="E16" s="5" t="s">
        <v>178</v>
      </c>
      <c r="F16" s="187"/>
      <c r="G16" s="118"/>
      <c r="H16" s="50">
        <v>0</v>
      </c>
      <c r="I16" s="50"/>
      <c r="J16" s="119">
        <v>0</v>
      </c>
      <c r="K16" s="50"/>
      <c r="L16" s="50">
        <v>0</v>
      </c>
      <c r="M16" s="50"/>
      <c r="N16" s="119">
        <v>0</v>
      </c>
    </row>
    <row r="17" spans="3:16" x14ac:dyDescent="0.6">
      <c r="E17" s="3" t="s">
        <v>121</v>
      </c>
      <c r="F17" s="197">
        <v>14</v>
      </c>
      <c r="G17" s="49"/>
      <c r="H17" s="50">
        <v>6453519</v>
      </c>
      <c r="I17" s="50"/>
      <c r="J17" s="50">
        <v>6544402</v>
      </c>
      <c r="K17" s="50"/>
      <c r="L17" s="50">
        <v>3637009</v>
      </c>
      <c r="M17" s="50"/>
      <c r="N17" s="50">
        <v>2847881</v>
      </c>
    </row>
    <row r="18" spans="3:16" x14ac:dyDescent="0.6">
      <c r="E18" s="5" t="s">
        <v>122</v>
      </c>
      <c r="F18" s="184"/>
      <c r="G18" s="118"/>
      <c r="H18" s="50">
        <v>-17530.189999999999</v>
      </c>
      <c r="I18" s="50"/>
      <c r="J18" s="50">
        <v>-12142.06</v>
      </c>
      <c r="K18" s="50"/>
      <c r="L18" s="50">
        <v>0</v>
      </c>
      <c r="M18" s="50"/>
      <c r="N18" s="50">
        <v>-2678.51</v>
      </c>
    </row>
    <row r="19" spans="3:16" s="201" customFormat="1" hidden="1" x14ac:dyDescent="0.6">
      <c r="E19" s="201" t="s">
        <v>211</v>
      </c>
      <c r="F19" s="202"/>
      <c r="G19" s="203"/>
      <c r="H19" s="204"/>
      <c r="I19" s="204"/>
      <c r="J19" s="205"/>
      <c r="K19" s="204"/>
      <c r="L19" s="204"/>
      <c r="M19" s="204"/>
      <c r="N19" s="205"/>
      <c r="P19" s="206"/>
    </row>
    <row r="20" spans="3:16" x14ac:dyDescent="0.6">
      <c r="E20" s="5" t="s">
        <v>203</v>
      </c>
      <c r="F20" s="184"/>
      <c r="G20" s="118"/>
      <c r="H20" s="50">
        <v>-3366.01</v>
      </c>
      <c r="I20" s="50"/>
      <c r="J20" s="50">
        <v>0</v>
      </c>
      <c r="K20" s="50"/>
      <c r="L20" s="50">
        <v>-3366.01</v>
      </c>
      <c r="M20" s="50"/>
      <c r="N20" s="50">
        <v>0</v>
      </c>
    </row>
    <row r="21" spans="3:16" x14ac:dyDescent="0.6">
      <c r="E21" s="5" t="s">
        <v>123</v>
      </c>
      <c r="F21" s="184"/>
      <c r="G21" s="49"/>
      <c r="H21" s="50">
        <v>-889626.05</v>
      </c>
      <c r="I21" s="50"/>
      <c r="J21" s="50">
        <v>-1957383.23</v>
      </c>
      <c r="K21" s="50"/>
      <c r="L21" s="50">
        <v>-781398.88</v>
      </c>
      <c r="M21" s="50"/>
      <c r="N21" s="50">
        <v>-582861.16</v>
      </c>
    </row>
    <row r="22" spans="3:16" x14ac:dyDescent="0.6">
      <c r="E22" s="5" t="s">
        <v>124</v>
      </c>
      <c r="G22" s="49"/>
      <c r="H22" s="50">
        <v>1669385.8599999999</v>
      </c>
      <c r="I22" s="50"/>
      <c r="J22" s="50">
        <v>2788167.01</v>
      </c>
      <c r="K22" s="50"/>
      <c r="L22" s="50">
        <v>182525.27</v>
      </c>
      <c r="M22" s="50"/>
      <c r="N22" s="50">
        <v>33282.03</v>
      </c>
    </row>
    <row r="23" spans="3:16" x14ac:dyDescent="0.6">
      <c r="E23" s="23" t="s">
        <v>125</v>
      </c>
      <c r="F23" s="189">
        <v>18.100000000000001</v>
      </c>
      <c r="G23" s="49"/>
      <c r="H23" s="50">
        <v>2126635.4100000039</v>
      </c>
      <c r="I23" s="50"/>
      <c r="J23" s="50">
        <v>12283818.039999999</v>
      </c>
      <c r="K23" s="50"/>
      <c r="L23" s="50">
        <v>8173470.6900000004</v>
      </c>
      <c r="M23" s="50"/>
      <c r="N23" s="50">
        <v>7538237.4199999999</v>
      </c>
      <c r="P23" s="5"/>
    </row>
    <row r="24" spans="3:16" x14ac:dyDescent="0.6">
      <c r="C24" s="3"/>
      <c r="D24" s="3"/>
      <c r="E24" s="23" t="s">
        <v>126</v>
      </c>
      <c r="F24" s="189">
        <v>18.100000000000001</v>
      </c>
      <c r="G24" s="49"/>
      <c r="H24" s="50">
        <v>22869622.949999999</v>
      </c>
      <c r="I24" s="50"/>
      <c r="J24" s="50">
        <v>20504266.100000001</v>
      </c>
      <c r="K24" s="50"/>
      <c r="L24" s="50">
        <v>-727401.8</v>
      </c>
      <c r="M24" s="50"/>
      <c r="N24" s="50">
        <v>299624.73</v>
      </c>
    </row>
    <row r="25" spans="3:16" x14ac:dyDescent="0.6">
      <c r="C25" s="3"/>
      <c r="D25" s="3"/>
      <c r="E25" s="23"/>
      <c r="F25" s="189"/>
      <c r="G25" s="49"/>
      <c r="H25" s="156">
        <f>SUM(H11:H24)</f>
        <v>153767769.09999979</v>
      </c>
      <c r="I25" s="50"/>
      <c r="J25" s="156">
        <f>SUM(J11:J24)</f>
        <v>182070923.78999996</v>
      </c>
      <c r="K25" s="50"/>
      <c r="L25" s="122">
        <f>SUM(L11:L24)</f>
        <v>144093015.86999995</v>
      </c>
      <c r="M25" s="50"/>
      <c r="N25" s="157">
        <f>SUM(N11:N24)</f>
        <v>39175278.109999977</v>
      </c>
    </row>
    <row r="26" spans="3:16" x14ac:dyDescent="0.6">
      <c r="C26" s="3" t="s">
        <v>179</v>
      </c>
      <c r="D26" s="3"/>
      <c r="E26" s="23"/>
      <c r="F26" s="189"/>
      <c r="G26" s="49"/>
      <c r="H26" s="120"/>
      <c r="I26" s="50"/>
      <c r="J26" s="120"/>
      <c r="K26" s="50"/>
      <c r="L26" s="50"/>
      <c r="M26" s="50"/>
      <c r="N26" s="119"/>
    </row>
    <row r="27" spans="3:16" x14ac:dyDescent="0.6">
      <c r="C27" s="5" t="s">
        <v>213</v>
      </c>
      <c r="G27" s="49"/>
      <c r="H27" s="110">
        <v>0</v>
      </c>
      <c r="I27" s="50"/>
      <c r="J27" s="110">
        <v>0</v>
      </c>
      <c r="K27" s="50"/>
      <c r="L27" s="110">
        <v>-51495734.099999994</v>
      </c>
      <c r="M27" s="50"/>
      <c r="N27" s="110">
        <v>17545906.00999999</v>
      </c>
    </row>
    <row r="28" spans="3:16" x14ac:dyDescent="0.6">
      <c r="C28" s="5" t="s">
        <v>214</v>
      </c>
      <c r="F28" s="184"/>
      <c r="G28" s="49"/>
      <c r="H28" s="110">
        <v>33638475.689999998</v>
      </c>
      <c r="I28" s="50"/>
      <c r="J28" s="110">
        <v>-23133432.910000026</v>
      </c>
      <c r="K28" s="50"/>
      <c r="L28" s="110">
        <v>6627914.4600000009</v>
      </c>
      <c r="M28" s="50"/>
      <c r="N28" s="110">
        <v>1044166.3800000027</v>
      </c>
    </row>
    <row r="29" spans="3:16" x14ac:dyDescent="0.6">
      <c r="C29" s="5" t="s">
        <v>215</v>
      </c>
      <c r="F29" s="185"/>
      <c r="G29" s="49"/>
      <c r="H29" s="32"/>
      <c r="I29" s="50"/>
      <c r="J29" s="120"/>
      <c r="K29" s="50"/>
      <c r="L29" s="50"/>
      <c r="M29" s="50"/>
      <c r="N29" s="119"/>
    </row>
    <row r="30" spans="3:16" x14ac:dyDescent="0.6">
      <c r="E30" s="21" t="s">
        <v>160</v>
      </c>
      <c r="F30" s="185"/>
      <c r="G30" s="49"/>
      <c r="H30" s="110">
        <v>7562737.5100000016</v>
      </c>
      <c r="I30" s="50"/>
      <c r="J30" s="110">
        <v>30996480.120000005</v>
      </c>
      <c r="K30" s="50"/>
      <c r="L30" s="110">
        <v>2924137.5000000009</v>
      </c>
      <c r="M30" s="50"/>
      <c r="N30" s="110">
        <v>-1020647.5799999998</v>
      </c>
    </row>
    <row r="31" spans="3:16" hidden="1" x14ac:dyDescent="0.6">
      <c r="E31" s="21" t="s">
        <v>127</v>
      </c>
      <c r="F31" s="185"/>
      <c r="G31" s="49"/>
      <c r="H31" s="32">
        <v>0</v>
      </c>
      <c r="I31" s="50"/>
      <c r="J31" s="120">
        <v>0</v>
      </c>
      <c r="K31" s="50"/>
      <c r="L31" s="50">
        <v>0</v>
      </c>
      <c r="M31" s="50"/>
      <c r="N31" s="119">
        <v>0</v>
      </c>
    </row>
    <row r="32" spans="3:16" x14ac:dyDescent="0.6">
      <c r="C32" s="5" t="s">
        <v>216</v>
      </c>
      <c r="F32" s="187"/>
      <c r="G32" s="49"/>
      <c r="H32" s="110">
        <v>93060945.299999952</v>
      </c>
      <c r="I32" s="50"/>
      <c r="J32" s="110">
        <v>-29642348.329999998</v>
      </c>
      <c r="K32" s="50"/>
      <c r="L32" s="110">
        <v>-3299612.7599999905</v>
      </c>
      <c r="M32" s="50"/>
      <c r="N32" s="110">
        <v>8244560.2099999953</v>
      </c>
    </row>
    <row r="33" spans="2:16" x14ac:dyDescent="0.6">
      <c r="C33" s="5" t="s">
        <v>217</v>
      </c>
      <c r="F33" s="185"/>
      <c r="G33" s="49"/>
      <c r="H33" s="110">
        <v>12676929.439999999</v>
      </c>
      <c r="I33" s="50"/>
      <c r="J33" s="110">
        <v>9716231.7300000004</v>
      </c>
      <c r="K33" s="50"/>
      <c r="L33" s="110">
        <v>26609.829999999958</v>
      </c>
      <c r="M33" s="50"/>
      <c r="N33" s="110">
        <v>419500</v>
      </c>
    </row>
    <row r="34" spans="2:16" x14ac:dyDescent="0.6">
      <c r="C34" s="5" t="s">
        <v>128</v>
      </c>
      <c r="F34" s="185"/>
      <c r="G34" s="49"/>
      <c r="H34" s="50"/>
      <c r="I34" s="50"/>
      <c r="J34" s="119"/>
      <c r="K34" s="50"/>
      <c r="L34" s="50"/>
      <c r="M34" s="50"/>
      <c r="N34" s="119"/>
    </row>
    <row r="35" spans="2:16" x14ac:dyDescent="0.6">
      <c r="E35" s="30" t="s">
        <v>218</v>
      </c>
      <c r="F35" s="185"/>
      <c r="G35" s="49"/>
      <c r="H35" s="110">
        <v>-1264432.3500000015</v>
      </c>
      <c r="I35" s="50"/>
      <c r="J35" s="110">
        <v>1177505.7700000033</v>
      </c>
      <c r="K35" s="50"/>
      <c r="L35" s="110">
        <v>168270</v>
      </c>
      <c r="M35" s="50"/>
      <c r="N35" s="110">
        <v>0</v>
      </c>
    </row>
    <row r="36" spans="2:16" x14ac:dyDescent="0.6">
      <c r="C36" s="5" t="s">
        <v>191</v>
      </c>
      <c r="F36" s="185"/>
      <c r="G36" s="49"/>
      <c r="H36" s="110">
        <v>0</v>
      </c>
      <c r="I36" s="50"/>
      <c r="J36" s="110">
        <v>0</v>
      </c>
      <c r="K36" s="50"/>
      <c r="L36" s="110">
        <v>-2172297.9500000002</v>
      </c>
      <c r="M36" s="50"/>
      <c r="N36" s="110">
        <v>-3203918.3499999996</v>
      </c>
    </row>
    <row r="37" spans="2:16" x14ac:dyDescent="0.6">
      <c r="C37" s="5" t="s">
        <v>192</v>
      </c>
      <c r="F37" s="185"/>
      <c r="G37" s="49"/>
      <c r="H37" s="110">
        <v>14235962.620000005</v>
      </c>
      <c r="I37" s="50"/>
      <c r="J37" s="110">
        <v>-27825445.859999999</v>
      </c>
      <c r="K37" s="50"/>
      <c r="L37" s="110">
        <v>12042573.07</v>
      </c>
      <c r="M37" s="50"/>
      <c r="N37" s="110">
        <v>-16419979.059999995</v>
      </c>
    </row>
    <row r="38" spans="2:16" s="23" customFormat="1" x14ac:dyDescent="0.6">
      <c r="B38" s="5"/>
      <c r="C38" s="5" t="s">
        <v>219</v>
      </c>
      <c r="D38" s="5"/>
      <c r="E38" s="5"/>
      <c r="F38" s="185"/>
      <c r="G38" s="49"/>
      <c r="H38" s="110">
        <v>-60466685.249999993</v>
      </c>
      <c r="I38" s="50"/>
      <c r="J38" s="110">
        <v>-44295775.359999992</v>
      </c>
      <c r="K38" s="50"/>
      <c r="L38" s="110">
        <v>-11400931.439999999</v>
      </c>
      <c r="M38" s="50"/>
      <c r="N38" s="110">
        <v>-22555557.050000001</v>
      </c>
      <c r="P38" s="26"/>
    </row>
    <row r="39" spans="2:16" x14ac:dyDescent="0.6">
      <c r="C39" s="5" t="s">
        <v>193</v>
      </c>
      <c r="F39" s="185"/>
      <c r="G39" s="49"/>
      <c r="H39" s="110">
        <v>-4928858.3699999973</v>
      </c>
      <c r="I39" s="50"/>
      <c r="J39" s="110">
        <v>-4077767.3599999994</v>
      </c>
      <c r="K39" s="50"/>
      <c r="L39" s="110">
        <v>1108841.4900000002</v>
      </c>
      <c r="M39" s="50"/>
      <c r="N39" s="110">
        <v>-843376.9700000002</v>
      </c>
    </row>
    <row r="40" spans="2:16" x14ac:dyDescent="0.6">
      <c r="C40" s="3" t="s">
        <v>129</v>
      </c>
      <c r="F40" s="185"/>
      <c r="G40" s="49"/>
      <c r="H40" s="50"/>
      <c r="I40" s="50"/>
      <c r="J40" s="119"/>
      <c r="K40" s="50"/>
      <c r="L40" s="50"/>
      <c r="M40" s="50"/>
      <c r="N40" s="119"/>
    </row>
    <row r="41" spans="2:16" hidden="1" x14ac:dyDescent="0.6">
      <c r="C41" s="3"/>
      <c r="E41" s="180" t="s">
        <v>197</v>
      </c>
      <c r="F41" s="186">
        <v>15</v>
      </c>
      <c r="G41" s="49"/>
      <c r="H41" s="50">
        <v>0</v>
      </c>
      <c r="I41" s="50"/>
      <c r="J41" s="119">
        <v>0</v>
      </c>
      <c r="K41" s="50"/>
      <c r="L41" s="50">
        <v>0</v>
      </c>
      <c r="M41" s="50"/>
      <c r="N41" s="119">
        <v>0</v>
      </c>
    </row>
    <row r="42" spans="2:16" x14ac:dyDescent="0.6">
      <c r="E42" s="30" t="s">
        <v>194</v>
      </c>
      <c r="F42" s="185"/>
      <c r="G42" s="49"/>
      <c r="H42" s="121">
        <v>112073.86</v>
      </c>
      <c r="I42" s="50"/>
      <c r="J42" s="121">
        <v>437105.71999999974</v>
      </c>
      <c r="K42" s="50"/>
      <c r="L42" s="121">
        <v>409033.83000000007</v>
      </c>
      <c r="M42" s="50"/>
      <c r="N42" s="121">
        <v>161656.44</v>
      </c>
    </row>
    <row r="43" spans="2:16" x14ac:dyDescent="0.6">
      <c r="D43" s="23" t="s">
        <v>130</v>
      </c>
      <c r="F43" s="185"/>
      <c r="G43" s="49"/>
      <c r="H43" s="50">
        <f>SUM(H25:H42)</f>
        <v>248394917.54999971</v>
      </c>
      <c r="I43" s="50"/>
      <c r="J43" s="119">
        <f>SUM(J25:J42)</f>
        <v>95423477.309999958</v>
      </c>
      <c r="K43" s="50"/>
      <c r="L43" s="50">
        <f>SUM(L25:L42)</f>
        <v>99031819.799999952</v>
      </c>
      <c r="M43" s="50"/>
      <c r="N43" s="50">
        <f>SUM(N25:N42)</f>
        <v>22547588.139999971</v>
      </c>
    </row>
    <row r="44" spans="2:16" x14ac:dyDescent="0.6">
      <c r="E44" s="23" t="s">
        <v>131</v>
      </c>
      <c r="F44" s="185"/>
      <c r="G44" s="49"/>
      <c r="H44" s="154">
        <v>-1390651.6099999999</v>
      </c>
      <c r="I44" s="154"/>
      <c r="J44" s="154">
        <v>-2469820.8699999996</v>
      </c>
      <c r="K44" s="154"/>
      <c r="L44" s="154">
        <v>0</v>
      </c>
      <c r="M44" s="154"/>
      <c r="N44" s="154">
        <v>0</v>
      </c>
    </row>
    <row r="45" spans="2:16" x14ac:dyDescent="0.6">
      <c r="E45" s="23" t="s">
        <v>132</v>
      </c>
      <c r="F45" s="185"/>
      <c r="G45" s="49"/>
      <c r="H45" s="154">
        <v>173250.52</v>
      </c>
      <c r="I45" s="154"/>
      <c r="J45" s="154">
        <v>-255582.71</v>
      </c>
      <c r="K45" s="154"/>
      <c r="L45" s="154">
        <v>0</v>
      </c>
      <c r="M45" s="154"/>
      <c r="N45" s="154">
        <v>0</v>
      </c>
    </row>
    <row r="46" spans="2:16" x14ac:dyDescent="0.6">
      <c r="E46" s="5" t="s">
        <v>170</v>
      </c>
      <c r="F46" s="185"/>
      <c r="G46" s="49"/>
      <c r="H46" s="122">
        <f>SUM(H43:H45)</f>
        <v>247177516.45999971</v>
      </c>
      <c r="I46" s="50"/>
      <c r="J46" s="122">
        <f>SUM(J43:J45)</f>
        <v>92698073.729999959</v>
      </c>
      <c r="K46" s="50"/>
      <c r="L46" s="122">
        <f>SUM(L43:L45)</f>
        <v>99031819.799999952</v>
      </c>
      <c r="M46" s="50"/>
      <c r="N46" s="122">
        <f>SUM(N43:N45)</f>
        <v>22547588.139999971</v>
      </c>
    </row>
    <row r="47" spans="2:16" x14ac:dyDescent="0.6">
      <c r="F47" s="185"/>
      <c r="G47" s="49"/>
      <c r="H47" s="50"/>
      <c r="I47" s="50"/>
      <c r="J47" s="50"/>
      <c r="K47" s="50"/>
      <c r="L47" s="50"/>
      <c r="M47" s="50"/>
      <c r="N47" s="44" t="s">
        <v>41</v>
      </c>
    </row>
    <row r="48" spans="2:16" x14ac:dyDescent="0.6">
      <c r="B48" s="216" t="s">
        <v>188</v>
      </c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</row>
    <row r="49" spans="2:16" x14ac:dyDescent="0.6">
      <c r="B49" s="10"/>
      <c r="C49" s="10"/>
      <c r="D49" s="10"/>
      <c r="E49" s="10"/>
      <c r="F49" s="190"/>
      <c r="G49" s="10"/>
      <c r="H49" s="10"/>
      <c r="I49" s="10"/>
      <c r="J49" s="10"/>
      <c r="K49" s="10"/>
      <c r="L49" s="10"/>
      <c r="M49" s="10"/>
      <c r="N49" s="10"/>
    </row>
    <row r="50" spans="2:16" x14ac:dyDescent="0.6">
      <c r="B50" s="10"/>
      <c r="C50" s="10"/>
      <c r="D50" s="10"/>
      <c r="E50" s="10"/>
      <c r="F50" s="190"/>
      <c r="G50" s="10"/>
      <c r="H50" s="10"/>
      <c r="I50" s="10"/>
      <c r="J50" s="10"/>
      <c r="K50" s="10"/>
      <c r="L50" s="3"/>
      <c r="M50" s="105"/>
      <c r="N50" s="105" t="s">
        <v>234</v>
      </c>
    </row>
    <row r="51" spans="2:16" x14ac:dyDescent="0.6">
      <c r="B51" s="54" t="str">
        <f>+B2</f>
        <v>SABINA PUBLIC COMPANY LIMITED AND ITS SUBSIDIARIES</v>
      </c>
      <c r="C51" s="54"/>
      <c r="D51" s="54"/>
      <c r="E51" s="54"/>
      <c r="F51" s="59"/>
      <c r="G51" s="54"/>
      <c r="H51" s="54"/>
      <c r="I51" s="54"/>
      <c r="J51" s="54"/>
      <c r="K51" s="54"/>
      <c r="L51" s="54"/>
      <c r="M51" s="54"/>
      <c r="N51" s="54"/>
    </row>
    <row r="52" spans="2:16" x14ac:dyDescent="0.6">
      <c r="B52" s="54" t="str">
        <f>+B3</f>
        <v xml:space="preserve">STATEMENTS OF CASH FLOWS </v>
      </c>
      <c r="C52" s="54"/>
      <c r="D52" s="54"/>
      <c r="E52" s="54"/>
      <c r="F52" s="59"/>
      <c r="G52" s="54"/>
      <c r="H52" s="54"/>
      <c r="I52" s="54"/>
      <c r="J52" s="54"/>
      <c r="K52" s="54"/>
      <c r="L52" s="54"/>
      <c r="M52" s="54"/>
      <c r="N52" s="54"/>
    </row>
    <row r="53" spans="2:16" x14ac:dyDescent="0.6">
      <c r="B53" s="54" t="str">
        <f>+B4</f>
        <v>FOR THE THREE MONTH PERIOD ENDED MARCH 31, 2025</v>
      </c>
      <c r="C53" s="54"/>
      <c r="D53" s="54"/>
      <c r="E53" s="54"/>
      <c r="F53" s="59"/>
      <c r="G53" s="54"/>
      <c r="H53" s="54"/>
      <c r="I53" s="54"/>
      <c r="J53" s="54"/>
      <c r="K53" s="54"/>
      <c r="L53" s="54"/>
      <c r="M53" s="54"/>
      <c r="N53" s="54"/>
    </row>
    <row r="54" spans="2:16" ht="11.15" customHeight="1" x14ac:dyDescent="0.6">
      <c r="B54" s="49"/>
      <c r="C54" s="49"/>
      <c r="D54" s="49"/>
      <c r="E54" s="49"/>
      <c r="F54" s="67"/>
      <c r="G54" s="49"/>
      <c r="H54" s="49"/>
      <c r="I54" s="49"/>
      <c r="J54" s="49"/>
      <c r="K54" s="49"/>
      <c r="L54" s="49"/>
      <c r="M54" s="49"/>
      <c r="N54" s="49"/>
    </row>
    <row r="55" spans="2:16" x14ac:dyDescent="0.6">
      <c r="F55" s="183"/>
      <c r="G55" s="129"/>
      <c r="H55" s="220" t="s">
        <v>56</v>
      </c>
      <c r="I55" s="220"/>
      <c r="J55" s="220"/>
      <c r="K55" s="220"/>
      <c r="L55" s="220"/>
      <c r="M55" s="220"/>
      <c r="N55" s="220"/>
    </row>
    <row r="56" spans="2:16" x14ac:dyDescent="0.6">
      <c r="H56" s="223" t="s">
        <v>162</v>
      </c>
      <c r="I56" s="223"/>
      <c r="J56" s="223"/>
      <c r="K56" s="3"/>
      <c r="L56" s="214" t="s">
        <v>163</v>
      </c>
      <c r="M56" s="214"/>
      <c r="N56" s="214"/>
    </row>
    <row r="57" spans="2:16" x14ac:dyDescent="0.6">
      <c r="H57" s="217" t="str">
        <f>H8</f>
        <v>For the three-month period ended March 31</v>
      </c>
      <c r="I57" s="217"/>
      <c r="J57" s="217"/>
      <c r="K57" s="217"/>
      <c r="L57" s="217"/>
      <c r="M57" s="217"/>
      <c r="N57" s="217"/>
    </row>
    <row r="58" spans="2:16" x14ac:dyDescent="0.6">
      <c r="F58" s="70" t="s">
        <v>1</v>
      </c>
      <c r="H58" s="85" t="s">
        <v>230</v>
      </c>
      <c r="I58" s="117"/>
      <c r="J58" s="85" t="s">
        <v>210</v>
      </c>
      <c r="K58" s="117"/>
      <c r="L58" s="85" t="s">
        <v>230</v>
      </c>
      <c r="M58" s="117"/>
      <c r="N58" s="85" t="s">
        <v>210</v>
      </c>
    </row>
    <row r="59" spans="2:16" x14ac:dyDescent="0.6">
      <c r="B59" s="5" t="s">
        <v>133</v>
      </c>
      <c r="F59" s="185"/>
      <c r="G59" s="49"/>
      <c r="H59" s="50"/>
      <c r="I59" s="50"/>
      <c r="J59" s="50"/>
      <c r="K59" s="50"/>
      <c r="L59" s="50"/>
      <c r="M59" s="50"/>
      <c r="N59" s="50"/>
    </row>
    <row r="60" spans="2:16" x14ac:dyDescent="0.6">
      <c r="C60" s="5" t="s">
        <v>134</v>
      </c>
      <c r="F60" s="189">
        <v>5.0999999999999996</v>
      </c>
      <c r="G60" s="49"/>
      <c r="H60" s="50">
        <v>-146778225.30999994</v>
      </c>
      <c r="I60" s="50"/>
      <c r="J60" s="50">
        <v>-28219933.100000024</v>
      </c>
      <c r="K60" s="50"/>
      <c r="L60" s="50">
        <v>-146778225.30999994</v>
      </c>
      <c r="M60" s="50"/>
      <c r="N60" s="50">
        <v>-28219933.100000024</v>
      </c>
    </row>
    <row r="61" spans="2:16" hidden="1" x14ac:dyDescent="0.6">
      <c r="C61" s="5" t="s">
        <v>195</v>
      </c>
      <c r="F61" s="189">
        <v>6.2</v>
      </c>
      <c r="G61" s="49"/>
      <c r="H61" s="50">
        <v>0</v>
      </c>
      <c r="I61" s="50"/>
      <c r="J61" s="50">
        <v>0</v>
      </c>
      <c r="K61" s="50"/>
      <c r="L61" s="50">
        <v>0</v>
      </c>
      <c r="M61" s="50"/>
      <c r="N61" s="50">
        <v>0</v>
      </c>
    </row>
    <row r="62" spans="2:16" x14ac:dyDescent="0.6">
      <c r="C62" s="5" t="s">
        <v>135</v>
      </c>
      <c r="F62" s="189">
        <v>3.2</v>
      </c>
      <c r="G62" s="49"/>
      <c r="H62" s="50">
        <v>0</v>
      </c>
      <c r="I62" s="50"/>
      <c r="J62" s="50">
        <v>0</v>
      </c>
      <c r="K62" s="50"/>
      <c r="L62" s="50">
        <v>15000000</v>
      </c>
      <c r="M62" s="50"/>
      <c r="N62" s="50">
        <v>12000000</v>
      </c>
    </row>
    <row r="63" spans="2:16" s="23" customFormat="1" x14ac:dyDescent="0.6">
      <c r="B63" s="5"/>
      <c r="C63" s="5" t="s">
        <v>136</v>
      </c>
      <c r="D63" s="5"/>
      <c r="E63" s="5"/>
      <c r="F63" s="186">
        <v>8</v>
      </c>
      <c r="G63" s="5"/>
      <c r="H63" s="50">
        <v>-15174929.780000007</v>
      </c>
      <c r="I63" s="5"/>
      <c r="J63" s="50">
        <v>-17070561.790000025</v>
      </c>
      <c r="K63" s="5"/>
      <c r="L63" s="50">
        <v>-602956.56000000006</v>
      </c>
      <c r="M63" s="5"/>
      <c r="N63" s="50">
        <v>-5597473.1700000009</v>
      </c>
      <c r="P63" s="26"/>
    </row>
    <row r="64" spans="2:16" s="211" customFormat="1" hidden="1" x14ac:dyDescent="0.6">
      <c r="B64" s="201"/>
      <c r="C64" s="207" t="s">
        <v>198</v>
      </c>
      <c r="D64" s="201"/>
      <c r="E64" s="201"/>
      <c r="F64" s="208"/>
      <c r="G64" s="201"/>
      <c r="H64" s="204"/>
      <c r="I64" s="201"/>
      <c r="J64" s="209"/>
      <c r="K64" s="201"/>
      <c r="L64" s="210"/>
      <c r="M64" s="201"/>
      <c r="N64" s="210"/>
      <c r="P64" s="206"/>
    </row>
    <row r="65" spans="2:16" x14ac:dyDescent="0.6">
      <c r="C65" s="5" t="s">
        <v>137</v>
      </c>
      <c r="F65" s="185"/>
      <c r="G65" s="49"/>
      <c r="H65" s="45">
        <v>17597.189999999999</v>
      </c>
      <c r="I65" s="50"/>
      <c r="J65" s="45">
        <v>13729.06</v>
      </c>
      <c r="K65" s="50"/>
      <c r="L65" s="45">
        <v>0</v>
      </c>
      <c r="M65" s="50"/>
      <c r="N65" s="45">
        <v>4077.51</v>
      </c>
    </row>
    <row r="66" spans="2:16" s="124" customFormat="1" x14ac:dyDescent="0.6">
      <c r="B66" s="5"/>
      <c r="C66" s="5" t="s">
        <v>138</v>
      </c>
      <c r="F66" s="184"/>
      <c r="G66" s="125"/>
      <c r="H66" s="45">
        <v>-582750</v>
      </c>
      <c r="J66" s="45">
        <v>0</v>
      </c>
      <c r="L66" s="45">
        <v>0</v>
      </c>
      <c r="N66" s="45">
        <v>0</v>
      </c>
      <c r="P66" s="126"/>
    </row>
    <row r="67" spans="2:16" x14ac:dyDescent="0.6">
      <c r="E67" s="5" t="s">
        <v>171</v>
      </c>
      <c r="F67" s="185"/>
      <c r="G67" s="49"/>
      <c r="H67" s="122">
        <f>SUM(H60:H66)</f>
        <v>-162518307.89999995</v>
      </c>
      <c r="I67" s="50"/>
      <c r="J67" s="122">
        <f>SUM(J60:J66)</f>
        <v>-45276765.830000043</v>
      </c>
      <c r="K67" s="50"/>
      <c r="L67" s="122">
        <f>SUM(L60:L66)</f>
        <v>-132381181.86999995</v>
      </c>
      <c r="M67" s="50"/>
      <c r="N67" s="122">
        <f>SUM(N60:N66)</f>
        <v>-21813328.760000024</v>
      </c>
    </row>
    <row r="68" spans="2:16" ht="12" customHeight="1" x14ac:dyDescent="0.6">
      <c r="F68" s="185"/>
      <c r="G68" s="49"/>
      <c r="L68" s="22"/>
      <c r="N68" s="22"/>
    </row>
    <row r="69" spans="2:16" x14ac:dyDescent="0.6">
      <c r="B69" s="5" t="s">
        <v>139</v>
      </c>
      <c r="F69" s="185"/>
      <c r="G69" s="49"/>
    </row>
    <row r="70" spans="2:16" hidden="1" x14ac:dyDescent="0.6">
      <c r="C70" s="5" t="s">
        <v>174</v>
      </c>
      <c r="F70" s="185"/>
      <c r="G70" s="49"/>
      <c r="H70" s="26">
        <v>0</v>
      </c>
      <c r="J70" s="26">
        <v>0</v>
      </c>
      <c r="K70" s="26"/>
      <c r="L70" s="26">
        <v>0</v>
      </c>
      <c r="M70" s="26"/>
      <c r="N70" s="26">
        <v>0</v>
      </c>
    </row>
    <row r="71" spans="2:16" x14ac:dyDescent="0.6">
      <c r="C71" s="123" t="s">
        <v>140</v>
      </c>
      <c r="F71" s="186">
        <v>17</v>
      </c>
      <c r="G71" s="49"/>
      <c r="H71" s="50">
        <v>-110247.59999999998</v>
      </c>
      <c r="J71" s="50">
        <v>0</v>
      </c>
      <c r="L71" s="50">
        <v>-6402.5999999999767</v>
      </c>
      <c r="N71" s="50">
        <v>0</v>
      </c>
    </row>
    <row r="72" spans="2:16" x14ac:dyDescent="0.6">
      <c r="C72" s="5" t="s">
        <v>141</v>
      </c>
      <c r="F72" s="184"/>
      <c r="G72" s="49"/>
      <c r="H72" s="45"/>
      <c r="I72" s="45"/>
      <c r="J72" s="45"/>
      <c r="K72" s="50"/>
      <c r="L72" s="45"/>
      <c r="M72" s="50"/>
      <c r="N72" s="45"/>
    </row>
    <row r="73" spans="2:16" x14ac:dyDescent="0.6">
      <c r="D73" s="5" t="s">
        <v>142</v>
      </c>
      <c r="F73" s="199">
        <v>11</v>
      </c>
      <c r="G73" s="49"/>
      <c r="H73" s="50">
        <v>-106783071.15000004</v>
      </c>
      <c r="I73" s="50"/>
      <c r="J73" s="50">
        <v>-33091748.579999983</v>
      </c>
      <c r="K73" s="50"/>
      <c r="L73" s="50">
        <v>0</v>
      </c>
      <c r="M73" s="50"/>
      <c r="N73" s="50">
        <v>0</v>
      </c>
    </row>
    <row r="74" spans="2:16" x14ac:dyDescent="0.6">
      <c r="C74" s="5" t="s">
        <v>172</v>
      </c>
      <c r="F74" s="199">
        <v>13</v>
      </c>
      <c r="G74" s="49"/>
      <c r="H74" s="50">
        <v>-10400645.729999989</v>
      </c>
      <c r="I74" s="50"/>
      <c r="J74" s="50">
        <v>-10311410.659999996</v>
      </c>
      <c r="K74" s="50"/>
      <c r="L74" s="50">
        <v>-2873439.9999999963</v>
      </c>
      <c r="M74" s="50"/>
      <c r="N74" s="50">
        <v>-1018719.01</v>
      </c>
    </row>
    <row r="75" spans="2:16" x14ac:dyDescent="0.6">
      <c r="E75" s="5" t="s">
        <v>173</v>
      </c>
      <c r="F75" s="185"/>
      <c r="G75" s="49"/>
      <c r="H75" s="146">
        <f>SUM(H70:H74)</f>
        <v>-117293964.48000002</v>
      </c>
      <c r="I75" s="50"/>
      <c r="J75" s="146">
        <f>SUM(J70:J74)</f>
        <v>-43403159.23999998</v>
      </c>
      <c r="K75" s="50"/>
      <c r="L75" s="146">
        <f>SUM(L70:L74)</f>
        <v>-2879842.5999999964</v>
      </c>
      <c r="M75" s="50"/>
      <c r="N75" s="146">
        <f>SUM(N70:N74)</f>
        <v>-1018719.01</v>
      </c>
    </row>
    <row r="76" spans="2:16" x14ac:dyDescent="0.6">
      <c r="B76" s="147" t="s">
        <v>180</v>
      </c>
      <c r="F76" s="185"/>
      <c r="G76" s="49"/>
      <c r="H76" s="148">
        <v>0</v>
      </c>
      <c r="I76" s="50"/>
      <c r="J76" s="148">
        <v>0</v>
      </c>
      <c r="K76" s="148"/>
      <c r="L76" s="148">
        <v>0</v>
      </c>
      <c r="M76" s="148"/>
      <c r="N76" s="148">
        <v>0</v>
      </c>
    </row>
    <row r="77" spans="2:16" x14ac:dyDescent="0.6">
      <c r="B77" s="147" t="s">
        <v>177</v>
      </c>
      <c r="F77" s="185"/>
      <c r="G77" s="49"/>
      <c r="H77" s="213">
        <v>262319.81999999983</v>
      </c>
      <c r="I77" s="50"/>
      <c r="J77" s="213">
        <v>2335007.14</v>
      </c>
      <c r="K77" s="148"/>
      <c r="L77" s="213">
        <v>0</v>
      </c>
      <c r="M77" s="148"/>
      <c r="N77" s="213">
        <v>0</v>
      </c>
    </row>
    <row r="78" spans="2:16" x14ac:dyDescent="0.6">
      <c r="B78" s="5" t="s">
        <v>143</v>
      </c>
      <c r="C78" s="30"/>
      <c r="F78" s="185"/>
      <c r="G78" s="49"/>
      <c r="H78" s="148">
        <f>+H75+H67+H76+H77+H46</f>
        <v>-32372436.100000292</v>
      </c>
      <c r="I78" s="50"/>
      <c r="J78" s="148">
        <f>+J75+J67+J76+J77+J46</f>
        <v>6353155.7999999374</v>
      </c>
      <c r="K78" s="50"/>
      <c r="L78" s="50">
        <f>L75+L67+L46</f>
        <v>-36229204.669999987</v>
      </c>
      <c r="M78" s="50"/>
      <c r="N78" s="50">
        <f>N75+N67+N46</f>
        <v>-284459.63000005484</v>
      </c>
    </row>
    <row r="79" spans="2:16" x14ac:dyDescent="0.6">
      <c r="B79" s="5" t="s">
        <v>204</v>
      </c>
      <c r="F79" s="199">
        <v>4</v>
      </c>
      <c r="G79" s="118"/>
      <c r="H79" s="32">
        <v>111353457.52</v>
      </c>
      <c r="I79" s="50"/>
      <c r="J79" s="32">
        <v>104525859.17999999</v>
      </c>
      <c r="K79" s="50"/>
      <c r="L79" s="45">
        <v>45238531.310000002</v>
      </c>
      <c r="M79" s="50"/>
      <c r="N79" s="45">
        <v>27506311.870000001</v>
      </c>
    </row>
    <row r="80" spans="2:16" ht="20.5" thickBot="1" x14ac:dyDescent="0.65">
      <c r="B80" s="5" t="s">
        <v>205</v>
      </c>
      <c r="F80" s="199">
        <v>4</v>
      </c>
      <c r="G80" s="118"/>
      <c r="H80" s="127">
        <f>SUM(H78:H79)</f>
        <v>78981021.419999704</v>
      </c>
      <c r="I80" s="50"/>
      <c r="J80" s="127">
        <f>SUM(J78:J79)</f>
        <v>110879014.97999993</v>
      </c>
      <c r="K80" s="50"/>
      <c r="L80" s="127">
        <f>SUM(L78:L79)</f>
        <v>9009326.6400000155</v>
      </c>
      <c r="M80" s="50"/>
      <c r="N80" s="127">
        <f>SUM(N78:N79)</f>
        <v>27221852.239999946</v>
      </c>
    </row>
    <row r="81" spans="2:16" ht="8.4" customHeight="1" thickTop="1" x14ac:dyDescent="0.6">
      <c r="F81" s="184"/>
      <c r="G81" s="118"/>
      <c r="H81" s="50"/>
      <c r="I81" s="50"/>
      <c r="J81" s="50"/>
      <c r="K81" s="50"/>
      <c r="L81" s="50"/>
      <c r="M81" s="50"/>
      <c r="N81" s="50"/>
    </row>
    <row r="82" spans="2:16" x14ac:dyDescent="0.6">
      <c r="B82" s="5" t="s">
        <v>144</v>
      </c>
      <c r="F82" s="184"/>
      <c r="G82" s="118"/>
      <c r="H82" s="50"/>
      <c r="I82" s="50"/>
      <c r="J82" s="50"/>
      <c r="K82" s="50"/>
      <c r="L82" s="50"/>
      <c r="M82" s="50"/>
      <c r="N82" s="50"/>
    </row>
    <row r="83" spans="2:16" x14ac:dyDescent="0.6">
      <c r="C83" s="5" t="s">
        <v>145</v>
      </c>
      <c r="F83" s="184"/>
      <c r="G83" s="118"/>
      <c r="H83" s="149">
        <v>-7199392.5199999996</v>
      </c>
      <c r="I83" s="148"/>
      <c r="J83" s="149">
        <v>-685001.73999999464</v>
      </c>
      <c r="K83" s="148"/>
      <c r="L83" s="149">
        <v>0</v>
      </c>
      <c r="M83" s="148"/>
      <c r="N83" s="149">
        <v>0</v>
      </c>
    </row>
    <row r="84" spans="2:16" x14ac:dyDescent="0.6">
      <c r="C84" s="5" t="s">
        <v>146</v>
      </c>
      <c r="F84" s="184"/>
      <c r="G84" s="118"/>
      <c r="H84" s="149">
        <v>7199392.5199999996</v>
      </c>
      <c r="I84" s="148"/>
      <c r="J84" s="149">
        <v>685001.73999999464</v>
      </c>
      <c r="K84" s="148"/>
      <c r="L84" s="149">
        <v>0</v>
      </c>
      <c r="M84" s="148"/>
      <c r="N84" s="149">
        <v>0</v>
      </c>
    </row>
    <row r="85" spans="2:16" s="6" customFormat="1" x14ac:dyDescent="0.6">
      <c r="B85" s="6" t="s">
        <v>201</v>
      </c>
      <c r="F85" s="77"/>
      <c r="G85" s="16"/>
      <c r="P85" s="128"/>
    </row>
    <row r="86" spans="2:16" s="6" customFormat="1" x14ac:dyDescent="0.6">
      <c r="F86" s="77"/>
      <c r="G86" s="16"/>
      <c r="P86" s="128"/>
    </row>
    <row r="87" spans="2:16" s="3" customFormat="1" x14ac:dyDescent="0.6">
      <c r="B87" s="215" t="s">
        <v>181</v>
      </c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49"/>
    </row>
    <row r="88" spans="2:16" x14ac:dyDescent="0.6">
      <c r="F88" s="184"/>
      <c r="G88" s="118"/>
      <c r="H88" s="50"/>
      <c r="I88" s="50"/>
      <c r="J88" s="50"/>
      <c r="K88" s="50"/>
      <c r="L88" s="50"/>
      <c r="M88" s="50"/>
      <c r="N88" s="50"/>
    </row>
    <row r="89" spans="2:16" s="3" customFormat="1" x14ac:dyDescent="0.6">
      <c r="B89" s="216" t="s">
        <v>200</v>
      </c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49"/>
    </row>
    <row r="90" spans="2:16" x14ac:dyDescent="0.6">
      <c r="B90" s="118"/>
      <c r="C90" s="3"/>
      <c r="D90" s="3"/>
      <c r="E90" s="3"/>
      <c r="F90" s="79"/>
      <c r="G90" s="3"/>
      <c r="H90" s="40"/>
      <c r="I90" s="3"/>
      <c r="J90" s="40"/>
      <c r="K90" s="3"/>
      <c r="L90" s="40"/>
      <c r="M90" s="3"/>
      <c r="N90" s="40"/>
    </row>
    <row r="91" spans="2:16" x14ac:dyDescent="0.6">
      <c r="F91" s="185"/>
      <c r="G91" s="49"/>
    </row>
    <row r="92" spans="2:16" x14ac:dyDescent="0.6">
      <c r="F92" s="185"/>
      <c r="G92" s="49"/>
    </row>
    <row r="93" spans="2:16" x14ac:dyDescent="0.6">
      <c r="F93" s="185"/>
      <c r="G93" s="49"/>
    </row>
    <row r="94" spans="2:16" x14ac:dyDescent="0.6">
      <c r="F94" s="185"/>
      <c r="G94" s="49"/>
    </row>
    <row r="95" spans="2:16" x14ac:dyDescent="0.6">
      <c r="F95" s="185"/>
      <c r="G95" s="49"/>
    </row>
    <row r="96" spans="2:16" x14ac:dyDescent="0.6">
      <c r="F96" s="185"/>
      <c r="G96" s="49"/>
    </row>
    <row r="97" spans="6:7" x14ac:dyDescent="0.6">
      <c r="F97" s="185"/>
      <c r="G97" s="49"/>
    </row>
    <row r="98" spans="6:7" x14ac:dyDescent="0.6">
      <c r="F98" s="185"/>
      <c r="G98" s="49"/>
    </row>
    <row r="99" spans="6:7" x14ac:dyDescent="0.6">
      <c r="F99" s="185"/>
      <c r="G99" s="49"/>
    </row>
    <row r="100" spans="6:7" x14ac:dyDescent="0.6">
      <c r="F100" s="185"/>
      <c r="G100" s="49"/>
    </row>
    <row r="101" spans="6:7" x14ac:dyDescent="0.6">
      <c r="F101" s="185"/>
      <c r="G101" s="49"/>
    </row>
    <row r="102" spans="6:7" x14ac:dyDescent="0.6">
      <c r="F102" s="185"/>
      <c r="G102" s="49"/>
    </row>
    <row r="103" spans="6:7" x14ac:dyDescent="0.6">
      <c r="F103" s="185"/>
      <c r="G103" s="49"/>
    </row>
  </sheetData>
  <mergeCells count="14">
    <mergeCell ref="B2:N2"/>
    <mergeCell ref="B3:N3"/>
    <mergeCell ref="B4:N4"/>
    <mergeCell ref="H6:N6"/>
    <mergeCell ref="L7:N7"/>
    <mergeCell ref="H7:J7"/>
    <mergeCell ref="B87:N87"/>
    <mergeCell ref="B89:N89"/>
    <mergeCell ref="H8:N8"/>
    <mergeCell ref="H55:N55"/>
    <mergeCell ref="H57:N57"/>
    <mergeCell ref="H56:J56"/>
    <mergeCell ref="L56:N56"/>
    <mergeCell ref="B48:N48"/>
  </mergeCells>
  <pageMargins left="0.51181102362204722" right="0" top="0.98425196850393704" bottom="3.937007874015748E-2" header="0" footer="0"/>
  <pageSetup paperSize="9" scale="80" orientation="portrait" r:id="rId1"/>
  <headerFooter>
    <oddHeader xml:space="preserve">&amp;R
</oddHeader>
  </headerFooter>
  <rowBreaks count="1" manualBreakCount="1">
    <brk id="49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2025-02-24T04:11:06Z</cp:lastPrinted>
  <dcterms:created xsi:type="dcterms:W3CDTF">2006-04-20T02:22:53Z</dcterms:created>
  <dcterms:modified xsi:type="dcterms:W3CDTF">2025-05-15T11:29:10Z</dcterms:modified>
</cp:coreProperties>
</file>